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76" yWindow="-12" windowWidth="12312" windowHeight="8196" tabRatio="758"/>
  </bookViews>
  <sheets>
    <sheet name="งบแสดงฐานะการเงิน " sheetId="9" r:id="rId1"/>
    <sheet name="งบกำไรขาดทุนเบ็ดเสร็จ 3 m." sheetId="16" r:id="rId2"/>
    <sheet name="งบกำไรขาดทุนเบ็ดเสร็จ 6 m" sheetId="7" r:id="rId3"/>
    <sheet name="Sheet3" sheetId="17" state="hidden" r:id="rId4"/>
    <sheet name="แสดงรวม" sheetId="4" r:id="rId5"/>
    <sheet name="แสดงเดี่ยว" sheetId="3" r:id="rId6"/>
    <sheet name="งบกระแสเงินสด" sheetId="14" r:id="rId7"/>
  </sheets>
  <externalReferences>
    <externalReference r:id="rId8"/>
    <externalReference r:id="rId9"/>
  </externalReferences>
  <definedNames>
    <definedName name="JUU" localSheetId="5">แสดงเดี่ยว!$D$1:$N$37</definedName>
    <definedName name="_xlnm.Print_Area" localSheetId="6">งบกระแสเงินสด!$A$1:$L$79</definedName>
    <definedName name="_xlnm.Print_Area" localSheetId="1">'งบกำไรขาดทุนเบ็ดเสร็จ 3 m.'!$A$1:$L$42</definedName>
    <definedName name="_xlnm.Print_Area" localSheetId="2">'งบกำไรขาดทุนเบ็ดเสร็จ 6 m'!$A$1:$L$42</definedName>
    <definedName name="_xlnm.Print_Area" localSheetId="0">'งบแสดงฐานะการเงิน '!$A$1:$N$114</definedName>
    <definedName name="_xlnm.Print_Area" localSheetId="5">แสดงเดี่ยว!$A$1:$N$34</definedName>
    <definedName name="_xlnm.Print_Area" localSheetId="4">แสดงรวม!$A$1:$O$33</definedName>
    <definedName name="_xlnm.Print_Titles" localSheetId="1">'งบกำไรขาดทุนเบ็ดเสร็จ 3 m.'!$1:$7</definedName>
    <definedName name="_xlnm.Print_Titles" localSheetId="2">'งบกำไรขาดทุนเบ็ดเสร็จ 6 m'!$1:$7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0" i="14" l="1"/>
  <c r="E53" i="14"/>
  <c r="E34" i="14"/>
  <c r="E20" i="14"/>
  <c r="I53" i="14" l="1"/>
  <c r="I64" i="14" l="1"/>
  <c r="E64" i="14"/>
  <c r="K62" i="14"/>
  <c r="I62" i="14"/>
  <c r="G62" i="14"/>
  <c r="G55" i="14"/>
  <c r="K55" i="14"/>
  <c r="K20" i="16"/>
  <c r="I20" i="16"/>
  <c r="G20" i="16"/>
  <c r="E20" i="16"/>
  <c r="L24" i="4" l="1"/>
  <c r="L13" i="4"/>
  <c r="L24" i="3"/>
  <c r="L13" i="3"/>
  <c r="F23" i="17" l="1"/>
  <c r="H23" i="17"/>
  <c r="J23" i="17"/>
  <c r="K23" i="17"/>
  <c r="K25" i="17" s="1"/>
  <c r="K27" i="17" s="1"/>
  <c r="G20" i="17"/>
  <c r="G23" i="17" s="1"/>
  <c r="G25" i="17" s="1"/>
  <c r="G27" i="17" s="1"/>
  <c r="F20" i="7"/>
  <c r="G20" i="7"/>
  <c r="H20" i="7"/>
  <c r="J20" i="7"/>
  <c r="K20" i="7"/>
  <c r="F23" i="16"/>
  <c r="G23" i="16"/>
  <c r="K23" i="16"/>
  <c r="E23" i="16"/>
  <c r="L15" i="16"/>
  <c r="I24" i="17"/>
  <c r="E24" i="17"/>
  <c r="I22" i="17"/>
  <c r="I23" i="17" s="1"/>
  <c r="E22" i="17"/>
  <c r="E23" i="17" s="1"/>
  <c r="I17" i="17"/>
  <c r="E17" i="17"/>
  <c r="I16" i="17"/>
  <c r="E16" i="17"/>
  <c r="I13" i="17"/>
  <c r="I14" i="17" s="1"/>
  <c r="E13" i="17"/>
  <c r="E14" i="17" s="1"/>
  <c r="K10" i="17"/>
  <c r="I9" i="17"/>
  <c r="E9" i="17"/>
  <c r="I8" i="17"/>
  <c r="E8" i="17"/>
  <c r="E10" i="17" l="1"/>
  <c r="I10" i="17"/>
  <c r="F20" i="16"/>
  <c r="E15" i="17"/>
  <c r="E25" i="17" s="1"/>
  <c r="E27" i="17" s="1"/>
  <c r="G9" i="16"/>
  <c r="G11" i="16" s="1"/>
  <c r="K9" i="16"/>
  <c r="K11" i="16" s="1"/>
  <c r="I15" i="17"/>
  <c r="I25" i="17" s="1"/>
  <c r="I27" i="17" s="1"/>
  <c r="G39" i="17"/>
  <c r="G31" i="17"/>
  <c r="G33" i="17" s="1"/>
  <c r="G29" i="17"/>
  <c r="G35" i="17" s="1"/>
  <c r="G37" i="17" s="1"/>
  <c r="K39" i="17"/>
  <c r="K31" i="17"/>
  <c r="K33" i="17" s="1"/>
  <c r="K29" i="17"/>
  <c r="K35" i="17" s="1"/>
  <c r="K37" i="17" s="1"/>
  <c r="E31" i="17" l="1"/>
  <c r="E33" i="17" s="1"/>
  <c r="E39" i="17"/>
  <c r="K22" i="16"/>
  <c r="G22" i="16"/>
  <c r="F22" i="16"/>
  <c r="E29" i="17"/>
  <c r="E35" i="17" s="1"/>
  <c r="E37" i="17" s="1"/>
  <c r="I39" i="17"/>
  <c r="I31" i="17"/>
  <c r="I33" i="17" s="1"/>
  <c r="I29" i="17"/>
  <c r="I35" i="17" s="1"/>
  <c r="I37" i="17" s="1"/>
  <c r="F24" i="16" l="1"/>
  <c r="G24" i="16"/>
  <c r="G36" i="16" s="1"/>
  <c r="K24" i="16"/>
  <c r="F28" i="16"/>
  <c r="F30" i="16" s="1"/>
  <c r="E9" i="16"/>
  <c r="I20" i="7"/>
  <c r="K28" i="16" l="1"/>
  <c r="K30" i="16" s="1"/>
  <c r="K36" i="16"/>
  <c r="E11" i="16"/>
  <c r="G28" i="16"/>
  <c r="G30" i="16" s="1"/>
  <c r="F26" i="16"/>
  <c r="F32" i="16" s="1"/>
  <c r="F34" i="16" s="1"/>
  <c r="K26" i="16"/>
  <c r="K32" i="16" s="1"/>
  <c r="K34" i="16" s="1"/>
  <c r="G26" i="16"/>
  <c r="G32" i="16" s="1"/>
  <c r="G34" i="16" s="1"/>
  <c r="G14" i="9"/>
  <c r="G67" i="9"/>
  <c r="K14" i="9"/>
  <c r="K24" i="9"/>
  <c r="K61" i="9"/>
  <c r="K67" i="9"/>
  <c r="G24" i="9"/>
  <c r="I9" i="7"/>
  <c r="I11" i="7" s="1"/>
  <c r="I9" i="16"/>
  <c r="I11" i="16" s="1"/>
  <c r="E9" i="7"/>
  <c r="E11" i="7" l="1"/>
  <c r="G25" i="9"/>
  <c r="K25" i="9"/>
  <c r="J25" i="4"/>
  <c r="H25" i="4"/>
  <c r="F25" i="4"/>
  <c r="J18" i="4"/>
  <c r="H18" i="4"/>
  <c r="F18" i="4"/>
  <c r="J14" i="4"/>
  <c r="H14" i="4"/>
  <c r="H15" i="4" s="1"/>
  <c r="H19" i="4" s="1"/>
  <c r="F14" i="4"/>
  <c r="F15" i="4" s="1"/>
  <c r="N10" i="4"/>
  <c r="J25" i="3"/>
  <c r="H25" i="3"/>
  <c r="F25" i="3"/>
  <c r="J18" i="3"/>
  <c r="H18" i="3"/>
  <c r="F18" i="3"/>
  <c r="N10" i="3"/>
  <c r="J14" i="3"/>
  <c r="J15" i="3" s="1"/>
  <c r="H14" i="3"/>
  <c r="H15" i="3" s="1"/>
  <c r="H19" i="3" s="1"/>
  <c r="H21" i="3" s="1"/>
  <c r="F14" i="3"/>
  <c r="F15" i="3" s="1"/>
  <c r="F19" i="3" s="1"/>
  <c r="F21" i="3" s="1"/>
  <c r="F26" i="3" s="1"/>
  <c r="N24" i="3"/>
  <c r="L17" i="3"/>
  <c r="N17" i="3" s="1"/>
  <c r="N24" i="4"/>
  <c r="N17" i="4"/>
  <c r="J15" i="4"/>
  <c r="J19" i="4" s="1"/>
  <c r="N13" i="4"/>
  <c r="H26" i="3" l="1"/>
  <c r="F19" i="4"/>
  <c r="J19" i="3"/>
  <c r="J21" i="3" s="1"/>
  <c r="J26" i="3" s="1"/>
  <c r="I22" i="16"/>
  <c r="I24" i="16" s="1"/>
  <c r="I22" i="7"/>
  <c r="I8" i="14" s="1"/>
  <c r="F21" i="4"/>
  <c r="F26" i="4" s="1"/>
  <c r="J21" i="4"/>
  <c r="J26" i="4" s="1"/>
  <c r="H21" i="4"/>
  <c r="H26" i="4" s="1"/>
  <c r="N13" i="3"/>
  <c r="I28" i="16" l="1"/>
  <c r="I30" i="16" s="1"/>
  <c r="I36" i="16"/>
  <c r="I26" i="16"/>
  <c r="I32" i="16" s="1"/>
  <c r="I34" i="16" s="1"/>
  <c r="I24" i="7"/>
  <c r="E55" i="14"/>
  <c r="I55" i="14"/>
  <c r="I21" i="14"/>
  <c r="I33" i="14" l="1"/>
  <c r="I36" i="14" s="1"/>
  <c r="I63" i="14" s="1"/>
  <c r="I65" i="14" s="1"/>
  <c r="I26" i="7"/>
  <c r="A3" i="14"/>
  <c r="E62" i="14"/>
  <c r="K9" i="7" l="1"/>
  <c r="K11" i="7" s="1"/>
  <c r="G9" i="7" l="1"/>
  <c r="G11" i="7" l="1"/>
  <c r="G22" i="7" l="1"/>
  <c r="G24" i="7" s="1"/>
  <c r="K22" i="7"/>
  <c r="K8" i="14" s="1"/>
  <c r="K21" i="14" s="1"/>
  <c r="K33" i="14" s="1"/>
  <c r="K36" i="14" s="1"/>
  <c r="K63" i="14" s="1"/>
  <c r="K65" i="14" s="1"/>
  <c r="G61" i="9"/>
  <c r="G68" i="9" s="1"/>
  <c r="G8" i="14" l="1"/>
  <c r="G21" i="14" s="1"/>
  <c r="G33" i="14" s="1"/>
  <c r="G36" i="14" s="1"/>
  <c r="G63" i="14" s="1"/>
  <c r="G65" i="14" s="1"/>
  <c r="L12" i="4"/>
  <c r="L14" i="4" s="1"/>
  <c r="L15" i="4"/>
  <c r="N12" i="4"/>
  <c r="N14" i="4" s="1"/>
  <c r="N15" i="4" s="1"/>
  <c r="G28" i="7"/>
  <c r="G30" i="7" s="1"/>
  <c r="G26" i="7"/>
  <c r="G32" i="7" s="1"/>
  <c r="G34" i="7" s="1"/>
  <c r="K24" i="7"/>
  <c r="K28" i="7" s="1"/>
  <c r="K30" i="7" s="1"/>
  <c r="L16" i="4" l="1"/>
  <c r="N16" i="4" s="1"/>
  <c r="N18" i="4" s="1"/>
  <c r="N19" i="4" s="1"/>
  <c r="L12" i="3"/>
  <c r="K26" i="7"/>
  <c r="K32" i="7" s="1"/>
  <c r="K34" i="7" s="1"/>
  <c r="K68" i="9"/>
  <c r="L18" i="4" l="1"/>
  <c r="L19" i="4" s="1"/>
  <c r="L21" i="4"/>
  <c r="N21" i="4" s="1"/>
  <c r="N12" i="3"/>
  <c r="N14" i="3" s="1"/>
  <c r="N15" i="3" s="1"/>
  <c r="L14" i="3"/>
  <c r="L15" i="3" s="1"/>
  <c r="L16" i="3"/>
  <c r="N49" i="9"/>
  <c r="L18" i="3" l="1"/>
  <c r="L19" i="3" s="1"/>
  <c r="L21" i="3" s="1"/>
  <c r="N21" i="3" s="1"/>
  <c r="N16" i="3"/>
  <c r="N18" i="3" s="1"/>
  <c r="N19" i="3" s="1"/>
  <c r="L23" i="3" l="1"/>
  <c r="N23" i="3" s="1"/>
  <c r="N25" i="3" s="1"/>
  <c r="N26" i="3" s="1"/>
  <c r="I32" i="7"/>
  <c r="I34" i="7" s="1"/>
  <c r="I36" i="7"/>
  <c r="I28" i="7"/>
  <c r="I30" i="7" s="1"/>
  <c r="L25" i="3" l="1"/>
  <c r="L26" i="3" s="1"/>
  <c r="K95" i="9" s="1"/>
  <c r="K96" i="9" s="1"/>
  <c r="K97" i="9" s="1"/>
  <c r="G36" i="7" l="1"/>
  <c r="K36" i="7" l="1"/>
  <c r="E22" i="16"/>
  <c r="E20" i="7"/>
  <c r="E22" i="7" l="1"/>
  <c r="E24" i="16"/>
  <c r="E24" i="7"/>
  <c r="E28" i="16" l="1"/>
  <c r="E30" i="16" s="1"/>
  <c r="E36" i="16"/>
  <c r="E8" i="14"/>
  <c r="E21" i="14" s="1"/>
  <c r="E26" i="7"/>
  <c r="E32" i="7" s="1"/>
  <c r="E34" i="7" s="1"/>
  <c r="E26" i="16"/>
  <c r="E32" i="16" s="1"/>
  <c r="E34" i="16" s="1"/>
  <c r="L23" i="4"/>
  <c r="N23" i="4" s="1"/>
  <c r="N25" i="4" s="1"/>
  <c r="N26" i="4" s="1"/>
  <c r="E28" i="7"/>
  <c r="E30" i="7" s="1"/>
  <c r="E36" i="7"/>
  <c r="L25" i="4" l="1"/>
  <c r="L26" i="4" s="1"/>
  <c r="G95" i="9" s="1"/>
  <c r="G96" i="9" s="1"/>
  <c r="G97" i="9" s="1"/>
  <c r="E33" i="14"/>
  <c r="E36" i="14" s="1"/>
  <c r="E63" i="14" s="1"/>
  <c r="E65" i="14" s="1"/>
</calcChain>
</file>

<file path=xl/sharedStrings.xml><?xml version="1.0" encoding="utf-8"?>
<sst xmlns="http://schemas.openxmlformats.org/spreadsheetml/2006/main" count="416" uniqueCount="192">
  <si>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</si>
  <si>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</si>
  <si>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</si>
  <si>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</si>
  <si>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</si>
  <si>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</si>
  <si>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</si>
  <si>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</si>
  <si>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</si>
  <si>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</si>
  <si>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</si>
  <si>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</si>
  <si>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</si>
  <si>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</si>
  <si>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</si>
  <si>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</si>
  <si>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</si>
  <si>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</si>
  <si>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</si>
  <si>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</si>
  <si>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</si>
  <si>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</si>
  <si>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</si>
  <si>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</si>
  <si>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</si>
  <si>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</si>
  <si>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เงินกู้ยืมระยะยาวจากสถาบันการเงิน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</si>
  <si>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</si>
  <si>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</si>
  <si>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</si>
  <si>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</si>
  <si>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</si>
  <si>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</si>
  <si>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</si>
  <si>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</si>
  <si>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</si>
  <si>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</si>
  <si>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</si>
  <si>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</si>
  <si>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</si>
  <si>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</si>
  <si>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</si>
  <si>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</si>
  <si>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</si>
  <si>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</si>
  <si>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</si>
  <si>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</si>
  <si>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</si>
  <si>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กำไรจากการจำหน่ายที่ดินรอการพัฒนา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</si>
  <si>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</si>
  <si>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</si>
  <si>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</si>
  <si>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</si>
  <si>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</si>
  <si>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</si>
  <si>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</si>
  <si>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</si>
  <si>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มูลค่าหุ้น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</si>
  <si>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</si>
  <si>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</si>
  <si>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</si>
  <si>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</si>
  <si>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</si>
  <si>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</si>
  <si>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</si>
  <si>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</si>
  <si>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</si>
  <si>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</si>
  <si>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</si>
  <si>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</si>
  <si>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</si>
  <si>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</si>
  <si>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</si>
  <si>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 xml:space="preserve">     เงินสดจ่ายภาษีเงินได้ 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</si>
  <si>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</si>
  <si>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</si>
  <si>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</si>
  <si>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</si>
  <si>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</si>
  <si>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</si>
  <si>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</si>
  <si>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</si>
  <si>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เงินสดจ่ายชำระเงินกู้ยืมระยะยาวจากสถาบันการเงิน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</si>
  <si>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</si>
  <si>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</si>
  <si>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</si>
  <si>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</si>
  <si>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</si>
  <si>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กำไร(ขาดทุน)เบ็ดเสร็จรวมสำหรับงวด</t>
  </si>
  <si>
    <t>หนี้สินผิดนัดชำระ</t>
  </si>
  <si>
    <t xml:space="preserve">     เงินสดจ่ายค่าดอกเบี้ย</t>
  </si>
  <si>
    <t>ผลขาดทุนจากการยกเลิกสัญญาร่วมทุน</t>
  </si>
  <si>
    <t>ค่าเผื่อการด้อยค่าที่ดินรอพัฒนา</t>
  </si>
  <si>
    <t>ขาดทุนจากค่าเผื่อด้อยค่าที่ดินรอการพัฒนา</t>
  </si>
  <si>
    <t>18</t>
  </si>
  <si>
    <t>20</t>
  </si>
  <si>
    <t>30 มิถุนายน 2560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</si>
  <si>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</si>
  <si>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</si>
  <si>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</si>
  <si>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</si>
  <si>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</si>
  <si>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</si>
  <si>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ขาดทุนจากการเลิกใช้สินทรัพย์</t>
  </si>
  <si>
    <t>ค่าเสื่อมราคาและค่าตัดจำหน่าย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</si>
  <si>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</si>
  <si>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</si>
  <si>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</si>
  <si>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</si>
  <si>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</si>
  <si>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</si>
  <si>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</si>
  <si>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</si>
  <si>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</si>
  <si>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</si>
  <si>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</si>
  <si>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</si>
  <si>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31 ธันวาคม 2560</t>
  </si>
  <si>
    <t>กำไร(ขาดทุน)เบ็ดเสร็จรวมสำหรับปี</t>
  </si>
  <si>
    <t>ขาดทุนจากคดีความฟ้องร้อง</t>
  </si>
  <si>
    <t>(ลงชื่อ)........................................................................กรรมการตามอำนาจ</t>
  </si>
  <si>
    <t>(    นายสันติ  ปิยะทัต   )</t>
  </si>
  <si>
    <t>(ลงชื่อ)...........................................................................กรรมการตามอำนาจ</t>
  </si>
  <si>
    <t>(ลงชื่อ)....................................................กรรมการตามอำนาจ</t>
  </si>
  <si>
    <t xml:space="preserve">           (    พลเอกทิวะพร  ชะนะพะเนาว์    )</t>
  </si>
  <si>
    <t>(ลงชื่อ)...............................................................กรรมการตามอำนาจ</t>
  </si>
  <si>
    <t>กำไรจากการจำหน่ายอสังหาริมทรัพย์เพื่อการลงทุน</t>
  </si>
  <si>
    <t>หนี้สินไม่หมุนเวียนอื่น</t>
  </si>
  <si>
    <t>รวมรายได้อื่น</t>
  </si>
  <si>
    <t>กำไรก่อนค่าใช้จ่าย</t>
  </si>
  <si>
    <t>รวมค่าใช้จ่ายอื่น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</si>
  <si>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</si>
  <si>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</si>
  <si>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</si>
  <si>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</si>
  <si>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</si>
  <si>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</si>
  <si>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 xml:space="preserve">                  (    นายสันติ  ปิยะทัต   )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</si>
  <si>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</si>
  <si>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</si>
  <si>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</si>
  <si>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กำไร(ขาดทุน)สำหรับงวด 31 มีนาคม 2561</t>
  </si>
  <si>
    <t>ยอดคงเหลือ ณ วันที่  1 มกราคม 2560</t>
  </si>
  <si>
    <t>ยอดคงเหลือ ณ วันที่  1 มกราคม 2561</t>
  </si>
  <si>
    <t>ยอดคงเหลือ ณ วันที่ 31 ธันวาคม 2560</t>
  </si>
  <si>
    <t>30 มิถุนายน 2561</t>
  </si>
  <si>
    <t>7</t>
  </si>
  <si>
    <t>8, 6.2</t>
  </si>
  <si>
    <t>9</t>
  </si>
  <si>
    <t>21</t>
  </si>
  <si>
    <t>6.2</t>
  </si>
  <si>
    <t>31</t>
  </si>
  <si>
    <t>22</t>
  </si>
  <si>
    <t>ขาดทุนจากการด้อยค่าเงินมัดจำค่าที่ดิน</t>
  </si>
  <si>
    <t>ขาดทุนจากการยกเลิกสัญญาร่วมทุน</t>
  </si>
  <si>
    <t>กำไรจากการจำหน่ายสินทรัพย์</t>
  </si>
  <si>
    <t>เงินสดจ่ายมัดจำค่าที่ดิน</t>
  </si>
  <si>
    <t>เพิ่มขึ้นในเงินฝากธนาคารที่มีภาระค้ำประกัน</t>
  </si>
  <si>
    <t>สำหรับงวดสามเดือน สิ้นสุดวันที่ 30 มิถุนายน 2561 (ยังไม่ได้ตรวจสอบ/สอบทานแล้ว)</t>
  </si>
  <si>
    <t>สำหรับงวดหกเดือน สิ้นสุดวันที่ 30 มิถุนายน 2561 (ยังไม่ได้ตรวจสอบ/สอบทานแล้ว)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</si>
  <si>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</si>
  <si>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</si>
  <si>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กำไร(ขาดทุน)สำหรับเดือน</t>
  </si>
  <si>
    <t>สำหรับปีสิ้นสุด วันที่ 31 มีนาคม 2561 (ยังไม่ได้ตรวจสอบ/สอบทานแล้ว)</t>
  </si>
  <si>
    <t>กำไร(ขาดทุน)สำหรับงวด 6 เดือน</t>
  </si>
  <si>
    <t>ยอดคงเหลือ ณ วันที่ 30 มิถุนายน 2560</t>
  </si>
  <si>
    <t>กำไร(ขาดทุน)สำหรับงวด  6 เดือน</t>
  </si>
  <si>
    <t>ยอดคงเหลือ ณ วันที่ 30 มิถุนายน 2561</t>
  </si>
  <si>
    <t>31 มีนาคม 2561</t>
  </si>
  <si>
    <t>31 มีนาคม 2560</t>
  </si>
  <si>
    <t>หนี้สงสัยจะสูญ(โอนกลับค่าเผื่อหนี้สงสัยจะสูญ)</t>
  </si>
  <si>
    <t xml:space="preserve">กำไร(ขาดทุน)เบ็ดเสร็จอื่น </t>
  </si>
  <si>
    <t>เงินกู้ยืมระยะสั้นจากสถาบันการเงิน</t>
  </si>
  <si>
    <t>กำไร(ขาดทุน)สำหรับงวด</t>
  </si>
  <si>
    <t>กำไร(ขาดทุน)เบ็ดเสร็จอื่น</t>
  </si>
  <si>
    <t>ผลขาดทุนจากการด้อยค่าของเงินมัดจำ</t>
  </si>
  <si>
    <t>หนี้สงสัยจะสูญ(โอนกลับหนี้สงสัยจะสูญ)</t>
  </si>
  <si>
    <t>หนี้สงสัยจะสูญ (โอนกลับ)</t>
  </si>
  <si>
    <t>เพิ่มขึ้น(ลดลง)ในเงินกู้ยืมระยะสั้น</t>
  </si>
  <si>
    <t>15</t>
  </si>
  <si>
    <t>- 3 -</t>
  </si>
  <si>
    <t>23</t>
  </si>
  <si>
    <t>เงินกู้ยืมระยะสั้นจากบุคคลที่เกี่ยวข้องกัน</t>
  </si>
  <si>
    <t xml:space="preserve">                          (    พลเอกทิวะพร  ชะนะพะเนาว์    )            </t>
  </si>
  <si>
    <t xml:space="preserve">     (    นายสันติ  ปิยะทัต   )      </t>
  </si>
  <si>
    <t xml:space="preserve">    (    นายสันติ  ปิยะทัต   )</t>
  </si>
  <si>
    <t>ทุนที่ออกและ</t>
  </si>
  <si>
    <t>ณ วันที่ 30 มิถุนายน 2561</t>
  </si>
  <si>
    <t>(ยังไม่ได้ตรวจสอบ/</t>
  </si>
  <si>
    <t>(ตรวจสอบแล้ว)</t>
  </si>
  <si>
    <t>สอบทานแล้ว)</t>
  </si>
  <si>
    <t>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</si>
</sst>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5" formatCode="&quot;฿&quot;#,##0;\-&quot;฿&quot;#,##0"/>
    <numFmt numFmtId="8" formatCode="&quot;฿&quot;#,##0.00;[Red]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[$-1070000]d/m/yy;@"/>
    <numFmt numFmtId="205" formatCode="dd/mm/yyyy;@"/>
    <numFmt numFmtId="206" formatCode="_-* #,##0.00_-;\-* #,##0.00_-;_-* \-??_-;_-@_-"/>
    <numFmt numFmtId="207" formatCode="\t&quot;$&quot;#,##0.00_);[Red]\(\t&quot;$&quot;#,##0.00\)"/>
    <numFmt numFmtId="208" formatCode="0&quot;  &quot;"/>
    <numFmt numFmtId="209" formatCode="#,##0.00&quot; F&quot;_);[Red]\(#,##0.00&quot; F&quot;\)"/>
    <numFmt numFmtId="210" formatCode="#,##0.00;\(#,##0.00\);\-\ \ \ "/>
    <numFmt numFmtId="211" formatCode="#,##0.00;\(#,##0.00\);\-\ \ "/>
    <numFmt numFmtId="212" formatCode="#,##0_ ;\(#,##0\)\ "/>
    <numFmt numFmtId="213" formatCode="_-* #,##0.000_-;\-* #,##0.000_-;_-* &quot;-&quot;??_-;_-@_-"/>
  </numFmts>
  <fonts count="93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5"/>
      <name val="Angsana New"/>
      <family val="1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sz val="14"/>
      <name val="BrowalliaUPC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sz val="16"/>
      <color theme="1"/>
      <name val="Angsan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นูลมรผ"/>
    </font>
    <font>
      <sz val="14"/>
      <name val="Cordia New"/>
      <family val="2"/>
      <charset val="222"/>
    </font>
    <font>
      <sz val="9.9499999999999993"/>
      <color indexed="9"/>
      <name val="AngsanaUPC"/>
      <family val="1"/>
    </font>
    <font>
      <sz val="9"/>
      <name val="Tahoma"/>
      <family val="2"/>
    </font>
    <font>
      <b/>
      <u val="singleAccounting"/>
      <sz val="16"/>
      <name val="Angsana New"/>
      <family val="1"/>
    </font>
    <font>
      <b/>
      <sz val="14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87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14" fillId="0" borderId="0"/>
    <xf numFmtId="0" fontId="18" fillId="0" borderId="0"/>
    <xf numFmtId="0" fontId="9" fillId="0" borderId="0"/>
    <xf numFmtId="0" fontId="19" fillId="5" borderId="0" applyNumberFormat="0" applyBorder="0" applyAlignment="0" applyProtection="0"/>
    <xf numFmtId="0" fontId="52" fillId="4" borderId="0" applyNumberFormat="0" applyBorder="0" applyAlignment="0" applyProtection="0"/>
    <xf numFmtId="0" fontId="19" fillId="6" borderId="0" applyNumberFormat="0" applyBorder="0" applyAlignment="0" applyProtection="0"/>
    <xf numFmtId="0" fontId="52" fillId="6" borderId="0" applyNumberFormat="0" applyBorder="0" applyAlignment="0" applyProtection="0"/>
    <xf numFmtId="0" fontId="19" fillId="7" borderId="0" applyNumberFormat="0" applyBorder="0" applyAlignment="0" applyProtection="0"/>
    <xf numFmtId="0" fontId="52" fillId="5" borderId="0" applyNumberFormat="0" applyBorder="0" applyAlignment="0" applyProtection="0"/>
    <xf numFmtId="0" fontId="19" fillId="9" borderId="0" applyNumberFormat="0" applyBorder="0" applyAlignment="0" applyProtection="0"/>
    <xf numFmtId="0" fontId="52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52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52" fillId="13" borderId="0" applyNumberFormat="0" applyBorder="0" applyAlignment="0" applyProtection="0"/>
    <xf numFmtId="0" fontId="19" fillId="6" borderId="0" applyNumberFormat="0" applyBorder="0" applyAlignment="0" applyProtection="0"/>
    <xf numFmtId="0" fontId="19" fillId="11" borderId="0" applyNumberFormat="0" applyBorder="0" applyAlignment="0" applyProtection="0"/>
    <xf numFmtId="0" fontId="52" fillId="16" borderId="0" applyNumberFormat="0" applyBorder="0" applyAlignment="0" applyProtection="0"/>
    <xf numFmtId="0" fontId="19" fillId="13" borderId="0" applyNumberFormat="0" applyBorder="0" applyAlignment="0" applyProtection="0"/>
    <xf numFmtId="0" fontId="52" fillId="8" borderId="0" applyNumberFormat="0" applyBorder="0" applyAlignment="0" applyProtection="0"/>
    <xf numFmtId="0" fontId="19" fillId="12" borderId="0" applyNumberFormat="0" applyBorder="0" applyAlignment="0" applyProtection="0"/>
    <xf numFmtId="0" fontId="52" fillId="13" borderId="0" applyNumberFormat="0" applyBorder="0" applyAlignment="0" applyProtection="0"/>
    <xf numFmtId="0" fontId="19" fillId="9" borderId="0" applyNumberFormat="0" applyBorder="0" applyAlignment="0" applyProtection="0"/>
    <xf numFmtId="0" fontId="52" fillId="17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8" borderId="0" applyNumberFormat="0" applyBorder="0" applyAlignment="0" applyProtection="0"/>
    <xf numFmtId="0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5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19" borderId="0" applyNumberFormat="0" applyBorder="0" applyAlignment="0" applyProtection="0"/>
    <xf numFmtId="0" fontId="53" fillId="19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91" fontId="3" fillId="0" borderId="0" applyFont="0" applyBorder="0" applyAlignment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14" fillId="0" borderId="9" applyNumberFormat="0" applyFont="0" applyFill="0" applyAlignment="0"/>
    <xf numFmtId="0" fontId="21" fillId="0" borderId="9" applyNumberFormat="0" applyFont="0" applyFill="0" applyAlignment="0"/>
    <xf numFmtId="0" fontId="22" fillId="12" borderId="6" applyNumberFormat="0" applyAlignment="0" applyProtection="0"/>
    <xf numFmtId="0" fontId="22" fillId="12" borderId="6" applyNumberFormat="0" applyAlignment="0" applyProtection="0"/>
    <xf numFmtId="43" fontId="14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1" fontId="1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3" fillId="0" borderId="0" applyFont="0" applyFill="0" applyBorder="0" applyAlignment="0" applyProtection="0"/>
    <xf numFmtId="206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9" fillId="0" borderId="0" applyFont="0" applyFill="0" applyBorder="0" applyAlignment="0" applyProtection="0"/>
    <xf numFmtId="199" fontId="55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14" fillId="0" borderId="0"/>
    <xf numFmtId="200" fontId="13" fillId="0" borderId="0"/>
    <xf numFmtId="200" fontId="13" fillId="0" borderId="0"/>
    <xf numFmtId="200" fontId="13" fillId="0" borderId="0"/>
    <xf numFmtId="200" fontId="17" fillId="0" borderId="0"/>
    <xf numFmtId="44" fontId="14" fillId="0" borderId="0" applyFont="0" applyFill="0" applyBorder="0" applyAlignment="0" applyProtection="0"/>
    <xf numFmtId="44" fontId="24" fillId="0" borderId="0" applyFont="0" applyFill="0" applyBorder="0" applyAlignment="0" applyProtection="0"/>
    <xf numFmtId="187" fontId="55" fillId="0" borderId="0" applyFont="0" applyFill="0" applyBorder="0" applyAlignment="0" applyProtection="0"/>
    <xf numFmtId="190" fontId="23" fillId="0" borderId="0" applyFont="0" applyFill="0" applyBorder="0" applyAlignment="0" applyProtection="0"/>
    <xf numFmtId="201" fontId="14" fillId="0" borderId="0"/>
    <xf numFmtId="201" fontId="13" fillId="0" borderId="0"/>
    <xf numFmtId="0" fontId="9" fillId="0" borderId="0"/>
    <xf numFmtId="201" fontId="13" fillId="0" borderId="0"/>
    <xf numFmtId="201" fontId="13" fillId="0" borderId="0"/>
    <xf numFmtId="201" fontId="17" fillId="0" borderId="0"/>
    <xf numFmtId="202" fontId="14" fillId="0" borderId="0"/>
    <xf numFmtId="202" fontId="13" fillId="0" borderId="0"/>
    <xf numFmtId="202" fontId="13" fillId="0" borderId="0"/>
    <xf numFmtId="202" fontId="13" fillId="0" borderId="0"/>
    <xf numFmtId="202" fontId="17" fillId="0" borderId="0"/>
    <xf numFmtId="0" fontId="14" fillId="0" borderId="0" applyFont="0" applyBorder="0" applyAlignment="0">
      <alignment horizontal="left"/>
    </xf>
    <xf numFmtId="0" fontId="25" fillId="0" borderId="0" applyNumberFormat="0" applyFill="0" applyBorder="0" applyAlignment="0" applyProtection="0"/>
    <xf numFmtId="0" fontId="58" fillId="5" borderId="0" applyNumberFormat="0" applyBorder="0" applyAlignment="0" applyProtection="0"/>
    <xf numFmtId="0" fontId="58" fillId="5" borderId="0" applyNumberFormat="0" applyBorder="0" applyAlignment="0" applyProtection="0"/>
    <xf numFmtId="38" fontId="14" fillId="27" borderId="0" applyNumberFormat="0" applyBorder="0" applyAlignment="0" applyProtection="0"/>
    <xf numFmtId="38" fontId="26" fillId="27" borderId="0" applyNumberFormat="0" applyBorder="0" applyAlignment="0" applyProtection="0"/>
    <xf numFmtId="0" fontId="14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0" fontId="14" fillId="28" borderId="9" applyNumberFormat="0" applyBorder="0" applyAlignment="0" applyProtection="0"/>
    <xf numFmtId="10" fontId="26" fillId="28" borderId="9" applyNumberFormat="0" applyBorder="0" applyAlignment="0" applyProtection="0"/>
    <xf numFmtId="0" fontId="60" fillId="12" borderId="6" applyNumberFormat="0" applyAlignment="0" applyProtection="0"/>
    <xf numFmtId="0" fontId="60" fillId="12" borderId="6" applyNumberFormat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1" fillId="2" borderId="0" applyNumberFormat="0" applyBorder="0" applyAlignment="0" applyProtection="0"/>
    <xf numFmtId="0" fontId="31" fillId="2" borderId="0" applyNumberFormat="0" applyBorder="0" applyAlignment="0" applyProtection="0"/>
    <xf numFmtId="37" fontId="14" fillId="0" borderId="0"/>
    <xf numFmtId="203" fontId="14" fillId="0" borderId="0"/>
    <xf numFmtId="0" fontId="32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14" fillId="0" borderId="0"/>
    <xf numFmtId="0" fontId="52" fillId="0" borderId="0"/>
    <xf numFmtId="0" fontId="13" fillId="0" borderId="0"/>
    <xf numFmtId="0" fontId="14" fillId="0" borderId="0"/>
    <xf numFmtId="0" fontId="14" fillId="0" borderId="0"/>
    <xf numFmtId="0" fontId="55" fillId="0" borderId="0"/>
    <xf numFmtId="0" fontId="14" fillId="0" borderId="0"/>
    <xf numFmtId="0" fontId="61" fillId="0" borderId="0"/>
    <xf numFmtId="0" fontId="13" fillId="0" borderId="0"/>
    <xf numFmtId="0" fontId="56" fillId="0" borderId="0"/>
    <xf numFmtId="0" fontId="56" fillId="0" borderId="0"/>
    <xf numFmtId="0" fontId="5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2" fillId="0" borderId="0"/>
    <xf numFmtId="0" fontId="7" fillId="0" borderId="0"/>
    <xf numFmtId="0" fontId="1" fillId="0" borderId="0"/>
    <xf numFmtId="0" fontId="62" fillId="0" borderId="0"/>
    <xf numFmtId="0" fontId="16" fillId="0" borderId="0"/>
    <xf numFmtId="0" fontId="62" fillId="0" borderId="0"/>
    <xf numFmtId="0" fontId="24" fillId="0" borderId="0"/>
    <xf numFmtId="0" fontId="62" fillId="0" borderId="0"/>
    <xf numFmtId="0" fontId="16" fillId="0" borderId="0"/>
    <xf numFmtId="0" fontId="24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61" fillId="0" borderId="0"/>
    <xf numFmtId="0" fontId="56" fillId="0" borderId="0"/>
    <xf numFmtId="0" fontId="56" fillId="0" borderId="0"/>
    <xf numFmtId="0" fontId="13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62" fillId="0" borderId="0"/>
    <xf numFmtId="0" fontId="62" fillId="0" borderId="0"/>
    <xf numFmtId="0" fontId="61" fillId="0" borderId="0"/>
    <xf numFmtId="0" fontId="13" fillId="0" borderId="0"/>
    <xf numFmtId="0" fontId="16" fillId="0" borderId="0"/>
    <xf numFmtId="0" fontId="55" fillId="0" borderId="0"/>
    <xf numFmtId="0" fontId="63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206" fontId="9" fillId="0" borderId="0"/>
    <xf numFmtId="0" fontId="9" fillId="0" borderId="0"/>
    <xf numFmtId="0" fontId="14" fillId="0" borderId="0"/>
    <xf numFmtId="0" fontId="9" fillId="0" borderId="0"/>
    <xf numFmtId="0" fontId="52" fillId="0" borderId="0"/>
    <xf numFmtId="0" fontId="52" fillId="0" borderId="0"/>
    <xf numFmtId="0" fontId="52" fillId="0" borderId="0"/>
    <xf numFmtId="0" fontId="14" fillId="0" borderId="0"/>
    <xf numFmtId="0" fontId="33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33" fillId="0" borderId="0"/>
    <xf numFmtId="0" fontId="14" fillId="0" borderId="0"/>
    <xf numFmtId="0" fontId="14" fillId="0" borderId="0"/>
    <xf numFmtId="0" fontId="16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16" fillId="7" borderId="16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23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64" fillId="12" borderId="7" applyNumberFormat="0" applyAlignment="0" applyProtection="0"/>
    <xf numFmtId="0" fontId="64" fillId="12" borderId="7" applyNumberFormat="0" applyAlignment="0" applyProtection="0"/>
    <xf numFmtId="9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4" fillId="0" borderId="18" applyNumberFormat="0" applyFill="0" applyAlignment="0" applyProtection="0">
      <alignment horizontal="center" vertical="center"/>
    </xf>
    <xf numFmtId="1" fontId="14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1" fontId="16" fillId="0" borderId="18" applyNumberFormat="0" applyFill="0" applyAlignment="0" applyProtection="0">
      <alignment horizontal="center" vertical="center"/>
    </xf>
    <xf numFmtId="0" fontId="16" fillId="29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9" applyNumberFormat="0" applyFill="0" applyAlignment="0" applyProtection="0"/>
    <xf numFmtId="0" fontId="66" fillId="0" borderId="19" applyNumberFormat="0" applyFill="0" applyAlignment="0" applyProtection="0"/>
    <xf numFmtId="208" fontId="9" fillId="0" borderId="0" applyFont="0" applyFill="0" applyBorder="0" applyAlignment="0" applyProtection="0"/>
    <xf numFmtId="209" fontId="13" fillId="0" borderId="0" applyFont="0" applyFill="0" applyBorder="0" applyAlignment="0" applyProtection="0"/>
    <xf numFmtId="0" fontId="35" fillId="12" borderId="10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5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99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199" fontId="55" fillId="0" borderId="0" applyFont="0" applyFill="0" applyBorder="0" applyAlignment="0" applyProtection="0"/>
    <xf numFmtId="205" fontId="9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40" fillId="26" borderId="11" applyNumberFormat="0" applyAlignment="0" applyProtection="0"/>
    <xf numFmtId="0" fontId="41" fillId="0" borderId="15" applyNumberFormat="0" applyFill="0" applyAlignment="0" applyProtection="0"/>
    <xf numFmtId="0" fontId="42" fillId="5" borderId="0" applyNumberFormat="0" applyBorder="0" applyAlignment="0" applyProtection="0"/>
    <xf numFmtId="0" fontId="14" fillId="0" borderId="0"/>
    <xf numFmtId="0" fontId="33" fillId="0" borderId="0"/>
    <xf numFmtId="0" fontId="61" fillId="0" borderId="0"/>
    <xf numFmtId="0" fontId="16" fillId="0" borderId="0"/>
    <xf numFmtId="0" fontId="16" fillId="0" borderId="0"/>
    <xf numFmtId="0" fontId="56" fillId="0" borderId="0"/>
    <xf numFmtId="0" fontId="33" fillId="0" borderId="0"/>
    <xf numFmtId="0" fontId="9" fillId="0" borderId="0"/>
    <xf numFmtId="0" fontId="17" fillId="0" borderId="0"/>
    <xf numFmtId="0" fontId="14" fillId="0" borderId="0"/>
    <xf numFmtId="0" fontId="19" fillId="0" borderId="0"/>
    <xf numFmtId="0" fontId="9" fillId="0" borderId="0"/>
    <xf numFmtId="0" fontId="33" fillId="0" borderId="0"/>
    <xf numFmtId="0" fontId="55" fillId="0" borderId="0"/>
    <xf numFmtId="0" fontId="5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9" fillId="0" borderId="0"/>
    <xf numFmtId="0" fontId="57" fillId="0" borderId="0"/>
    <xf numFmtId="0" fontId="9" fillId="0" borderId="0"/>
    <xf numFmtId="0" fontId="14" fillId="0" borderId="0"/>
    <xf numFmtId="0" fontId="9" fillId="0" borderId="0"/>
    <xf numFmtId="0" fontId="52" fillId="0" borderId="0"/>
    <xf numFmtId="0" fontId="33" fillId="0" borderId="0"/>
    <xf numFmtId="0" fontId="43" fillId="11" borderId="10" applyNumberFormat="0" applyAlignment="0" applyProtection="0"/>
    <xf numFmtId="0" fontId="44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5" fillId="0" borderId="19" applyNumberFormat="0" applyFill="0" applyAlignment="0" applyProtection="0"/>
    <xf numFmtId="0" fontId="46" fillId="6" borderId="0" applyNumberFormat="0" applyBorder="0" applyAlignment="0" applyProtection="0"/>
    <xf numFmtId="0" fontId="47" fillId="0" borderId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5" borderId="0" applyNumberFormat="0" applyBorder="0" applyAlignment="0" applyProtection="0"/>
    <xf numFmtId="0" fontId="48" fillId="12" borderId="17" applyNumberFormat="0" applyAlignment="0" applyProtection="0"/>
    <xf numFmtId="0" fontId="55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19" fillId="3" borderId="8" applyNumberFormat="0" applyFont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0" fontId="67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8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56" fillId="0" borderId="0"/>
    <xf numFmtId="43" fontId="56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6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68" fillId="18" borderId="0" applyNumberFormat="0" applyBorder="0" applyAlignment="0" applyProtection="0"/>
    <xf numFmtId="0" fontId="68" fillId="18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1" borderId="0" applyNumberFormat="0" applyBorder="0" applyAlignment="0" applyProtection="0"/>
    <xf numFmtId="9" fontId="17" fillId="0" borderId="0"/>
    <xf numFmtId="0" fontId="68" fillId="22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5" borderId="0" applyNumberFormat="0" applyBorder="0" applyAlignment="0" applyProtection="0"/>
    <xf numFmtId="0" fontId="68" fillId="25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210" fontId="9" fillId="0" borderId="0"/>
    <xf numFmtId="0" fontId="70" fillId="12" borderId="10" applyNumberFormat="0" applyAlignment="0" applyProtection="0"/>
    <xf numFmtId="0" fontId="70" fillId="12" borderId="10" applyNumberFormat="0" applyAlignment="0" applyProtection="0"/>
    <xf numFmtId="0" fontId="71" fillId="26" borderId="11" applyNumberFormat="0" applyAlignment="0" applyProtection="0"/>
    <xf numFmtId="0" fontId="71" fillId="26" borderId="11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5" fontId="16" fillId="0" borderId="20" applyBorder="0">
      <protection locked="0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5" borderId="0" applyNumberFormat="0" applyBorder="0" applyAlignment="0" applyProtection="0"/>
    <xf numFmtId="0" fontId="73" fillId="5" borderId="0" applyNumberFormat="0" applyBorder="0" applyAlignment="0" applyProtection="0"/>
    <xf numFmtId="0" fontId="74" fillId="0" borderId="21" applyNumberFormat="0" applyAlignment="0" applyProtection="0">
      <alignment horizontal="left" vertical="center"/>
    </xf>
    <xf numFmtId="0" fontId="74" fillId="0" borderId="4">
      <alignment horizontal="left" vertical="center"/>
    </xf>
    <xf numFmtId="0" fontId="75" fillId="0" borderId="1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13" applyNumberFormat="0" applyFill="0" applyAlignment="0" applyProtection="0"/>
    <xf numFmtId="0" fontId="77" fillId="0" borderId="14" applyNumberFormat="0" applyFill="0" applyAlignment="0" applyProtection="0"/>
    <xf numFmtId="0" fontId="77" fillId="0" borderId="14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11" borderId="10" applyNumberFormat="0" applyAlignment="0" applyProtection="0"/>
    <xf numFmtId="0" fontId="78" fillId="11" borderId="10" applyNumberFormat="0" applyAlignment="0" applyProtection="0"/>
    <xf numFmtId="0" fontId="79" fillId="0" borderId="15" applyNumberFormat="0" applyFill="0" applyAlignment="0" applyProtection="0"/>
    <xf numFmtId="0" fontId="79" fillId="0" borderId="15" applyNumberFormat="0" applyFill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37" fontId="81" fillId="0" borderId="0"/>
    <xf numFmtId="203" fontId="32" fillId="0" borderId="0"/>
    <xf numFmtId="0" fontId="56" fillId="0" borderId="0"/>
    <xf numFmtId="0" fontId="56" fillId="0" borderId="0"/>
    <xf numFmtId="0" fontId="16" fillId="0" borderId="0"/>
    <xf numFmtId="0" fontId="9" fillId="0" borderId="0"/>
    <xf numFmtId="0" fontId="33" fillId="0" borderId="0"/>
    <xf numFmtId="0" fontId="9" fillId="0" borderId="0"/>
    <xf numFmtId="0" fontId="52" fillId="0" borderId="0"/>
    <xf numFmtId="0" fontId="67" fillId="0" borderId="0"/>
    <xf numFmtId="0" fontId="56" fillId="0" borderId="0"/>
    <xf numFmtId="0" fontId="18" fillId="0" borderId="0"/>
    <xf numFmtId="0" fontId="18" fillId="0" borderId="0"/>
    <xf numFmtId="0" fontId="33" fillId="0" borderId="0"/>
    <xf numFmtId="0" fontId="82" fillId="0" borderId="0"/>
    <xf numFmtId="0" fontId="52" fillId="0" borderId="0"/>
    <xf numFmtId="0" fontId="16" fillId="0" borderId="0"/>
    <xf numFmtId="0" fontId="16" fillId="0" borderId="0"/>
    <xf numFmtId="0" fontId="9" fillId="7" borderId="16" applyNumberFormat="0" applyFont="0" applyAlignment="0" applyProtection="0"/>
    <xf numFmtId="0" fontId="9" fillId="7" borderId="16" applyNumberFormat="0" applyFont="0" applyAlignment="0" applyProtection="0"/>
    <xf numFmtId="0" fontId="83" fillId="12" borderId="17" applyNumberFormat="0" applyAlignment="0" applyProtection="0"/>
    <xf numFmtId="0" fontId="83" fillId="12" borderId="17" applyNumberFormat="0" applyAlignment="0" applyProtection="0"/>
    <xf numFmtId="9" fontId="5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7" fillId="0" borderId="0"/>
    <xf numFmtId="0" fontId="7" fillId="0" borderId="0"/>
    <xf numFmtId="0" fontId="16" fillId="0" borderId="0"/>
    <xf numFmtId="0" fontId="16" fillId="0" borderId="0"/>
    <xf numFmtId="0" fontId="10" fillId="0" borderId="0"/>
    <xf numFmtId="0" fontId="67" fillId="0" borderId="0"/>
    <xf numFmtId="0" fontId="33" fillId="0" borderId="0"/>
    <xf numFmtId="9" fontId="16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4" fillId="0" borderId="0"/>
    <xf numFmtId="0" fontId="87" fillId="0" borderId="0"/>
    <xf numFmtId="0" fontId="88" fillId="0" borderId="0"/>
    <xf numFmtId="0" fontId="13" fillId="0" borderId="0"/>
    <xf numFmtId="43" fontId="89" fillId="0" borderId="0" applyFont="0" applyFill="0" applyBorder="0" applyAlignment="0" applyProtection="0"/>
    <xf numFmtId="0" fontId="33" fillId="0" borderId="0"/>
    <xf numFmtId="0" fontId="1" fillId="0" borderId="0"/>
    <xf numFmtId="43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56" fillId="0" borderId="0"/>
    <xf numFmtId="0" fontId="16" fillId="0" borderId="0"/>
    <xf numFmtId="0" fontId="56" fillId="0" borderId="0"/>
    <xf numFmtId="0" fontId="9" fillId="0" borderId="0"/>
    <xf numFmtId="0" fontId="1" fillId="0" borderId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3" fillId="0" borderId="0"/>
    <xf numFmtId="43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0" fontId="9" fillId="0" borderId="0"/>
    <xf numFmtId="199" fontId="38" fillId="0" borderId="0" applyFont="0" applyFill="0" applyBorder="0" applyAlignment="0" applyProtection="0"/>
  </cellStyleXfs>
  <cellXfs count="143">
    <xf numFmtId="0" fontId="0" fillId="0" borderId="0" xfId="0"/>
    <xf numFmtId="0" fontId="3" fillId="0" borderId="0" xfId="0" applyFont="1" applyFill="1"/>
    <xf numFmtId="192" fontId="3" fillId="0" borderId="0" xfId="1" applyNumberFormat="1" applyFont="1" applyFill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43" fontId="3" fillId="0" borderId="0" xfId="0" applyNumberFormat="1" applyFont="1" applyFill="1"/>
    <xf numFmtId="43" fontId="3" fillId="0" borderId="0" xfId="1" applyFont="1" applyFill="1"/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center"/>
    </xf>
    <xf numFmtId="194" fontId="4" fillId="0" borderId="0" xfId="1" applyNumberFormat="1" applyFont="1" applyFill="1" applyBorder="1"/>
    <xf numFmtId="194" fontId="3" fillId="0" borderId="0" xfId="1" applyNumberFormat="1" applyFont="1" applyFill="1" applyBorder="1"/>
    <xf numFmtId="194" fontId="4" fillId="0" borderId="4" xfId="1" applyNumberFormat="1" applyFont="1" applyFill="1" applyBorder="1"/>
    <xf numFmtId="0" fontId="4" fillId="0" borderId="0" xfId="0" applyFont="1" applyFill="1" applyBorder="1"/>
    <xf numFmtId="194" fontId="3" fillId="0" borderId="0" xfId="0" applyNumberFormat="1" applyFont="1" applyFill="1" applyBorder="1"/>
    <xf numFmtId="194" fontId="4" fillId="0" borderId="0" xfId="0" applyNumberFormat="1" applyFont="1" applyFill="1" applyBorder="1"/>
    <xf numFmtId="197" fontId="3" fillId="0" borderId="0" xfId="7" applyNumberFormat="1" applyFont="1" applyFill="1" applyAlignment="1">
      <alignment horizontal="center" vertical="center"/>
    </xf>
    <xf numFmtId="193" fontId="3" fillId="0" borderId="0" xfId="7" applyNumberFormat="1" applyFont="1" applyFill="1" applyAlignment="1">
      <alignment horizontal="center" vertical="center"/>
    </xf>
    <xf numFmtId="194" fontId="3" fillId="0" borderId="0" xfId="0" applyNumberFormat="1" applyFont="1" applyFill="1"/>
    <xf numFmtId="197" fontId="4" fillId="0" borderId="0" xfId="7" applyNumberFormat="1" applyFont="1" applyFill="1" applyAlignment="1">
      <alignment horizontal="center" vertical="center"/>
    </xf>
    <xf numFmtId="194" fontId="4" fillId="0" borderId="2" xfId="1" applyNumberFormat="1" applyFont="1" applyFill="1" applyBorder="1"/>
    <xf numFmtId="194" fontId="4" fillId="0" borderId="3" xfId="0" applyNumberFormat="1" applyFont="1" applyFill="1" applyBorder="1"/>
    <xf numFmtId="193" fontId="3" fillId="0" borderId="0" xfId="0" applyNumberFormat="1" applyFont="1" applyFill="1" applyBorder="1"/>
    <xf numFmtId="43" fontId="4" fillId="0" borderId="0" xfId="1" applyFont="1" applyFill="1"/>
    <xf numFmtId="43" fontId="3" fillId="0" borderId="0" xfId="1" applyFont="1" applyFill="1" applyBorder="1"/>
    <xf numFmtId="194" fontId="4" fillId="0" borderId="0" xfId="0" applyNumberFormat="1" applyFont="1" applyFill="1"/>
    <xf numFmtId="43" fontId="4" fillId="0" borderId="0" xfId="0" applyNumberFormat="1" applyFont="1" applyFill="1"/>
    <xf numFmtId="0" fontId="4" fillId="0" borderId="0" xfId="1" applyNumberFormat="1" applyFont="1" applyFill="1"/>
    <xf numFmtId="191" fontId="3" fillId="0" borderId="0" xfId="1" applyNumberFormat="1" applyFont="1" applyFill="1" applyBorder="1"/>
    <xf numFmtId="193" fontId="3" fillId="0" borderId="0" xfId="0" applyNumberFormat="1" applyFont="1" applyFill="1" applyBorder="1" applyAlignment="1">
      <alignment horizontal="center"/>
    </xf>
    <xf numFmtId="194" fontId="3" fillId="0" borderId="1" xfId="1" applyNumberFormat="1" applyFont="1" applyFill="1" applyBorder="1"/>
    <xf numFmtId="194" fontId="3" fillId="0" borderId="1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49" fontId="4" fillId="0" borderId="0" xfId="0" quotePrefix="1" applyNumberFormat="1" applyFont="1" applyFill="1" applyBorder="1" applyAlignment="1">
      <alignment horizontal="center"/>
    </xf>
    <xf numFmtId="43" fontId="3" fillId="0" borderId="0" xfId="1" applyFont="1"/>
    <xf numFmtId="0" fontId="3" fillId="0" borderId="0" xfId="0" applyFont="1"/>
    <xf numFmtId="0" fontId="4" fillId="0" borderId="0" xfId="0" applyFont="1" applyAlignment="1">
      <alignment horizontal="center"/>
    </xf>
    <xf numFmtId="193" fontId="4" fillId="0" borderId="0" xfId="9" applyNumberFormat="1" applyFont="1" applyAlignment="1">
      <alignment vertical="center"/>
    </xf>
    <xf numFmtId="193" fontId="3" fillId="0" borderId="0" xfId="9" applyNumberFormat="1" applyFont="1" applyAlignment="1">
      <alignment vertical="center"/>
    </xf>
    <xf numFmtId="43" fontId="4" fillId="0" borderId="0" xfId="1" applyFont="1"/>
    <xf numFmtId="194" fontId="3" fillId="0" borderId="0" xfId="0" applyNumberFormat="1" applyFont="1"/>
    <xf numFmtId="43" fontId="3" fillId="0" borderId="0" xfId="0" applyNumberFormat="1" applyFont="1"/>
    <xf numFmtId="0" fontId="12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10" applyFont="1"/>
    <xf numFmtId="0" fontId="4" fillId="0" borderId="0" xfId="0" applyFont="1"/>
    <xf numFmtId="0" fontId="3" fillId="0" borderId="0" xfId="0" applyFont="1" applyAlignment="1">
      <alignment horizontal="center"/>
    </xf>
    <xf numFmtId="194" fontId="3" fillId="0" borderId="0" xfId="1" applyNumberFormat="1" applyFont="1" applyFill="1"/>
    <xf numFmtId="192" fontId="4" fillId="0" borderId="0" xfId="1" applyNumberFormat="1" applyFont="1" applyFill="1" applyBorder="1"/>
    <xf numFmtId="0" fontId="4" fillId="0" borderId="0" xfId="0" applyFont="1" applyFill="1" applyAlignment="1"/>
    <xf numFmtId="192" fontId="4" fillId="0" borderId="0" xfId="1" applyNumberFormat="1" applyFont="1" applyFill="1" applyBorder="1" applyAlignment="1"/>
    <xf numFmtId="43" fontId="91" fillId="0" borderId="0" xfId="1" applyFont="1" applyFill="1"/>
    <xf numFmtId="197" fontId="3" fillId="0" borderId="0" xfId="7" quotePrefix="1" applyNumberFormat="1" applyFont="1" applyFill="1" applyAlignment="1">
      <alignment horizontal="center" vertical="center"/>
    </xf>
    <xf numFmtId="194" fontId="3" fillId="0" borderId="4" xfId="0" applyNumberFormat="1" applyFont="1" applyFill="1" applyBorder="1"/>
    <xf numFmtId="194" fontId="3" fillId="0" borderId="4" xfId="1" applyNumberFormat="1" applyFont="1" applyFill="1" applyBorder="1"/>
    <xf numFmtId="43" fontId="4" fillId="0" borderId="0" xfId="1" applyFont="1" applyFill="1" applyBorder="1"/>
    <xf numFmtId="194" fontId="4" fillId="0" borderId="1" xfId="1" applyNumberFormat="1" applyFont="1" applyFill="1" applyBorder="1"/>
    <xf numFmtId="194" fontId="4" fillId="0" borderId="1" xfId="0" applyNumberFormat="1" applyFont="1" applyFill="1" applyBorder="1"/>
    <xf numFmtId="194" fontId="92" fillId="0" borderId="0" xfId="1" applyNumberFormat="1" applyFont="1" applyFill="1" applyBorder="1"/>
    <xf numFmtId="0" fontId="92" fillId="0" borderId="0" xfId="0" applyFont="1" applyFill="1"/>
    <xf numFmtId="196" fontId="92" fillId="0" borderId="0" xfId="1" applyNumberFormat="1" applyFont="1" applyFill="1" applyBorder="1"/>
    <xf numFmtId="0" fontId="92" fillId="0" borderId="0" xfId="0" applyFont="1" applyFill="1" applyAlignment="1">
      <alignment horizontal="left"/>
    </xf>
    <xf numFmtId="212" fontId="3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92" fontId="3" fillId="0" borderId="0" xfId="1" applyNumberFormat="1" applyFont="1" applyFill="1" applyBorder="1"/>
    <xf numFmtId="43" fontId="4" fillId="0" borderId="0" xfId="1" applyFont="1" applyFill="1" applyBorder="1" applyAlignment="1">
      <alignment horizontal="center"/>
    </xf>
    <xf numFmtId="0" fontId="9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43" fontId="4" fillId="0" borderId="0" xfId="0" applyNumberFormat="1" applyFont="1" applyFill="1" applyAlignment="1">
      <alignment horizontal="center"/>
    </xf>
    <xf numFmtId="194" fontId="3" fillId="0" borderId="2" xfId="1" applyNumberFormat="1" applyFont="1" applyFill="1" applyBorder="1"/>
    <xf numFmtId="0" fontId="4" fillId="0" borderId="0" xfId="8" applyFont="1" applyFill="1" applyAlignment="1">
      <alignment horizontal="right"/>
    </xf>
    <xf numFmtId="194" fontId="4" fillId="0" borderId="0" xfId="1" applyNumberFormat="1" applyFont="1" applyFill="1"/>
    <xf numFmtId="189" fontId="4" fillId="0" borderId="1" xfId="0" applyNumberFormat="1" applyFont="1" applyFill="1" applyBorder="1" applyAlignment="1">
      <alignment horizontal="right"/>
    </xf>
    <xf numFmtId="194" fontId="4" fillId="0" borderId="3" xfId="1" applyNumberFormat="1" applyFont="1" applyFill="1" applyBorder="1"/>
    <xf numFmtId="193" fontId="4" fillId="0" borderId="0" xfId="1" applyNumberFormat="1" applyFont="1" applyFill="1"/>
    <xf numFmtId="192" fontId="4" fillId="0" borderId="0" xfId="1" applyNumberFormat="1" applyFont="1" applyFill="1"/>
    <xf numFmtId="213" fontId="4" fillId="0" borderId="0" xfId="1" applyNumberFormat="1" applyFont="1" applyFill="1"/>
    <xf numFmtId="37" fontId="4" fillId="0" borderId="0" xfId="1" applyNumberFormat="1" applyFont="1" applyFill="1"/>
    <xf numFmtId="192" fontId="3" fillId="0" borderId="0" xfId="0" applyNumberFormat="1" applyFont="1" applyFill="1"/>
    <xf numFmtId="189" fontId="3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3" fillId="0" borderId="0" xfId="0" applyNumberFormat="1" applyFont="1" applyFill="1" applyBorder="1"/>
    <xf numFmtId="49" fontId="3" fillId="0" borderId="0" xfId="0" applyNumberFormat="1" applyFont="1" applyFill="1"/>
    <xf numFmtId="49" fontId="4" fillId="0" borderId="0" xfId="0" applyNumberFormat="1" applyFont="1" applyFill="1"/>
    <xf numFmtId="192" fontId="4" fillId="0" borderId="4" xfId="1" applyNumberFormat="1" applyFont="1" applyFill="1" applyBorder="1"/>
    <xf numFmtId="192" fontId="4" fillId="0" borderId="3" xfId="1" applyNumberFormat="1" applyFont="1" applyFill="1" applyBorder="1"/>
    <xf numFmtId="0" fontId="3" fillId="0" borderId="0" xfId="0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0" applyNumberFormat="1" applyFont="1" applyFill="1"/>
    <xf numFmtId="192" fontId="3" fillId="0" borderId="5" xfId="1" applyNumberFormat="1" applyFont="1" applyFill="1" applyBorder="1"/>
    <xf numFmtId="43" fontId="4" fillId="0" borderId="0" xfId="1" applyNumberFormat="1" applyFont="1" applyFill="1" applyBorder="1"/>
    <xf numFmtId="43" fontId="3" fillId="0" borderId="1" xfId="1" applyFont="1" applyFill="1" applyBorder="1"/>
    <xf numFmtId="0" fontId="3" fillId="0" borderId="1" xfId="0" applyFont="1" applyFill="1" applyBorder="1"/>
    <xf numFmtId="196" fontId="4" fillId="0" borderId="0" xfId="1" applyNumberFormat="1" applyFont="1" applyFill="1" applyBorder="1"/>
    <xf numFmtId="194" fontId="4" fillId="0" borderId="0" xfId="1" applyNumberFormat="1" applyFont="1" applyFill="1" applyBorder="1" applyAlignment="1"/>
    <xf numFmtId="196" fontId="3" fillId="0" borderId="0" xfId="1" applyNumberFormat="1" applyFont="1" applyFill="1"/>
    <xf numFmtId="196" fontId="3" fillId="0" borderId="0" xfId="1" applyNumberFormat="1" applyFont="1" applyFill="1" applyBorder="1"/>
    <xf numFmtId="0" fontId="3" fillId="0" borderId="0" xfId="1" applyNumberFormat="1" applyFont="1" applyFill="1" applyBorder="1"/>
    <xf numFmtId="196" fontId="3" fillId="0" borderId="1" xfId="1" applyNumberFormat="1" applyFont="1" applyFill="1" applyBorder="1"/>
    <xf numFmtId="194" fontId="3" fillId="0" borderId="0" xfId="1" applyNumberFormat="1" applyFont="1" applyFill="1" applyBorder="1" applyAlignment="1"/>
    <xf numFmtId="196" fontId="3" fillId="0" borderId="4" xfId="1" applyNumberFormat="1" applyFont="1" applyFill="1" applyBorder="1"/>
    <xf numFmtId="0" fontId="3" fillId="0" borderId="0" xfId="12" applyNumberFormat="1" applyFont="1" applyFill="1"/>
    <xf numFmtId="196" fontId="4" fillId="0" borderId="4" xfId="1" applyNumberFormat="1" applyFont="1" applyFill="1" applyBorder="1"/>
    <xf numFmtId="196" fontId="4" fillId="0" borderId="3" xfId="1" applyNumberFormat="1" applyFont="1" applyFill="1" applyBorder="1"/>
    <xf numFmtId="0" fontId="4" fillId="0" borderId="0" xfId="0" applyFont="1" applyFill="1" applyBorder="1" applyAlignment="1">
      <alignment horizontal="left"/>
    </xf>
    <xf numFmtId="196" fontId="3" fillId="0" borderId="0" xfId="0" applyNumberFormat="1" applyFont="1" applyFill="1" applyBorder="1"/>
    <xf numFmtId="196" fontId="4" fillId="0" borderId="0" xfId="1" applyNumberFormat="1" applyFont="1" applyFill="1" applyBorder="1" applyAlignment="1">
      <alignment horizontal="center"/>
    </xf>
    <xf numFmtId="196" fontId="4" fillId="0" borderId="0" xfId="0" applyNumberFormat="1" applyFont="1" applyFill="1"/>
    <xf numFmtId="194" fontId="3" fillId="0" borderId="0" xfId="1" applyNumberFormat="1" applyFont="1" applyFill="1" applyAlignment="1">
      <alignment horizontal="right"/>
    </xf>
    <xf numFmtId="0" fontId="4" fillId="0" borderId="0" xfId="1" applyNumberFormat="1" applyFont="1" applyFill="1" applyBorder="1"/>
    <xf numFmtId="194" fontId="4" fillId="0" borderId="4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center"/>
    </xf>
    <xf numFmtId="192" fontId="4" fillId="0" borderId="0" xfId="1" applyNumberFormat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195" fontId="4" fillId="0" borderId="0" xfId="1" applyNumberFormat="1" applyFont="1" applyFill="1" applyBorder="1"/>
    <xf numFmtId="0" fontId="4" fillId="0" borderId="0" xfId="0" applyFont="1" applyFill="1" applyBorder="1" applyAlignment="1"/>
    <xf numFmtId="196" fontId="4" fillId="0" borderId="2" xfId="1" applyNumberFormat="1" applyFont="1" applyFill="1" applyBorder="1"/>
    <xf numFmtId="194" fontId="4" fillId="0" borderId="0" xfId="1" applyNumberFormat="1" applyFont="1" applyFill="1" applyBorder="1" applyAlignment="1">
      <alignment horizontal="center"/>
    </xf>
    <xf numFmtId="196" fontId="3" fillId="0" borderId="0" xfId="0" applyNumberFormat="1" applyFont="1" applyFill="1"/>
    <xf numFmtId="196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192" fontId="4" fillId="0" borderId="0" xfId="1" applyNumberFormat="1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49" fontId="7" fillId="0" borderId="0" xfId="0" applyNumberFormat="1" applyFont="1" applyFill="1" applyAlignment="1">
      <alignment horizontal="center"/>
    </xf>
    <xf numFmtId="3" fontId="7" fillId="0" borderId="0" xfId="0" applyNumberFormat="1" applyFont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</cellXfs>
  <cellStyles count="687">
    <cellStyle name="0,0_x000d__x000a_NA_x000d__x000a_" xfId="15"/>
    <cellStyle name="0,0_x000d__x000a_NA_x000d__x000a_ 2" xfId="16"/>
    <cellStyle name="0,0_x000d__x000a_NA_x000d__x000a_ 3" xfId="503"/>
    <cellStyle name="20% - Accent1 2" xfId="17"/>
    <cellStyle name="20% - Accent1 2 2" xfId="504"/>
    <cellStyle name="20% - Accent1 3" xfId="18"/>
    <cellStyle name="20% - Accent1 3 2" xfId="505"/>
    <cellStyle name="20% - Accent2 2" xfId="19"/>
    <cellStyle name="20% - Accent2 2 2" xfId="506"/>
    <cellStyle name="20% - Accent2 3" xfId="20"/>
    <cellStyle name="20% - Accent2 3 2" xfId="507"/>
    <cellStyle name="20% - Accent3 2" xfId="21"/>
    <cellStyle name="20% - Accent3 2 2" xfId="508"/>
    <cellStyle name="20% - Accent3 3" xfId="22"/>
    <cellStyle name="20% - Accent3 3 2" xfId="509"/>
    <cellStyle name="20% - Accent4 2" xfId="23"/>
    <cellStyle name="20% - Accent4 2 2" xfId="510"/>
    <cellStyle name="20% - Accent4 3" xfId="24"/>
    <cellStyle name="20% - Accent4 3 2" xfId="511"/>
    <cellStyle name="20% - Accent5 2" xfId="25"/>
    <cellStyle name="20% - Accent5 2 2" xfId="512"/>
    <cellStyle name="20% - Accent5 3" xfId="513"/>
    <cellStyle name="20% - Accent6 2" xfId="26"/>
    <cellStyle name="20% - Accent6 2 2" xfId="514"/>
    <cellStyle name="20% - Accent6 3" xfId="27"/>
    <cellStyle name="20% - Accent6 3 2" xfId="515"/>
    <cellStyle name="20% - ส่วนที่ถูกเน้น1 2" xfId="28"/>
    <cellStyle name="20% - ส่วนที่ถูกเน้น2 2" xfId="29"/>
    <cellStyle name="20% - ส่วนที่ถูกเน้น3 2" xfId="30"/>
    <cellStyle name="20% - ส่วนที่ถูกเน้น4 2" xfId="31"/>
    <cellStyle name="20% - ส่วนที่ถูกเน้น5 2" xfId="32"/>
    <cellStyle name="20% - ส่วนที่ถูกเน้น6 2" xfId="33"/>
    <cellStyle name="40% - Accent1 2" xfId="34"/>
    <cellStyle name="40% - Accent1 2 2" xfId="516"/>
    <cellStyle name="40% - Accent1 3" xfId="35"/>
    <cellStyle name="40% - Accent1 3 2" xfId="517"/>
    <cellStyle name="40% - Accent2 2" xfId="36"/>
    <cellStyle name="40% - Accent2 2 2" xfId="518"/>
    <cellStyle name="40% - Accent2 3" xfId="519"/>
    <cellStyle name="40% - Accent3 2" xfId="37"/>
    <cellStyle name="40% - Accent3 2 2" xfId="520"/>
    <cellStyle name="40% - Accent3 3" xfId="38"/>
    <cellStyle name="40% - Accent3 3 2" xfId="521"/>
    <cellStyle name="40% - Accent4 2" xfId="39"/>
    <cellStyle name="40% - Accent4 2 2" xfId="522"/>
    <cellStyle name="40% - Accent4 3" xfId="40"/>
    <cellStyle name="40% - Accent4 3 2" xfId="523"/>
    <cellStyle name="40% - Accent5 2" xfId="41"/>
    <cellStyle name="40% - Accent5 2 2" xfId="524"/>
    <cellStyle name="40% - Accent5 3" xfId="42"/>
    <cellStyle name="40% - Accent5 3 2" xfId="525"/>
    <cellStyle name="40% - Accent6 2" xfId="43"/>
    <cellStyle name="40% - Accent6 2 2" xfId="526"/>
    <cellStyle name="40% - Accent6 3" xfId="44"/>
    <cellStyle name="40% - Accent6 3 2" xfId="527"/>
    <cellStyle name="40% - ส่วนที่ถูกเน้น1 2" xfId="45"/>
    <cellStyle name="40% - ส่วนที่ถูกเน้น2 2" xfId="46"/>
    <cellStyle name="40% - ส่วนที่ถูกเน้น3 2" xfId="47"/>
    <cellStyle name="40% - ส่วนที่ถูกเน้น4 2" xfId="48"/>
    <cellStyle name="40% - ส่วนที่ถูกเน้น5 2" xfId="49"/>
    <cellStyle name="40% - ส่วนที่ถูกเน้น6 2" xfId="50"/>
    <cellStyle name="60% - Accent1 2" xfId="51"/>
    <cellStyle name="60% - Accent1 2 2" xfId="528"/>
    <cellStyle name="60% - Accent1 3" xfId="52"/>
    <cellStyle name="60% - Accent1 3 2" xfId="529"/>
    <cellStyle name="60% - Accent2 2" xfId="53"/>
    <cellStyle name="60% - Accent2 2 2" xfId="530"/>
    <cellStyle name="60% - Accent2 3" xfId="54"/>
    <cellStyle name="60% - Accent2 3 2" xfId="531"/>
    <cellStyle name="60% - Accent3 2" xfId="55"/>
    <cellStyle name="60% - Accent3 2 2" xfId="532"/>
    <cellStyle name="60% - Accent3 3" xfId="56"/>
    <cellStyle name="60% - Accent3 3 2" xfId="533"/>
    <cellStyle name="60% - Accent4 2" xfId="57"/>
    <cellStyle name="60% - Accent4 2 2" xfId="534"/>
    <cellStyle name="60% - Accent4 3" xfId="58"/>
    <cellStyle name="60% - Accent4 3 2" xfId="535"/>
    <cellStyle name="60% - Accent5 2" xfId="59"/>
    <cellStyle name="60% - Accent5 2 2" xfId="536"/>
    <cellStyle name="60% - Accent5 3" xfId="60"/>
    <cellStyle name="60% - Accent5 3 2" xfId="537"/>
    <cellStyle name="60% - Accent6 2" xfId="61"/>
    <cellStyle name="60% - Accent6 2 2" xfId="538"/>
    <cellStyle name="60% - Accent6 3" xfId="62"/>
    <cellStyle name="60% - Accent6 3 2" xfId="539"/>
    <cellStyle name="60% - ส่วนที่ถูกเน้น1 2" xfId="63"/>
    <cellStyle name="60% - ส่วนที่ถูกเน้น2 2" xfId="64"/>
    <cellStyle name="60% - ส่วนที่ถูกเน้น3 2" xfId="65"/>
    <cellStyle name="60% - ส่วนที่ถูกเน้น4 2" xfId="66"/>
    <cellStyle name="60% - ส่วนที่ถูกเน้น5 2" xfId="67"/>
    <cellStyle name="60% - ส่วนที่ถูกเน้น6 2" xfId="68"/>
    <cellStyle name="75" xfId="540"/>
    <cellStyle name="Accent1 2" xfId="69"/>
    <cellStyle name="Accent1 2 2" xfId="541"/>
    <cellStyle name="Accent1 3" xfId="70"/>
    <cellStyle name="Accent1 3 2" xfId="542"/>
    <cellStyle name="Accent2 2" xfId="71"/>
    <cellStyle name="Accent2 2 2" xfId="543"/>
    <cellStyle name="Accent2 3" xfId="72"/>
    <cellStyle name="Accent2 3 2" xfId="544"/>
    <cellStyle name="Accent3 2" xfId="73"/>
    <cellStyle name="Accent3 2 2" xfId="545"/>
    <cellStyle name="Accent3 3" xfId="74"/>
    <cellStyle name="Accent3 3 2" xfId="546"/>
    <cellStyle name="Accent4 2" xfId="75"/>
    <cellStyle name="Accent4 2 2" xfId="547"/>
    <cellStyle name="Accent4 3" xfId="76"/>
    <cellStyle name="Accent4 3 2" xfId="548"/>
    <cellStyle name="Accent5 2" xfId="549"/>
    <cellStyle name="Accent5 3" xfId="550"/>
    <cellStyle name="Accent6 2" xfId="77"/>
    <cellStyle name="Accent6 2 2" xfId="551"/>
    <cellStyle name="Accent6 3" xfId="78"/>
    <cellStyle name="Accent6 3 2" xfId="552"/>
    <cellStyle name="amount" xfId="79"/>
    <cellStyle name="Bad 2" xfId="80"/>
    <cellStyle name="Bad 2 2" xfId="553"/>
    <cellStyle name="Bad 3" xfId="81"/>
    <cellStyle name="Bad 3 2" xfId="554"/>
    <cellStyle name="Best" xfId="555"/>
    <cellStyle name="border" xfId="82"/>
    <cellStyle name="border 2" xfId="83"/>
    <cellStyle name="Calculation 2" xfId="84"/>
    <cellStyle name="Calculation 2 2" xfId="556"/>
    <cellStyle name="Calculation 3" xfId="85"/>
    <cellStyle name="Calculation 3 2" xfId="557"/>
    <cellStyle name="Check Cell 2" xfId="558"/>
    <cellStyle name="Check Cell 3" xfId="559"/>
    <cellStyle name="Comma" xfId="1" builtinId="3"/>
    <cellStyle name="Comma 10" xfId="87"/>
    <cellStyle name="Comma 10 2" xfId="88"/>
    <cellStyle name="Comma 10 2 2" xfId="560"/>
    <cellStyle name="Comma 10 2 2 3" xfId="89"/>
    <cellStyle name="Comma 10 2 2 3 2" xfId="90"/>
    <cellStyle name="Comma 10 3" xfId="91"/>
    <cellStyle name="Comma 10 3 2" xfId="92"/>
    <cellStyle name="Comma 10 3 2 2" xfId="93"/>
    <cellStyle name="Comma 10 3 2 2 2" xfId="94"/>
    <cellStyle name="Comma 10 4" xfId="497"/>
    <cellStyle name="Comma 11" xfId="95"/>
    <cellStyle name="Comma 11 2" xfId="96"/>
    <cellStyle name="Comma 11 3" xfId="561"/>
    <cellStyle name="Comma 11 4 3" xfId="97"/>
    <cellStyle name="Comma 12" xfId="98"/>
    <cellStyle name="Comma 12 2" xfId="99"/>
    <cellStyle name="Comma 12 3" xfId="562"/>
    <cellStyle name="Comma 13" xfId="100"/>
    <cellStyle name="Comma 13 2" xfId="101"/>
    <cellStyle name="Comma 13 3" xfId="563"/>
    <cellStyle name="Comma 14" xfId="102"/>
    <cellStyle name="Comma 14 2" xfId="103"/>
    <cellStyle name="Comma 14 2 2" xfId="104"/>
    <cellStyle name="Comma 14 3" xfId="105"/>
    <cellStyle name="Comma 14 4" xfId="564"/>
    <cellStyle name="Comma 15" xfId="106"/>
    <cellStyle name="Comma 15 2" xfId="502"/>
    <cellStyle name="Comma 16" xfId="107"/>
    <cellStyle name="Comma 16 2" xfId="108"/>
    <cellStyle name="Comma 16 3" xfId="500"/>
    <cellStyle name="Comma 17" xfId="109"/>
    <cellStyle name="Comma 17 2" xfId="110"/>
    <cellStyle name="Comma 17 2 2" xfId="679"/>
    <cellStyle name="Comma 17 3" xfId="668"/>
    <cellStyle name="Comma 18" xfId="111"/>
    <cellStyle name="Comma 18 2" xfId="682"/>
    <cellStyle name="Comma 19" xfId="112"/>
    <cellStyle name="Comma 2" xfId="113"/>
    <cellStyle name="Comma 2 10" xfId="565"/>
    <cellStyle name="Comma 2 2" xfId="114"/>
    <cellStyle name="Comma 2 2 2" xfId="115"/>
    <cellStyle name="Comma 2 2 2 2" xfId="116"/>
    <cellStyle name="Comma 2 2 2 3" xfId="117"/>
    <cellStyle name="Comma 2 2 2 4" xfId="118"/>
    <cellStyle name="Comma 2 2 2 5" xfId="119"/>
    <cellStyle name="Comma 2 2 2 6" xfId="567"/>
    <cellStyle name="Comma 2 2 3" xfId="120"/>
    <cellStyle name="Comma 2 2 4" xfId="121"/>
    <cellStyle name="Comma 2 2 5" xfId="122"/>
    <cellStyle name="Comma 2 2 6" xfId="123"/>
    <cellStyle name="Comma 2 2 7" xfId="124"/>
    <cellStyle name="Comma 2 2 8" xfId="566"/>
    <cellStyle name="Comma 2 3" xfId="125"/>
    <cellStyle name="Comma 2 3 2" xfId="126"/>
    <cellStyle name="Comma 2 3 3" xfId="568"/>
    <cellStyle name="Comma 2 4" xfId="127"/>
    <cellStyle name="Comma 2 4 2" xfId="569"/>
    <cellStyle name="Comma 2 5" xfId="128"/>
    <cellStyle name="Comma 2 6" xfId="129"/>
    <cellStyle name="Comma 2 7" xfId="130"/>
    <cellStyle name="Comma 2 8" xfId="131"/>
    <cellStyle name="Comma 2 9" xfId="132"/>
    <cellStyle name="Comma 20" xfId="133"/>
    <cellStyle name="Comma 20 2" xfId="134"/>
    <cellStyle name="Comma 21" xfId="135"/>
    <cellStyle name="Comma 21 2" xfId="136"/>
    <cellStyle name="Comma 22" xfId="137"/>
    <cellStyle name="Comma 23" xfId="138"/>
    <cellStyle name="Comma 24" xfId="139"/>
    <cellStyle name="Comma 24 2" xfId="140"/>
    <cellStyle name="Comma 24 3" xfId="570"/>
    <cellStyle name="Comma 25" xfId="141"/>
    <cellStyle name="Comma 26" xfId="142"/>
    <cellStyle name="Comma 27" xfId="143"/>
    <cellStyle name="Comma 27 2" xfId="144"/>
    <cellStyle name="Comma 28" xfId="145"/>
    <cellStyle name="Comma 29" xfId="146"/>
    <cellStyle name="Comma 3" xfId="147"/>
    <cellStyle name="Comma 3 2" xfId="148"/>
    <cellStyle name="Comma 3 2 2" xfId="149"/>
    <cellStyle name="Comma 3 2 3" xfId="150"/>
    <cellStyle name="Comma 3 2 4" xfId="151"/>
    <cellStyle name="Comma 3 2 5" xfId="152"/>
    <cellStyle name="Comma 3 2 6" xfId="572"/>
    <cellStyle name="Comma 3 3" xfId="153"/>
    <cellStyle name="Comma 3 3 2" xfId="154"/>
    <cellStyle name="Comma 3 4" xfId="155"/>
    <cellStyle name="Comma 3 5" xfId="156"/>
    <cellStyle name="Comma 3 6" xfId="157"/>
    <cellStyle name="Comma 3 7" xfId="571"/>
    <cellStyle name="Comma 30" xfId="158"/>
    <cellStyle name="Comma 31" xfId="159"/>
    <cellStyle name="Comma 32" xfId="160"/>
    <cellStyle name="Comma 33" xfId="86"/>
    <cellStyle name="Comma 4" xfId="161"/>
    <cellStyle name="Comma 4 2" xfId="162"/>
    <cellStyle name="Comma 4 2 2" xfId="163"/>
    <cellStyle name="Comma 4 2 3" xfId="574"/>
    <cellStyle name="Comma 4 3" xfId="164"/>
    <cellStyle name="Comma 4 4" xfId="573"/>
    <cellStyle name="Comma 41" xfId="165"/>
    <cellStyle name="Comma 5" xfId="166"/>
    <cellStyle name="Comma 5 2" xfId="167"/>
    <cellStyle name="Comma 5 3" xfId="168"/>
    <cellStyle name="Comma 5 4" xfId="169"/>
    <cellStyle name="Comma 5 5" xfId="575"/>
    <cellStyle name="Comma 6" xfId="170"/>
    <cellStyle name="Comma 6 2" xfId="171"/>
    <cellStyle name="Comma 6 2 2" xfId="577"/>
    <cellStyle name="Comma 6 3" xfId="172"/>
    <cellStyle name="Comma 6 4" xfId="173"/>
    <cellStyle name="Comma 6 5" xfId="576"/>
    <cellStyle name="Comma 7" xfId="174"/>
    <cellStyle name="Comma 7 2" xfId="175"/>
    <cellStyle name="Comma 7 3" xfId="578"/>
    <cellStyle name="Comma 8" xfId="176"/>
    <cellStyle name="Comma 8 2" xfId="177"/>
    <cellStyle name="Comma 8 3" xfId="579"/>
    <cellStyle name="Comma 9" xfId="2"/>
    <cellStyle name="Comma 9 2" xfId="179"/>
    <cellStyle name="Comma 9 3" xfId="178"/>
    <cellStyle name="Comma 9 4" xfId="580"/>
    <cellStyle name="comma zerodec" xfId="180"/>
    <cellStyle name="comma zerodec 2" xfId="181"/>
    <cellStyle name="comma zerodec 3" xfId="182"/>
    <cellStyle name="comma zerodec 4" xfId="183"/>
    <cellStyle name="comma zerodec 5" xfId="184"/>
    <cellStyle name="Currency 2" xfId="185"/>
    <cellStyle name="Currency 2 2" xfId="186"/>
    <cellStyle name="Currency 2 3" xfId="581"/>
    <cellStyle name="Currency 3" xfId="187"/>
    <cellStyle name="Currency 3 2" xfId="188"/>
    <cellStyle name="Currency1" xfId="189"/>
    <cellStyle name="Currency1 2" xfId="190"/>
    <cellStyle name="Currency1 28" xfId="191"/>
    <cellStyle name="Currency1 3" xfId="192"/>
    <cellStyle name="Currency1 4" xfId="193"/>
    <cellStyle name="Currency1 5" xfId="194"/>
    <cellStyle name="Date" xfId="582"/>
    <cellStyle name="Dezimal [0]_35ERI8T2gbIEMixb4v26icuOo" xfId="583"/>
    <cellStyle name="Dezimal_35ERI8T2gbIEMixb4v26icuOo" xfId="584"/>
    <cellStyle name="Dollar (zero dec)" xfId="195"/>
    <cellStyle name="Dollar (zero dec) 2" xfId="196"/>
    <cellStyle name="Dollar (zero dec) 3" xfId="197"/>
    <cellStyle name="Dollar (zero dec) 4" xfId="198"/>
    <cellStyle name="Dollar (zero dec) 5" xfId="199"/>
    <cellStyle name="DRAFT" xfId="200"/>
    <cellStyle name="E&amp;Y House" xfId="201"/>
    <cellStyle name="Explanatory Text 2" xfId="585"/>
    <cellStyle name="Explanatory Text 3" xfId="586"/>
    <cellStyle name="Good 2" xfId="202"/>
    <cellStyle name="Good 2 2" xfId="587"/>
    <cellStyle name="Good 3" xfId="203"/>
    <cellStyle name="Good 3 2" xfId="588"/>
    <cellStyle name="Grey" xfId="204"/>
    <cellStyle name="Grey 2" xfId="205"/>
    <cellStyle name="Header1" xfId="589"/>
    <cellStyle name="Header2" xfId="590"/>
    <cellStyle name="Heading" xfId="206"/>
    <cellStyle name="Heading 1 2" xfId="207"/>
    <cellStyle name="Heading 1 2 2" xfId="591"/>
    <cellStyle name="Heading 1 3" xfId="208"/>
    <cellStyle name="Heading 1 3 2" xfId="592"/>
    <cellStyle name="Heading 2 2" xfId="209"/>
    <cellStyle name="Heading 2 2 2" xfId="593"/>
    <cellStyle name="Heading 2 3" xfId="210"/>
    <cellStyle name="Heading 2 3 2" xfId="594"/>
    <cellStyle name="Heading 3 2" xfId="211"/>
    <cellStyle name="Heading 3 2 2" xfId="595"/>
    <cellStyle name="Heading 3 3" xfId="212"/>
    <cellStyle name="Heading 3 3 2" xfId="596"/>
    <cellStyle name="Heading 4 2" xfId="213"/>
    <cellStyle name="Heading 4 2 2" xfId="597"/>
    <cellStyle name="Heading 4 3" xfId="214"/>
    <cellStyle name="Heading 4 3 2" xfId="598"/>
    <cellStyle name="Hyperlink 2" xfId="215"/>
    <cellStyle name="Input [yellow]" xfId="216"/>
    <cellStyle name="Input [yellow] 2" xfId="217"/>
    <cellStyle name="Input 2" xfId="218"/>
    <cellStyle name="Input 2 2" xfId="599"/>
    <cellStyle name="Input 3" xfId="219"/>
    <cellStyle name="Input 3 2" xfId="600"/>
    <cellStyle name="Linked Cell 2" xfId="220"/>
    <cellStyle name="Linked Cell 2 2" xfId="601"/>
    <cellStyle name="Linked Cell 3" xfId="221"/>
    <cellStyle name="Linked Cell 3 2" xfId="602"/>
    <cellStyle name="Neutral 2" xfId="222"/>
    <cellStyle name="Neutral 2 2" xfId="603"/>
    <cellStyle name="Neutral 3" xfId="223"/>
    <cellStyle name="Neutral 3 2" xfId="604"/>
    <cellStyle name="no dec" xfId="224"/>
    <cellStyle name="no dec 2" xfId="605"/>
    <cellStyle name="Normal" xfId="0" builtinId="0"/>
    <cellStyle name="Normal - Style1" xfId="225"/>
    <cellStyle name="Normal - Style1 2" xfId="226"/>
    <cellStyle name="Normal - Style1 3" xfId="606"/>
    <cellStyle name="Normal 10" xfId="227"/>
    <cellStyle name="Normal 10 2" xfId="228"/>
    <cellStyle name="Normal 10 2 2" xfId="3"/>
    <cellStyle name="Normal 10 3" xfId="607"/>
    <cellStyle name="Normal 11" xfId="229"/>
    <cellStyle name="Normal 11 2" xfId="230"/>
    <cellStyle name="Normal 11 3" xfId="499"/>
    <cellStyle name="Normal 114" xfId="231"/>
    <cellStyle name="Normal 12" xfId="232"/>
    <cellStyle name="Normal 12 2" xfId="233"/>
    <cellStyle name="Normal 12 2 2" xfId="234"/>
    <cellStyle name="Normal 12 2 3" xfId="675"/>
    <cellStyle name="Normal 12 3" xfId="608"/>
    <cellStyle name="Normal 13" xfId="235"/>
    <cellStyle name="Normal 13 2" xfId="669"/>
    <cellStyle name="Normal 14" xfId="236"/>
    <cellStyle name="Normal 14 2" xfId="677"/>
    <cellStyle name="Normal 15" xfId="237"/>
    <cellStyle name="Normal 15 2" xfId="684"/>
    <cellStyle name="Normal 16" xfId="238"/>
    <cellStyle name="Normal 17" xfId="239"/>
    <cellStyle name="Normal 17 2" xfId="240"/>
    <cellStyle name="Normal 18" xfId="241"/>
    <cellStyle name="Normal 18 2" xfId="242"/>
    <cellStyle name="Normal 19" xfId="243"/>
    <cellStyle name="Normal 2" xfId="4"/>
    <cellStyle name="Normal 2 10" xfId="245"/>
    <cellStyle name="Normal 2 10 2" xfId="246"/>
    <cellStyle name="Normal 2 10 2 2" xfId="247"/>
    <cellStyle name="Normal 2 10 2_กระดาษทำการงบการเงิน Q4-56" xfId="248"/>
    <cellStyle name="Normal 2 11" xfId="244"/>
    <cellStyle name="Normal 2 12" xfId="609"/>
    <cellStyle name="Normal 2 17" xfId="667"/>
    <cellStyle name="Normal 2 2" xfId="249"/>
    <cellStyle name="Normal 2 2 2" xfId="250"/>
    <cellStyle name="Normal 2 2 2 2" xfId="251"/>
    <cellStyle name="Normal 2 2 2 3" xfId="252"/>
    <cellStyle name="Normal 2 2 2 4" xfId="253"/>
    <cellStyle name="Normal 2 2 2 5" xfId="254"/>
    <cellStyle name="Normal 2 2 2 6" xfId="674"/>
    <cellStyle name="Normal 2 2 3" xfId="255"/>
    <cellStyle name="Normal 2 2 3 2" xfId="256"/>
    <cellStyle name="Normal 2 2 4" xfId="257"/>
    <cellStyle name="Normal 2 2 5" xfId="258"/>
    <cellStyle name="Normal 2 2 6" xfId="610"/>
    <cellStyle name="Normal 2 2_กระดาษทำการงบการเงิน Q4-56" xfId="259"/>
    <cellStyle name="Normal 2 3" xfId="260"/>
    <cellStyle name="Normal 2 3 2" xfId="261"/>
    <cellStyle name="Normal 2 3 2 2" xfId="612"/>
    <cellStyle name="Normal 2 3 3" xfId="611"/>
    <cellStyle name="Normal 2 3 8" xfId="13"/>
    <cellStyle name="Normal 2 4" xfId="262"/>
    <cellStyle name="Normal 2 4 2" xfId="613"/>
    <cellStyle name="Normal 2 5" xfId="263"/>
    <cellStyle name="Normal 2 5 2" xfId="264"/>
    <cellStyle name="Normal 2 6" xfId="265"/>
    <cellStyle name="Normal 2 6 2" xfId="266"/>
    <cellStyle name="Normal 2 7" xfId="267"/>
    <cellStyle name="Normal 2 8" xfId="268"/>
    <cellStyle name="Normal 2 9" xfId="269"/>
    <cellStyle name="Normal 2_Leadเจิ๋นโซง09โย ดึกดื่นmorning sad" xfId="685"/>
    <cellStyle name="Normal 20" xfId="270"/>
    <cellStyle name="Normal 21" xfId="271"/>
    <cellStyle name="Normal 22" xfId="272"/>
    <cellStyle name="Normal 23" xfId="273"/>
    <cellStyle name="Normal 24" xfId="14"/>
    <cellStyle name="Normal 25" xfId="485"/>
    <cellStyle name="Normal 26" xfId="489"/>
    <cellStyle name="Normal 27" xfId="490"/>
    <cellStyle name="Normal 3" xfId="5"/>
    <cellStyle name="Normal 3 2" xfId="275"/>
    <cellStyle name="Normal 3 2 2" xfId="276"/>
    <cellStyle name="Normal 3 2 3" xfId="277"/>
    <cellStyle name="Normal 3 2 4" xfId="278"/>
    <cellStyle name="Normal 3 2 5" xfId="279"/>
    <cellStyle name="Normal 3 3" xfId="280"/>
    <cellStyle name="Normal 3 3 2" xfId="281"/>
    <cellStyle name="Normal 3 3 2 2" xfId="676"/>
    <cellStyle name="Normal 3 4" xfId="282"/>
    <cellStyle name="Normal 3 4 2" xfId="615"/>
    <cellStyle name="Normal 3 5" xfId="283"/>
    <cellStyle name="Normal 3 6" xfId="284"/>
    <cellStyle name="Normal 3 7" xfId="285"/>
    <cellStyle name="Normal 3 8" xfId="274"/>
    <cellStyle name="Normal 3 9" xfId="614"/>
    <cellStyle name="Normal 3_Fixed Asset Q152" xfId="286"/>
    <cellStyle name="Normal 31" xfId="287"/>
    <cellStyle name="Normal 4" xfId="288"/>
    <cellStyle name="Normal 4 2" xfId="289"/>
    <cellStyle name="Normal 4 2 10" xfId="6"/>
    <cellStyle name="Normal 4 2 2" xfId="290"/>
    <cellStyle name="Normal 4 2 3" xfId="291"/>
    <cellStyle name="Normal 4 2 4" xfId="292"/>
    <cellStyle name="Normal 4 2 5" xfId="293"/>
    <cellStyle name="Normal 4 2 6" xfId="616"/>
    <cellStyle name="Normal 4 3" xfId="294"/>
    <cellStyle name="Normal 4 3 2" xfId="617"/>
    <cellStyle name="Normal 4 4" xfId="295"/>
    <cellStyle name="Normal 4 4 2" xfId="678"/>
    <cellStyle name="Normal 4 5" xfId="296"/>
    <cellStyle name="Normal 45" xfId="297"/>
    <cellStyle name="Normal 45 2" xfId="298"/>
    <cellStyle name="Normal 5" xfId="299"/>
    <cellStyle name="Normal 5 2" xfId="300"/>
    <cellStyle name="Normal 5 2 2" xfId="301"/>
    <cellStyle name="Normal 5 3" xfId="302"/>
    <cellStyle name="Normal 5 4" xfId="303"/>
    <cellStyle name="Normal 5 5" xfId="618"/>
    <cellStyle name="Normal 51 2" xfId="619"/>
    <cellStyle name="Normal 6" xfId="304"/>
    <cellStyle name="Normal 6 2" xfId="305"/>
    <cellStyle name="Normal 6 3" xfId="620"/>
    <cellStyle name="Normal 63" xfId="306"/>
    <cellStyle name="Normal 7" xfId="307"/>
    <cellStyle name="Normal 7 2" xfId="308"/>
    <cellStyle name="Normal 7 3" xfId="309"/>
    <cellStyle name="Normal 7 4" xfId="621"/>
    <cellStyle name="Normal 7_กระดาษทำการงบการเงิน Q4-56" xfId="310"/>
    <cellStyle name="Normal 75" xfId="7"/>
    <cellStyle name="Normal 8" xfId="311"/>
    <cellStyle name="Normal 8 2" xfId="312"/>
    <cellStyle name="Normal 8 3" xfId="313"/>
    <cellStyle name="Normal 8_กระดาษทำการงบการเงิน Q4-56" xfId="314"/>
    <cellStyle name="Normal 9" xfId="315"/>
    <cellStyle name="Normal 9 2" xfId="316"/>
    <cellStyle name="Normal 9 3" xfId="622"/>
    <cellStyle name="Normal 9_กระดาษทำการงบการเงิน Q4-56" xfId="317"/>
    <cellStyle name="Normal_CVD02-Accounts-A3103-Nir" xfId="8"/>
    <cellStyle name="Normal_Equity" xfId="12"/>
    <cellStyle name="Normal_Millcon Steel Plc._March2553_update" xfId="9"/>
    <cellStyle name="Normal_SOI Q4-43" xfId="10"/>
    <cellStyle name="Note 2" xfId="318"/>
    <cellStyle name="Note 2 2" xfId="319"/>
    <cellStyle name="Note 2 3" xfId="320"/>
    <cellStyle name="Note 2 4" xfId="321"/>
    <cellStyle name="Note 2 5" xfId="322"/>
    <cellStyle name="Note 2 6" xfId="623"/>
    <cellStyle name="Note 3" xfId="323"/>
    <cellStyle name="Note 3 2" xfId="324"/>
    <cellStyle name="Note 3 3" xfId="325"/>
    <cellStyle name="Note 3 4" xfId="326"/>
    <cellStyle name="Note 3 5" xfId="327"/>
    <cellStyle name="Note 3 6" xfId="624"/>
    <cellStyle name="Output 2" xfId="328"/>
    <cellStyle name="Output 2 2" xfId="625"/>
    <cellStyle name="Output 3" xfId="329"/>
    <cellStyle name="Output 3 2" xfId="626"/>
    <cellStyle name="Percent [2]" xfId="331"/>
    <cellStyle name="Percent [2] 2" xfId="332"/>
    <cellStyle name="Percent [2] 3" xfId="333"/>
    <cellStyle name="Percent [2] 4" xfId="334"/>
    <cellStyle name="Percent 10" xfId="335"/>
    <cellStyle name="Percent 10 2" xfId="336"/>
    <cellStyle name="Percent 10 3" xfId="683"/>
    <cellStyle name="Percent 11" xfId="337"/>
    <cellStyle name="Percent 12" xfId="338"/>
    <cellStyle name="Percent 13" xfId="339"/>
    <cellStyle name="Percent 14" xfId="340"/>
    <cellStyle name="Percent 15" xfId="330"/>
    <cellStyle name="Percent 16" xfId="488"/>
    <cellStyle name="Percent 17" xfId="486"/>
    <cellStyle name="Percent 18" xfId="487"/>
    <cellStyle name="Percent 2" xfId="341"/>
    <cellStyle name="Percent 2 2" xfId="342"/>
    <cellStyle name="Percent 2 2 2" xfId="627"/>
    <cellStyle name="Percent 2 3" xfId="343"/>
    <cellStyle name="Percent 2 4" xfId="344"/>
    <cellStyle name="Percent 2 5" xfId="345"/>
    <cellStyle name="Percent 22 4" xfId="346"/>
    <cellStyle name="Percent 3" xfId="347"/>
    <cellStyle name="Percent 3 2" xfId="348"/>
    <cellStyle name="Percent 3 2 2" xfId="349"/>
    <cellStyle name="Percent 3 3" xfId="350"/>
    <cellStyle name="Percent 3 4" xfId="628"/>
    <cellStyle name="Percent 4" xfId="351"/>
    <cellStyle name="Percent 4 2" xfId="352"/>
    <cellStyle name="Percent 4 3" xfId="629"/>
    <cellStyle name="Percent 5" xfId="353"/>
    <cellStyle name="Percent 5 2" xfId="630"/>
    <cellStyle name="Percent 6" xfId="354"/>
    <cellStyle name="Percent 6 2" xfId="631"/>
    <cellStyle name="Percent 7" xfId="355"/>
    <cellStyle name="Percent 7 2" xfId="632"/>
    <cellStyle name="Percent 8" xfId="356"/>
    <cellStyle name="Percent 8 2" xfId="633"/>
    <cellStyle name="Percent 9" xfId="357"/>
    <cellStyle name="Percent 9 2" xfId="634"/>
    <cellStyle name="Quantity" xfId="358"/>
    <cellStyle name="Quantity 2" xfId="359"/>
    <cellStyle name="Quantity 3" xfId="360"/>
    <cellStyle name="Quantity 4" xfId="361"/>
    <cellStyle name="Quantity_กระดาษทำการงบการเงิน Q4-56" xfId="362"/>
    <cellStyle name="Standard_Anpassen der Amortisation" xfId="363"/>
    <cellStyle name="Style 1" xfId="635"/>
    <cellStyle name="Title 2" xfId="364"/>
    <cellStyle name="Title 2 2" xfId="636"/>
    <cellStyle name="Title 3" xfId="365"/>
    <cellStyle name="Title 3 2" xfId="637"/>
    <cellStyle name="Title 4" xfId="366"/>
    <cellStyle name="Total 2" xfId="367"/>
    <cellStyle name="Total 2 2" xfId="638"/>
    <cellStyle name="Total 3" xfId="368"/>
    <cellStyle name="Total 3 2" xfId="639"/>
    <cellStyle name="Währung [0]_Compiling Utility Macros" xfId="369"/>
    <cellStyle name="Währung_Compiling Utility Macros" xfId="370"/>
    <cellStyle name="Warning Text 2" xfId="640"/>
    <cellStyle name="Warning Text 3" xfId="641"/>
    <cellStyle name="Wไhrung [0]_35ERI8T2gbIEMixb4v26icuOo" xfId="642"/>
    <cellStyle name="Wไhrung_35ERI8T2gbIEMixb4v26icuOo" xfId="643"/>
    <cellStyle name="การคำนวณ 2" xfId="371"/>
    <cellStyle name="ข้อความเตือน 2" xfId="372"/>
    <cellStyle name="ข้อความอธิบาย 2" xfId="373"/>
    <cellStyle name="เครื่องหมายจุลภาค 10" xfId="374"/>
    <cellStyle name="เครื่องหมายจุลภาค 11" xfId="375"/>
    <cellStyle name="เครื่องหมายจุลภาค 12" xfId="376"/>
    <cellStyle name="เครื่องหมายจุลภาค 13 2" xfId="377"/>
    <cellStyle name="เครื่องหมายจุลภาค 14 2" xfId="378"/>
    <cellStyle name="เครื่องหมายจุลภาค 17 2" xfId="379"/>
    <cellStyle name="เครื่องหมายจุลภาค 2" xfId="380"/>
    <cellStyle name="เครื่องหมายจุลภาค 2 2" xfId="381"/>
    <cellStyle name="เครื่องหมายจุลภาค 2 2 2" xfId="382"/>
    <cellStyle name="เครื่องหมายจุลภาค 2 2 2 2" xfId="680"/>
    <cellStyle name="เครื่องหมายจุลภาค 2 2 3" xfId="686"/>
    <cellStyle name="เครื่องหมายจุลภาค 2 2 3 2" xfId="644"/>
    <cellStyle name="เครื่องหมายจุลภาค 2 3" xfId="383"/>
    <cellStyle name="เครื่องหมายจุลภาค 2 4" xfId="384"/>
    <cellStyle name="เครื่องหมายจุลภาค 2 5" xfId="385"/>
    <cellStyle name="เครื่องหมายจุลภาค 2 6" xfId="501"/>
    <cellStyle name="เครื่องหมายจุลภาค 20 2" xfId="386"/>
    <cellStyle name="เครื่องหมายจุลภาค 21 2" xfId="387"/>
    <cellStyle name="เครื่องหมายจุลภาค 22 2" xfId="388"/>
    <cellStyle name="เครื่องหมายจุลภาค 24 2" xfId="389"/>
    <cellStyle name="เครื่องหมายจุลภาค 25 2" xfId="390"/>
    <cellStyle name="เครื่องหมายจุลภาค 3" xfId="391"/>
    <cellStyle name="เครื่องหมายจุลภาค 3 2" xfId="392"/>
    <cellStyle name="เครื่องหมายจุลภาค 3 3" xfId="393"/>
    <cellStyle name="เครื่องหมายจุลภาค 3 4" xfId="394"/>
    <cellStyle name="เครื่องหมายจุลภาค 3 5" xfId="395"/>
    <cellStyle name="เครื่องหมายจุลภาค 3 6" xfId="396"/>
    <cellStyle name="เครื่องหมายจุลภาค 3 7" xfId="671"/>
    <cellStyle name="เครื่องหมายจุลภาค 4" xfId="397"/>
    <cellStyle name="เครื่องหมายจุลภาค 4 2" xfId="398"/>
    <cellStyle name="เครื่องหมายจุลภาค 4 2 2" xfId="646"/>
    <cellStyle name="เครื่องหมายจุลภาค 4 3" xfId="399"/>
    <cellStyle name="เครื่องหมายจุลภาค 4 3 2" xfId="647"/>
    <cellStyle name="เครื่องหมายจุลภาค 4 4" xfId="645"/>
    <cellStyle name="เครื่องหมายจุลภาค 5" xfId="400"/>
    <cellStyle name="เครื่องหมายจุลภาค 5 2" xfId="401"/>
    <cellStyle name="เครื่องหมายจุลภาค 5 2 2" xfId="672"/>
    <cellStyle name="เครื่องหมายจุลภาค 5 3" xfId="402"/>
    <cellStyle name="เครื่องหมายจุลภาค 5 4" xfId="495"/>
    <cellStyle name="เครื่องหมายจุลภาค 6" xfId="403"/>
    <cellStyle name="เครื่องหมายจุลภาค 6 2" xfId="404"/>
    <cellStyle name="เครื่องหมายจุลภาค 6 3" xfId="498"/>
    <cellStyle name="เครื่องหมายจุลภาค 7" xfId="405"/>
    <cellStyle name="เครื่องหมายจุลภาค 7 2" xfId="406"/>
    <cellStyle name="เครื่องหมายจุลภาค 7 3" xfId="648"/>
    <cellStyle name="เครื่องหมายจุลภาค 8" xfId="407"/>
    <cellStyle name="เครื่องหมายจุลภาค 8 2" xfId="408"/>
    <cellStyle name="เครื่องหมายจุลภาค 8 3" xfId="649"/>
    <cellStyle name="เครื่องหมายจุลภาค 9" xfId="409"/>
    <cellStyle name="จุลภาค 2" xfId="650"/>
    <cellStyle name="จุลภาค 3" xfId="492"/>
    <cellStyle name="ชื่อเรื่อง 2" xfId="410"/>
    <cellStyle name="เซลล์ตรวจสอบ 2" xfId="411"/>
    <cellStyle name="เซลล์ที่มีการเชื่อมโยง 2" xfId="412"/>
    <cellStyle name="ดี 2" xfId="413"/>
    <cellStyle name="น้บะภฒ_95" xfId="651"/>
    <cellStyle name="ปกติ 10" xfId="491"/>
    <cellStyle name="ปกติ 11" xfId="652"/>
    <cellStyle name="ปกติ 11 2" xfId="653"/>
    <cellStyle name="ปกติ 2" xfId="11"/>
    <cellStyle name="ปกติ 2 2" xfId="415"/>
    <cellStyle name="ปกติ 2 2 2" xfId="416"/>
    <cellStyle name="ปกติ 2 2 3" xfId="417"/>
    <cellStyle name="ปกติ 2 2 4" xfId="418"/>
    <cellStyle name="ปกติ 2 2 5" xfId="419"/>
    <cellStyle name="ปกติ 2 3" xfId="420"/>
    <cellStyle name="ปกติ 2 3 2" xfId="421"/>
    <cellStyle name="ปกติ 2 4" xfId="422"/>
    <cellStyle name="ปกติ 2 5" xfId="414"/>
    <cellStyle name="ปกติ 3" xfId="423"/>
    <cellStyle name="ปกติ 3 10" xfId="655"/>
    <cellStyle name="ปกติ 3 2" xfId="424"/>
    <cellStyle name="ปกติ 3 2 2" xfId="425"/>
    <cellStyle name="ปกติ 3 3" xfId="426"/>
    <cellStyle name="ปกติ 3 4" xfId="654"/>
    <cellStyle name="ปกติ 4" xfId="427"/>
    <cellStyle name="ปกติ 4 2" xfId="428"/>
    <cellStyle name="ปกติ 4 2 2" xfId="656"/>
    <cellStyle name="ปกติ 4 3" xfId="657"/>
    <cellStyle name="ปกติ 4 4" xfId="670"/>
    <cellStyle name="ปกติ 5" xfId="429"/>
    <cellStyle name="ปกติ 5 2" xfId="430"/>
    <cellStyle name="ปกติ 5 2 2" xfId="496"/>
    <cellStyle name="ปกติ 5 3" xfId="431"/>
    <cellStyle name="ปกติ 5 4" xfId="432"/>
    <cellStyle name="ปกติ 5 5" xfId="433"/>
    <cellStyle name="ปกติ 5 6" xfId="494"/>
    <cellStyle name="ปกติ 6" xfId="434"/>
    <cellStyle name="ปกติ 6 2" xfId="435"/>
    <cellStyle name="ปกติ 6 3" xfId="658"/>
    <cellStyle name="ปกติ 7" xfId="436"/>
    <cellStyle name="ปกติ 7 2" xfId="437"/>
    <cellStyle name="ปกติ 7 3" xfId="681"/>
    <cellStyle name="ปกติ 8" xfId="438"/>
    <cellStyle name="ปกติ 8 2" xfId="439"/>
    <cellStyle name="ปกติ 8 3" xfId="440"/>
    <cellStyle name="ปกติ 9" xfId="441"/>
    <cellStyle name="ป้อนค่า 2" xfId="442"/>
    <cellStyle name="ปานกลาง 2" xfId="443"/>
    <cellStyle name="เปอร์เซ็นต์ 2" xfId="444"/>
    <cellStyle name="เปอร์เซ็นต์ 2 2" xfId="445"/>
    <cellStyle name="เปอร์เซ็นต์ 2 3" xfId="659"/>
    <cellStyle name="เปอร์เซ็นต์ 3" xfId="673"/>
    <cellStyle name="เปอร์เซ็นต์ 4" xfId="493"/>
    <cellStyle name="ผลรวม 2" xfId="446"/>
    <cellStyle name="แย่ 2" xfId="447"/>
    <cellStyle name="ฤธถ [0]_95" xfId="660"/>
    <cellStyle name="ฤธถ_95" xfId="661"/>
    <cellStyle name="ล๋ศญ [0]_95" xfId="662"/>
    <cellStyle name="ล๋ศญ_95" xfId="663"/>
    <cellStyle name="ลักษณะ 1" xfId="448"/>
    <cellStyle name="ลักษณะ 1 2" xfId="664"/>
    <cellStyle name="วฅมุ_4ฟ๙ฝวภ๛" xfId="665"/>
    <cellStyle name="ส่วนที่ถูกเน้น1 2" xfId="449"/>
    <cellStyle name="ส่วนที่ถูกเน้น2 2" xfId="450"/>
    <cellStyle name="ส่วนที่ถูกเน้น3 2" xfId="451"/>
    <cellStyle name="ส่วนที่ถูกเน้น4 2" xfId="452"/>
    <cellStyle name="ส่วนที่ถูกเน้น5 2" xfId="453"/>
    <cellStyle name="ส่วนที่ถูกเน้น6 2" xfId="454"/>
    <cellStyle name="แสดงผล 2" xfId="455"/>
    <cellStyle name="หมายเหตุ 2" xfId="456"/>
    <cellStyle name="หมายเหตุ 2 2" xfId="457"/>
    <cellStyle name="หมายเหตุ 2 2 2" xfId="458"/>
    <cellStyle name="หมายเหตุ 2 3" xfId="459"/>
    <cellStyle name="หมายเหตุ 2 3 2" xfId="460"/>
    <cellStyle name="หมายเหตุ 2 4" xfId="461"/>
    <cellStyle name="หมายเหตุ 2 4 2" xfId="462"/>
    <cellStyle name="หมายเหตุ 2 5" xfId="463"/>
    <cellStyle name="หมายเหตุ 2 6" xfId="464"/>
    <cellStyle name="หมายเหตุ 2 7" xfId="465"/>
    <cellStyle name="หมายเหตุ 3" xfId="466"/>
    <cellStyle name="หมายเหตุ 3 2" xfId="467"/>
    <cellStyle name="หมายเหตุ 3 2 2" xfId="468"/>
    <cellStyle name="หมายเหตุ 3 3" xfId="469"/>
    <cellStyle name="หมายเหตุ 3 3 2" xfId="470"/>
    <cellStyle name="หมายเหตุ 3 4" xfId="471"/>
    <cellStyle name="หมายเหตุ 3 4 2" xfId="472"/>
    <cellStyle name="หมายเหตุ 3 5" xfId="473"/>
    <cellStyle name="หมายเหตุ 4" xfId="474"/>
    <cellStyle name="หมายเหตุ 4 2" xfId="475"/>
    <cellStyle name="หมายเหตุ 5" xfId="476"/>
    <cellStyle name="หมายเหตุ 5 2" xfId="477"/>
    <cellStyle name="หมายเหตุ 6" xfId="478"/>
    <cellStyle name="หมายเหตุ 7" xfId="479"/>
    <cellStyle name="หมายเหตุ 8" xfId="480"/>
    <cellStyle name="หัวเรื่อง 1 2" xfId="481"/>
    <cellStyle name="หัวเรื่อง 2 2" xfId="482"/>
    <cellStyle name="หัวเรื่อง 3 2" xfId="483"/>
    <cellStyle name="หัวเรื่อง 4 2" xfId="484"/>
    <cellStyle name="標準_FIXED ASSET" xfId="666"/>
  </cellStyles>
  <dxfs count="0"/>
  <tableStyles count="0" defaultTableStyle="TableStyleMedium9" defaultPivotStyle="PivotStyleLight16"/>
  <colors>
    <mruColors>
      <color rgb="FFFF6699"/>
      <color rgb="FFFF3300"/>
      <color rgb="FF000000"/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KC%20&#3611;&#3637;%2061%20-%20DIA%20(%20&#3626;&#3656;&#3591;%20Audit%2009-09-62)\Q1-61\Lead\WP_CONSO_KC_Q1_2561%20(&#3649;&#3585;&#3657;&#3652;&#3586;%2018-09-62)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10;KC%20&#3611;&#3637;%2061%20-%20DIA%20(%20&#3626;&#3656;&#3591;%20Audit%2009-09-62)\Q1-61\Lead\LEAD%20KC%20Q1-61%20(&#3650;&#3610;%20&#3649;&#3585;&#3657;&#3652;&#3586;%2018-09-6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onso"/>
      <sheetName val="EQ.MD"/>
      <sheetName val="Eliminatation"/>
      <sheetName val="A"/>
      <sheetName val="B"/>
      <sheetName val="C"/>
      <sheetName val="D"/>
      <sheetName val="E"/>
      <sheetName val="G"/>
      <sheetName val="I"/>
      <sheetName val="NOTE_I"/>
      <sheetName val="U"/>
      <sheetName val="N"/>
      <sheetName val="H"/>
      <sheetName val="Fa"/>
      <sheetName val="S"/>
      <sheetName val="K"/>
      <sheetName val="T"/>
      <sheetName val="P"/>
      <sheetName val="Os"/>
      <sheetName val="AA"/>
      <sheetName val="CC"/>
      <sheetName val="BB"/>
      <sheetName val="EE"/>
      <sheetName val="NOTE_EE"/>
      <sheetName val="HH"/>
      <sheetName val="GG"/>
      <sheetName val="II"/>
      <sheetName val="NOTE_II"/>
      <sheetName val="NN"/>
      <sheetName val="FF"/>
      <sheetName val="OO"/>
      <sheetName val="KK"/>
      <sheetName val="MM"/>
      <sheetName val="SS"/>
      <sheetName val="ZZ"/>
      <sheetName val="TT"/>
      <sheetName val="SE"/>
      <sheetName val="RE กำไรสะสม"/>
      <sheetName val="10"/>
      <sheetName val="11"/>
      <sheetName val="รายได้อื่น"/>
      <sheetName val="20"/>
      <sheetName val="40"/>
      <sheetName val="41"/>
      <sheetName val="50"/>
      <sheetName val="60"/>
      <sheetName val="ภาษีเงินได้นิติบุคคล"/>
      <sheetName val="รายงานความเข้ากันได้"/>
    </sheetNames>
    <sheetDataSet>
      <sheetData sheetId="0"/>
      <sheetData sheetId="1">
        <row r="10">
          <cell r="O10">
            <v>69420712.949999988</v>
          </cell>
        </row>
        <row r="91">
          <cell r="O91">
            <v>56464275.759999998</v>
          </cell>
        </row>
        <row r="95">
          <cell r="O95">
            <v>36537671.159999996</v>
          </cell>
        </row>
        <row r="101">
          <cell r="O101">
            <v>152762.53000000003</v>
          </cell>
        </row>
        <row r="102">
          <cell r="O102">
            <v>150000</v>
          </cell>
        </row>
        <row r="103">
          <cell r="O103">
            <v>1359665.6400000001</v>
          </cell>
        </row>
        <row r="106">
          <cell r="O106">
            <v>7754345.5500000007</v>
          </cell>
        </row>
        <row r="107">
          <cell r="O107">
            <v>21187282.360000003</v>
          </cell>
        </row>
        <row r="109">
          <cell r="O109">
            <v>659436.48</v>
          </cell>
        </row>
        <row r="118">
          <cell r="O118">
            <v>17952326.120000001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T"/>
      <sheetName val="WCF"/>
      <sheetName val="WLS1"/>
      <sheetName val="WLS2"/>
      <sheetName val="BS"/>
      <sheetName val="TB Q1-61"/>
      <sheetName val="REC (TB)"/>
      <sheetName val="A"/>
      <sheetName val="I"/>
      <sheetName val="E"/>
      <sheetName val="C"/>
      <sheetName val="U"/>
      <sheetName val="N"/>
      <sheetName val="K"/>
      <sheetName val="H"/>
      <sheetName val="Fa"/>
      <sheetName val="S"/>
      <sheetName val="T"/>
      <sheetName val="Os"/>
      <sheetName val="AA"/>
      <sheetName val="CC"/>
      <sheetName val="DD"/>
      <sheetName val="BB"/>
      <sheetName val="EE"/>
      <sheetName val="SS"/>
      <sheetName val="FF"/>
      <sheetName val="AJE"/>
      <sheetName val="REC"/>
      <sheetName val="GG"/>
      <sheetName val="PP"/>
      <sheetName val="NN"/>
      <sheetName val="QQ"/>
      <sheetName val="OO"/>
      <sheetName val="ZZ"/>
      <sheetName val="SE"/>
      <sheetName val="RE"/>
      <sheetName val="PL"/>
      <sheetName val="10"/>
      <sheetName val="11"/>
      <sheetName val="20"/>
      <sheetName val="40"/>
      <sheetName val="41"/>
      <sheetName val="42"/>
      <sheetName val="50"/>
      <sheetName val="TAX"/>
    </sheetNames>
    <sheetDataSet>
      <sheetData sheetId="0"/>
      <sheetData sheetId="1"/>
      <sheetData sheetId="2"/>
      <sheetData sheetId="3"/>
      <sheetData sheetId="4"/>
      <sheetData sheetId="5">
        <row r="9">
          <cell r="H9">
            <v>68446401.599999994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7">
          <cell r="G7">
            <v>24400000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7">
          <cell r="H7">
            <v>56464275.759999998</v>
          </cell>
        </row>
        <row r="8">
          <cell r="H8">
            <v>-36537671.159999996</v>
          </cell>
        </row>
        <row r="10">
          <cell r="H10">
            <v>1662428.1699999997</v>
          </cell>
        </row>
        <row r="12">
          <cell r="H12">
            <v>-7754345.5500000007</v>
          </cell>
        </row>
        <row r="13">
          <cell r="H13">
            <v>-20992297.590000004</v>
          </cell>
        </row>
        <row r="15">
          <cell r="H15">
            <v>-659436.48</v>
          </cell>
        </row>
        <row r="21">
          <cell r="H21">
            <v>-18342333.23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152"/>
  <sheetViews>
    <sheetView tabSelected="1" view="pageBreakPreview" zoomScaleNormal="95" zoomScaleSheetLayoutView="100" workbookViewId="0">
      <selection activeCell="R116" sqref="R116"/>
    </sheetView>
  </sheetViews>
  <sheetFormatPr defaultColWidth="8.88671875" defaultRowHeight="25.5" customHeight="1"/>
  <cols>
    <col min="1" max="3" width="3.5546875" style="1" customWidth="1"/>
    <col min="4" max="4" width="6.6640625" style="1" customWidth="1"/>
    <col min="5" max="5" width="34.6640625" style="1" customWidth="1"/>
    <col min="6" max="6" width="9" style="92" customWidth="1"/>
    <col min="7" max="7" width="14.6640625" style="1" customWidth="1"/>
    <col min="8" max="8" width="0.88671875" style="1" customWidth="1"/>
    <col min="9" max="9" width="14.6640625" style="1" customWidth="1"/>
    <col min="10" max="10" width="0.88671875" style="1" customWidth="1"/>
    <col min="11" max="11" width="14.6640625" style="1" customWidth="1"/>
    <col min="12" max="12" width="0.88671875" style="1" customWidth="1"/>
    <col min="13" max="13" width="14.6640625" style="1" customWidth="1"/>
    <col min="14" max="14" width="1.44140625" style="1" customWidth="1"/>
    <col min="15" max="16384" width="8.88671875" style="1"/>
  </cols>
  <sheetData>
    <row r="1" spans="1:19" ht="24.9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</row>
    <row r="2" spans="1:19" ht="24.9" customHeight="1">
      <c r="A2" s="136" t="s">
        <v>1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9" ht="24.9" customHeight="1">
      <c r="A3" s="136" t="s">
        <v>187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9" ht="24.9" customHeight="1">
      <c r="A4" s="73"/>
      <c r="B4" s="73"/>
      <c r="C4" s="73"/>
      <c r="D4" s="73"/>
      <c r="E4" s="73"/>
      <c r="F4" s="76"/>
      <c r="G4" s="73"/>
      <c r="H4" s="73"/>
      <c r="I4" s="73"/>
      <c r="J4" s="73"/>
      <c r="K4" s="73"/>
      <c r="L4" s="73"/>
      <c r="M4" s="73"/>
    </row>
    <row r="5" spans="1:19" s="5" customFormat="1" ht="24.9" customHeight="1">
      <c r="F5" s="91"/>
      <c r="G5" s="139" t="s">
        <v>106</v>
      </c>
      <c r="H5" s="139"/>
      <c r="I5" s="139"/>
      <c r="J5" s="8"/>
      <c r="K5" s="139" t="s">
        <v>107</v>
      </c>
      <c r="L5" s="139"/>
      <c r="M5" s="139"/>
    </row>
    <row r="6" spans="1:19" s="5" customFormat="1" ht="24.9" customHeight="1">
      <c r="E6" s="3" t="s">
        <v>3</v>
      </c>
      <c r="F6" s="33" t="s">
        <v>2</v>
      </c>
      <c r="G6" s="33" t="s">
        <v>145</v>
      </c>
      <c r="H6" s="33"/>
      <c r="I6" s="33" t="s">
        <v>117</v>
      </c>
      <c r="J6" s="33"/>
      <c r="K6" s="33" t="s">
        <v>145</v>
      </c>
      <c r="L6" s="33"/>
      <c r="M6" s="33" t="s">
        <v>117</v>
      </c>
    </row>
    <row r="7" spans="1:19" s="5" customFormat="1" ht="24.9" customHeight="1">
      <c r="E7" s="3"/>
      <c r="F7" s="33"/>
      <c r="G7" s="33" t="s">
        <v>188</v>
      </c>
      <c r="H7" s="33"/>
      <c r="I7" s="33" t="s">
        <v>189</v>
      </c>
      <c r="J7" s="33"/>
      <c r="K7" s="33" t="s">
        <v>188</v>
      </c>
      <c r="L7" s="33"/>
      <c r="M7" s="33" t="s">
        <v>189</v>
      </c>
    </row>
    <row r="8" spans="1:19" ht="24.9" customHeight="1">
      <c r="G8" s="133" t="s">
        <v>190</v>
      </c>
      <c r="K8" s="133" t="s">
        <v>190</v>
      </c>
      <c r="S8" s="135"/>
    </row>
    <row r="9" spans="1:19" ht="24.9" customHeight="1">
      <c r="A9" s="3" t="s">
        <v>4</v>
      </c>
      <c r="K9" s="19"/>
      <c r="M9" s="19"/>
    </row>
    <row r="10" spans="1:19" ht="24.9" customHeight="1">
      <c r="B10" s="1" t="s">
        <v>5</v>
      </c>
      <c r="F10" s="10" t="s">
        <v>146</v>
      </c>
      <c r="G10" s="87">
        <v>54877395</v>
      </c>
      <c r="H10" s="2"/>
      <c r="I10" s="87">
        <v>58974960</v>
      </c>
      <c r="J10" s="2"/>
      <c r="K10" s="15">
        <v>53931207</v>
      </c>
      <c r="L10" s="2"/>
      <c r="M10" s="15">
        <v>57941607</v>
      </c>
    </row>
    <row r="11" spans="1:19" ht="24.9" customHeight="1">
      <c r="B11" s="1" t="s">
        <v>6</v>
      </c>
      <c r="F11" s="10" t="s">
        <v>147</v>
      </c>
      <c r="G11" s="2">
        <v>0</v>
      </c>
      <c r="H11" s="2"/>
      <c r="I11" s="87">
        <v>0</v>
      </c>
      <c r="J11" s="2"/>
      <c r="K11" s="50">
        <v>0</v>
      </c>
      <c r="L11" s="2"/>
      <c r="M11" s="50">
        <v>0</v>
      </c>
    </row>
    <row r="12" spans="1:19" ht="24.9" customHeight="1">
      <c r="B12" s="1" t="s">
        <v>7</v>
      </c>
      <c r="F12" s="10" t="s">
        <v>148</v>
      </c>
      <c r="G12" s="87">
        <v>332588536</v>
      </c>
      <c r="H12" s="2"/>
      <c r="I12" s="87">
        <v>370322292</v>
      </c>
      <c r="J12" s="2"/>
      <c r="K12" s="50">
        <v>332588536</v>
      </c>
      <c r="L12" s="2"/>
      <c r="M12" s="50">
        <v>370322292</v>
      </c>
    </row>
    <row r="13" spans="1:19" ht="24.9" customHeight="1">
      <c r="B13" s="1" t="s">
        <v>8</v>
      </c>
      <c r="F13" s="10"/>
      <c r="G13" s="50">
        <v>17248772</v>
      </c>
      <c r="H13" s="2"/>
      <c r="I13" s="50">
        <v>4083435</v>
      </c>
      <c r="J13" s="2"/>
      <c r="K13" s="50">
        <v>17206591</v>
      </c>
      <c r="L13" s="2"/>
      <c r="M13" s="50">
        <v>4083435</v>
      </c>
    </row>
    <row r="14" spans="1:19" s="3" customFormat="1" ht="24.9" customHeight="1">
      <c r="E14" s="3" t="s">
        <v>110</v>
      </c>
      <c r="F14" s="93"/>
      <c r="G14" s="94">
        <f>SUM(G10:G13)</f>
        <v>404714703</v>
      </c>
      <c r="H14" s="51"/>
      <c r="I14" s="94">
        <v>433380687</v>
      </c>
      <c r="J14" s="51"/>
      <c r="K14" s="94">
        <f>SUM(K10:K13)</f>
        <v>403726334</v>
      </c>
      <c r="L14" s="51"/>
      <c r="M14" s="94">
        <v>432347334</v>
      </c>
    </row>
    <row r="15" spans="1:19" ht="24.9" customHeight="1">
      <c r="A15" s="3" t="s">
        <v>9</v>
      </c>
      <c r="G15" s="2"/>
      <c r="H15" s="2"/>
      <c r="I15" s="2"/>
      <c r="J15" s="2"/>
      <c r="K15" s="2"/>
      <c r="L15" s="2"/>
      <c r="M15" s="2"/>
    </row>
    <row r="16" spans="1:19" ht="24.9" customHeight="1">
      <c r="B16" s="1" t="s">
        <v>10</v>
      </c>
      <c r="F16" s="10"/>
      <c r="G16" s="87">
        <v>72048353</v>
      </c>
      <c r="H16" s="2"/>
      <c r="I16" s="87">
        <v>71871417</v>
      </c>
      <c r="J16" s="2"/>
      <c r="K16" s="87">
        <v>72048353</v>
      </c>
      <c r="L16" s="2"/>
      <c r="M16" s="87">
        <v>71871417</v>
      </c>
    </row>
    <row r="17" spans="1:13" ht="24.9" customHeight="1">
      <c r="B17" s="1" t="s">
        <v>11</v>
      </c>
      <c r="F17" s="10" t="s">
        <v>101</v>
      </c>
      <c r="G17" s="2">
        <v>0</v>
      </c>
      <c r="H17" s="2"/>
      <c r="I17" s="2">
        <v>0</v>
      </c>
      <c r="J17" s="2"/>
      <c r="K17" s="87">
        <v>29999980</v>
      </c>
      <c r="L17" s="87"/>
      <c r="M17" s="87">
        <v>29999980</v>
      </c>
    </row>
    <row r="18" spans="1:13" ht="24.9" customHeight="1">
      <c r="B18" s="1" t="s">
        <v>13</v>
      </c>
      <c r="F18" s="10" t="s">
        <v>12</v>
      </c>
      <c r="G18" s="87">
        <v>500769575</v>
      </c>
      <c r="H18" s="2"/>
      <c r="I18" s="87">
        <v>500769575</v>
      </c>
      <c r="J18" s="2"/>
      <c r="K18" s="2">
        <v>500769575</v>
      </c>
      <c r="L18" s="2"/>
      <c r="M18" s="2">
        <v>500769575</v>
      </c>
    </row>
    <row r="19" spans="1:13" ht="24.9" customHeight="1">
      <c r="B19" s="1" t="s">
        <v>14</v>
      </c>
      <c r="F19" s="10" t="s">
        <v>102</v>
      </c>
      <c r="G19" s="50">
        <v>179147433</v>
      </c>
      <c r="H19" s="2"/>
      <c r="I19" s="50">
        <v>179147433</v>
      </c>
      <c r="J19" s="2"/>
      <c r="K19" s="2">
        <v>158837433</v>
      </c>
      <c r="L19" s="2"/>
      <c r="M19" s="2">
        <v>158837433</v>
      </c>
    </row>
    <row r="20" spans="1:13" ht="24.9" customHeight="1">
      <c r="B20" s="1" t="s">
        <v>16</v>
      </c>
      <c r="F20" s="10" t="s">
        <v>15</v>
      </c>
      <c r="G20" s="50">
        <v>9858728</v>
      </c>
      <c r="H20" s="2"/>
      <c r="I20" s="50">
        <v>11602035</v>
      </c>
      <c r="J20" s="2"/>
      <c r="K20" s="2">
        <v>9418366</v>
      </c>
      <c r="L20" s="2"/>
      <c r="M20" s="2">
        <v>11112541</v>
      </c>
    </row>
    <row r="21" spans="1:13" ht="24.9" customHeight="1">
      <c r="B21" s="1" t="s">
        <v>191</v>
      </c>
      <c r="F21" s="10" t="s">
        <v>17</v>
      </c>
      <c r="G21" s="50">
        <v>836774</v>
      </c>
      <c r="H21" s="2"/>
      <c r="I21" s="50">
        <v>933849</v>
      </c>
      <c r="J21" s="2"/>
      <c r="K21" s="2">
        <v>836774</v>
      </c>
      <c r="L21" s="2"/>
      <c r="M21" s="2">
        <v>933849</v>
      </c>
    </row>
    <row r="22" spans="1:13" ht="24.9" customHeight="1">
      <c r="B22" s="1" t="s">
        <v>18</v>
      </c>
      <c r="F22" s="10" t="s">
        <v>152</v>
      </c>
      <c r="G22" s="50">
        <v>8021793</v>
      </c>
      <c r="H22" s="2"/>
      <c r="I22" s="50">
        <v>8021793</v>
      </c>
      <c r="J22" s="2"/>
      <c r="K22" s="2">
        <v>6883793</v>
      </c>
      <c r="L22" s="2"/>
      <c r="M22" s="2">
        <v>6883793</v>
      </c>
    </row>
    <row r="23" spans="1:13" ht="24.9" customHeight="1">
      <c r="B23" s="1" t="s">
        <v>21</v>
      </c>
      <c r="F23" s="10"/>
      <c r="G23" s="50">
        <v>9820356</v>
      </c>
      <c r="H23" s="2"/>
      <c r="I23" s="50">
        <v>8894603</v>
      </c>
      <c r="J23" s="2"/>
      <c r="K23" s="31">
        <v>9817616</v>
      </c>
      <c r="L23" s="2"/>
      <c r="M23" s="2">
        <v>8894117</v>
      </c>
    </row>
    <row r="24" spans="1:13" s="3" customFormat="1" ht="24.9" customHeight="1">
      <c r="E24" s="3" t="s">
        <v>111</v>
      </c>
      <c r="F24" s="93"/>
      <c r="G24" s="94">
        <f>SUM(G16:G23)</f>
        <v>780503012</v>
      </c>
      <c r="H24" s="51"/>
      <c r="I24" s="94">
        <v>781240705</v>
      </c>
      <c r="J24" s="51"/>
      <c r="K24" s="94">
        <f>SUM(K16:K23)</f>
        <v>788611890</v>
      </c>
      <c r="L24" s="51"/>
      <c r="M24" s="94">
        <v>789302705</v>
      </c>
    </row>
    <row r="25" spans="1:13" s="3" customFormat="1" ht="24.9" customHeight="1" thickBot="1">
      <c r="A25" s="3" t="s">
        <v>112</v>
      </c>
      <c r="F25" s="93"/>
      <c r="G25" s="95">
        <f>+G14+G24</f>
        <v>1185217715</v>
      </c>
      <c r="H25" s="51"/>
      <c r="I25" s="95">
        <v>1214621392</v>
      </c>
      <c r="J25" s="51"/>
      <c r="K25" s="95">
        <f>+K14+K24</f>
        <v>1192338224</v>
      </c>
      <c r="L25" s="51"/>
      <c r="M25" s="95">
        <v>1221650039</v>
      </c>
    </row>
    <row r="26" spans="1:13" s="3" customFormat="1" ht="24.9" customHeight="1" thickTop="1">
      <c r="F26" s="93"/>
      <c r="G26" s="51"/>
      <c r="H26" s="51"/>
      <c r="I26" s="51"/>
      <c r="J26" s="51"/>
      <c r="K26" s="51"/>
      <c r="L26" s="51"/>
      <c r="M26" s="51"/>
    </row>
    <row r="27" spans="1:13" s="3" customFormat="1" ht="24.9" customHeight="1">
      <c r="F27" s="93"/>
      <c r="G27" s="51"/>
      <c r="H27" s="51"/>
      <c r="I27" s="51"/>
      <c r="J27" s="51"/>
      <c r="K27" s="51"/>
      <c r="L27" s="51"/>
      <c r="M27" s="51"/>
    </row>
    <row r="28" spans="1:13" s="3" customFormat="1" ht="24.9" customHeight="1">
      <c r="F28" s="93"/>
      <c r="G28" s="51"/>
      <c r="H28" s="51"/>
      <c r="I28" s="51"/>
      <c r="J28" s="51"/>
      <c r="K28" s="51"/>
      <c r="L28" s="51"/>
      <c r="M28" s="51"/>
    </row>
    <row r="29" spans="1:13" s="3" customFormat="1" ht="24.9" customHeight="1">
      <c r="F29" s="93"/>
      <c r="G29" s="51"/>
      <c r="H29" s="51"/>
      <c r="I29" s="51"/>
      <c r="J29" s="51"/>
      <c r="K29" s="51"/>
      <c r="L29" s="51"/>
      <c r="M29" s="51"/>
    </row>
    <row r="30" spans="1:13" s="3" customFormat="1" ht="24.9" customHeight="1">
      <c r="A30" s="96" t="s">
        <v>105</v>
      </c>
      <c r="F30" s="93"/>
      <c r="G30" s="51"/>
      <c r="H30" s="51"/>
      <c r="I30" s="51"/>
      <c r="J30" s="51"/>
      <c r="K30" s="51"/>
      <c r="L30" s="51"/>
      <c r="M30" s="51"/>
    </row>
    <row r="31" spans="1:13" s="3" customFormat="1" ht="24.9" customHeight="1">
      <c r="F31" s="93"/>
      <c r="G31" s="51"/>
      <c r="H31" s="51"/>
      <c r="I31" s="51"/>
      <c r="J31" s="51"/>
      <c r="K31" s="51"/>
      <c r="L31" s="51"/>
      <c r="M31" s="51"/>
    </row>
    <row r="32" spans="1:13" s="3" customFormat="1" ht="24.9" customHeight="1">
      <c r="F32" s="93"/>
      <c r="G32" s="51"/>
      <c r="H32" s="51"/>
      <c r="I32" s="51"/>
      <c r="J32" s="51"/>
      <c r="K32" s="51"/>
      <c r="L32" s="51"/>
      <c r="M32" s="51"/>
    </row>
    <row r="33" spans="1:19" ht="24.9" customHeight="1"/>
    <row r="34" spans="1:19" s="3" customFormat="1" ht="24.9" customHeight="1">
      <c r="F34" s="93"/>
      <c r="G34" s="51"/>
      <c r="H34" s="51"/>
      <c r="I34" s="51"/>
      <c r="J34" s="51"/>
      <c r="K34" s="51"/>
      <c r="L34" s="51"/>
      <c r="M34" s="51"/>
    </row>
    <row r="35" spans="1:19" s="3" customFormat="1" ht="24.9" customHeight="1">
      <c r="A35" s="131" t="s">
        <v>120</v>
      </c>
      <c r="C35" s="73"/>
      <c r="D35" s="73"/>
      <c r="E35" s="73"/>
      <c r="F35" s="73"/>
      <c r="G35" s="138" t="s">
        <v>122</v>
      </c>
      <c r="H35" s="138"/>
      <c r="I35" s="138"/>
      <c r="J35" s="138"/>
      <c r="K35" s="138"/>
      <c r="L35" s="138"/>
      <c r="M35" s="138"/>
    </row>
    <row r="36" spans="1:19" s="3" customFormat="1" ht="24.9" customHeight="1">
      <c r="B36" s="73"/>
      <c r="D36" s="131" t="s">
        <v>184</v>
      </c>
      <c r="E36" s="73"/>
      <c r="F36" s="73"/>
      <c r="G36" s="132" t="s">
        <v>183</v>
      </c>
      <c r="I36" s="123"/>
      <c r="J36" s="123"/>
      <c r="K36" s="123"/>
      <c r="L36" s="123"/>
      <c r="M36" s="123"/>
    </row>
    <row r="37" spans="1:19" s="3" customFormat="1" ht="24.9" customHeight="1">
      <c r="A37" s="137" t="s">
        <v>109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</row>
    <row r="38" spans="1:19" s="3" customFormat="1" ht="24.9" customHeight="1">
      <c r="F38" s="93"/>
      <c r="G38" s="51"/>
      <c r="H38" s="51"/>
      <c r="I38" s="51"/>
      <c r="J38" s="51"/>
      <c r="K38" s="51"/>
      <c r="L38" s="51"/>
      <c r="M38" s="51"/>
    </row>
    <row r="39" spans="1:19" ht="24.9" customHeight="1">
      <c r="A39" s="136" t="s">
        <v>0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</row>
    <row r="40" spans="1:19" ht="24.9" customHeight="1">
      <c r="A40" s="136" t="s">
        <v>108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</row>
    <row r="41" spans="1:19" ht="24.9" customHeight="1">
      <c r="A41" s="136" t="s">
        <v>187</v>
      </c>
      <c r="B41" s="136"/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</row>
    <row r="42" spans="1:19" ht="24.9" customHeight="1">
      <c r="A42" s="73"/>
      <c r="B42" s="73"/>
      <c r="C42" s="73"/>
      <c r="D42" s="73"/>
      <c r="E42" s="73"/>
      <c r="F42" s="76"/>
      <c r="G42" s="73"/>
      <c r="H42" s="73"/>
      <c r="I42" s="73"/>
      <c r="J42" s="73"/>
      <c r="K42" s="73"/>
      <c r="L42" s="73"/>
      <c r="M42" s="73"/>
    </row>
    <row r="43" spans="1:19" s="5" customFormat="1" ht="24.9" customHeight="1">
      <c r="F43" s="91"/>
      <c r="G43" s="139" t="s">
        <v>106</v>
      </c>
      <c r="H43" s="139"/>
      <c r="I43" s="139"/>
      <c r="J43" s="8"/>
      <c r="K43" s="139" t="s">
        <v>107</v>
      </c>
      <c r="L43" s="139"/>
      <c r="M43" s="139"/>
    </row>
    <row r="44" spans="1:19" s="5" customFormat="1" ht="24.9" customHeight="1">
      <c r="E44" s="3" t="s">
        <v>22</v>
      </c>
      <c r="F44" s="33" t="s">
        <v>2</v>
      </c>
      <c r="G44" s="33" t="s">
        <v>145</v>
      </c>
      <c r="H44" s="33"/>
      <c r="I44" s="33" t="s">
        <v>117</v>
      </c>
      <c r="J44" s="33"/>
      <c r="K44" s="33" t="s">
        <v>145</v>
      </c>
      <c r="L44" s="33"/>
      <c r="M44" s="33" t="s">
        <v>117</v>
      </c>
    </row>
    <row r="45" spans="1:19" s="5" customFormat="1" ht="24.9" customHeight="1">
      <c r="E45" s="3"/>
      <c r="F45" s="33"/>
      <c r="G45" s="33" t="s">
        <v>188</v>
      </c>
      <c r="H45" s="33"/>
      <c r="I45" s="33" t="s">
        <v>189</v>
      </c>
      <c r="J45" s="33"/>
      <c r="K45" s="33" t="s">
        <v>188</v>
      </c>
      <c r="L45" s="33"/>
      <c r="M45" s="33" t="s">
        <v>189</v>
      </c>
    </row>
    <row r="46" spans="1:19" ht="24.9" customHeight="1">
      <c r="G46" s="133" t="s">
        <v>190</v>
      </c>
      <c r="K46" s="133" t="s">
        <v>190</v>
      </c>
      <c r="S46" s="135"/>
    </row>
    <row r="47" spans="1:19" ht="24.9" customHeight="1">
      <c r="A47" s="3" t="s">
        <v>23</v>
      </c>
    </row>
    <row r="48" spans="1:19" ht="24.9" customHeight="1">
      <c r="B48" s="1" t="s">
        <v>172</v>
      </c>
      <c r="F48" s="97" t="s">
        <v>179</v>
      </c>
      <c r="G48" s="50">
        <v>0</v>
      </c>
      <c r="H48" s="2"/>
      <c r="I48" s="50">
        <v>0</v>
      </c>
      <c r="J48" s="2"/>
      <c r="K48" s="50">
        <v>0</v>
      </c>
      <c r="L48" s="2"/>
      <c r="M48" s="50">
        <v>0</v>
      </c>
    </row>
    <row r="49" spans="1:14" ht="24.9" customHeight="1">
      <c r="B49" s="1" t="s">
        <v>99</v>
      </c>
      <c r="F49" s="97" t="s">
        <v>19</v>
      </c>
      <c r="G49" s="50">
        <v>44051425</v>
      </c>
      <c r="H49" s="2"/>
      <c r="I49" s="50">
        <v>32919076</v>
      </c>
      <c r="J49" s="2"/>
      <c r="K49" s="50">
        <v>43804976</v>
      </c>
      <c r="L49" s="2"/>
      <c r="M49" s="50">
        <v>28643946</v>
      </c>
      <c r="N49" s="19" t="e">
        <f>+#REF!+#REF!+#REF!</f>
        <v>#REF!</v>
      </c>
    </row>
    <row r="50" spans="1:14" ht="24.9" customHeight="1">
      <c r="B50" s="1" t="s">
        <v>24</v>
      </c>
      <c r="F50" s="98"/>
      <c r="G50" s="50">
        <v>4940569</v>
      </c>
      <c r="H50" s="2"/>
      <c r="I50" s="50">
        <v>7414928</v>
      </c>
      <c r="J50" s="2"/>
      <c r="K50" s="50">
        <v>4940569</v>
      </c>
      <c r="L50" s="2"/>
      <c r="M50" s="50">
        <v>7414929</v>
      </c>
    </row>
    <row r="51" spans="1:14" ht="24.9" customHeight="1">
      <c r="A51" s="3"/>
      <c r="B51" s="1" t="s">
        <v>89</v>
      </c>
      <c r="F51" s="97" t="s">
        <v>20</v>
      </c>
      <c r="G51" s="68">
        <v>512565381</v>
      </c>
      <c r="H51" s="68"/>
      <c r="I51" s="50">
        <v>479479573</v>
      </c>
      <c r="J51" s="68"/>
      <c r="K51" s="68">
        <v>512565381</v>
      </c>
      <c r="L51" s="68"/>
      <c r="M51" s="2">
        <v>479479573</v>
      </c>
    </row>
    <row r="52" spans="1:14" ht="24.9" customHeight="1">
      <c r="B52" s="1" t="s">
        <v>25</v>
      </c>
      <c r="F52" s="98"/>
      <c r="G52" s="50"/>
      <c r="H52" s="2"/>
      <c r="I52" s="50"/>
      <c r="J52" s="2"/>
      <c r="K52" s="50"/>
      <c r="L52" s="2"/>
      <c r="M52" s="50"/>
    </row>
    <row r="53" spans="1:14" ht="24.9" customHeight="1">
      <c r="C53" s="1" t="s">
        <v>26</v>
      </c>
      <c r="F53" s="98" t="s">
        <v>97</v>
      </c>
      <c r="G53" s="50">
        <v>24400000</v>
      </c>
      <c r="H53" s="2"/>
      <c r="I53" s="50">
        <v>24400000</v>
      </c>
      <c r="J53" s="2"/>
      <c r="K53" s="50">
        <v>24400000</v>
      </c>
      <c r="L53" s="2"/>
      <c r="M53" s="50">
        <v>24400000</v>
      </c>
    </row>
    <row r="54" spans="1:14" ht="24.9" customHeight="1">
      <c r="C54" s="1" t="s">
        <v>27</v>
      </c>
      <c r="F54" s="98" t="s">
        <v>95</v>
      </c>
      <c r="G54" s="50">
        <v>2359979</v>
      </c>
      <c r="H54" s="2"/>
      <c r="I54" s="50">
        <v>2440732</v>
      </c>
      <c r="J54" s="2"/>
      <c r="K54" s="50">
        <v>2166143</v>
      </c>
      <c r="L54" s="2"/>
      <c r="M54" s="50">
        <v>2263052</v>
      </c>
    </row>
    <row r="55" spans="1:14" ht="24.9" customHeight="1">
      <c r="B55" s="1" t="s">
        <v>28</v>
      </c>
      <c r="F55" s="98" t="s">
        <v>150</v>
      </c>
      <c r="G55" s="50">
        <v>0</v>
      </c>
      <c r="H55" s="2"/>
      <c r="I55" s="50">
        <v>0</v>
      </c>
      <c r="J55" s="2"/>
      <c r="K55" s="50">
        <v>53914335</v>
      </c>
      <c r="L55" s="2"/>
      <c r="M55" s="50">
        <v>57347474</v>
      </c>
    </row>
    <row r="56" spans="1:14" ht="24.9" customHeight="1">
      <c r="B56" s="1" t="s">
        <v>182</v>
      </c>
      <c r="F56" s="98" t="s">
        <v>150</v>
      </c>
      <c r="G56" s="2">
        <v>250000</v>
      </c>
      <c r="H56" s="2"/>
      <c r="I56" s="2">
        <v>250000</v>
      </c>
      <c r="J56" s="2"/>
      <c r="K56" s="2">
        <v>250000</v>
      </c>
      <c r="L56" s="2"/>
      <c r="M56" s="2">
        <v>250000</v>
      </c>
    </row>
    <row r="57" spans="1:14" ht="24.9" customHeight="1">
      <c r="B57" s="1" t="s">
        <v>29</v>
      </c>
      <c r="F57" s="98" t="s">
        <v>94</v>
      </c>
      <c r="G57" s="2">
        <v>56484154</v>
      </c>
      <c r="H57" s="2"/>
      <c r="I57" s="2">
        <v>65554514</v>
      </c>
      <c r="J57" s="2"/>
      <c r="K57" s="2">
        <v>56484154</v>
      </c>
      <c r="L57" s="2"/>
      <c r="M57" s="2">
        <v>65554514</v>
      </c>
    </row>
    <row r="58" spans="1:14" ht="24.9" customHeight="1">
      <c r="B58" s="1" t="s">
        <v>30</v>
      </c>
      <c r="F58" s="98" t="s">
        <v>151</v>
      </c>
      <c r="G58" s="2">
        <v>17437779</v>
      </c>
      <c r="H58" s="2"/>
      <c r="I58" s="2">
        <v>17537129</v>
      </c>
      <c r="J58" s="2"/>
      <c r="K58" s="2">
        <v>17437779</v>
      </c>
      <c r="L58" s="2"/>
      <c r="M58" s="2">
        <v>17537129</v>
      </c>
    </row>
    <row r="59" spans="1:14" ht="24.9" customHeight="1">
      <c r="B59" s="1" t="s">
        <v>31</v>
      </c>
      <c r="F59" s="98"/>
      <c r="G59" s="50">
        <v>159049</v>
      </c>
      <c r="H59" s="2"/>
      <c r="I59" s="50">
        <v>159049</v>
      </c>
      <c r="J59" s="2"/>
      <c r="K59" s="50">
        <v>0</v>
      </c>
      <c r="L59" s="2"/>
      <c r="M59" s="50">
        <v>0</v>
      </c>
    </row>
    <row r="60" spans="1:14" ht="24.9" customHeight="1">
      <c r="B60" s="1" t="s">
        <v>32</v>
      </c>
      <c r="F60" s="98"/>
      <c r="G60" s="50">
        <v>21317191</v>
      </c>
      <c r="H60" s="2"/>
      <c r="I60" s="50">
        <v>20517273</v>
      </c>
      <c r="J60" s="2"/>
      <c r="K60" s="50">
        <v>21317191</v>
      </c>
      <c r="L60" s="2"/>
      <c r="M60" s="50">
        <v>20517273</v>
      </c>
    </row>
    <row r="61" spans="1:14" s="3" customFormat="1" ht="24.9" customHeight="1">
      <c r="E61" s="3" t="s">
        <v>33</v>
      </c>
      <c r="F61" s="76"/>
      <c r="G61" s="94">
        <f>SUM(G48:G60)</f>
        <v>683965527</v>
      </c>
      <c r="H61" s="51"/>
      <c r="I61" s="94">
        <v>650672274</v>
      </c>
      <c r="J61" s="51"/>
      <c r="K61" s="94">
        <f>SUM(K48:K60)</f>
        <v>737280528</v>
      </c>
      <c r="L61" s="51"/>
      <c r="M61" s="94">
        <v>703407890</v>
      </c>
    </row>
    <row r="62" spans="1:14" ht="24.9" customHeight="1">
      <c r="A62" s="3" t="s">
        <v>34</v>
      </c>
      <c r="F62" s="97"/>
      <c r="G62" s="68"/>
      <c r="H62" s="68"/>
      <c r="I62" s="68"/>
      <c r="J62" s="68"/>
      <c r="K62" s="68"/>
      <c r="L62" s="68"/>
      <c r="M62" s="68"/>
    </row>
    <row r="63" spans="1:14" ht="24.9" customHeight="1">
      <c r="B63" s="1" t="s">
        <v>26</v>
      </c>
      <c r="F63" s="10" t="s">
        <v>97</v>
      </c>
      <c r="G63" s="50">
        <v>0</v>
      </c>
      <c r="H63" s="68"/>
      <c r="I63" s="50">
        <v>0</v>
      </c>
      <c r="J63" s="68"/>
      <c r="K63" s="50">
        <v>0</v>
      </c>
      <c r="L63" s="68"/>
      <c r="M63" s="50">
        <v>0</v>
      </c>
    </row>
    <row r="64" spans="1:14" ht="24.9" customHeight="1">
      <c r="B64" s="1" t="s">
        <v>27</v>
      </c>
      <c r="F64" s="97" t="s">
        <v>95</v>
      </c>
      <c r="G64" s="50">
        <v>2732942</v>
      </c>
      <c r="H64" s="68"/>
      <c r="I64" s="50">
        <v>3863071</v>
      </c>
      <c r="J64" s="68"/>
      <c r="K64" s="50">
        <v>2571412</v>
      </c>
      <c r="L64" s="68"/>
      <c r="M64" s="50">
        <v>3604620</v>
      </c>
    </row>
    <row r="65" spans="1:13" ht="24.9" customHeight="1">
      <c r="B65" s="1" t="s">
        <v>100</v>
      </c>
      <c r="F65" s="97" t="s">
        <v>149</v>
      </c>
      <c r="G65" s="50">
        <v>4651556</v>
      </c>
      <c r="H65" s="68"/>
      <c r="I65" s="50">
        <v>4254625</v>
      </c>
      <c r="J65" s="68"/>
      <c r="K65" s="50">
        <v>4651556</v>
      </c>
      <c r="L65" s="68"/>
      <c r="M65" s="50">
        <v>4254625</v>
      </c>
    </row>
    <row r="66" spans="1:13" ht="24.9" customHeight="1">
      <c r="B66" s="1" t="s">
        <v>127</v>
      </c>
      <c r="F66" s="97"/>
      <c r="G66" s="50">
        <v>10371629</v>
      </c>
      <c r="H66" s="68"/>
      <c r="I66" s="50">
        <v>10095101</v>
      </c>
      <c r="J66" s="68"/>
      <c r="K66" s="50">
        <v>10371629</v>
      </c>
      <c r="L66" s="68"/>
      <c r="M66" s="50">
        <v>10095101</v>
      </c>
    </row>
    <row r="67" spans="1:13" s="3" customFormat="1" ht="24.9" customHeight="1">
      <c r="E67" s="3" t="s">
        <v>114</v>
      </c>
      <c r="F67" s="76"/>
      <c r="G67" s="94">
        <f>SUM(G63:G66)</f>
        <v>17756127</v>
      </c>
      <c r="H67" s="51"/>
      <c r="I67" s="94">
        <v>18212797</v>
      </c>
      <c r="J67" s="51"/>
      <c r="K67" s="94">
        <f>SUM(K63:K66)</f>
        <v>17594597</v>
      </c>
      <c r="L67" s="51"/>
      <c r="M67" s="94">
        <v>17954346</v>
      </c>
    </row>
    <row r="68" spans="1:13" s="3" customFormat="1" ht="24.9" customHeight="1">
      <c r="E68" s="3" t="s">
        <v>115</v>
      </c>
      <c r="F68" s="93"/>
      <c r="G68" s="94">
        <f>+G61+G67</f>
        <v>701721654</v>
      </c>
      <c r="H68" s="51"/>
      <c r="I68" s="94">
        <v>668885071</v>
      </c>
      <c r="J68" s="51"/>
      <c r="K68" s="94">
        <f>+K61+K67</f>
        <v>754875125</v>
      </c>
      <c r="L68" s="51">
        <v>0</v>
      </c>
      <c r="M68" s="94">
        <v>721362236</v>
      </c>
    </row>
    <row r="69" spans="1:13" s="3" customFormat="1" ht="24.9" customHeight="1">
      <c r="F69" s="93"/>
      <c r="G69" s="51"/>
      <c r="H69" s="51"/>
      <c r="I69" s="51"/>
      <c r="J69" s="51"/>
      <c r="K69" s="51"/>
      <c r="L69" s="51"/>
      <c r="M69" s="51"/>
    </row>
    <row r="70" spans="1:13" s="3" customFormat="1" ht="24.9" customHeight="1">
      <c r="F70" s="93"/>
      <c r="G70" s="51"/>
      <c r="H70" s="51"/>
      <c r="I70" s="51"/>
      <c r="J70" s="51"/>
      <c r="K70" s="51"/>
      <c r="L70" s="51"/>
      <c r="M70" s="51"/>
    </row>
    <row r="71" spans="1:13" s="3" customFormat="1" ht="24.9" customHeight="1">
      <c r="A71" s="96" t="s">
        <v>105</v>
      </c>
      <c r="F71" s="93"/>
      <c r="G71" s="51"/>
      <c r="H71" s="51"/>
      <c r="I71" s="51"/>
      <c r="J71" s="51"/>
      <c r="K71" s="51"/>
      <c r="L71" s="51"/>
      <c r="M71" s="51"/>
    </row>
    <row r="72" spans="1:13" s="3" customFormat="1" ht="24.9" customHeight="1">
      <c r="F72" s="93"/>
      <c r="G72" s="51"/>
      <c r="H72" s="51"/>
      <c r="I72" s="51"/>
      <c r="J72" s="51"/>
      <c r="K72" s="51"/>
      <c r="L72" s="51"/>
      <c r="M72" s="51"/>
    </row>
    <row r="73" spans="1:13" s="3" customFormat="1" ht="24.9" customHeight="1">
      <c r="F73" s="93"/>
      <c r="G73" s="51"/>
      <c r="H73" s="51"/>
      <c r="I73" s="51"/>
      <c r="J73" s="51"/>
      <c r="K73" s="51"/>
      <c r="L73" s="51"/>
      <c r="M73" s="51"/>
    </row>
    <row r="74" spans="1:13" s="3" customFormat="1" ht="24.9" customHeight="1">
      <c r="A74" s="131" t="s">
        <v>120</v>
      </c>
      <c r="C74" s="73"/>
      <c r="D74" s="73"/>
      <c r="E74" s="73"/>
      <c r="F74" s="73"/>
      <c r="G74" s="138" t="s">
        <v>122</v>
      </c>
      <c r="H74" s="138"/>
      <c r="I74" s="138"/>
      <c r="J74" s="138"/>
      <c r="K74" s="138"/>
      <c r="L74" s="138"/>
      <c r="M74" s="138"/>
    </row>
    <row r="75" spans="1:13" s="3" customFormat="1" ht="24.9" customHeight="1">
      <c r="B75" s="73"/>
      <c r="D75" s="131" t="s">
        <v>184</v>
      </c>
      <c r="E75" s="73"/>
      <c r="F75" s="73"/>
      <c r="G75" s="132" t="s">
        <v>183</v>
      </c>
      <c r="I75" s="123"/>
      <c r="J75" s="123"/>
      <c r="K75" s="123"/>
      <c r="L75" s="123"/>
      <c r="M75" s="123"/>
    </row>
    <row r="76" spans="1:13" s="3" customFormat="1" ht="24.9" customHeight="1">
      <c r="A76" s="137" t="s">
        <v>180</v>
      </c>
      <c r="B76" s="136"/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</row>
    <row r="77" spans="1:13" s="3" customFormat="1" ht="24.9" customHeight="1">
      <c r="F77" s="93"/>
      <c r="G77" s="51"/>
      <c r="H77" s="51"/>
      <c r="I77" s="51"/>
      <c r="J77" s="51"/>
      <c r="K77" s="51"/>
      <c r="L77" s="51"/>
      <c r="M77" s="51"/>
    </row>
    <row r="78" spans="1:13" ht="24.9" customHeight="1">
      <c r="A78" s="136" t="s">
        <v>0</v>
      </c>
      <c r="B78" s="136"/>
      <c r="C78" s="136"/>
      <c r="D78" s="136"/>
      <c r="E78" s="136"/>
      <c r="F78" s="136"/>
      <c r="G78" s="136"/>
      <c r="H78" s="136"/>
      <c r="I78" s="136"/>
      <c r="J78" s="136"/>
      <c r="K78" s="136"/>
      <c r="L78" s="136"/>
      <c r="M78" s="136"/>
    </row>
    <row r="79" spans="1:13" ht="24.9" customHeight="1">
      <c r="A79" s="136" t="s">
        <v>108</v>
      </c>
      <c r="B79" s="136"/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</row>
    <row r="80" spans="1:13" ht="24.9" customHeight="1">
      <c r="A80" s="136" t="s">
        <v>187</v>
      </c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</row>
    <row r="81" spans="1:19" ht="24.9" customHeight="1">
      <c r="A81" s="73"/>
      <c r="B81" s="73"/>
      <c r="C81" s="73"/>
      <c r="D81" s="73"/>
      <c r="E81" s="73"/>
      <c r="F81" s="76"/>
      <c r="G81" s="73"/>
      <c r="H81" s="73"/>
      <c r="I81" s="73"/>
      <c r="J81" s="73"/>
      <c r="K81" s="73"/>
      <c r="L81" s="73"/>
      <c r="M81" s="73"/>
    </row>
    <row r="82" spans="1:19" s="5" customFormat="1" ht="24.9" customHeight="1">
      <c r="F82" s="91"/>
      <c r="G82" s="139" t="s">
        <v>106</v>
      </c>
      <c r="H82" s="139"/>
      <c r="I82" s="139"/>
      <c r="J82" s="8"/>
      <c r="K82" s="139" t="s">
        <v>107</v>
      </c>
      <c r="L82" s="139"/>
      <c r="M82" s="139"/>
    </row>
    <row r="83" spans="1:19" s="5" customFormat="1" ht="24.9" customHeight="1">
      <c r="F83" s="33" t="s">
        <v>2</v>
      </c>
      <c r="G83" s="33" t="s">
        <v>145</v>
      </c>
      <c r="H83" s="33"/>
      <c r="I83" s="33" t="s">
        <v>117</v>
      </c>
      <c r="J83" s="33"/>
      <c r="K83" s="33" t="s">
        <v>145</v>
      </c>
      <c r="L83" s="33"/>
      <c r="M83" s="33" t="s">
        <v>117</v>
      </c>
    </row>
    <row r="84" spans="1:19" s="5" customFormat="1" ht="24.9" customHeight="1">
      <c r="E84" s="3"/>
      <c r="F84" s="33"/>
      <c r="G84" s="33" t="s">
        <v>188</v>
      </c>
      <c r="H84" s="33"/>
      <c r="I84" s="33" t="s">
        <v>189</v>
      </c>
      <c r="J84" s="33"/>
      <c r="K84" s="33" t="s">
        <v>188</v>
      </c>
      <c r="L84" s="33"/>
      <c r="M84" s="33" t="s">
        <v>189</v>
      </c>
    </row>
    <row r="85" spans="1:19" ht="24.9" customHeight="1">
      <c r="G85" s="133" t="s">
        <v>190</v>
      </c>
      <c r="K85" s="133" t="s">
        <v>190</v>
      </c>
      <c r="S85" s="135"/>
    </row>
    <row r="86" spans="1:19" ht="24.9" customHeight="1">
      <c r="A86" s="3" t="s">
        <v>35</v>
      </c>
    </row>
    <row r="87" spans="1:19" ht="24.9" customHeight="1">
      <c r="B87" s="1" t="s">
        <v>36</v>
      </c>
      <c r="F87" s="10"/>
    </row>
    <row r="88" spans="1:19" ht="24.9" customHeight="1">
      <c r="B88" s="1" t="s">
        <v>37</v>
      </c>
      <c r="F88" s="97"/>
      <c r="G88" s="6"/>
      <c r="H88" s="6"/>
    </row>
    <row r="89" spans="1:19" ht="24.9" customHeight="1">
      <c r="C89" s="1" t="s">
        <v>138</v>
      </c>
      <c r="E89" s="99"/>
      <c r="F89" s="97"/>
      <c r="G89" s="68">
        <v>1100000000</v>
      </c>
      <c r="H89" s="68"/>
      <c r="I89" s="68">
        <v>1100000000</v>
      </c>
      <c r="J89" s="68"/>
      <c r="K89" s="68">
        <v>1100000000</v>
      </c>
      <c r="L89" s="68"/>
      <c r="M89" s="68">
        <v>1100000000</v>
      </c>
    </row>
    <row r="90" spans="1:19" ht="24.9" customHeight="1">
      <c r="B90" s="1" t="s">
        <v>38</v>
      </c>
      <c r="F90" s="97"/>
      <c r="G90" s="100"/>
      <c r="H90" s="68"/>
      <c r="I90" s="100"/>
      <c r="J90" s="68"/>
      <c r="K90" s="100"/>
      <c r="L90" s="68"/>
      <c r="M90" s="100"/>
    </row>
    <row r="91" spans="1:19" ht="24.9" customHeight="1">
      <c r="C91" s="1" t="s">
        <v>139</v>
      </c>
      <c r="E91" s="99"/>
      <c r="F91" s="97"/>
      <c r="G91" s="68">
        <v>875000000</v>
      </c>
      <c r="H91" s="68"/>
      <c r="I91" s="68">
        <v>875000000</v>
      </c>
      <c r="J91" s="68"/>
      <c r="K91" s="68">
        <v>875000000</v>
      </c>
      <c r="L91" s="68"/>
      <c r="M91" s="68">
        <v>875000000</v>
      </c>
    </row>
    <row r="92" spans="1:19" ht="24.9" customHeight="1">
      <c r="B92" s="1" t="s">
        <v>39</v>
      </c>
      <c r="F92" s="97"/>
      <c r="G92" s="68">
        <v>95019280</v>
      </c>
      <c r="H92" s="68"/>
      <c r="I92" s="68">
        <v>95019280</v>
      </c>
      <c r="J92" s="68"/>
      <c r="K92" s="68">
        <v>95019280</v>
      </c>
      <c r="L92" s="68"/>
      <c r="M92" s="68">
        <v>95019280</v>
      </c>
    </row>
    <row r="93" spans="1:19" ht="24.9" customHeight="1">
      <c r="B93" s="1" t="s">
        <v>40</v>
      </c>
      <c r="F93" s="97"/>
      <c r="G93" s="68"/>
      <c r="H93" s="68"/>
      <c r="I93" s="68"/>
      <c r="J93" s="68"/>
      <c r="K93" s="68"/>
      <c r="L93" s="68"/>
      <c r="M93" s="68"/>
    </row>
    <row r="94" spans="1:19" ht="24.9" customHeight="1">
      <c r="C94" s="1" t="s">
        <v>41</v>
      </c>
      <c r="F94" s="97" t="s">
        <v>181</v>
      </c>
      <c r="G94" s="68">
        <v>102294492</v>
      </c>
      <c r="H94" s="68"/>
      <c r="I94" s="68">
        <v>102294492</v>
      </c>
      <c r="J94" s="68"/>
      <c r="K94" s="68">
        <v>102294492</v>
      </c>
      <c r="L94" s="68"/>
      <c r="M94" s="68">
        <v>102294492</v>
      </c>
    </row>
    <row r="95" spans="1:19" ht="24.9" customHeight="1">
      <c r="C95" s="1" t="s">
        <v>42</v>
      </c>
      <c r="F95" s="97"/>
      <c r="G95" s="12">
        <f>+แสดงรวม!L26</f>
        <v>-588817711</v>
      </c>
      <c r="H95" s="68"/>
      <c r="I95" s="12">
        <v>-526577451</v>
      </c>
      <c r="J95" s="68"/>
      <c r="K95" s="12">
        <f>+แสดงเดี่ยว!L26</f>
        <v>-634850673</v>
      </c>
      <c r="L95" s="68"/>
      <c r="M95" s="12">
        <v>-572025969</v>
      </c>
    </row>
    <row r="96" spans="1:19" s="3" customFormat="1" ht="24.9" customHeight="1">
      <c r="E96" s="3" t="s">
        <v>43</v>
      </c>
      <c r="F96" s="93"/>
      <c r="G96" s="94">
        <f>SUM(G90:G95)</f>
        <v>483496061</v>
      </c>
      <c r="H96" s="51"/>
      <c r="I96" s="94">
        <v>545736321</v>
      </c>
      <c r="J96" s="11"/>
      <c r="K96" s="94">
        <f>SUM(K90:K95)</f>
        <v>437463099</v>
      </c>
      <c r="L96" s="11"/>
      <c r="M96" s="94">
        <v>500287803</v>
      </c>
    </row>
    <row r="97" spans="1:13" s="3" customFormat="1" ht="24.9" customHeight="1" thickBot="1">
      <c r="A97" s="3" t="s">
        <v>113</v>
      </c>
      <c r="F97" s="93"/>
      <c r="G97" s="95">
        <f>+G68+G96</f>
        <v>1185217715</v>
      </c>
      <c r="H97" s="51"/>
      <c r="I97" s="95">
        <v>1214621392</v>
      </c>
      <c r="J97" s="11"/>
      <c r="K97" s="82">
        <f>+K68+K96</f>
        <v>1192338224</v>
      </c>
      <c r="L97" s="11"/>
      <c r="M97" s="95">
        <v>1221650039</v>
      </c>
    </row>
    <row r="98" spans="1:13" s="3" customFormat="1" ht="24.9" customHeight="1" thickTop="1">
      <c r="F98" s="93"/>
      <c r="G98" s="51"/>
      <c r="H98" s="51"/>
      <c r="I98" s="51"/>
      <c r="J98" s="11"/>
      <c r="K98" s="11"/>
      <c r="L98" s="11"/>
      <c r="M98" s="51"/>
    </row>
    <row r="99" spans="1:13" s="3" customFormat="1" ht="24.9" customHeight="1">
      <c r="F99" s="93"/>
      <c r="G99" s="51"/>
      <c r="H99" s="51"/>
      <c r="I99" s="51"/>
      <c r="J99" s="11"/>
      <c r="K99" s="11"/>
      <c r="L99" s="11"/>
      <c r="M99" s="51"/>
    </row>
    <row r="100" spans="1:13" s="3" customFormat="1" ht="24.9" customHeight="1">
      <c r="F100" s="93"/>
      <c r="G100" s="51"/>
      <c r="H100" s="51"/>
      <c r="I100" s="51"/>
      <c r="J100" s="11"/>
      <c r="K100" s="11"/>
      <c r="L100" s="11"/>
      <c r="M100" s="51"/>
    </row>
    <row r="101" spans="1:13" s="3" customFormat="1" ht="24.9" customHeight="1">
      <c r="F101" s="93"/>
      <c r="G101" s="51"/>
      <c r="H101" s="51"/>
      <c r="I101" s="51"/>
      <c r="J101" s="11"/>
      <c r="K101" s="11"/>
      <c r="L101" s="11"/>
      <c r="M101" s="51"/>
    </row>
    <row r="102" spans="1:13" s="3" customFormat="1" ht="24.9" customHeight="1">
      <c r="F102" s="93"/>
      <c r="G102" s="51"/>
      <c r="H102" s="51"/>
      <c r="I102" s="51"/>
      <c r="J102" s="11"/>
      <c r="K102" s="11"/>
      <c r="L102" s="11"/>
      <c r="M102" s="51"/>
    </row>
    <row r="103" spans="1:13" s="3" customFormat="1" ht="24.9" customHeight="1">
      <c r="F103" s="93"/>
      <c r="G103" s="51"/>
      <c r="H103" s="51"/>
      <c r="I103" s="51"/>
      <c r="J103" s="11"/>
      <c r="K103" s="11"/>
      <c r="L103" s="11"/>
      <c r="M103" s="51"/>
    </row>
    <row r="104" spans="1:13" s="3" customFormat="1" ht="24.9" customHeight="1">
      <c r="F104" s="93"/>
      <c r="G104" s="51"/>
      <c r="H104" s="51"/>
      <c r="I104" s="51"/>
      <c r="J104" s="11"/>
      <c r="K104" s="11"/>
      <c r="L104" s="11"/>
      <c r="M104" s="51"/>
    </row>
    <row r="105" spans="1:13" s="3" customFormat="1" ht="24.9" customHeight="1">
      <c r="F105" s="93"/>
      <c r="G105" s="51"/>
      <c r="H105" s="51"/>
      <c r="I105" s="51"/>
      <c r="J105" s="11"/>
      <c r="K105" s="11"/>
      <c r="L105" s="11"/>
      <c r="M105" s="51"/>
    </row>
    <row r="106" spans="1:13" s="3" customFormat="1" ht="24.9" customHeight="1">
      <c r="F106" s="93"/>
      <c r="G106" s="51"/>
      <c r="H106" s="51"/>
      <c r="I106" s="51"/>
      <c r="J106" s="11"/>
      <c r="K106" s="11"/>
      <c r="L106" s="11"/>
      <c r="M106" s="51"/>
    </row>
    <row r="107" spans="1:13" s="3" customFormat="1" ht="24.9" customHeight="1">
      <c r="F107" s="93"/>
      <c r="G107" s="51"/>
      <c r="H107" s="51"/>
      <c r="I107" s="51"/>
      <c r="J107" s="11"/>
      <c r="K107" s="11"/>
      <c r="L107" s="11"/>
      <c r="M107" s="51"/>
    </row>
    <row r="108" spans="1:13" s="3" customFormat="1" ht="24.9" customHeight="1">
      <c r="F108" s="93"/>
      <c r="G108" s="51"/>
      <c r="H108" s="51"/>
      <c r="I108" s="51"/>
      <c r="J108" s="11"/>
      <c r="K108" s="11"/>
      <c r="L108" s="11"/>
      <c r="M108" s="51"/>
    </row>
    <row r="109" spans="1:13" s="3" customFormat="1" ht="24.9" customHeight="1">
      <c r="F109" s="93"/>
      <c r="G109" s="51"/>
      <c r="H109" s="51"/>
      <c r="I109" s="11"/>
      <c r="J109" s="11"/>
      <c r="K109" s="11"/>
      <c r="L109" s="11"/>
      <c r="M109" s="11"/>
    </row>
    <row r="110" spans="1:13" s="3" customFormat="1" ht="24.9" customHeight="1">
      <c r="A110" s="96" t="s">
        <v>105</v>
      </c>
      <c r="F110" s="93"/>
    </row>
    <row r="111" spans="1:13" s="3" customFormat="1" ht="24.9" customHeight="1">
      <c r="A111" s="96"/>
      <c r="F111" s="93"/>
      <c r="G111" s="101"/>
      <c r="H111" s="101"/>
      <c r="I111" s="101"/>
      <c r="J111" s="101"/>
      <c r="K111" s="101"/>
      <c r="L111" s="101"/>
      <c r="M111" s="101"/>
    </row>
    <row r="112" spans="1:13" s="3" customFormat="1" ht="24.9" customHeight="1">
      <c r="G112" s="93"/>
      <c r="H112" s="51"/>
      <c r="I112" s="11"/>
      <c r="J112" s="11"/>
      <c r="K112" s="11"/>
      <c r="L112" s="11"/>
      <c r="M112" s="11"/>
    </row>
    <row r="113" spans="1:13" s="3" customFormat="1" ht="24.9" customHeight="1">
      <c r="A113" s="131" t="s">
        <v>120</v>
      </c>
      <c r="C113" s="73"/>
      <c r="D113" s="73"/>
      <c r="E113" s="73"/>
      <c r="F113" s="73"/>
      <c r="G113" s="138" t="s">
        <v>122</v>
      </c>
      <c r="H113" s="138"/>
      <c r="I113" s="138"/>
      <c r="J113" s="138"/>
      <c r="K113" s="138"/>
      <c r="L113" s="138"/>
      <c r="M113" s="138"/>
    </row>
    <row r="114" spans="1:13" s="3" customFormat="1" ht="24.9" customHeight="1">
      <c r="B114" s="73"/>
      <c r="D114" s="131" t="s">
        <v>184</v>
      </c>
      <c r="E114" s="73"/>
      <c r="F114" s="73"/>
      <c r="G114" s="132" t="s">
        <v>183</v>
      </c>
      <c r="I114" s="123"/>
      <c r="J114" s="123"/>
      <c r="K114" s="123"/>
      <c r="L114" s="123"/>
      <c r="M114" s="123"/>
    </row>
    <row r="115" spans="1:13" ht="25.5" customHeight="1">
      <c r="G115" s="101"/>
      <c r="H115" s="101"/>
      <c r="I115" s="101"/>
      <c r="J115" s="101"/>
      <c r="K115" s="101"/>
      <c r="L115" s="101"/>
      <c r="M115" s="101"/>
    </row>
    <row r="116" spans="1:13" ht="25.5" customHeight="1">
      <c r="G116" s="87"/>
      <c r="H116" s="87"/>
      <c r="I116" s="87"/>
      <c r="J116" s="87"/>
      <c r="K116" s="87"/>
      <c r="L116" s="87"/>
      <c r="M116" s="87"/>
    </row>
    <row r="117" spans="1:13" ht="25.5" customHeight="1">
      <c r="G117" s="7"/>
      <c r="H117" s="7"/>
      <c r="I117" s="7"/>
      <c r="J117" s="7"/>
      <c r="K117" s="7"/>
      <c r="L117" s="7"/>
      <c r="M117" s="7"/>
    </row>
    <row r="118" spans="1:13" ht="25.5" customHeight="1">
      <c r="G118" s="7"/>
      <c r="H118" s="7"/>
      <c r="I118" s="7"/>
      <c r="J118" s="7"/>
      <c r="K118" s="7"/>
      <c r="L118" s="7"/>
      <c r="M118" s="7"/>
    </row>
    <row r="119" spans="1:13" ht="25.5" customHeight="1">
      <c r="G119" s="6"/>
      <c r="H119" s="6"/>
      <c r="I119" s="6"/>
      <c r="J119" s="6"/>
      <c r="K119" s="6"/>
      <c r="L119" s="6"/>
      <c r="M119" s="6"/>
    </row>
    <row r="120" spans="1:13" ht="25.5" customHeight="1">
      <c r="G120" s="87"/>
      <c r="H120" s="87"/>
      <c r="I120" s="87"/>
      <c r="J120" s="87"/>
      <c r="K120" s="87"/>
      <c r="L120" s="87"/>
      <c r="M120" s="87"/>
    </row>
    <row r="121" spans="1:13" ht="25.5" customHeight="1">
      <c r="G121" s="87"/>
      <c r="H121" s="87"/>
      <c r="I121" s="87"/>
      <c r="J121" s="87"/>
      <c r="K121" s="87"/>
      <c r="L121" s="87"/>
      <c r="M121" s="87"/>
    </row>
    <row r="122" spans="1:13" ht="25.5" customHeight="1">
      <c r="G122" s="87"/>
      <c r="H122" s="87"/>
      <c r="I122" s="87"/>
      <c r="J122" s="87"/>
      <c r="K122" s="87"/>
      <c r="L122" s="87"/>
      <c r="M122" s="87"/>
    </row>
    <row r="123" spans="1:13" ht="25.5" customHeight="1">
      <c r="G123" s="87"/>
      <c r="H123" s="87"/>
      <c r="J123" s="87"/>
      <c r="K123" s="87"/>
      <c r="L123" s="87"/>
      <c r="M123" s="87"/>
    </row>
    <row r="124" spans="1:13" ht="25.5" customHeight="1">
      <c r="G124" s="87"/>
      <c r="H124" s="87"/>
      <c r="I124" s="87"/>
      <c r="J124" s="87"/>
      <c r="K124" s="87"/>
      <c r="L124" s="87"/>
      <c r="M124" s="87"/>
    </row>
    <row r="125" spans="1:13" ht="25.5" customHeight="1">
      <c r="G125" s="87"/>
      <c r="H125" s="87"/>
      <c r="I125" s="87"/>
      <c r="J125" s="87"/>
      <c r="K125" s="87"/>
      <c r="L125" s="87"/>
      <c r="M125" s="87"/>
    </row>
    <row r="126" spans="1:13" ht="25.5" customHeight="1">
      <c r="G126" s="87"/>
      <c r="H126" s="87"/>
      <c r="I126" s="87"/>
      <c r="J126" s="87"/>
      <c r="K126" s="87"/>
      <c r="L126" s="87"/>
      <c r="M126" s="87"/>
    </row>
    <row r="127" spans="1:13" ht="25.5" customHeight="1">
      <c r="G127" s="87"/>
      <c r="H127" s="87"/>
      <c r="I127" s="87"/>
      <c r="J127" s="87"/>
      <c r="K127" s="87"/>
      <c r="L127" s="87"/>
      <c r="M127" s="87"/>
    </row>
    <row r="128" spans="1:13" ht="25.5" customHeight="1">
      <c r="G128" s="87"/>
      <c r="H128" s="87"/>
      <c r="I128" s="87"/>
      <c r="J128" s="87"/>
      <c r="K128" s="87"/>
      <c r="L128" s="87"/>
      <c r="M128" s="87"/>
    </row>
    <row r="129" spans="7:13" ht="25.5" customHeight="1">
      <c r="G129" s="87"/>
      <c r="H129" s="87"/>
      <c r="I129" s="87"/>
      <c r="J129" s="87"/>
      <c r="K129" s="87"/>
      <c r="L129" s="87"/>
      <c r="M129" s="87"/>
    </row>
    <row r="130" spans="7:13" ht="25.5" customHeight="1">
      <c r="G130" s="87"/>
      <c r="H130" s="87"/>
      <c r="I130" s="87"/>
      <c r="J130" s="87"/>
      <c r="K130" s="87"/>
      <c r="L130" s="87"/>
      <c r="M130" s="87"/>
    </row>
    <row r="131" spans="7:13" ht="25.5" customHeight="1">
      <c r="G131" s="87"/>
      <c r="H131" s="87"/>
      <c r="I131" s="87"/>
      <c r="J131" s="87"/>
      <c r="K131" s="87"/>
      <c r="L131" s="87"/>
      <c r="M131" s="87"/>
    </row>
    <row r="132" spans="7:13" ht="25.5" customHeight="1">
      <c r="G132" s="87"/>
      <c r="H132" s="87"/>
      <c r="I132" s="87"/>
      <c r="J132" s="87"/>
      <c r="K132" s="87"/>
      <c r="L132" s="87"/>
      <c r="M132" s="87"/>
    </row>
    <row r="133" spans="7:13" ht="25.5" customHeight="1">
      <c r="G133" s="87"/>
      <c r="H133" s="87"/>
      <c r="I133" s="87"/>
      <c r="J133" s="87"/>
      <c r="K133" s="87"/>
      <c r="L133" s="87"/>
      <c r="M133" s="87"/>
    </row>
    <row r="134" spans="7:13" ht="25.5" customHeight="1">
      <c r="G134" s="87"/>
      <c r="H134" s="87"/>
      <c r="I134" s="87"/>
      <c r="J134" s="87"/>
      <c r="K134" s="87"/>
      <c r="L134" s="87"/>
      <c r="M134" s="87"/>
    </row>
    <row r="135" spans="7:13" ht="25.5" customHeight="1">
      <c r="G135" s="87"/>
      <c r="H135" s="87"/>
      <c r="I135" s="87"/>
      <c r="J135" s="87"/>
      <c r="K135" s="87"/>
      <c r="L135" s="87"/>
      <c r="M135" s="87"/>
    </row>
    <row r="136" spans="7:13" ht="25.5" customHeight="1">
      <c r="G136" s="87"/>
      <c r="H136" s="87"/>
      <c r="I136" s="87"/>
      <c r="J136" s="87"/>
      <c r="K136" s="87"/>
      <c r="L136" s="87"/>
      <c r="M136" s="87"/>
    </row>
    <row r="137" spans="7:13" ht="25.5" customHeight="1">
      <c r="G137" s="87"/>
      <c r="H137" s="87"/>
      <c r="I137" s="87"/>
      <c r="J137" s="87"/>
      <c r="K137" s="87"/>
      <c r="L137" s="87"/>
      <c r="M137" s="87"/>
    </row>
    <row r="138" spans="7:13" ht="25.5" customHeight="1">
      <c r="G138" s="87"/>
      <c r="H138" s="87"/>
      <c r="I138" s="87"/>
      <c r="J138" s="87"/>
      <c r="K138" s="87"/>
      <c r="L138" s="87"/>
      <c r="M138" s="87"/>
    </row>
    <row r="139" spans="7:13" ht="25.5" customHeight="1">
      <c r="G139" s="87"/>
      <c r="H139" s="87"/>
      <c r="I139" s="87"/>
      <c r="J139" s="87"/>
      <c r="K139" s="87"/>
      <c r="L139" s="87"/>
      <c r="M139" s="87"/>
    </row>
    <row r="140" spans="7:13" ht="25.5" customHeight="1">
      <c r="G140" s="87"/>
      <c r="H140" s="87"/>
      <c r="I140" s="87"/>
      <c r="J140" s="87"/>
      <c r="K140" s="87"/>
      <c r="L140" s="87"/>
      <c r="M140" s="87"/>
    </row>
    <row r="141" spans="7:13" ht="25.5" customHeight="1">
      <c r="G141" s="87"/>
      <c r="H141" s="87"/>
      <c r="I141" s="87"/>
      <c r="J141" s="87"/>
      <c r="K141" s="87"/>
      <c r="L141" s="87"/>
      <c r="M141" s="87"/>
    </row>
    <row r="142" spans="7:13" ht="25.5" customHeight="1">
      <c r="G142" s="87"/>
      <c r="H142" s="87"/>
      <c r="I142" s="87"/>
      <c r="J142" s="87"/>
      <c r="K142" s="87"/>
      <c r="L142" s="87"/>
      <c r="M142" s="87"/>
    </row>
    <row r="143" spans="7:13" ht="25.5" customHeight="1">
      <c r="G143" s="87"/>
      <c r="H143" s="87"/>
      <c r="I143" s="87"/>
      <c r="J143" s="87"/>
      <c r="K143" s="87"/>
      <c r="L143" s="87"/>
      <c r="M143" s="87"/>
    </row>
    <row r="144" spans="7:13" ht="25.5" customHeight="1">
      <c r="G144" s="87"/>
      <c r="H144" s="87"/>
      <c r="I144" s="87"/>
      <c r="J144" s="87"/>
      <c r="K144" s="87"/>
      <c r="L144" s="87"/>
      <c r="M144" s="87"/>
    </row>
    <row r="145" spans="7:13" ht="25.5" customHeight="1">
      <c r="G145" s="87"/>
      <c r="H145" s="87"/>
      <c r="I145" s="87"/>
      <c r="J145" s="87"/>
      <c r="K145" s="87"/>
      <c r="L145" s="87"/>
      <c r="M145" s="87"/>
    </row>
    <row r="146" spans="7:13" ht="25.5" customHeight="1">
      <c r="G146" s="87"/>
      <c r="H146" s="87"/>
      <c r="I146" s="87"/>
      <c r="J146" s="87"/>
      <c r="K146" s="87"/>
      <c r="L146" s="87"/>
      <c r="M146" s="87"/>
    </row>
    <row r="147" spans="7:13" ht="25.5" customHeight="1">
      <c r="G147" s="87"/>
      <c r="H147" s="87"/>
      <c r="I147" s="87"/>
      <c r="J147" s="87"/>
      <c r="K147" s="87"/>
      <c r="L147" s="87"/>
      <c r="M147" s="87"/>
    </row>
    <row r="148" spans="7:13" ht="25.5" customHeight="1">
      <c r="G148" s="87"/>
      <c r="H148" s="87"/>
      <c r="I148" s="87"/>
      <c r="J148" s="87"/>
      <c r="K148" s="87"/>
      <c r="L148" s="87"/>
      <c r="M148" s="87"/>
    </row>
    <row r="149" spans="7:13" ht="25.5" customHeight="1">
      <c r="G149" s="87"/>
      <c r="H149" s="87"/>
      <c r="I149" s="87"/>
      <c r="J149" s="87"/>
      <c r="K149" s="87"/>
      <c r="L149" s="87"/>
      <c r="M149" s="87"/>
    </row>
    <row r="150" spans="7:13" ht="25.5" customHeight="1">
      <c r="G150" s="87"/>
      <c r="H150" s="87"/>
      <c r="I150" s="87"/>
      <c r="J150" s="87"/>
      <c r="K150" s="87"/>
      <c r="L150" s="87"/>
      <c r="M150" s="87"/>
    </row>
    <row r="151" spans="7:13" ht="25.5" customHeight="1">
      <c r="G151" s="87"/>
      <c r="H151" s="87"/>
      <c r="I151" s="87"/>
      <c r="J151" s="87"/>
      <c r="K151" s="87"/>
      <c r="L151" s="87"/>
      <c r="M151" s="87"/>
    </row>
    <row r="152" spans="7:13" ht="25.5" customHeight="1">
      <c r="G152" s="87"/>
      <c r="H152" s="87"/>
      <c r="I152" s="87"/>
      <c r="J152" s="87"/>
      <c r="K152" s="87"/>
      <c r="L152" s="87"/>
      <c r="M152" s="87"/>
    </row>
  </sheetData>
  <mergeCells count="20">
    <mergeCell ref="G113:M113"/>
    <mergeCell ref="A40:M40"/>
    <mergeCell ref="A41:M41"/>
    <mergeCell ref="G43:I43"/>
    <mergeCell ref="K43:M43"/>
    <mergeCell ref="A76:M76"/>
    <mergeCell ref="A78:M78"/>
    <mergeCell ref="A79:M79"/>
    <mergeCell ref="A80:M80"/>
    <mergeCell ref="G82:I82"/>
    <mergeCell ref="K82:M82"/>
    <mergeCell ref="G74:M74"/>
    <mergeCell ref="A1:M1"/>
    <mergeCell ref="A2:M2"/>
    <mergeCell ref="A3:M3"/>
    <mergeCell ref="A37:M37"/>
    <mergeCell ref="A39:M39"/>
    <mergeCell ref="G35:M35"/>
    <mergeCell ref="G5:I5"/>
    <mergeCell ref="K5:M5"/>
  </mergeCells>
  <pageMargins left="0.68" right="0.196850393700787" top="0.69" bottom="0.39370078740157499" header="0.47244094488188998" footer="0.511811023622047"/>
  <pageSetup paperSize="9" scale="80" fitToWidth="0" fitToHeight="0" orientation="portrait" r:id="rId1"/>
  <headerFooter scaleWithDoc="0" alignWithMargins="0"/>
  <rowBreaks count="2" manualBreakCount="2">
    <brk id="36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49"/>
  <sheetViews>
    <sheetView view="pageBreakPreview" topLeftCell="A32" zoomScale="80" zoomScaleNormal="85" zoomScaleSheetLayoutView="80" workbookViewId="0">
      <selection activeCell="A36" sqref="A36:M36"/>
    </sheetView>
  </sheetViews>
  <sheetFormatPr defaultColWidth="9.109375" defaultRowHeight="23.4"/>
  <cols>
    <col min="1" max="1" width="3.33203125" style="1" customWidth="1"/>
    <col min="2" max="2" width="5.6640625" style="1" customWidth="1"/>
    <col min="3" max="3" width="30.6640625" style="1" customWidth="1"/>
    <col min="4" max="4" width="12.33203125" style="1" customWidth="1"/>
    <col min="5" max="5" width="16" style="1" customWidth="1"/>
    <col min="6" max="6" width="1.6640625" style="1" customWidth="1"/>
    <col min="7" max="7" width="16" style="1" customWidth="1"/>
    <col min="8" max="8" width="1.6640625" style="1" customWidth="1"/>
    <col min="9" max="9" width="16" style="1" customWidth="1"/>
    <col min="10" max="10" width="1.6640625" style="1" customWidth="1"/>
    <col min="11" max="11" width="16" style="1" customWidth="1"/>
    <col min="12" max="12" width="1.88671875" style="1" customWidth="1"/>
    <col min="13" max="13" width="4.6640625" style="1" customWidth="1"/>
    <col min="14" max="16384" width="9.109375" style="1"/>
  </cols>
  <sheetData>
    <row r="1" spans="1:13" ht="2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3" ht="24" customHeight="1">
      <c r="A2" s="136" t="s">
        <v>44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3" ht="24" customHeight="1">
      <c r="A3" s="136" t="s">
        <v>158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90"/>
      <c r="M3" s="90"/>
    </row>
    <row r="4" spans="1:13" ht="24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M4" s="4"/>
    </row>
    <row r="5" spans="1:13" s="5" customFormat="1" ht="24" customHeight="1">
      <c r="E5" s="139" t="s">
        <v>106</v>
      </c>
      <c r="F5" s="139"/>
      <c r="G5" s="139"/>
      <c r="H5" s="8"/>
      <c r="I5" s="139" t="s">
        <v>107</v>
      </c>
      <c r="J5" s="139"/>
      <c r="K5" s="139"/>
    </row>
    <row r="6" spans="1:13" s="5" customFormat="1" ht="24" customHeight="1">
      <c r="D6" s="8" t="s">
        <v>2</v>
      </c>
      <c r="E6" s="35" t="s">
        <v>145</v>
      </c>
      <c r="F6" s="33"/>
      <c r="G6" s="35" t="s">
        <v>96</v>
      </c>
      <c r="H6" s="33"/>
      <c r="I6" s="35" t="s">
        <v>145</v>
      </c>
      <c r="J6" s="33"/>
      <c r="K6" s="35" t="s">
        <v>96</v>
      </c>
    </row>
    <row r="7" spans="1:13" s="3" customFormat="1" ht="24" customHeight="1">
      <c r="A7" s="1" t="s">
        <v>45</v>
      </c>
      <c r="B7" s="5"/>
      <c r="C7" s="5"/>
      <c r="D7" s="18"/>
      <c r="E7" s="19">
        <v>53434178</v>
      </c>
      <c r="F7" s="15"/>
      <c r="G7" s="19">
        <v>67132804</v>
      </c>
      <c r="H7" s="15"/>
      <c r="I7" s="19">
        <v>53434178</v>
      </c>
      <c r="J7" s="15"/>
      <c r="K7" s="19">
        <v>67132804</v>
      </c>
      <c r="M7" s="24"/>
    </row>
    <row r="8" spans="1:13" ht="24" customHeight="1">
      <c r="A8" s="1" t="s">
        <v>46</v>
      </c>
      <c r="B8" s="5"/>
      <c r="C8" s="5"/>
      <c r="D8" s="17"/>
      <c r="E8" s="31">
        <v>-38374077</v>
      </c>
      <c r="F8" s="12"/>
      <c r="G8" s="31">
        <v>-59169165</v>
      </c>
      <c r="H8" s="12"/>
      <c r="I8" s="31">
        <v>-38374077</v>
      </c>
      <c r="J8" s="12"/>
      <c r="K8" s="31">
        <v>-59169165</v>
      </c>
      <c r="M8" s="54"/>
    </row>
    <row r="9" spans="1:13" s="3" customFormat="1" ht="24" customHeight="1">
      <c r="A9" s="3" t="s">
        <v>47</v>
      </c>
      <c r="B9" s="14"/>
      <c r="C9" s="14"/>
      <c r="D9" s="20"/>
      <c r="E9" s="26">
        <f>SUM(E7:E8)</f>
        <v>15060101</v>
      </c>
      <c r="F9" s="16"/>
      <c r="G9" s="26">
        <f>SUM(G7:G8)</f>
        <v>7963639</v>
      </c>
      <c r="H9" s="16"/>
      <c r="I9" s="26">
        <f t="shared" ref="I9:K9" si="0">SUM(I7:I8)</f>
        <v>15060101</v>
      </c>
      <c r="J9" s="16"/>
      <c r="K9" s="26">
        <f t="shared" si="0"/>
        <v>7963639</v>
      </c>
      <c r="M9" s="24"/>
    </row>
    <row r="10" spans="1:13" ht="24" customHeight="1">
      <c r="A10" s="1" t="s">
        <v>49</v>
      </c>
      <c r="B10" s="5"/>
      <c r="C10" s="5"/>
      <c r="D10" s="17"/>
      <c r="E10" s="32">
        <v>1547145.0899999996</v>
      </c>
      <c r="F10" s="15"/>
      <c r="G10" s="32">
        <v>1614284</v>
      </c>
      <c r="H10" s="15"/>
      <c r="I10" s="32">
        <v>1546330</v>
      </c>
      <c r="J10" s="15"/>
      <c r="K10" s="32">
        <v>1614284</v>
      </c>
      <c r="L10" s="7"/>
      <c r="M10" s="24"/>
    </row>
    <row r="11" spans="1:13" ht="24" customHeight="1">
      <c r="A11" s="3" t="s">
        <v>129</v>
      </c>
      <c r="B11" s="14"/>
      <c r="C11" s="14"/>
      <c r="D11" s="20"/>
      <c r="E11" s="26">
        <f>+E9+E10</f>
        <v>16607246.09</v>
      </c>
      <c r="F11" s="16"/>
      <c r="G11" s="26">
        <f>+G9+G10</f>
        <v>9577923</v>
      </c>
      <c r="H11" s="16"/>
      <c r="I11" s="26">
        <f>+I9+I10</f>
        <v>16606431</v>
      </c>
      <c r="J11" s="16"/>
      <c r="K11" s="26">
        <f>+K9+K10</f>
        <v>9577923</v>
      </c>
      <c r="L11" s="26"/>
      <c r="M11" s="24"/>
    </row>
    <row r="12" spans="1:13" ht="24" customHeight="1">
      <c r="A12" s="1" t="s">
        <v>140</v>
      </c>
      <c r="B12" s="5"/>
      <c r="C12" s="5"/>
      <c r="D12" s="30"/>
      <c r="E12" s="12">
        <v>-7646926</v>
      </c>
      <c r="F12" s="12"/>
      <c r="G12" s="12">
        <v>-5664157</v>
      </c>
      <c r="H12" s="12"/>
      <c r="I12" s="12">
        <v>-7646926</v>
      </c>
      <c r="J12" s="12"/>
      <c r="K12" s="12">
        <v>-5664157</v>
      </c>
      <c r="L12" s="6"/>
      <c r="M12" s="24"/>
    </row>
    <row r="13" spans="1:13" ht="24" customHeight="1">
      <c r="A13" s="1" t="s">
        <v>50</v>
      </c>
      <c r="B13" s="5"/>
      <c r="C13" s="5"/>
      <c r="D13" s="23"/>
      <c r="E13" s="12">
        <v>-23527351</v>
      </c>
      <c r="F13" s="12"/>
      <c r="G13" s="12">
        <v>-17626018</v>
      </c>
      <c r="H13" s="12"/>
      <c r="I13" s="12">
        <v>-23440559</v>
      </c>
      <c r="J13" s="12"/>
      <c r="K13" s="12">
        <v>-16913509</v>
      </c>
      <c r="L13" s="6"/>
      <c r="M13" s="24"/>
    </row>
    <row r="14" spans="1:13" ht="24" customHeight="1">
      <c r="A14" s="1" t="s">
        <v>98</v>
      </c>
      <c r="B14" s="5"/>
      <c r="C14" s="5"/>
      <c r="D14" s="23"/>
      <c r="E14" s="12"/>
      <c r="F14" s="12"/>
      <c r="G14" s="12"/>
      <c r="H14" s="12"/>
      <c r="I14" s="12"/>
      <c r="J14" s="12"/>
      <c r="K14" s="12"/>
      <c r="L14" s="6"/>
      <c r="M14" s="24"/>
    </row>
    <row r="15" spans="1:13" ht="24" customHeight="1">
      <c r="B15" s="1" t="s">
        <v>91</v>
      </c>
      <c r="D15" s="10"/>
      <c r="E15" s="12">
        <v>0</v>
      </c>
      <c r="F15" s="12">
        <v>0</v>
      </c>
      <c r="G15" s="12">
        <v>-65394</v>
      </c>
      <c r="H15" s="12"/>
      <c r="I15" s="12">
        <v>0</v>
      </c>
      <c r="J15" s="12"/>
      <c r="K15" s="12">
        <v>-65394</v>
      </c>
      <c r="L15" s="12">
        <f>+Sheet3!L19</f>
        <v>0</v>
      </c>
      <c r="M15" s="5"/>
    </row>
    <row r="16" spans="1:13" ht="24" customHeight="1">
      <c r="B16" s="1" t="s">
        <v>92</v>
      </c>
      <c r="D16" s="10"/>
      <c r="E16" s="12">
        <v>0</v>
      </c>
      <c r="F16" s="12">
        <v>0</v>
      </c>
      <c r="G16" s="12">
        <v>0</v>
      </c>
      <c r="H16" s="12"/>
      <c r="I16" s="12">
        <v>0</v>
      </c>
      <c r="J16" s="12"/>
      <c r="K16" s="12">
        <v>0</v>
      </c>
      <c r="L16" s="6"/>
    </row>
    <row r="17" spans="1:13" ht="24" customHeight="1">
      <c r="B17" s="1" t="s">
        <v>119</v>
      </c>
      <c r="D17" s="10"/>
      <c r="E17" s="12">
        <v>-610500</v>
      </c>
      <c r="F17" s="12">
        <v>0</v>
      </c>
      <c r="G17" s="12">
        <v>0</v>
      </c>
      <c r="H17" s="12"/>
      <c r="I17" s="12">
        <v>-610500</v>
      </c>
      <c r="J17" s="12"/>
      <c r="K17" s="12">
        <v>0</v>
      </c>
      <c r="L17" s="6"/>
    </row>
    <row r="18" spans="1:13" ht="24" customHeight="1">
      <c r="B18" s="1" t="s">
        <v>175</v>
      </c>
      <c r="D18" s="10"/>
      <c r="E18" s="12">
        <v>0</v>
      </c>
      <c r="F18" s="12"/>
      <c r="G18" s="12">
        <v>-800000</v>
      </c>
      <c r="H18" s="12"/>
      <c r="I18" s="12">
        <v>0</v>
      </c>
      <c r="J18" s="12"/>
      <c r="K18" s="12">
        <v>-800000</v>
      </c>
      <c r="L18" s="6"/>
    </row>
    <row r="19" spans="1:13" ht="24" customHeight="1">
      <c r="B19" s="1" t="s">
        <v>176</v>
      </c>
      <c r="D19" s="10"/>
      <c r="E19" s="12">
        <v>-595441</v>
      </c>
      <c r="F19" s="12">
        <v>0</v>
      </c>
      <c r="G19" s="12">
        <v>0</v>
      </c>
      <c r="H19" s="12"/>
      <c r="I19" s="12">
        <v>-595441</v>
      </c>
      <c r="J19" s="12"/>
      <c r="K19" s="12">
        <v>0</v>
      </c>
      <c r="L19" s="6"/>
    </row>
    <row r="20" spans="1:13" ht="24" customHeight="1">
      <c r="B20" s="1" t="s">
        <v>130</v>
      </c>
      <c r="D20" s="10"/>
      <c r="E20" s="57">
        <f>SUM(E15:E19)</f>
        <v>-1205941</v>
      </c>
      <c r="F20" s="12">
        <f>SUM(F15:F18)</f>
        <v>0</v>
      </c>
      <c r="G20" s="57">
        <f>SUM(G15:G19)</f>
        <v>-865394</v>
      </c>
      <c r="H20" s="12"/>
      <c r="I20" s="57">
        <f>SUM(I15:I19)</f>
        <v>-1205941</v>
      </c>
      <c r="J20" s="12"/>
      <c r="K20" s="57">
        <f>SUM(K15:K19)</f>
        <v>-865394</v>
      </c>
      <c r="L20" s="6"/>
      <c r="M20" s="24"/>
    </row>
    <row r="21" spans="1:13" s="3" customFormat="1" ht="24" customHeight="1">
      <c r="A21" s="1" t="s">
        <v>51</v>
      </c>
      <c r="B21" s="5"/>
      <c r="C21" s="5"/>
      <c r="D21" s="18"/>
      <c r="E21" s="15">
        <v>-18168921</v>
      </c>
      <c r="F21" s="15"/>
      <c r="G21" s="15">
        <v>-16141028</v>
      </c>
      <c r="H21" s="15"/>
      <c r="I21" s="15">
        <v>-18548021</v>
      </c>
      <c r="J21" s="15"/>
      <c r="K21" s="15">
        <v>-16578269</v>
      </c>
      <c r="L21" s="24"/>
      <c r="M21" s="25"/>
    </row>
    <row r="22" spans="1:13" s="3" customFormat="1" ht="24" customHeight="1">
      <c r="A22" s="3" t="s">
        <v>52</v>
      </c>
      <c r="C22" s="14"/>
      <c r="D22" s="14"/>
      <c r="E22" s="21">
        <f t="shared" ref="E22:K22" si="1">+E11+E12+E13+E20+E21</f>
        <v>-33941892.909999996</v>
      </c>
      <c r="F22" s="11">
        <f t="shared" si="1"/>
        <v>0</v>
      </c>
      <c r="G22" s="21">
        <f t="shared" si="1"/>
        <v>-30718674</v>
      </c>
      <c r="H22" s="11"/>
      <c r="I22" s="21">
        <f t="shared" si="1"/>
        <v>-34235016</v>
      </c>
      <c r="J22" s="11"/>
      <c r="K22" s="21">
        <f t="shared" si="1"/>
        <v>-30443406</v>
      </c>
      <c r="L22" s="24"/>
      <c r="M22" s="24"/>
    </row>
    <row r="23" spans="1:13" s="3" customFormat="1" ht="24" customHeight="1">
      <c r="A23" s="1" t="s">
        <v>53</v>
      </c>
      <c r="B23" s="1"/>
      <c r="D23" s="18"/>
      <c r="E23" s="19">
        <f>+'งบกำไรขาดทุนเบ็ดเสร็จ 6 m'!E23-Sheet3!E26</f>
        <v>0</v>
      </c>
      <c r="F23" s="15">
        <f>+'งบกำไรขาดทุนเบ็ดเสร็จ 6 m'!F23-Sheet3!F26</f>
        <v>0</v>
      </c>
      <c r="G23" s="19">
        <f>+'งบกำไรขาดทุนเบ็ดเสร็จ 6 m'!G23-Sheet3!G26</f>
        <v>0</v>
      </c>
      <c r="H23" s="15"/>
      <c r="I23" s="19">
        <v>0</v>
      </c>
      <c r="J23" s="15"/>
      <c r="K23" s="19">
        <f>+'งบกำไรขาดทุนเบ็ดเสร็จ 6 m'!K23-Sheet3!K26</f>
        <v>0</v>
      </c>
      <c r="L23" s="24"/>
      <c r="M23" s="7"/>
    </row>
    <row r="24" spans="1:13" s="3" customFormat="1" ht="24" customHeight="1">
      <c r="A24" s="3" t="s">
        <v>173</v>
      </c>
      <c r="C24" s="5"/>
      <c r="D24" s="14"/>
      <c r="E24" s="21">
        <f>SUM(E22:E23)</f>
        <v>-33941892.909999996</v>
      </c>
      <c r="F24" s="11">
        <f t="shared" ref="F24:K24" si="2">SUM(F22:F23)</f>
        <v>0</v>
      </c>
      <c r="G24" s="21">
        <f t="shared" si="2"/>
        <v>-30718674</v>
      </c>
      <c r="H24" s="11"/>
      <c r="I24" s="21">
        <f t="shared" si="2"/>
        <v>-34235016</v>
      </c>
      <c r="J24" s="11"/>
      <c r="K24" s="21">
        <f t="shared" si="2"/>
        <v>-30443406</v>
      </c>
      <c r="L24" s="24"/>
      <c r="M24" s="58"/>
    </row>
    <row r="25" spans="1:13" s="3" customFormat="1" ht="24" customHeight="1">
      <c r="A25" s="3" t="s">
        <v>171</v>
      </c>
      <c r="B25" s="14"/>
      <c r="C25" s="14"/>
      <c r="D25" s="14"/>
      <c r="E25" s="11">
        <v>0</v>
      </c>
      <c r="F25" s="11"/>
      <c r="G25" s="11">
        <v>0</v>
      </c>
      <c r="H25" s="11"/>
      <c r="I25" s="11">
        <v>0</v>
      </c>
      <c r="J25" s="11"/>
      <c r="K25" s="11">
        <v>0</v>
      </c>
      <c r="M25" s="58"/>
    </row>
    <row r="26" spans="1:13" s="3" customFormat="1" ht="24" customHeight="1" thickBot="1">
      <c r="A26" s="28" t="s">
        <v>88</v>
      </c>
      <c r="B26" s="14"/>
      <c r="C26" s="14"/>
      <c r="D26" s="14"/>
      <c r="E26" s="22">
        <f>SUM(E24:E25)</f>
        <v>-33941892.909999996</v>
      </c>
      <c r="F26" s="16">
        <f t="shared" ref="F26:K26" si="3">SUM(F24:F25)</f>
        <v>0</v>
      </c>
      <c r="G26" s="22">
        <f>SUM(G24:G25)</f>
        <v>-30718674</v>
      </c>
      <c r="H26" s="16"/>
      <c r="I26" s="22">
        <f t="shared" si="3"/>
        <v>-34235016</v>
      </c>
      <c r="J26" s="16"/>
      <c r="K26" s="22">
        <f t="shared" si="3"/>
        <v>-30443406</v>
      </c>
      <c r="L26" s="27"/>
      <c r="M26" s="58"/>
    </row>
    <row r="27" spans="1:13" ht="24" customHeight="1" thickTop="1">
      <c r="A27" s="1" t="s">
        <v>131</v>
      </c>
      <c r="B27" s="7"/>
      <c r="C27" s="5"/>
      <c r="D27" s="9"/>
      <c r="E27" s="29"/>
      <c r="F27" s="29"/>
      <c r="G27" s="29"/>
      <c r="H27" s="29"/>
      <c r="I27" s="29"/>
      <c r="J27" s="29"/>
      <c r="K27" s="29"/>
    </row>
    <row r="28" spans="1:13" ht="24" customHeight="1">
      <c r="B28" s="7" t="s">
        <v>132</v>
      </c>
      <c r="C28" s="5"/>
      <c r="D28" s="9"/>
      <c r="E28" s="12">
        <f>+E24</f>
        <v>-33941892.909999996</v>
      </c>
      <c r="F28" s="12">
        <f t="shared" ref="F28:K28" si="4">+F24</f>
        <v>0</v>
      </c>
      <c r="G28" s="12">
        <f t="shared" si="4"/>
        <v>-30718674</v>
      </c>
      <c r="H28" s="12"/>
      <c r="I28" s="12">
        <f t="shared" si="4"/>
        <v>-34235016</v>
      </c>
      <c r="J28" s="12"/>
      <c r="K28" s="12">
        <f t="shared" si="4"/>
        <v>-30443406</v>
      </c>
    </row>
    <row r="29" spans="1:13" ht="24" customHeight="1">
      <c r="B29" s="7" t="s">
        <v>133</v>
      </c>
      <c r="C29" s="5"/>
      <c r="D29" s="9"/>
      <c r="E29" s="29">
        <v>0</v>
      </c>
      <c r="F29" s="29"/>
      <c r="G29" s="29">
        <v>0</v>
      </c>
      <c r="H29" s="29"/>
      <c r="I29" s="29">
        <v>0</v>
      </c>
      <c r="J29" s="29"/>
      <c r="K29" s="29">
        <v>0</v>
      </c>
    </row>
    <row r="30" spans="1:13" ht="24" customHeight="1" thickBot="1">
      <c r="B30" s="7"/>
      <c r="C30" s="5"/>
      <c r="D30" s="9"/>
      <c r="E30" s="22">
        <f>SUM(E28:E29)</f>
        <v>-33941892.909999996</v>
      </c>
      <c r="F30" s="16">
        <f t="shared" ref="F30:K30" si="5">SUM(F28:F29)</f>
        <v>0</v>
      </c>
      <c r="G30" s="22">
        <f t="shared" si="5"/>
        <v>-30718674</v>
      </c>
      <c r="H30" s="16"/>
      <c r="I30" s="22">
        <f t="shared" si="5"/>
        <v>-34235016</v>
      </c>
      <c r="J30" s="16"/>
      <c r="K30" s="22">
        <f t="shared" si="5"/>
        <v>-30443406</v>
      </c>
    </row>
    <row r="31" spans="1:13" ht="24" customHeight="1" thickTop="1">
      <c r="A31" s="1" t="s">
        <v>134</v>
      </c>
      <c r="B31" s="7"/>
      <c r="C31" s="5"/>
      <c r="D31" s="9"/>
      <c r="E31" s="29"/>
      <c r="F31" s="29"/>
      <c r="G31" s="29"/>
      <c r="H31" s="29"/>
      <c r="I31" s="29"/>
      <c r="J31" s="29"/>
      <c r="K31" s="29"/>
    </row>
    <row r="32" spans="1:13" ht="24" customHeight="1">
      <c r="B32" s="7" t="s">
        <v>132</v>
      </c>
      <c r="C32" s="5"/>
      <c r="D32" s="9"/>
      <c r="E32" s="12">
        <f>+E26</f>
        <v>-33941892.909999996</v>
      </c>
      <c r="F32" s="12">
        <f t="shared" ref="F32:K32" si="6">+F26</f>
        <v>0</v>
      </c>
      <c r="G32" s="12">
        <f t="shared" si="6"/>
        <v>-30718674</v>
      </c>
      <c r="H32" s="12"/>
      <c r="I32" s="12">
        <f t="shared" si="6"/>
        <v>-34235016</v>
      </c>
      <c r="J32" s="12"/>
      <c r="K32" s="12">
        <f t="shared" si="6"/>
        <v>-30443406</v>
      </c>
    </row>
    <row r="33" spans="1:13" ht="24" customHeight="1">
      <c r="B33" s="7" t="s">
        <v>133</v>
      </c>
      <c r="C33" s="5"/>
      <c r="D33" s="9"/>
      <c r="E33" s="29">
        <v>0</v>
      </c>
      <c r="F33" s="29"/>
      <c r="G33" s="29">
        <v>0</v>
      </c>
      <c r="H33" s="29"/>
      <c r="I33" s="29">
        <v>0</v>
      </c>
      <c r="J33" s="29"/>
      <c r="K33" s="29">
        <v>0</v>
      </c>
    </row>
    <row r="34" spans="1:13" ht="24" customHeight="1" thickBot="1">
      <c r="B34" s="7"/>
      <c r="C34" s="5"/>
      <c r="D34" s="9"/>
      <c r="E34" s="22">
        <f>SUM(E32:E33)</f>
        <v>-33941892.909999996</v>
      </c>
      <c r="F34" s="16">
        <f t="shared" ref="F34" si="7">SUM(F32:F33)</f>
        <v>0</v>
      </c>
      <c r="G34" s="22">
        <f>SUM(G32:G33)</f>
        <v>-30718674</v>
      </c>
      <c r="H34" s="16"/>
      <c r="I34" s="22">
        <f>SUM(I32:I33)</f>
        <v>-34235016</v>
      </c>
      <c r="J34" s="16"/>
      <c r="K34" s="22">
        <f>SUM(K32:K33)</f>
        <v>-30443406</v>
      </c>
    </row>
    <row r="35" spans="1:13" ht="15" customHeight="1" thickTop="1">
      <c r="B35" s="7"/>
      <c r="C35" s="5"/>
      <c r="D35" s="9"/>
      <c r="E35" s="16"/>
      <c r="F35" s="29"/>
      <c r="G35" s="16"/>
      <c r="H35" s="29"/>
      <c r="I35" s="16"/>
      <c r="J35" s="29"/>
      <c r="K35" s="16"/>
    </row>
    <row r="36" spans="1:13" ht="24" customHeight="1">
      <c r="A36" s="1" t="s">
        <v>135</v>
      </c>
      <c r="B36" s="7"/>
      <c r="C36" s="5"/>
      <c r="D36" s="9"/>
      <c r="E36" s="29">
        <f>+E24/875000000</f>
        <v>-3.8790734754285711E-2</v>
      </c>
      <c r="F36" s="29">
        <v>0</v>
      </c>
      <c r="G36" s="29">
        <f>+G24/875000000</f>
        <v>-3.5107055999999998E-2</v>
      </c>
      <c r="H36" s="29"/>
      <c r="I36" s="29">
        <f>+I24/875000000</f>
        <v>-3.9125732571428574E-2</v>
      </c>
      <c r="J36" s="29"/>
      <c r="K36" s="29">
        <f>+K24/875000000</f>
        <v>-3.4792464000000002E-2</v>
      </c>
    </row>
    <row r="37" spans="1:13" ht="15" customHeight="1">
      <c r="B37" s="5"/>
      <c r="C37" s="5"/>
      <c r="D37" s="5"/>
      <c r="H37" s="5"/>
      <c r="J37" s="5"/>
    </row>
    <row r="38" spans="1:13" ht="24" customHeight="1">
      <c r="A38" s="34" t="s">
        <v>105</v>
      </c>
      <c r="H38" s="5"/>
      <c r="J38" s="5"/>
    </row>
    <row r="39" spans="1:13" ht="24" customHeight="1">
      <c r="A39" s="34"/>
      <c r="H39" s="5"/>
      <c r="J39" s="5"/>
    </row>
    <row r="40" spans="1:13" ht="24" customHeight="1">
      <c r="A40" s="34"/>
    </row>
    <row r="41" spans="1:13" s="3" customFormat="1" ht="24" customHeight="1">
      <c r="A41" s="3" t="s">
        <v>125</v>
      </c>
      <c r="D41" s="52"/>
      <c r="E41" s="52"/>
      <c r="F41" s="52" t="s">
        <v>123</v>
      </c>
      <c r="G41" s="51"/>
      <c r="H41" s="51"/>
      <c r="I41" s="53"/>
      <c r="J41" s="53"/>
      <c r="K41" s="53"/>
      <c r="L41" s="53"/>
    </row>
    <row r="42" spans="1:13" ht="24" customHeight="1">
      <c r="C42" s="131" t="s">
        <v>185</v>
      </c>
      <c r="D42" s="3"/>
      <c r="E42" s="3"/>
      <c r="F42" s="3"/>
      <c r="G42" s="3" t="s">
        <v>124</v>
      </c>
      <c r="H42" s="3"/>
    </row>
    <row r="46" spans="1:13">
      <c r="E46" s="7"/>
      <c r="F46" s="7"/>
      <c r="G46" s="7"/>
      <c r="H46" s="7"/>
      <c r="I46" s="7"/>
      <c r="J46" s="7"/>
      <c r="K46" s="7"/>
      <c r="L46" s="7"/>
      <c r="M46" s="7"/>
    </row>
    <row r="47" spans="1:13">
      <c r="E47" s="6"/>
      <c r="F47" s="6"/>
      <c r="G47" s="6"/>
      <c r="H47" s="6"/>
      <c r="I47" s="6"/>
      <c r="J47" s="6"/>
      <c r="K47" s="6"/>
    </row>
    <row r="48" spans="1:13">
      <c r="E48" s="7"/>
      <c r="F48" s="7"/>
      <c r="G48" s="7"/>
      <c r="H48" s="7"/>
      <c r="I48" s="7"/>
      <c r="J48" s="7"/>
      <c r="K48" s="7"/>
    </row>
    <row r="49" spans="5:11">
      <c r="E49" s="6"/>
      <c r="F49" s="6"/>
      <c r="G49" s="6"/>
      <c r="H49" s="6"/>
      <c r="I49" s="6"/>
      <c r="J49" s="6"/>
      <c r="K49" s="6"/>
    </row>
  </sheetData>
  <mergeCells count="5">
    <mergeCell ref="A1:K1"/>
    <mergeCell ref="A2:K2"/>
    <mergeCell ref="E5:G5"/>
    <mergeCell ref="I5:K5"/>
    <mergeCell ref="A3:K3"/>
  </mergeCells>
  <pageMargins left="0.66929133858267698" right="0" top="0.55000000000000004" bottom="0.41" header="0.27559055118110198" footer="0.17"/>
  <pageSetup paperSize="9" scale="80" firstPageNumber="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M43"/>
  <sheetViews>
    <sheetView view="pageBreakPreview" zoomScale="91" zoomScaleNormal="85" zoomScaleSheetLayoutView="91" workbookViewId="0">
      <selection activeCell="A36" sqref="A36:M36"/>
    </sheetView>
  </sheetViews>
  <sheetFormatPr defaultColWidth="9.109375" defaultRowHeight="23.4"/>
  <cols>
    <col min="1" max="1" width="3.33203125" style="1" customWidth="1"/>
    <col min="2" max="2" width="5.6640625" style="1" customWidth="1"/>
    <col min="3" max="3" width="32" style="1" customWidth="1"/>
    <col min="4" max="4" width="9.33203125" style="1" customWidth="1"/>
    <col min="5" max="5" width="16" style="1" customWidth="1"/>
    <col min="6" max="6" width="1.6640625" style="1" customWidth="1"/>
    <col min="7" max="7" width="16" style="1" customWidth="1"/>
    <col min="8" max="8" width="1.6640625" style="1" customWidth="1"/>
    <col min="9" max="9" width="16" style="1" customWidth="1"/>
    <col min="10" max="10" width="1.6640625" style="1" customWidth="1"/>
    <col min="11" max="11" width="16" style="1" customWidth="1"/>
    <col min="12" max="12" width="1.88671875" style="1" customWidth="1"/>
    <col min="13" max="13" width="4.6640625" style="1" customWidth="1"/>
    <col min="14" max="16384" width="9.109375" style="1"/>
  </cols>
  <sheetData>
    <row r="1" spans="1:13" ht="24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3" ht="24" customHeight="1">
      <c r="A2" s="136" t="s">
        <v>44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3" ht="24" customHeight="1">
      <c r="A3" s="136" t="s">
        <v>159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24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M4" s="4"/>
    </row>
    <row r="5" spans="1:13" s="5" customFormat="1" ht="24" customHeight="1">
      <c r="E5" s="139" t="s">
        <v>106</v>
      </c>
      <c r="F5" s="139"/>
      <c r="G5" s="139"/>
      <c r="H5" s="89"/>
      <c r="I5" s="139" t="s">
        <v>107</v>
      </c>
      <c r="J5" s="139"/>
      <c r="K5" s="139"/>
    </row>
    <row r="6" spans="1:13" s="5" customFormat="1" ht="24" customHeight="1">
      <c r="D6" s="8" t="s">
        <v>2</v>
      </c>
      <c r="E6" s="35" t="s">
        <v>145</v>
      </c>
      <c r="F6" s="33"/>
      <c r="G6" s="35" t="s">
        <v>96</v>
      </c>
      <c r="H6" s="33"/>
      <c r="I6" s="35" t="s">
        <v>145</v>
      </c>
      <c r="J6" s="33"/>
      <c r="K6" s="35" t="s">
        <v>96</v>
      </c>
    </row>
    <row r="7" spans="1:13" s="3" customFormat="1" ht="24" customHeight="1">
      <c r="A7" s="1" t="s">
        <v>45</v>
      </c>
      <c r="B7" s="5"/>
      <c r="C7" s="5"/>
      <c r="D7" s="18"/>
      <c r="E7" s="19">
        <v>109898454</v>
      </c>
      <c r="F7" s="11"/>
      <c r="G7" s="19">
        <v>139145430</v>
      </c>
      <c r="H7" s="19"/>
      <c r="I7" s="19">
        <v>109898454</v>
      </c>
      <c r="J7" s="19"/>
      <c r="K7" s="19">
        <v>139145430</v>
      </c>
      <c r="M7" s="24"/>
    </row>
    <row r="8" spans="1:13" ht="24" customHeight="1">
      <c r="A8" s="1" t="s">
        <v>46</v>
      </c>
      <c r="B8" s="5"/>
      <c r="C8" s="5"/>
      <c r="D8" s="18"/>
      <c r="E8" s="32">
        <v>-76177294</v>
      </c>
      <c r="F8" s="11"/>
      <c r="G8" s="32">
        <v>-123513158</v>
      </c>
      <c r="H8" s="19"/>
      <c r="I8" s="32">
        <v>-76177294</v>
      </c>
      <c r="J8" s="19"/>
      <c r="K8" s="32">
        <v>-123513158</v>
      </c>
      <c r="M8" s="54"/>
    </row>
    <row r="9" spans="1:13" s="3" customFormat="1" ht="24" customHeight="1">
      <c r="A9" s="3" t="s">
        <v>47</v>
      </c>
      <c r="B9" s="14"/>
      <c r="C9" s="14"/>
      <c r="D9" s="20"/>
      <c r="E9" s="26">
        <f>SUM(E7:E8)</f>
        <v>33721160</v>
      </c>
      <c r="F9" s="11"/>
      <c r="G9" s="26">
        <f>SUM(G7:G8)</f>
        <v>15632272</v>
      </c>
      <c r="H9" s="11"/>
      <c r="I9" s="26">
        <f>SUM(I7:I8)</f>
        <v>33721160</v>
      </c>
      <c r="J9" s="11"/>
      <c r="K9" s="26">
        <f>SUM(K7:K8)</f>
        <v>15632272</v>
      </c>
      <c r="M9" s="24"/>
    </row>
    <row r="10" spans="1:13" ht="24" customHeight="1">
      <c r="A10" s="1" t="s">
        <v>49</v>
      </c>
      <c r="B10" s="5"/>
      <c r="C10" s="5"/>
      <c r="D10" s="17"/>
      <c r="E10" s="32">
        <v>3209573</v>
      </c>
      <c r="F10" s="12"/>
      <c r="G10" s="32">
        <v>3575539</v>
      </c>
      <c r="H10" s="12"/>
      <c r="I10" s="32">
        <v>3208758</v>
      </c>
      <c r="J10" s="12"/>
      <c r="K10" s="32">
        <v>3575539</v>
      </c>
      <c r="L10" s="7"/>
      <c r="M10" s="24"/>
    </row>
    <row r="11" spans="1:13" ht="24" customHeight="1">
      <c r="A11" s="3" t="s">
        <v>129</v>
      </c>
      <c r="B11" s="14"/>
      <c r="C11" s="14"/>
      <c r="D11" s="20"/>
      <c r="E11" s="26">
        <f>+E9+E10</f>
        <v>36930733</v>
      </c>
      <c r="F11" s="11"/>
      <c r="G11" s="26">
        <f>+G9+G10</f>
        <v>19207811</v>
      </c>
      <c r="H11" s="11"/>
      <c r="I11" s="26">
        <f>+I9+I10</f>
        <v>36929918</v>
      </c>
      <c r="J11" s="11"/>
      <c r="K11" s="26">
        <f>+K9+K10</f>
        <v>19207811</v>
      </c>
      <c r="L11" s="7"/>
      <c r="M11" s="24"/>
    </row>
    <row r="12" spans="1:13" ht="24" customHeight="1">
      <c r="A12" s="1" t="s">
        <v>140</v>
      </c>
      <c r="B12" s="5"/>
      <c r="C12" s="5"/>
      <c r="D12" s="30"/>
      <c r="E12" s="12">
        <v>-15401272</v>
      </c>
      <c r="F12" s="12"/>
      <c r="G12" s="50">
        <v>-11925426</v>
      </c>
      <c r="H12" s="12"/>
      <c r="I12" s="12">
        <v>-15401272</v>
      </c>
      <c r="J12" s="12"/>
      <c r="K12" s="50">
        <v>-11925426</v>
      </c>
      <c r="L12" s="6"/>
      <c r="M12" s="24"/>
    </row>
    <row r="13" spans="1:13" ht="24" customHeight="1">
      <c r="A13" s="1" t="s">
        <v>50</v>
      </c>
      <c r="B13" s="5"/>
      <c r="C13" s="5"/>
      <c r="D13" s="23"/>
      <c r="E13" s="12">
        <v>-45783096</v>
      </c>
      <c r="F13" s="12"/>
      <c r="G13" s="50">
        <v>-38878460</v>
      </c>
      <c r="H13" s="12"/>
      <c r="I13" s="12">
        <v>-45597619</v>
      </c>
      <c r="J13" s="12"/>
      <c r="K13" s="50">
        <v>-38077546</v>
      </c>
      <c r="L13" s="6"/>
      <c r="M13" s="24"/>
    </row>
    <row r="14" spans="1:13" ht="24" customHeight="1">
      <c r="A14" s="1" t="s">
        <v>98</v>
      </c>
      <c r="B14" s="5"/>
      <c r="C14" s="5"/>
      <c r="D14" s="23"/>
      <c r="E14" s="12"/>
      <c r="F14" s="12"/>
      <c r="G14" s="12"/>
      <c r="H14" s="12"/>
      <c r="I14" s="12"/>
      <c r="J14" s="12"/>
      <c r="K14" s="12"/>
      <c r="L14" s="6"/>
      <c r="M14" s="24"/>
    </row>
    <row r="15" spans="1:13" ht="24" customHeight="1">
      <c r="B15" s="5" t="s">
        <v>91</v>
      </c>
      <c r="C15" s="5"/>
      <c r="D15" s="23"/>
      <c r="E15" s="12">
        <v>0</v>
      </c>
      <c r="F15" s="12"/>
      <c r="G15" s="50">
        <v>-15836882</v>
      </c>
      <c r="H15" s="12"/>
      <c r="I15" s="12">
        <v>0</v>
      </c>
      <c r="J15" s="12"/>
      <c r="K15" s="12">
        <v>-15836882</v>
      </c>
      <c r="L15" s="6"/>
      <c r="M15" s="24"/>
    </row>
    <row r="16" spans="1:13" ht="24" customHeight="1">
      <c r="B16" s="1" t="s">
        <v>92</v>
      </c>
      <c r="D16" s="10"/>
      <c r="E16" s="12">
        <v>0</v>
      </c>
      <c r="F16" s="12"/>
      <c r="G16" s="12">
        <v>-5832645</v>
      </c>
      <c r="H16" s="12"/>
      <c r="I16" s="12">
        <v>0</v>
      </c>
      <c r="J16" s="12"/>
      <c r="K16" s="12">
        <v>-5832645</v>
      </c>
      <c r="L16" s="6"/>
      <c r="M16" s="24"/>
    </row>
    <row r="17" spans="1:13" ht="24" customHeight="1">
      <c r="B17" s="1" t="s">
        <v>119</v>
      </c>
      <c r="D17" s="10"/>
      <c r="E17" s="12">
        <v>-610500</v>
      </c>
      <c r="F17" s="12"/>
      <c r="G17" s="50">
        <v>0</v>
      </c>
      <c r="H17" s="12"/>
      <c r="I17" s="12">
        <v>-610500</v>
      </c>
      <c r="J17" s="12"/>
      <c r="K17" s="12">
        <v>0</v>
      </c>
      <c r="L17" s="6"/>
      <c r="M17" s="24"/>
    </row>
    <row r="18" spans="1:13" ht="24" customHeight="1">
      <c r="B18" s="1" t="s">
        <v>175</v>
      </c>
      <c r="D18" s="10"/>
      <c r="E18" s="12">
        <v>0</v>
      </c>
      <c r="F18" s="12"/>
      <c r="G18" s="50">
        <v>-41300000</v>
      </c>
      <c r="H18" s="12"/>
      <c r="I18" s="12">
        <v>0</v>
      </c>
      <c r="J18" s="12"/>
      <c r="K18" s="12">
        <v>-41300000</v>
      </c>
      <c r="L18" s="6"/>
      <c r="M18" s="24"/>
    </row>
    <row r="19" spans="1:13" ht="24" customHeight="1">
      <c r="B19" s="1" t="s">
        <v>176</v>
      </c>
      <c r="D19" s="10"/>
      <c r="E19" s="31">
        <v>-1254877</v>
      </c>
      <c r="F19" s="12"/>
      <c r="G19" s="31">
        <v>-237444</v>
      </c>
      <c r="H19" s="12"/>
      <c r="I19" s="31">
        <v>-1254877</v>
      </c>
      <c r="J19" s="12"/>
      <c r="K19" s="31">
        <v>400000</v>
      </c>
      <c r="L19" s="6"/>
      <c r="M19" s="24"/>
    </row>
    <row r="20" spans="1:13" ht="24" customHeight="1">
      <c r="B20" s="1" t="s">
        <v>130</v>
      </c>
      <c r="D20" s="10"/>
      <c r="E20" s="57">
        <f>SUM(E15:E19)</f>
        <v>-1865377</v>
      </c>
      <c r="F20" s="57">
        <f t="shared" ref="F20:K20" si="0">SUM(F15:F19)</f>
        <v>0</v>
      </c>
      <c r="G20" s="57">
        <f t="shared" si="0"/>
        <v>-63206971</v>
      </c>
      <c r="H20" s="57">
        <f t="shared" si="0"/>
        <v>0</v>
      </c>
      <c r="I20" s="57">
        <f t="shared" si="0"/>
        <v>-1865377</v>
      </c>
      <c r="J20" s="57">
        <f t="shared" si="0"/>
        <v>0</v>
      </c>
      <c r="K20" s="57">
        <f t="shared" si="0"/>
        <v>-62569527</v>
      </c>
      <c r="L20" s="6"/>
      <c r="M20" s="24"/>
    </row>
    <row r="21" spans="1:13" s="3" customFormat="1" ht="24" customHeight="1">
      <c r="A21" s="1" t="s">
        <v>51</v>
      </c>
      <c r="B21" s="5"/>
      <c r="C21" s="5"/>
      <c r="D21" s="18"/>
      <c r="E21" s="15">
        <v>-36121248</v>
      </c>
      <c r="F21" s="16"/>
      <c r="G21" s="15">
        <v>-22295916</v>
      </c>
      <c r="H21" s="16"/>
      <c r="I21" s="15">
        <v>-36890354</v>
      </c>
      <c r="J21" s="16"/>
      <c r="K21" s="15">
        <v>-23167623</v>
      </c>
      <c r="L21" s="24"/>
      <c r="M21" s="25"/>
    </row>
    <row r="22" spans="1:13" s="3" customFormat="1" ht="24" customHeight="1">
      <c r="A22" s="3" t="s">
        <v>52</v>
      </c>
      <c r="C22" s="14"/>
      <c r="D22" s="14"/>
      <c r="E22" s="21">
        <f>+E11+E12+E13+E20+E21</f>
        <v>-62240260</v>
      </c>
      <c r="F22" s="11"/>
      <c r="G22" s="21">
        <f>+G11+G12+G13+G20+G21</f>
        <v>-117098962</v>
      </c>
      <c r="H22" s="11"/>
      <c r="I22" s="21">
        <f>+I11+I12+I13+I20+I21</f>
        <v>-62824704</v>
      </c>
      <c r="J22" s="11"/>
      <c r="K22" s="21">
        <f>+K11+K12+K13+K20+K21</f>
        <v>-116532311</v>
      </c>
      <c r="L22" s="24"/>
      <c r="M22" s="24"/>
    </row>
    <row r="23" spans="1:13" s="3" customFormat="1" ht="24" customHeight="1">
      <c r="A23" s="1" t="s">
        <v>53</v>
      </c>
      <c r="B23" s="1"/>
      <c r="D23" s="134" t="s">
        <v>152</v>
      </c>
      <c r="E23" s="19">
        <v>0</v>
      </c>
      <c r="F23" s="11"/>
      <c r="G23" s="19">
        <v>0</v>
      </c>
      <c r="H23" s="11"/>
      <c r="I23" s="15">
        <v>0</v>
      </c>
      <c r="J23" s="11"/>
      <c r="K23" s="19">
        <v>0</v>
      </c>
      <c r="L23" s="24"/>
      <c r="M23" s="7"/>
    </row>
    <row r="24" spans="1:13" s="3" customFormat="1" ht="24" customHeight="1">
      <c r="A24" s="3" t="s">
        <v>173</v>
      </c>
      <c r="C24" s="5"/>
      <c r="D24" s="14"/>
      <c r="E24" s="13">
        <f>SUM(E22:E23)</f>
        <v>-62240260</v>
      </c>
      <c r="F24" s="11">
        <v>5</v>
      </c>
      <c r="G24" s="13">
        <f>SUM(G22:G23)</f>
        <v>-117098962</v>
      </c>
      <c r="H24" s="11"/>
      <c r="I24" s="13">
        <f>SUM(I22:I23)</f>
        <v>-62824704</v>
      </c>
      <c r="J24" s="11"/>
      <c r="K24" s="13">
        <f>SUM(K22:K23)</f>
        <v>-116532311</v>
      </c>
      <c r="L24" s="24"/>
      <c r="M24" s="58"/>
    </row>
    <row r="25" spans="1:13" s="3" customFormat="1" ht="24" customHeight="1">
      <c r="A25" s="3" t="s">
        <v>174</v>
      </c>
      <c r="B25" s="14"/>
      <c r="C25" s="14"/>
      <c r="D25" s="14"/>
      <c r="E25" s="59">
        <v>0</v>
      </c>
      <c r="F25" s="11"/>
      <c r="G25" s="60">
        <v>0</v>
      </c>
      <c r="H25" s="11"/>
      <c r="I25" s="11">
        <v>0</v>
      </c>
      <c r="J25" s="11"/>
      <c r="K25" s="16">
        <v>0</v>
      </c>
      <c r="M25" s="58"/>
    </row>
    <row r="26" spans="1:13" s="3" customFormat="1" ht="24" customHeight="1" thickBot="1">
      <c r="A26" s="28" t="s">
        <v>88</v>
      </c>
      <c r="B26" s="14"/>
      <c r="C26" s="14"/>
      <c r="D26" s="14"/>
      <c r="E26" s="22">
        <f>+E24+E25</f>
        <v>-62240260</v>
      </c>
      <c r="F26" s="16"/>
      <c r="G26" s="22">
        <f>+G24+G25</f>
        <v>-117098962</v>
      </c>
      <c r="H26" s="16"/>
      <c r="I26" s="22">
        <f>+I24+I25</f>
        <v>-62824704</v>
      </c>
      <c r="J26" s="16"/>
      <c r="K26" s="22">
        <f>+K24+K25</f>
        <v>-116532311</v>
      </c>
      <c r="L26" s="27"/>
      <c r="M26" s="58"/>
    </row>
    <row r="27" spans="1:13" ht="24" customHeight="1" thickTop="1">
      <c r="A27" s="1" t="s">
        <v>131</v>
      </c>
      <c r="B27" s="7"/>
      <c r="C27" s="5"/>
      <c r="D27" s="9"/>
      <c r="E27" s="29"/>
      <c r="F27" s="29"/>
      <c r="G27" s="29"/>
      <c r="H27" s="29"/>
      <c r="I27" s="29"/>
      <c r="J27" s="29"/>
      <c r="K27" s="29"/>
    </row>
    <row r="28" spans="1:13" ht="24" customHeight="1">
      <c r="B28" s="7" t="s">
        <v>132</v>
      </c>
      <c r="C28" s="5"/>
      <c r="D28" s="9"/>
      <c r="E28" s="12">
        <f>+E24</f>
        <v>-62240260</v>
      </c>
      <c r="F28" s="29"/>
      <c r="G28" s="12">
        <f>+G24</f>
        <v>-117098962</v>
      </c>
      <c r="H28" s="29"/>
      <c r="I28" s="12">
        <f>+I24</f>
        <v>-62824704</v>
      </c>
      <c r="J28" s="29"/>
      <c r="K28" s="12">
        <f>+K24</f>
        <v>-116532311</v>
      </c>
    </row>
    <row r="29" spans="1:13" ht="24" customHeight="1">
      <c r="B29" s="7" t="s">
        <v>133</v>
      </c>
      <c r="C29" s="5"/>
      <c r="D29" s="9"/>
      <c r="E29" s="29">
        <v>0</v>
      </c>
      <c r="F29" s="29"/>
      <c r="G29" s="29">
        <v>0</v>
      </c>
      <c r="H29" s="29"/>
      <c r="I29" s="29">
        <v>0</v>
      </c>
      <c r="J29" s="29"/>
      <c r="K29" s="29">
        <v>0</v>
      </c>
    </row>
    <row r="30" spans="1:13" ht="24" customHeight="1" thickBot="1">
      <c r="B30" s="7"/>
      <c r="C30" s="5"/>
      <c r="D30" s="9"/>
      <c r="E30" s="22">
        <f>SUM(E28:E29)</f>
        <v>-62240260</v>
      </c>
      <c r="F30" s="29"/>
      <c r="G30" s="22">
        <f>SUM(G28:G29)</f>
        <v>-117098962</v>
      </c>
      <c r="H30" s="29"/>
      <c r="I30" s="22">
        <f>SUM(I28:I29)</f>
        <v>-62824704</v>
      </c>
      <c r="J30" s="29"/>
      <c r="K30" s="22">
        <f>SUM(K28:K29)</f>
        <v>-116532311</v>
      </c>
    </row>
    <row r="31" spans="1:13" ht="24" customHeight="1" thickTop="1">
      <c r="A31" s="1" t="s">
        <v>134</v>
      </c>
      <c r="B31" s="7"/>
      <c r="C31" s="5"/>
      <c r="D31" s="9"/>
      <c r="E31" s="29"/>
      <c r="F31" s="29"/>
      <c r="G31" s="29"/>
      <c r="H31" s="29"/>
      <c r="I31" s="29"/>
      <c r="J31" s="29"/>
      <c r="K31" s="29"/>
    </row>
    <row r="32" spans="1:13" ht="24" customHeight="1">
      <c r="B32" s="7" t="s">
        <v>132</v>
      </c>
      <c r="C32" s="5"/>
      <c r="D32" s="9"/>
      <c r="E32" s="12">
        <f>+E26</f>
        <v>-62240260</v>
      </c>
      <c r="F32" s="29"/>
      <c r="G32" s="12">
        <f>+G26</f>
        <v>-117098962</v>
      </c>
      <c r="H32" s="29"/>
      <c r="I32" s="12">
        <f>+I26</f>
        <v>-62824704</v>
      </c>
      <c r="J32" s="29"/>
      <c r="K32" s="12">
        <f>+K26</f>
        <v>-116532311</v>
      </c>
    </row>
    <row r="33" spans="1:12" ht="24" customHeight="1">
      <c r="B33" s="7" t="s">
        <v>133</v>
      </c>
      <c r="C33" s="5"/>
      <c r="D33" s="9"/>
      <c r="E33" s="29">
        <v>0</v>
      </c>
      <c r="F33" s="29"/>
      <c r="G33" s="29">
        <v>0</v>
      </c>
      <c r="H33" s="29"/>
      <c r="I33" s="29">
        <v>0</v>
      </c>
      <c r="J33" s="29"/>
      <c r="K33" s="29">
        <v>0</v>
      </c>
    </row>
    <row r="34" spans="1:12" ht="24" customHeight="1" thickBot="1">
      <c r="B34" s="7"/>
      <c r="C34" s="5"/>
      <c r="D34" s="9"/>
      <c r="E34" s="22">
        <f>SUM(E32:E33)</f>
        <v>-62240260</v>
      </c>
      <c r="F34" s="29"/>
      <c r="G34" s="22">
        <f>SUM(G32:G33)</f>
        <v>-117098962</v>
      </c>
      <c r="H34" s="29"/>
      <c r="I34" s="22">
        <f>SUM(I32:I33)</f>
        <v>-62824704</v>
      </c>
      <c r="J34" s="29"/>
      <c r="K34" s="22">
        <f>SUM(K32:K33)</f>
        <v>-116532311</v>
      </c>
    </row>
    <row r="35" spans="1:12" ht="15" customHeight="1" thickTop="1">
      <c r="B35" s="7"/>
      <c r="C35" s="5"/>
      <c r="D35" s="9"/>
      <c r="E35" s="16"/>
      <c r="F35" s="29"/>
      <c r="G35" s="16"/>
      <c r="H35" s="29"/>
      <c r="I35" s="16"/>
      <c r="J35" s="29"/>
      <c r="K35" s="16"/>
    </row>
    <row r="36" spans="1:12" ht="24" customHeight="1">
      <c r="A36" s="1" t="s">
        <v>135</v>
      </c>
      <c r="B36" s="7"/>
      <c r="C36" s="5"/>
      <c r="D36" s="9"/>
      <c r="E36" s="29">
        <f>+E24/875000000</f>
        <v>-7.1131725714285721E-2</v>
      </c>
      <c r="F36" s="29"/>
      <c r="G36" s="29">
        <f>+G24/875000000</f>
        <v>-0.13382738514285714</v>
      </c>
      <c r="H36" s="29"/>
      <c r="I36" s="29">
        <f>+I24/875000000</f>
        <v>-7.1799661714285715E-2</v>
      </c>
      <c r="J36" s="29"/>
      <c r="K36" s="29">
        <f>+K24/875000000</f>
        <v>-0.133179784</v>
      </c>
    </row>
    <row r="37" spans="1:12" ht="15" customHeight="1">
      <c r="B37" s="5"/>
      <c r="C37" s="5"/>
      <c r="D37" s="5"/>
    </row>
    <row r="38" spans="1:12" ht="24" customHeight="1">
      <c r="A38" s="34" t="s">
        <v>105</v>
      </c>
    </row>
    <row r="39" spans="1:12" ht="24" customHeight="1">
      <c r="B39" s="7"/>
      <c r="C39" s="5"/>
      <c r="D39" s="9"/>
      <c r="E39" s="29"/>
      <c r="F39" s="29"/>
      <c r="G39" s="29"/>
      <c r="H39" s="29"/>
      <c r="I39" s="29"/>
      <c r="J39" s="29"/>
      <c r="K39" s="29"/>
    </row>
    <row r="40" spans="1:12" ht="24" customHeight="1">
      <c r="B40" s="7"/>
      <c r="C40" s="5"/>
      <c r="D40" s="9"/>
      <c r="E40" s="29"/>
      <c r="F40" s="29"/>
      <c r="G40" s="29"/>
      <c r="H40" s="29"/>
      <c r="I40" s="29"/>
      <c r="J40" s="29"/>
      <c r="K40" s="29"/>
    </row>
    <row r="41" spans="1:12" s="3" customFormat="1" ht="24" customHeight="1">
      <c r="A41" s="3" t="s">
        <v>125</v>
      </c>
      <c r="D41" s="52"/>
      <c r="E41" s="52"/>
      <c r="F41" s="3" t="s">
        <v>125</v>
      </c>
      <c r="G41" s="51"/>
      <c r="H41" s="51"/>
      <c r="I41" s="53"/>
      <c r="J41" s="53"/>
      <c r="K41" s="53"/>
      <c r="L41" s="53"/>
    </row>
    <row r="42" spans="1:12" ht="24" customHeight="1">
      <c r="C42" s="131" t="s">
        <v>185</v>
      </c>
      <c r="D42" s="3"/>
      <c r="E42" s="3"/>
      <c r="F42" s="3"/>
      <c r="G42" s="3" t="s">
        <v>124</v>
      </c>
      <c r="H42" s="3"/>
    </row>
    <row r="43" spans="1:12">
      <c r="G43" s="69"/>
    </row>
  </sheetData>
  <mergeCells count="5">
    <mergeCell ref="I5:K5"/>
    <mergeCell ref="A1:K1"/>
    <mergeCell ref="A2:K2"/>
    <mergeCell ref="E5:G5"/>
    <mergeCell ref="A3:M3"/>
  </mergeCells>
  <phoneticPr fontId="5" type="noConversion"/>
  <pageMargins left="0.73" right="0" top="0.62992125984251968" bottom="0.39370078740157483" header="0.27559055118110237" footer="0.15748031496062992"/>
  <pageSetup paperSize="9" scale="80" firstPageNumber="7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P44"/>
  <sheetViews>
    <sheetView zoomScale="95" zoomScaleNormal="95" workbookViewId="0">
      <selection activeCell="P16" sqref="P16"/>
    </sheetView>
  </sheetViews>
  <sheetFormatPr defaultColWidth="9.109375" defaultRowHeight="23.4"/>
  <cols>
    <col min="1" max="1" width="3.33203125" style="1" customWidth="1"/>
    <col min="2" max="2" width="5.6640625" style="1" customWidth="1"/>
    <col min="3" max="3" width="39.33203125" style="1" customWidth="1"/>
    <col min="4" max="4" width="12.33203125" style="1" customWidth="1"/>
    <col min="5" max="5" width="16" style="1" customWidth="1"/>
    <col min="6" max="6" width="1.6640625" style="1" customWidth="1"/>
    <col min="7" max="7" width="16" style="1" customWidth="1"/>
    <col min="8" max="8" width="1.6640625" style="1" customWidth="1"/>
    <col min="9" max="9" width="16" style="1" customWidth="1"/>
    <col min="10" max="10" width="1.6640625" style="1" customWidth="1"/>
    <col min="11" max="11" width="16" style="1" customWidth="1"/>
    <col min="12" max="12" width="1.88671875" style="1" customWidth="1"/>
    <col min="13" max="13" width="4.6640625" style="1" customWidth="1"/>
    <col min="14" max="14" width="11.44140625" style="1" bestFit="1" customWidth="1"/>
    <col min="15" max="15" width="14.88671875" style="7" bestFit="1" customWidth="1"/>
    <col min="16" max="16" width="13.109375" style="1" bestFit="1" customWidth="1"/>
    <col min="17" max="16384" width="9.109375" style="1"/>
  </cols>
  <sheetData>
    <row r="1" spans="1:16" ht="24.9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6" ht="24.9" customHeight="1">
      <c r="A2" s="136" t="s">
        <v>44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6" ht="24.9" customHeight="1">
      <c r="A3" s="136" t="s">
        <v>163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6" ht="24.9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M4" s="4"/>
    </row>
    <row r="5" spans="1:16" s="5" customFormat="1" ht="24.9" customHeight="1">
      <c r="E5" s="139" t="s">
        <v>106</v>
      </c>
      <c r="F5" s="139"/>
      <c r="G5" s="139"/>
      <c r="H5" s="66"/>
      <c r="I5" s="139" t="s">
        <v>107</v>
      </c>
      <c r="J5" s="139"/>
      <c r="K5" s="139"/>
      <c r="O5" s="25"/>
    </row>
    <row r="6" spans="1:16" s="5" customFormat="1" ht="24.9" customHeight="1">
      <c r="D6" s="8" t="s">
        <v>2</v>
      </c>
      <c r="E6" s="35" t="s">
        <v>168</v>
      </c>
      <c r="F6" s="33"/>
      <c r="G6" s="35" t="s">
        <v>169</v>
      </c>
      <c r="H6" s="33"/>
      <c r="I6" s="35" t="s">
        <v>168</v>
      </c>
      <c r="J6" s="33"/>
      <c r="K6" s="35" t="s">
        <v>169</v>
      </c>
      <c r="O6" s="25"/>
    </row>
    <row r="7" spans="1:16" ht="24.9" customHeight="1">
      <c r="E7" s="67"/>
      <c r="F7" s="4"/>
      <c r="G7" s="67"/>
      <c r="H7" s="2"/>
      <c r="I7" s="67"/>
      <c r="J7" s="4"/>
      <c r="K7" s="67"/>
    </row>
    <row r="8" spans="1:16" s="3" customFormat="1" ht="24.9" customHeight="1">
      <c r="A8" s="1" t="s">
        <v>45</v>
      </c>
      <c r="B8" s="5"/>
      <c r="C8" s="5"/>
      <c r="D8" s="18"/>
      <c r="E8" s="19">
        <f>+[1]Conso!$O$91</f>
        <v>56464275.759999998</v>
      </c>
      <c r="F8" s="11"/>
      <c r="G8" s="19">
        <v>72012626</v>
      </c>
      <c r="H8" s="19"/>
      <c r="I8" s="19">
        <f>+[2]PL!$H$7</f>
        <v>56464275.759999998</v>
      </c>
      <c r="J8" s="19"/>
      <c r="K8" s="19">
        <v>72012626</v>
      </c>
      <c r="M8" s="24"/>
      <c r="N8" s="24"/>
      <c r="O8" s="24"/>
    </row>
    <row r="9" spans="1:16" ht="24.9" customHeight="1">
      <c r="A9" s="1" t="s">
        <v>46</v>
      </c>
      <c r="B9" s="5"/>
      <c r="C9" s="5"/>
      <c r="D9" s="17"/>
      <c r="E9" s="31">
        <f>-[1]Conso!$O$95</f>
        <v>-36537671.159999996</v>
      </c>
      <c r="F9" s="12"/>
      <c r="G9" s="31">
        <v>-64343993</v>
      </c>
      <c r="H9" s="12"/>
      <c r="I9" s="31">
        <f>+[2]PL!$H$8</f>
        <v>-36537671.159999996</v>
      </c>
      <c r="J9" s="12"/>
      <c r="K9" s="31">
        <v>-64343993</v>
      </c>
      <c r="M9" s="54"/>
      <c r="O9" s="19"/>
      <c r="P9" s="19"/>
    </row>
    <row r="10" spans="1:16" s="3" customFormat="1" ht="24.9" customHeight="1">
      <c r="A10" s="3" t="s">
        <v>47</v>
      </c>
      <c r="B10" s="14"/>
      <c r="C10" s="14"/>
      <c r="D10" s="20"/>
      <c r="E10" s="26">
        <f>SUM(E8:E9)</f>
        <v>19926604.600000001</v>
      </c>
      <c r="F10" s="11"/>
      <c r="G10" s="26">
        <v>7668633</v>
      </c>
      <c r="H10" s="11"/>
      <c r="I10" s="26">
        <f>SUM(I8:I9)</f>
        <v>19926604.600000001</v>
      </c>
      <c r="J10" s="11"/>
      <c r="K10" s="26">
        <f>SUM(K8:K9)</f>
        <v>7668633</v>
      </c>
      <c r="M10" s="24"/>
      <c r="O10" s="24"/>
    </row>
    <row r="11" spans="1:16" s="3" customFormat="1" ht="24.9" customHeight="1">
      <c r="A11" s="1" t="s">
        <v>48</v>
      </c>
      <c r="B11" s="14"/>
      <c r="C11" s="14"/>
      <c r="D11" s="55"/>
      <c r="E11" s="26">
        <v>0</v>
      </c>
      <c r="F11" s="11"/>
      <c r="G11" s="19">
        <v>0</v>
      </c>
      <c r="H11" s="11"/>
      <c r="I11" s="26">
        <v>0</v>
      </c>
      <c r="J11" s="11"/>
      <c r="K11" s="26">
        <v>0</v>
      </c>
      <c r="M11" s="24"/>
      <c r="O11" s="24"/>
    </row>
    <row r="12" spans="1:16" s="3" customFormat="1" ht="24.9" customHeight="1">
      <c r="A12" s="1" t="s">
        <v>126</v>
      </c>
      <c r="B12" s="14"/>
      <c r="C12" s="14"/>
      <c r="D12" s="55"/>
      <c r="E12" s="26">
        <v>0</v>
      </c>
      <c r="F12" s="11"/>
      <c r="G12" s="19">
        <v>0</v>
      </c>
      <c r="H12" s="11"/>
      <c r="I12" s="26">
        <v>0</v>
      </c>
      <c r="J12" s="11"/>
      <c r="K12" s="19">
        <v>0</v>
      </c>
      <c r="M12" s="24"/>
      <c r="O12" s="24"/>
    </row>
    <row r="13" spans="1:16" ht="24.9" customHeight="1">
      <c r="A13" s="1" t="s">
        <v>49</v>
      </c>
      <c r="B13" s="5"/>
      <c r="C13" s="5"/>
      <c r="D13" s="17"/>
      <c r="E13" s="32">
        <f>+[1]Conso!$O$101+[1]Conso!$O$102+[1]Conso!$O$103</f>
        <v>1662428.1700000002</v>
      </c>
      <c r="F13" s="12"/>
      <c r="G13" s="32">
        <v>1961255</v>
      </c>
      <c r="H13" s="12"/>
      <c r="I13" s="32">
        <f>+[2]PL!$H$10</f>
        <v>1662428.1699999997</v>
      </c>
      <c r="J13" s="12"/>
      <c r="K13" s="32">
        <v>1961255</v>
      </c>
      <c r="L13" s="7"/>
      <c r="M13" s="24"/>
    </row>
    <row r="14" spans="1:16" ht="24.9" customHeight="1">
      <c r="A14" s="1" t="s">
        <v>128</v>
      </c>
      <c r="B14" s="5"/>
      <c r="C14" s="5"/>
      <c r="D14" s="17"/>
      <c r="E14" s="56">
        <f>SUM(E11:E13)</f>
        <v>1662428.1700000002</v>
      </c>
      <c r="F14" s="12"/>
      <c r="G14" s="56">
        <v>1961255</v>
      </c>
      <c r="H14" s="12"/>
      <c r="I14" s="56">
        <f>SUM(I11:I13)</f>
        <v>1662428.1699999997</v>
      </c>
      <c r="J14" s="12"/>
      <c r="K14" s="56">
        <v>1961255</v>
      </c>
      <c r="L14" s="7"/>
      <c r="M14" s="24"/>
    </row>
    <row r="15" spans="1:16" ht="24.9" customHeight="1">
      <c r="A15" s="3" t="s">
        <v>129</v>
      </c>
      <c r="B15" s="14"/>
      <c r="C15" s="14"/>
      <c r="D15" s="20"/>
      <c r="E15" s="26">
        <f>+E10+E14</f>
        <v>21589032.770000003</v>
      </c>
      <c r="F15" s="11"/>
      <c r="G15" s="26">
        <v>9629888</v>
      </c>
      <c r="H15" s="11"/>
      <c r="I15" s="26">
        <f>+I10+I14</f>
        <v>21589032.77</v>
      </c>
      <c r="J15" s="11"/>
      <c r="K15" s="26">
        <v>9629888</v>
      </c>
      <c r="L15" s="7"/>
      <c r="M15" s="24"/>
    </row>
    <row r="16" spans="1:16" ht="24.9" customHeight="1">
      <c r="A16" s="1" t="s">
        <v>140</v>
      </c>
      <c r="B16" s="5"/>
      <c r="C16" s="5"/>
      <c r="D16" s="30"/>
      <c r="E16" s="12">
        <f>-[1]Conso!$O$106</f>
        <v>-7754345.5500000007</v>
      </c>
      <c r="F16" s="12"/>
      <c r="G16" s="65">
        <v>-6261269</v>
      </c>
      <c r="H16" s="12"/>
      <c r="I16" s="12">
        <f>+[2]PL!$H$12</f>
        <v>-7754345.5500000007</v>
      </c>
      <c r="J16" s="12"/>
      <c r="K16" s="12">
        <v>-6261269</v>
      </c>
      <c r="L16" s="6"/>
      <c r="M16" s="24"/>
    </row>
    <row r="17" spans="1:15">
      <c r="A17" s="1" t="s">
        <v>50</v>
      </c>
      <c r="B17" s="5"/>
      <c r="C17" s="5"/>
      <c r="D17" s="23"/>
      <c r="E17" s="12">
        <f>-[1]Conso!$O$107</f>
        <v>-21187282.360000003</v>
      </c>
      <c r="F17" s="12"/>
      <c r="G17" s="12">
        <v>-21252442</v>
      </c>
      <c r="H17" s="12"/>
      <c r="I17" s="12">
        <f>+[2]PL!$H$13</f>
        <v>-20992297.590000004</v>
      </c>
      <c r="J17" s="12"/>
      <c r="K17" s="12">
        <v>-21164037</v>
      </c>
      <c r="L17" s="6"/>
      <c r="M17" s="24"/>
    </row>
    <row r="18" spans="1:15">
      <c r="A18" s="1" t="s">
        <v>98</v>
      </c>
      <c r="B18" s="5"/>
      <c r="C18" s="5"/>
      <c r="D18" s="23"/>
      <c r="E18" s="12"/>
      <c r="F18" s="12"/>
      <c r="G18" s="12"/>
      <c r="H18" s="12"/>
      <c r="I18" s="12"/>
      <c r="J18" s="12"/>
      <c r="K18" s="12"/>
      <c r="L18" s="6"/>
      <c r="M18" s="24"/>
    </row>
    <row r="19" spans="1:15">
      <c r="B19" s="1" t="s">
        <v>91</v>
      </c>
      <c r="D19" s="10"/>
      <c r="E19" s="12">
        <v>0</v>
      </c>
      <c r="F19" s="12"/>
      <c r="G19" s="12">
        <v>-15771488</v>
      </c>
      <c r="H19" s="12"/>
      <c r="I19" s="12">
        <v>0</v>
      </c>
      <c r="J19" s="12"/>
      <c r="K19" s="12">
        <v>-15771488</v>
      </c>
      <c r="L19" s="6"/>
      <c r="M19" s="24"/>
    </row>
    <row r="20" spans="1:15">
      <c r="B20" s="1" t="s">
        <v>92</v>
      </c>
      <c r="D20" s="10"/>
      <c r="E20" s="12"/>
      <c r="F20" s="12"/>
      <c r="G20" s="12">
        <f>-40500000-5832645</f>
        <v>-46332645</v>
      </c>
      <c r="H20" s="12"/>
      <c r="I20" s="12"/>
      <c r="J20" s="12"/>
      <c r="K20" s="12">
        <v>-40500000</v>
      </c>
      <c r="L20" s="6"/>
      <c r="M20" s="24"/>
    </row>
    <row r="21" spans="1:15">
      <c r="B21" s="1" t="s">
        <v>119</v>
      </c>
      <c r="D21" s="10"/>
      <c r="E21" s="12">
        <v>0</v>
      </c>
      <c r="F21" s="12"/>
      <c r="G21" s="12">
        <v>0</v>
      </c>
      <c r="H21" s="12">
        <v>0</v>
      </c>
      <c r="I21" s="12">
        <v>0</v>
      </c>
      <c r="J21" s="12"/>
      <c r="K21" s="12">
        <v>0</v>
      </c>
      <c r="L21" s="6"/>
      <c r="M21" s="24"/>
    </row>
    <row r="22" spans="1:15">
      <c r="B22" s="1" t="s">
        <v>170</v>
      </c>
      <c r="D22" s="10"/>
      <c r="E22" s="12">
        <f>-[1]Conso!$O$109</f>
        <v>-659436.48</v>
      </c>
      <c r="F22" s="12"/>
      <c r="G22" s="12">
        <v>-237444</v>
      </c>
      <c r="H22" s="12"/>
      <c r="I22" s="12">
        <f>+[2]PL!$H$15</f>
        <v>-659436.48</v>
      </c>
      <c r="J22" s="12"/>
      <c r="K22" s="12">
        <v>400000</v>
      </c>
      <c r="L22" s="6"/>
      <c r="M22" s="24"/>
    </row>
    <row r="23" spans="1:15">
      <c r="B23" s="1" t="s">
        <v>130</v>
      </c>
      <c r="D23" s="10"/>
      <c r="E23" s="57">
        <f>SUM(E19:E22)</f>
        <v>-659436.48</v>
      </c>
      <c r="F23" s="57">
        <f t="shared" ref="F23:K23" si="0">SUM(F19:F22)</f>
        <v>0</v>
      </c>
      <c r="G23" s="57">
        <f t="shared" si="0"/>
        <v>-62341577</v>
      </c>
      <c r="H23" s="57">
        <f t="shared" si="0"/>
        <v>0</v>
      </c>
      <c r="I23" s="57">
        <f t="shared" si="0"/>
        <v>-659436.48</v>
      </c>
      <c r="J23" s="57">
        <f t="shared" si="0"/>
        <v>0</v>
      </c>
      <c r="K23" s="57">
        <f t="shared" si="0"/>
        <v>-55871488</v>
      </c>
      <c r="L23" s="6"/>
      <c r="M23" s="24"/>
    </row>
    <row r="24" spans="1:15" s="3" customFormat="1">
      <c r="A24" s="1" t="s">
        <v>51</v>
      </c>
      <c r="B24" s="5"/>
      <c r="C24" s="5"/>
      <c r="D24" s="18"/>
      <c r="E24" s="15">
        <f>-[1]Conso!$O$118</f>
        <v>-17952326.120000001</v>
      </c>
      <c r="F24" s="16"/>
      <c r="G24" s="15">
        <v>-6154888</v>
      </c>
      <c r="H24" s="16"/>
      <c r="I24" s="32">
        <f>+[2]PL!$H$21</f>
        <v>-18342333.23</v>
      </c>
      <c r="J24" s="16"/>
      <c r="K24" s="15">
        <v>-6589354</v>
      </c>
      <c r="L24" s="24"/>
      <c r="M24" s="25"/>
      <c r="O24" s="24"/>
    </row>
    <row r="25" spans="1:15" s="3" customFormat="1">
      <c r="A25" s="3" t="s">
        <v>52</v>
      </c>
      <c r="C25" s="14"/>
      <c r="D25" s="14"/>
      <c r="E25" s="21">
        <f>+E15+E16+E17+E23+E24</f>
        <v>-25964357.740000002</v>
      </c>
      <c r="F25" s="11"/>
      <c r="G25" s="21">
        <f>+G15+G16+G17+G23+G24</f>
        <v>-86380288</v>
      </c>
      <c r="H25" s="11"/>
      <c r="I25" s="21">
        <f>+I15+I16+I17+I23+I24</f>
        <v>-26159380.080000006</v>
      </c>
      <c r="J25" s="11"/>
      <c r="K25" s="21">
        <f>+K15+K16+K17+K23+K24</f>
        <v>-80256260</v>
      </c>
      <c r="L25" s="24"/>
      <c r="M25" s="24"/>
      <c r="O25" s="24"/>
    </row>
    <row r="26" spans="1:15" s="3" customFormat="1">
      <c r="A26" s="1" t="s">
        <v>53</v>
      </c>
      <c r="B26" s="1"/>
      <c r="D26" s="18"/>
      <c r="E26" s="19">
        <v>0</v>
      </c>
      <c r="F26" s="11"/>
      <c r="G26" s="19">
        <v>0</v>
      </c>
      <c r="H26" s="11"/>
      <c r="I26" s="15">
        <v>0</v>
      </c>
      <c r="J26" s="11"/>
      <c r="K26" s="19">
        <v>0</v>
      </c>
      <c r="L26" s="24"/>
      <c r="M26" s="7"/>
      <c r="O26" s="24"/>
    </row>
    <row r="27" spans="1:15" s="3" customFormat="1">
      <c r="A27" s="3" t="s">
        <v>141</v>
      </c>
      <c r="C27" s="5"/>
      <c r="D27" s="14"/>
      <c r="E27" s="21">
        <f>SUM(E25:E26)</f>
        <v>-25964357.740000002</v>
      </c>
      <c r="F27" s="11">
        <v>5</v>
      </c>
      <c r="G27" s="21">
        <f>SUM(G25:G26)</f>
        <v>-86380288</v>
      </c>
      <c r="H27" s="11"/>
      <c r="I27" s="21">
        <f>SUM(I25:I26)</f>
        <v>-26159380.080000006</v>
      </c>
      <c r="J27" s="11"/>
      <c r="K27" s="21">
        <f>SUM(K25:K26)</f>
        <v>-80256260</v>
      </c>
      <c r="L27" s="24"/>
      <c r="M27" s="58"/>
      <c r="O27" s="24"/>
    </row>
    <row r="28" spans="1:15" s="3" customFormat="1">
      <c r="A28" s="3" t="s">
        <v>171</v>
      </c>
      <c r="B28" s="14"/>
      <c r="C28" s="14"/>
      <c r="D28" s="14"/>
      <c r="E28" s="11">
        <v>0</v>
      </c>
      <c r="F28" s="11"/>
      <c r="G28" s="11">
        <v>0</v>
      </c>
      <c r="H28" s="11"/>
      <c r="I28" s="11">
        <v>0</v>
      </c>
      <c r="J28" s="11"/>
      <c r="K28" s="11">
        <v>0</v>
      </c>
      <c r="M28" s="58"/>
      <c r="O28" s="24"/>
    </row>
    <row r="29" spans="1:15" s="3" customFormat="1" ht="24" thickBot="1">
      <c r="A29" s="28" t="s">
        <v>118</v>
      </c>
      <c r="B29" s="14"/>
      <c r="C29" s="14"/>
      <c r="D29" s="14"/>
      <c r="E29" s="22">
        <f>+E27+E28</f>
        <v>-25964357.740000002</v>
      </c>
      <c r="F29" s="16"/>
      <c r="G29" s="22">
        <f>+G27+G28</f>
        <v>-86380288</v>
      </c>
      <c r="H29" s="16"/>
      <c r="I29" s="22">
        <f>+I27+I28</f>
        <v>-26159380.080000006</v>
      </c>
      <c r="J29" s="16"/>
      <c r="K29" s="22">
        <f>+K27+K28</f>
        <v>-80256260</v>
      </c>
      <c r="L29" s="27"/>
      <c r="M29" s="58"/>
      <c r="O29" s="24"/>
    </row>
    <row r="30" spans="1:15" ht="24" thickTop="1">
      <c r="A30" s="1" t="s">
        <v>131</v>
      </c>
      <c r="B30" s="7"/>
      <c r="C30" s="5"/>
      <c r="D30" s="9"/>
      <c r="E30" s="29"/>
      <c r="F30" s="29"/>
      <c r="G30" s="29"/>
      <c r="H30" s="29"/>
      <c r="I30" s="29"/>
      <c r="J30" s="29"/>
      <c r="K30" s="29"/>
      <c r="O30" s="1"/>
    </row>
    <row r="31" spans="1:15">
      <c r="B31" s="7" t="s">
        <v>132</v>
      </c>
      <c r="C31" s="5"/>
      <c r="D31" s="9"/>
      <c r="E31" s="12">
        <f>+E27</f>
        <v>-25964357.740000002</v>
      </c>
      <c r="F31" s="29"/>
      <c r="G31" s="12">
        <f>+G27</f>
        <v>-86380288</v>
      </c>
      <c r="H31" s="29"/>
      <c r="I31" s="12">
        <f>+I27</f>
        <v>-26159380.080000006</v>
      </c>
      <c r="J31" s="29"/>
      <c r="K31" s="12">
        <f>+K27</f>
        <v>-80256260</v>
      </c>
      <c r="O31" s="1"/>
    </row>
    <row r="32" spans="1:15">
      <c r="B32" s="7" t="s">
        <v>133</v>
      </c>
      <c r="C32" s="5"/>
      <c r="D32" s="9"/>
      <c r="E32" s="29">
        <v>0</v>
      </c>
      <c r="F32" s="29"/>
      <c r="G32" s="29">
        <v>0</v>
      </c>
      <c r="H32" s="29"/>
      <c r="I32" s="29">
        <v>0</v>
      </c>
      <c r="J32" s="29"/>
      <c r="K32" s="29">
        <v>0</v>
      </c>
      <c r="O32" s="1"/>
    </row>
    <row r="33" spans="1:15" ht="24" thickBot="1">
      <c r="B33" s="7"/>
      <c r="C33" s="5"/>
      <c r="D33" s="9"/>
      <c r="E33" s="22">
        <f>SUM(E31:E32)</f>
        <v>-25964357.740000002</v>
      </c>
      <c r="F33" s="29"/>
      <c r="G33" s="22">
        <f>SUM(G31:G32)</f>
        <v>-86380288</v>
      </c>
      <c r="H33" s="29"/>
      <c r="I33" s="22">
        <f>SUM(I31:I32)</f>
        <v>-26159380.080000006</v>
      </c>
      <c r="J33" s="29"/>
      <c r="K33" s="22">
        <f>SUM(K31:K32)</f>
        <v>-80256260</v>
      </c>
      <c r="O33" s="1"/>
    </row>
    <row r="34" spans="1:15" ht="24" thickTop="1">
      <c r="A34" s="1" t="s">
        <v>134</v>
      </c>
      <c r="B34" s="7"/>
      <c r="C34" s="5"/>
      <c r="D34" s="9"/>
      <c r="E34" s="29"/>
      <c r="F34" s="29"/>
      <c r="G34" s="29"/>
      <c r="H34" s="29"/>
      <c r="I34" s="29"/>
      <c r="J34" s="29"/>
      <c r="K34" s="29"/>
      <c r="O34" s="1"/>
    </row>
    <row r="35" spans="1:15">
      <c r="B35" s="7" t="s">
        <v>132</v>
      </c>
      <c r="C35" s="5"/>
      <c r="D35" s="9"/>
      <c r="E35" s="12">
        <f>+E29</f>
        <v>-25964357.740000002</v>
      </c>
      <c r="F35" s="29"/>
      <c r="G35" s="12">
        <f>+G29</f>
        <v>-86380288</v>
      </c>
      <c r="H35" s="29"/>
      <c r="I35" s="12">
        <f>+I29</f>
        <v>-26159380.080000006</v>
      </c>
      <c r="J35" s="29"/>
      <c r="K35" s="12">
        <f>+K29</f>
        <v>-80256260</v>
      </c>
      <c r="O35" s="1"/>
    </row>
    <row r="36" spans="1:15">
      <c r="B36" s="7" t="s">
        <v>133</v>
      </c>
      <c r="C36" s="5"/>
      <c r="D36" s="9"/>
      <c r="E36" s="29">
        <v>0</v>
      </c>
      <c r="F36" s="29"/>
      <c r="G36" s="29">
        <v>0</v>
      </c>
      <c r="H36" s="29"/>
      <c r="I36" s="29">
        <v>0</v>
      </c>
      <c r="J36" s="29"/>
      <c r="K36" s="29">
        <v>0</v>
      </c>
      <c r="O36" s="1"/>
    </row>
    <row r="37" spans="1:15" ht="24" thickBot="1">
      <c r="B37" s="7"/>
      <c r="C37" s="5"/>
      <c r="D37" s="9"/>
      <c r="E37" s="22">
        <f>SUM(E35:E36)</f>
        <v>-25964357.740000002</v>
      </c>
      <c r="F37" s="29"/>
      <c r="G37" s="22">
        <f>SUM(G35:G36)</f>
        <v>-86380288</v>
      </c>
      <c r="H37" s="29"/>
      <c r="I37" s="22">
        <f>SUM(I35:I36)</f>
        <v>-26159380.080000006</v>
      </c>
      <c r="J37" s="29"/>
      <c r="K37" s="22">
        <f>SUM(K35:K36)</f>
        <v>-80256260</v>
      </c>
      <c r="O37" s="1"/>
    </row>
    <row r="38" spans="1:15" ht="24" thickTop="1">
      <c r="B38" s="7"/>
      <c r="C38" s="5"/>
      <c r="D38" s="9"/>
      <c r="E38" s="16"/>
      <c r="F38" s="29"/>
      <c r="G38" s="16"/>
      <c r="H38" s="29"/>
      <c r="I38" s="16"/>
      <c r="J38" s="29"/>
      <c r="K38" s="16"/>
      <c r="O38" s="1"/>
    </row>
    <row r="39" spans="1:15">
      <c r="A39" s="1" t="s">
        <v>135</v>
      </c>
      <c r="B39" s="7"/>
      <c r="C39" s="5"/>
      <c r="D39" s="9"/>
      <c r="E39" s="29">
        <f>+E27/875000000</f>
        <v>-2.9673551702857147E-2</v>
      </c>
      <c r="F39" s="29"/>
      <c r="G39" s="29">
        <f>+G27/875000000</f>
        <v>-9.8720329142857138E-2</v>
      </c>
      <c r="H39" s="29"/>
      <c r="I39" s="29">
        <f>+I27/875000000</f>
        <v>-2.9896434377142865E-2</v>
      </c>
      <c r="J39" s="29"/>
      <c r="K39" s="29">
        <f>+K27/875000000</f>
        <v>-9.1721440000000001E-2</v>
      </c>
      <c r="O39" s="1"/>
    </row>
    <row r="40" spans="1:15">
      <c r="B40" s="5"/>
      <c r="C40" s="5"/>
      <c r="D40" s="5"/>
    </row>
    <row r="41" spans="1:15">
      <c r="A41" s="34" t="s">
        <v>105</v>
      </c>
    </row>
    <row r="42" spans="1:15">
      <c r="A42" s="34"/>
    </row>
    <row r="43" spans="1:15" s="3" customFormat="1">
      <c r="C43" s="3" t="s">
        <v>125</v>
      </c>
      <c r="D43" s="52"/>
      <c r="E43" s="52"/>
      <c r="F43" s="52" t="s">
        <v>123</v>
      </c>
      <c r="G43" s="51"/>
      <c r="H43" s="51"/>
      <c r="I43" s="53"/>
      <c r="J43" s="53"/>
      <c r="K43" s="53"/>
      <c r="L43" s="53"/>
      <c r="O43" s="24"/>
    </row>
    <row r="44" spans="1:15">
      <c r="C44" s="67" t="s">
        <v>121</v>
      </c>
      <c r="D44" s="3"/>
      <c r="E44" s="3"/>
      <c r="F44" s="3"/>
      <c r="G44" s="3" t="s">
        <v>124</v>
      </c>
      <c r="H44" s="3"/>
    </row>
  </sheetData>
  <mergeCells count="5">
    <mergeCell ref="A1:K1"/>
    <mergeCell ref="A2:K2"/>
    <mergeCell ref="A3:M3"/>
    <mergeCell ref="E5:G5"/>
    <mergeCell ref="I5:K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C51"/>
  <sheetViews>
    <sheetView view="pageBreakPreview" topLeftCell="A7" zoomScale="80" zoomScaleNormal="99" zoomScaleSheetLayoutView="80" workbookViewId="0">
      <selection activeCell="J14" sqref="J14"/>
    </sheetView>
  </sheetViews>
  <sheetFormatPr defaultColWidth="9.109375" defaultRowHeight="25.5" customHeight="1"/>
  <cols>
    <col min="1" max="1" width="3.33203125" style="1" customWidth="1"/>
    <col min="2" max="2" width="2.6640625" style="1" customWidth="1"/>
    <col min="3" max="3" width="5" style="1" customWidth="1"/>
    <col min="4" max="4" width="29.5546875" style="1" customWidth="1"/>
    <col min="5" max="5" width="10" style="4" customWidth="1"/>
    <col min="6" max="6" width="15.33203125" style="7" customWidth="1"/>
    <col min="7" max="7" width="1.33203125" style="7" customWidth="1"/>
    <col min="8" max="8" width="15.33203125" style="7" customWidth="1"/>
    <col min="9" max="9" width="1.109375" style="7" customWidth="1"/>
    <col min="10" max="10" width="15.33203125" style="124" customWidth="1"/>
    <col min="11" max="11" width="1.109375" style="124" customWidth="1"/>
    <col min="12" max="12" width="15.33203125" style="124" customWidth="1"/>
    <col min="13" max="13" width="1.44140625" style="124" customWidth="1"/>
    <col min="14" max="14" width="15.33203125" style="1" customWidth="1"/>
    <col min="15" max="15" width="1.5546875" style="1" customWidth="1"/>
    <col min="16" max="16" width="11.109375" style="1" bestFit="1" customWidth="1"/>
    <col min="17" max="17" width="12" style="1" bestFit="1" customWidth="1"/>
    <col min="18" max="18" width="9.33203125" style="1" bestFit="1" customWidth="1"/>
    <col min="19" max="19" width="12.88671875" style="1" bestFit="1" customWidth="1"/>
    <col min="20" max="20" width="9.109375" style="1"/>
    <col min="21" max="21" width="12.88671875" style="1" bestFit="1" customWidth="1"/>
    <col min="22" max="28" width="9.109375" style="1"/>
    <col min="29" max="29" width="14.33203125" style="1" bestFit="1" customWidth="1"/>
    <col min="30" max="16384" width="9.109375" style="1"/>
  </cols>
  <sheetData>
    <row r="1" spans="1:29" ht="25.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29" ht="25.5" customHeight="1">
      <c r="A2" s="136" t="s">
        <v>54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29" ht="25.5" customHeight="1">
      <c r="A3" s="136" t="s">
        <v>159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29" ht="25.5" customHeight="1"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</row>
    <row r="5" spans="1:29" ht="25.5" customHeight="1">
      <c r="D5" s="73"/>
      <c r="E5" s="73"/>
      <c r="F5" s="139" t="s">
        <v>106</v>
      </c>
      <c r="G5" s="139"/>
      <c r="H5" s="139"/>
      <c r="I5" s="139"/>
      <c r="J5" s="139"/>
      <c r="K5" s="139"/>
      <c r="L5" s="139"/>
      <c r="M5" s="139"/>
      <c r="N5" s="139"/>
    </row>
    <row r="6" spans="1:29" ht="25.5" customHeight="1">
      <c r="A6" s="5"/>
      <c r="B6" s="5"/>
      <c r="C6" s="5"/>
      <c r="D6" s="14"/>
      <c r="E6" s="8"/>
      <c r="F6" s="8" t="s">
        <v>186</v>
      </c>
      <c r="G6" s="1"/>
      <c r="H6" s="8" t="s">
        <v>55</v>
      </c>
      <c r="I6" s="1"/>
      <c r="J6" s="140" t="s">
        <v>40</v>
      </c>
      <c r="K6" s="140"/>
      <c r="L6" s="140"/>
      <c r="M6" s="8"/>
      <c r="N6" s="8" t="s">
        <v>56</v>
      </c>
    </row>
    <row r="7" spans="1:29" ht="25.5" customHeight="1">
      <c r="A7" s="5"/>
      <c r="B7" s="5"/>
      <c r="C7" s="5"/>
      <c r="D7" s="14"/>
      <c r="E7" s="8"/>
      <c r="F7" s="8" t="s">
        <v>60</v>
      </c>
      <c r="G7" s="8"/>
      <c r="H7" s="8" t="s">
        <v>57</v>
      </c>
      <c r="I7" s="8"/>
      <c r="J7" s="8" t="s">
        <v>58</v>
      </c>
      <c r="K7" s="8"/>
      <c r="L7" s="8" t="s">
        <v>42</v>
      </c>
      <c r="M7" s="8"/>
      <c r="N7" s="73" t="s">
        <v>59</v>
      </c>
    </row>
    <row r="8" spans="1:29" ht="25.5" customHeight="1">
      <c r="A8" s="5"/>
      <c r="B8" s="5"/>
      <c r="C8" s="5"/>
      <c r="D8" s="14"/>
      <c r="E8" s="8"/>
      <c r="F8" s="8"/>
      <c r="G8" s="8"/>
      <c r="I8" s="8"/>
      <c r="J8" s="8" t="s">
        <v>61</v>
      </c>
      <c r="K8" s="8"/>
      <c r="L8" s="8"/>
      <c r="M8" s="8"/>
      <c r="N8" s="5"/>
    </row>
    <row r="9" spans="1:29" ht="25.5" customHeight="1">
      <c r="A9" s="5"/>
      <c r="B9" s="5"/>
      <c r="C9" s="5"/>
      <c r="D9" s="14"/>
      <c r="E9" s="8"/>
      <c r="F9" s="72"/>
      <c r="G9" s="72"/>
      <c r="H9" s="102"/>
      <c r="I9" s="72"/>
      <c r="J9" s="72" t="s">
        <v>62</v>
      </c>
      <c r="K9" s="72"/>
      <c r="L9" s="72"/>
      <c r="M9" s="72"/>
      <c r="N9" s="103"/>
    </row>
    <row r="10" spans="1:29" s="3" customFormat="1" ht="25.5" customHeight="1">
      <c r="A10" s="11" t="s">
        <v>142</v>
      </c>
      <c r="F10" s="104">
        <v>875000000</v>
      </c>
      <c r="G10" s="104"/>
      <c r="H10" s="104">
        <v>95019280</v>
      </c>
      <c r="I10" s="104"/>
      <c r="J10" s="104">
        <v>102294492</v>
      </c>
      <c r="K10" s="104"/>
      <c r="L10" s="11">
        <v>-266766875</v>
      </c>
      <c r="M10" s="104"/>
      <c r="N10" s="104">
        <f>SUM(F10:L10)</f>
        <v>805546897</v>
      </c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</row>
    <row r="11" spans="1:29" s="3" customFormat="1" ht="25.5" customHeight="1">
      <c r="A11" s="11" t="s">
        <v>88</v>
      </c>
      <c r="C11" s="105"/>
      <c r="D11" s="105"/>
      <c r="E11" s="73"/>
      <c r="F11" s="104"/>
      <c r="G11" s="104"/>
      <c r="H11" s="104"/>
      <c r="I11" s="104"/>
      <c r="J11" s="104"/>
      <c r="K11" s="104"/>
      <c r="L11" s="11"/>
      <c r="M11" s="104"/>
      <c r="N11" s="104"/>
      <c r="O11" s="58"/>
      <c r="P11" s="14"/>
      <c r="Q11" s="14"/>
      <c r="R11" s="105"/>
      <c r="S11" s="105"/>
      <c r="T11" s="8"/>
      <c r="U11" s="104"/>
      <c r="V11" s="24"/>
      <c r="W11" s="24"/>
      <c r="X11" s="24"/>
      <c r="Y11" s="24"/>
      <c r="Z11" s="24"/>
      <c r="AA11" s="24"/>
      <c r="AB11" s="24"/>
      <c r="AC11" s="24"/>
    </row>
    <row r="12" spans="1:29" s="3" customFormat="1" ht="25.5" customHeight="1">
      <c r="B12" s="1" t="s">
        <v>164</v>
      </c>
      <c r="C12" s="105"/>
      <c r="D12" s="105"/>
      <c r="E12" s="4"/>
      <c r="F12" s="106">
        <v>0</v>
      </c>
      <c r="G12" s="104"/>
      <c r="H12" s="106">
        <v>0</v>
      </c>
      <c r="I12" s="104"/>
      <c r="J12" s="106">
        <v>0</v>
      </c>
      <c r="K12" s="104"/>
      <c r="L12" s="12">
        <f>+'งบกำไรขาดทุนเบ็ดเสร็จ 6 m'!G24</f>
        <v>-117098962</v>
      </c>
      <c r="M12" s="107"/>
      <c r="N12" s="12">
        <f>SUM(F12:L12)</f>
        <v>-117098962</v>
      </c>
      <c r="O12" s="58"/>
      <c r="P12" s="14"/>
      <c r="Q12" s="5"/>
      <c r="R12" s="105"/>
      <c r="S12" s="105"/>
      <c r="T12" s="74"/>
      <c r="U12" s="107"/>
      <c r="V12" s="24"/>
      <c r="W12" s="24"/>
      <c r="X12" s="24"/>
      <c r="Y12" s="24"/>
      <c r="Z12" s="24"/>
      <c r="AA12" s="24"/>
      <c r="AB12" s="24"/>
      <c r="AC12" s="24"/>
    </row>
    <row r="13" spans="1:29" ht="25.5" customHeight="1">
      <c r="A13" s="3"/>
      <c r="B13" s="108" t="s">
        <v>160</v>
      </c>
      <c r="C13" s="105"/>
      <c r="D13" s="105"/>
      <c r="E13" s="73"/>
      <c r="F13" s="109">
        <v>0</v>
      </c>
      <c r="G13" s="107"/>
      <c r="H13" s="109">
        <v>0</v>
      </c>
      <c r="I13" s="107"/>
      <c r="J13" s="109">
        <v>0</v>
      </c>
      <c r="K13" s="12"/>
      <c r="L13" s="31">
        <f>+'งบกำไรขาดทุนเบ็ดเสร็จ 6 m'!G25</f>
        <v>0</v>
      </c>
      <c r="M13" s="12"/>
      <c r="N13" s="31">
        <f>SUM(F13:L13)</f>
        <v>0</v>
      </c>
      <c r="O13" s="5"/>
      <c r="P13" s="14"/>
      <c r="Q13" s="108"/>
      <c r="R13" s="105"/>
      <c r="S13" s="105"/>
      <c r="T13" s="8"/>
      <c r="U13" s="107"/>
    </row>
    <row r="14" spans="1:29" ht="25.5" customHeight="1">
      <c r="A14" s="3"/>
      <c r="B14" s="108" t="s">
        <v>161</v>
      </c>
      <c r="C14" s="110"/>
      <c r="D14" s="110"/>
      <c r="E14" s="73"/>
      <c r="F14" s="111">
        <f>SUM(F12:F13)</f>
        <v>0</v>
      </c>
      <c r="G14" s="107"/>
      <c r="H14" s="111">
        <f>SUM(H12:H13)</f>
        <v>0</v>
      </c>
      <c r="I14" s="107"/>
      <c r="J14" s="111">
        <f>SUM(J12:J13)</f>
        <v>0</v>
      </c>
      <c r="K14" s="12"/>
      <c r="L14" s="57">
        <f>SUM(L12:L13)</f>
        <v>-117098962</v>
      </c>
      <c r="M14" s="12"/>
      <c r="N14" s="57">
        <f>SUM(N12:N13)</f>
        <v>-117098962</v>
      </c>
      <c r="O14" s="5"/>
      <c r="P14" s="14"/>
      <c r="Q14" s="108"/>
      <c r="R14" s="110"/>
      <c r="S14" s="110"/>
      <c r="T14" s="8"/>
      <c r="U14" s="107"/>
    </row>
    <row r="15" spans="1:29" ht="25.5" customHeight="1">
      <c r="A15" s="11" t="s">
        <v>165</v>
      </c>
      <c r="B15" s="3"/>
      <c r="E15" s="1"/>
      <c r="F15" s="104">
        <f>SUM(F10+F14)</f>
        <v>875000000</v>
      </c>
      <c r="G15" s="104"/>
      <c r="H15" s="104">
        <f>SUM(H10+H14)</f>
        <v>95019280</v>
      </c>
      <c r="I15" s="104"/>
      <c r="J15" s="104">
        <f>SUM(J10+J14)</f>
        <v>102294492</v>
      </c>
      <c r="K15" s="11"/>
      <c r="L15" s="11">
        <f>SUM(L10+L14)</f>
        <v>-383865837</v>
      </c>
      <c r="M15" s="11"/>
      <c r="N15" s="11">
        <f>SUM(N10+N14)</f>
        <v>688447935</v>
      </c>
      <c r="P15" s="3"/>
    </row>
    <row r="16" spans="1:29" s="3" customFormat="1" ht="25.5" customHeight="1">
      <c r="A16" s="112"/>
      <c r="B16" s="108" t="s">
        <v>166</v>
      </c>
      <c r="E16" s="4"/>
      <c r="F16" s="106">
        <v>0</v>
      </c>
      <c r="G16" s="106"/>
      <c r="H16" s="106">
        <v>0</v>
      </c>
      <c r="I16" s="107"/>
      <c r="J16" s="106">
        <v>0</v>
      </c>
      <c r="K16" s="104"/>
      <c r="L16" s="12">
        <f>-259810576-L12</f>
        <v>-142711614</v>
      </c>
      <c r="M16" s="12"/>
      <c r="N16" s="12">
        <f>SUM(F16:L16)</f>
        <v>-142711614</v>
      </c>
      <c r="P16" s="24"/>
    </row>
    <row r="17" spans="1:16" s="3" customFormat="1" ht="25.5" customHeight="1">
      <c r="A17" s="112"/>
      <c r="B17" s="108" t="s">
        <v>160</v>
      </c>
      <c r="E17" s="73"/>
      <c r="F17" s="106">
        <v>0</v>
      </c>
      <c r="G17" s="106"/>
      <c r="H17" s="106">
        <v>0</v>
      </c>
      <c r="I17" s="107"/>
      <c r="J17" s="106">
        <v>0</v>
      </c>
      <c r="K17" s="104"/>
      <c r="L17" s="12">
        <v>0</v>
      </c>
      <c r="M17" s="12"/>
      <c r="N17" s="12">
        <f>SUM(F17:L17)</f>
        <v>0</v>
      </c>
      <c r="P17" s="24"/>
    </row>
    <row r="18" spans="1:16" s="3" customFormat="1" ht="25.5" customHeight="1">
      <c r="A18" s="112"/>
      <c r="B18" s="108" t="s">
        <v>161</v>
      </c>
      <c r="E18" s="73"/>
      <c r="F18" s="113">
        <f>SUM(F16:F17)</f>
        <v>0</v>
      </c>
      <c r="G18" s="104"/>
      <c r="H18" s="113">
        <f>SUM(H16:H17)</f>
        <v>0</v>
      </c>
      <c r="I18" s="104"/>
      <c r="J18" s="113">
        <f>SUM(J16:J17)</f>
        <v>0</v>
      </c>
      <c r="K18" s="104"/>
      <c r="L18" s="13">
        <f>SUM(L16:L17)</f>
        <v>-142711614</v>
      </c>
      <c r="M18" s="11"/>
      <c r="N18" s="13">
        <f>SUM(N16:N17)</f>
        <v>-142711614</v>
      </c>
      <c r="P18" s="24"/>
    </row>
    <row r="19" spans="1:16" s="3" customFormat="1" ht="25.5" customHeight="1" thickBot="1">
      <c r="A19" s="11" t="s">
        <v>144</v>
      </c>
      <c r="E19" s="73"/>
      <c r="F19" s="114">
        <f>+F15+F18</f>
        <v>875000000</v>
      </c>
      <c r="G19" s="104"/>
      <c r="H19" s="114">
        <f>+H15+H18</f>
        <v>95019280</v>
      </c>
      <c r="I19" s="104"/>
      <c r="J19" s="114">
        <f>+J15+J18</f>
        <v>102294492</v>
      </c>
      <c r="K19" s="104"/>
      <c r="L19" s="82">
        <f>+L15+L18</f>
        <v>-526577451</v>
      </c>
      <c r="M19" s="11"/>
      <c r="N19" s="82">
        <f>+N15+N18</f>
        <v>545736321</v>
      </c>
      <c r="P19" s="24"/>
    </row>
    <row r="20" spans="1:16" s="3" customFormat="1" ht="25.5" customHeight="1" thickTop="1">
      <c r="E20" s="73"/>
      <c r="F20" s="104"/>
      <c r="G20" s="104"/>
      <c r="H20" s="104"/>
      <c r="I20" s="104"/>
      <c r="J20" s="104"/>
      <c r="K20" s="104"/>
      <c r="L20" s="11"/>
      <c r="M20" s="11"/>
      <c r="N20" s="11"/>
      <c r="O20" s="115"/>
      <c r="P20" s="24"/>
    </row>
    <row r="21" spans="1:16" s="3" customFormat="1" ht="25.5" customHeight="1">
      <c r="A21" s="11" t="s">
        <v>143</v>
      </c>
      <c r="E21" s="73"/>
      <c r="F21" s="104">
        <f>F19</f>
        <v>875000000</v>
      </c>
      <c r="G21" s="104"/>
      <c r="H21" s="104">
        <f>H19</f>
        <v>95019280</v>
      </c>
      <c r="I21" s="104"/>
      <c r="J21" s="104">
        <f>J19</f>
        <v>102294492</v>
      </c>
      <c r="K21" s="104"/>
      <c r="L21" s="11">
        <f>+L19</f>
        <v>-526577451</v>
      </c>
      <c r="M21" s="11"/>
      <c r="N21" s="104">
        <f>SUM(F21:L21)</f>
        <v>545736321</v>
      </c>
      <c r="P21" s="24"/>
    </row>
    <row r="22" spans="1:16" s="3" customFormat="1" ht="25.5" customHeight="1">
      <c r="A22" s="11" t="s">
        <v>88</v>
      </c>
      <c r="E22" s="73"/>
      <c r="F22" s="104"/>
      <c r="G22" s="104"/>
      <c r="H22" s="104"/>
      <c r="I22" s="104"/>
      <c r="J22" s="104"/>
      <c r="K22" s="104"/>
      <c r="L22" s="11"/>
      <c r="M22" s="11"/>
      <c r="N22" s="104"/>
      <c r="P22" s="24"/>
    </row>
    <row r="23" spans="1:16" s="3" customFormat="1" ht="25.5" customHeight="1">
      <c r="B23" s="1" t="s">
        <v>164</v>
      </c>
      <c r="D23" s="1"/>
      <c r="E23" s="73"/>
      <c r="F23" s="116">
        <v>0</v>
      </c>
      <c r="G23" s="107"/>
      <c r="H23" s="116">
        <v>0</v>
      </c>
      <c r="I23" s="107"/>
      <c r="J23" s="116">
        <v>0</v>
      </c>
      <c r="K23" s="117"/>
      <c r="L23" s="110">
        <f>+'งบกำไรขาดทุนเบ็ดเสร็จ 6 m'!E24</f>
        <v>-62240260</v>
      </c>
      <c r="M23" s="110"/>
      <c r="N23" s="15">
        <f>SUM(F23:L23)</f>
        <v>-62240260</v>
      </c>
      <c r="O23" s="118"/>
      <c r="P23" s="24"/>
    </row>
    <row r="24" spans="1:16" ht="25.5" customHeight="1">
      <c r="B24" s="108" t="s">
        <v>160</v>
      </c>
      <c r="E24" s="1"/>
      <c r="F24" s="106">
        <v>0</v>
      </c>
      <c r="G24" s="106"/>
      <c r="H24" s="106">
        <v>0</v>
      </c>
      <c r="I24" s="107"/>
      <c r="J24" s="106">
        <v>0</v>
      </c>
      <c r="K24" s="107"/>
      <c r="L24" s="50">
        <f>+'งบกำไรขาดทุนเบ็ดเสร็จ 6 m'!E25</f>
        <v>0</v>
      </c>
      <c r="M24" s="50"/>
      <c r="N24" s="119">
        <f>SUM(F24:L24)</f>
        <v>0</v>
      </c>
    </row>
    <row r="25" spans="1:16" ht="25.5" customHeight="1">
      <c r="B25" s="120" t="s">
        <v>161</v>
      </c>
      <c r="E25" s="1"/>
      <c r="F25" s="113">
        <f>SUM(F23:F24)</f>
        <v>0</v>
      </c>
      <c r="G25" s="104"/>
      <c r="H25" s="113">
        <f>SUM(H23:H24)</f>
        <v>0</v>
      </c>
      <c r="I25" s="104"/>
      <c r="J25" s="113">
        <f>SUM(J23:J24)</f>
        <v>0</v>
      </c>
      <c r="K25" s="104"/>
      <c r="L25" s="13">
        <f>SUM(L23:L24)</f>
        <v>-62240260</v>
      </c>
      <c r="M25" s="11"/>
      <c r="N25" s="121">
        <f>SUM(N23:N24)</f>
        <v>-62240260</v>
      </c>
    </row>
    <row r="26" spans="1:16" ht="25.5" customHeight="1" thickBot="1">
      <c r="A26" s="11" t="s">
        <v>167</v>
      </c>
      <c r="B26" s="11"/>
      <c r="C26" s="105"/>
      <c r="D26" s="105"/>
      <c r="F26" s="95">
        <f>F21+F25</f>
        <v>875000000</v>
      </c>
      <c r="G26" s="51"/>
      <c r="H26" s="95">
        <f>H21+H25</f>
        <v>95019280</v>
      </c>
      <c r="I26" s="51"/>
      <c r="J26" s="95">
        <f>J21+J25</f>
        <v>102294492</v>
      </c>
      <c r="K26" s="122"/>
      <c r="L26" s="82">
        <f>L21+L25</f>
        <v>-588817711</v>
      </c>
      <c r="M26" s="123"/>
      <c r="N26" s="95">
        <f>N21+N25</f>
        <v>483496061</v>
      </c>
    </row>
    <row r="27" spans="1:16" ht="25.5" customHeight="1" thickTop="1"/>
    <row r="29" spans="1:16" ht="25.5" customHeight="1">
      <c r="A29" s="96" t="s">
        <v>105</v>
      </c>
    </row>
    <row r="30" spans="1:16" ht="25.5" customHeight="1">
      <c r="A30" s="96"/>
    </row>
    <row r="32" spans="1:16" s="3" customFormat="1" ht="25.5" customHeight="1">
      <c r="C32" s="3" t="s">
        <v>125</v>
      </c>
      <c r="E32" s="73"/>
      <c r="F32" s="104"/>
      <c r="G32" s="125"/>
      <c r="H32" s="3" t="s">
        <v>125</v>
      </c>
      <c r="I32" s="11"/>
      <c r="J32" s="104"/>
      <c r="K32" s="11"/>
      <c r="L32" s="104"/>
      <c r="M32" s="11"/>
      <c r="N32" s="104"/>
    </row>
    <row r="33" spans="4:14" s="3" customFormat="1" ht="25.5" customHeight="1">
      <c r="D33" s="73" t="s">
        <v>121</v>
      </c>
      <c r="E33" s="73"/>
      <c r="F33" s="104"/>
      <c r="G33" s="125"/>
      <c r="H33" s="104" t="s">
        <v>136</v>
      </c>
      <c r="I33" s="11"/>
      <c r="J33" s="104"/>
      <c r="K33" s="11"/>
      <c r="L33" s="104"/>
      <c r="M33" s="11"/>
      <c r="N33" s="104"/>
    </row>
    <row r="38" spans="4:14" ht="25.5" customHeight="1">
      <c r="I38" s="7">
        <v>7</v>
      </c>
    </row>
    <row r="40" spans="4:14" ht="25.5" customHeight="1">
      <c r="I40" s="7">
        <v>9</v>
      </c>
    </row>
    <row r="45" spans="4:14" ht="25.5" customHeight="1">
      <c r="I45" s="7">
        <v>8</v>
      </c>
    </row>
    <row r="48" spans="4:14" ht="25.5" customHeight="1">
      <c r="E48" s="1"/>
      <c r="F48" s="1"/>
      <c r="G48" s="1"/>
      <c r="H48" s="1"/>
      <c r="J48" s="1"/>
      <c r="K48" s="1"/>
      <c r="L48" s="1"/>
      <c r="M48" s="1"/>
    </row>
    <row r="50" spans="5:13" ht="25.5" customHeight="1">
      <c r="E50" s="1"/>
      <c r="F50" s="1"/>
      <c r="G50" s="1"/>
      <c r="H50" s="1"/>
      <c r="J50" s="1"/>
      <c r="K50" s="1"/>
      <c r="L50" s="1"/>
      <c r="M50" s="1"/>
    </row>
    <row r="51" spans="5:13" ht="25.5" customHeight="1">
      <c r="E51" s="1"/>
      <c r="F51" s="1"/>
      <c r="G51" s="1"/>
      <c r="H51" s="1"/>
      <c r="I51" s="7">
        <v>9</v>
      </c>
      <c r="J51" s="1"/>
      <c r="K51" s="1"/>
      <c r="L51" s="1"/>
      <c r="M51" s="1"/>
    </row>
  </sheetData>
  <mergeCells count="5">
    <mergeCell ref="J6:L6"/>
    <mergeCell ref="A1:N1"/>
    <mergeCell ref="A2:N2"/>
    <mergeCell ref="A3:N3"/>
    <mergeCell ref="F5:N5"/>
  </mergeCells>
  <phoneticPr fontId="0" type="noConversion"/>
  <pageMargins left="0.59055118110236204" right="0.118110236220472" top="0.66929133858267698" bottom="0.78740157480314998" header="0.39370078740157499" footer="0.43307086614173201"/>
  <pageSetup paperSize="9" scale="75" firstPageNumber="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Q51"/>
  <sheetViews>
    <sheetView view="pageBreakPreview" topLeftCell="A2" zoomScale="80" zoomScaleNormal="98" zoomScaleSheetLayoutView="80" workbookViewId="0">
      <selection activeCell="A36" sqref="A36:M36"/>
    </sheetView>
  </sheetViews>
  <sheetFormatPr defaultColWidth="9.109375" defaultRowHeight="25.5" customHeight="1"/>
  <cols>
    <col min="1" max="1" width="3.33203125" style="1" customWidth="1"/>
    <col min="2" max="2" width="2.6640625" style="1" customWidth="1"/>
    <col min="3" max="3" width="5.109375" style="1" customWidth="1"/>
    <col min="4" max="4" width="32" style="1" customWidth="1"/>
    <col min="5" max="5" width="8.5546875" style="1" customWidth="1"/>
    <col min="6" max="6" width="15.33203125" style="7" customWidth="1"/>
    <col min="7" max="7" width="1.33203125" style="25" customWidth="1"/>
    <col min="8" max="8" width="15.33203125" style="7" customWidth="1"/>
    <col min="9" max="9" width="1.33203125" style="25" customWidth="1"/>
    <col min="10" max="10" width="15.33203125" style="7" customWidth="1"/>
    <col min="11" max="11" width="1.33203125" style="25" customWidth="1"/>
    <col min="12" max="12" width="15.33203125" style="7" customWidth="1"/>
    <col min="13" max="13" width="1.33203125" style="7" customWidth="1"/>
    <col min="14" max="14" width="15.33203125" style="1" customWidth="1"/>
    <col min="15" max="15" width="1.5546875" style="1" customWidth="1"/>
    <col min="16" max="16" width="11.109375" style="1" bestFit="1" customWidth="1"/>
    <col min="17" max="17" width="12" style="1" bestFit="1" customWidth="1"/>
    <col min="18" max="16384" width="9.109375" style="1"/>
  </cols>
  <sheetData>
    <row r="1" spans="1:17" ht="25.5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52"/>
      <c r="P1" s="52"/>
      <c r="Q1" s="52"/>
    </row>
    <row r="2" spans="1:17" ht="25.5" customHeight="1">
      <c r="A2" s="136" t="s">
        <v>54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</row>
    <row r="3" spans="1:17" ht="25.5" customHeight="1">
      <c r="A3" s="136" t="s">
        <v>159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</row>
    <row r="4" spans="1:17" ht="25.5" customHeight="1">
      <c r="D4" s="73"/>
      <c r="E4" s="73"/>
      <c r="F4" s="73"/>
      <c r="G4" s="8"/>
      <c r="H4" s="73"/>
      <c r="I4" s="8"/>
      <c r="J4" s="73"/>
      <c r="K4" s="8"/>
      <c r="L4" s="73"/>
      <c r="M4" s="73"/>
      <c r="N4" s="73"/>
    </row>
    <row r="5" spans="1:17" s="3" customFormat="1" ht="25.5" customHeight="1">
      <c r="D5" s="126"/>
      <c r="E5" s="126"/>
      <c r="F5" s="139" t="s">
        <v>107</v>
      </c>
      <c r="G5" s="139"/>
      <c r="H5" s="139"/>
      <c r="I5" s="139"/>
      <c r="J5" s="139"/>
      <c r="K5" s="139"/>
      <c r="L5" s="139"/>
      <c r="M5" s="139"/>
      <c r="N5" s="139"/>
    </row>
    <row r="6" spans="1:17" s="3" customFormat="1" ht="25.5" customHeight="1">
      <c r="A6" s="14"/>
      <c r="B6" s="14"/>
      <c r="C6" s="14"/>
      <c r="D6" s="126"/>
      <c r="E6" s="126"/>
      <c r="F6" s="8" t="s">
        <v>186</v>
      </c>
      <c r="G6" s="5"/>
      <c r="H6" s="8" t="s">
        <v>55</v>
      </c>
      <c r="I6" s="8"/>
      <c r="J6" s="140" t="s">
        <v>40</v>
      </c>
      <c r="K6" s="140"/>
      <c r="L6" s="140"/>
      <c r="M6" s="8"/>
      <c r="N6" s="8" t="s">
        <v>56</v>
      </c>
    </row>
    <row r="7" spans="1:17" s="3" customFormat="1" ht="25.5" customHeight="1">
      <c r="A7" s="14"/>
      <c r="B7" s="14"/>
      <c r="C7" s="14"/>
      <c r="D7" s="14"/>
      <c r="E7" s="8"/>
      <c r="F7" s="8" t="s">
        <v>60</v>
      </c>
      <c r="G7" s="8"/>
      <c r="H7" s="8" t="s">
        <v>63</v>
      </c>
      <c r="I7" s="8"/>
      <c r="J7" s="8" t="s">
        <v>58</v>
      </c>
      <c r="K7" s="8"/>
      <c r="L7" s="8" t="s">
        <v>42</v>
      </c>
      <c r="M7" s="8"/>
      <c r="N7" s="73" t="s">
        <v>59</v>
      </c>
    </row>
    <row r="8" spans="1:17" s="3" customFormat="1" ht="25.5" customHeight="1">
      <c r="A8" s="14"/>
      <c r="B8" s="14"/>
      <c r="C8" s="14"/>
      <c r="D8" s="14"/>
      <c r="E8" s="8"/>
      <c r="F8" s="8"/>
      <c r="G8" s="8"/>
      <c r="H8" s="7"/>
      <c r="I8" s="69"/>
      <c r="J8" s="8" t="s">
        <v>61</v>
      </c>
      <c r="K8" s="8"/>
      <c r="L8" s="8"/>
      <c r="M8" s="8"/>
      <c r="N8" s="8"/>
    </row>
    <row r="9" spans="1:17" s="3" customFormat="1" ht="25.5" customHeight="1">
      <c r="A9" s="14"/>
      <c r="B9" s="14"/>
      <c r="C9" s="14"/>
      <c r="D9" s="14"/>
      <c r="E9" s="8"/>
      <c r="F9" s="72"/>
      <c r="G9" s="8"/>
      <c r="H9" s="102"/>
      <c r="I9" s="69"/>
      <c r="J9" s="72" t="s">
        <v>62</v>
      </c>
      <c r="K9" s="8"/>
      <c r="L9" s="72"/>
      <c r="M9" s="72"/>
      <c r="N9" s="72"/>
    </row>
    <row r="10" spans="1:17" ht="25.5" customHeight="1">
      <c r="A10" s="11" t="s">
        <v>142</v>
      </c>
      <c r="B10" s="3"/>
      <c r="F10" s="127">
        <v>875000000</v>
      </c>
      <c r="G10" s="104"/>
      <c r="H10" s="127">
        <v>95019280</v>
      </c>
      <c r="I10" s="104"/>
      <c r="J10" s="127">
        <v>102294492</v>
      </c>
      <c r="K10" s="11"/>
      <c r="L10" s="21">
        <v>-312505966</v>
      </c>
      <c r="M10" s="11"/>
      <c r="N10" s="21">
        <f>SUM(F10:L10)</f>
        <v>759807806</v>
      </c>
      <c r="O10" s="3"/>
    </row>
    <row r="11" spans="1:17" s="3" customFormat="1" ht="25.5" customHeight="1">
      <c r="A11" s="11" t="s">
        <v>88</v>
      </c>
      <c r="C11" s="105"/>
      <c r="D11" s="105"/>
      <c r="E11" s="73"/>
      <c r="F11" s="104"/>
      <c r="G11" s="104"/>
      <c r="H11" s="104"/>
      <c r="I11" s="104"/>
      <c r="J11" s="104"/>
      <c r="K11" s="11"/>
      <c r="L11" s="11"/>
      <c r="M11" s="11"/>
      <c r="N11" s="11"/>
    </row>
    <row r="12" spans="1:17" s="3" customFormat="1" ht="25.5" customHeight="1">
      <c r="B12" s="1" t="s">
        <v>164</v>
      </c>
      <c r="C12" s="105"/>
      <c r="D12" s="105"/>
      <c r="E12" s="4"/>
      <c r="F12" s="106">
        <v>0</v>
      </c>
      <c r="G12" s="107"/>
      <c r="H12" s="106">
        <v>0</v>
      </c>
      <c r="I12" s="107"/>
      <c r="J12" s="106">
        <v>0</v>
      </c>
      <c r="K12" s="11"/>
      <c r="L12" s="12">
        <f>+'งบกำไรขาดทุนเบ็ดเสร็จ 6 m'!K24</f>
        <v>-116532311</v>
      </c>
      <c r="M12" s="11"/>
      <c r="N12" s="12">
        <f>SUM(F12:L12)</f>
        <v>-116532311</v>
      </c>
      <c r="Q12" s="24"/>
    </row>
    <row r="13" spans="1:17" s="3" customFormat="1" ht="25.5" customHeight="1">
      <c r="B13" s="108" t="s">
        <v>160</v>
      </c>
      <c r="C13" s="105"/>
      <c r="D13" s="105"/>
      <c r="E13" s="73"/>
      <c r="F13" s="109">
        <v>0</v>
      </c>
      <c r="G13" s="107"/>
      <c r="H13" s="109">
        <v>0</v>
      </c>
      <c r="I13" s="107"/>
      <c r="J13" s="109">
        <v>0</v>
      </c>
      <c r="K13" s="11"/>
      <c r="L13" s="31">
        <f>+'งบกำไรขาดทุนเบ็ดเสร็จ 6 m'!K25</f>
        <v>0</v>
      </c>
      <c r="M13" s="11"/>
      <c r="N13" s="31">
        <f>SUM(F13:L13)</f>
        <v>0</v>
      </c>
    </row>
    <row r="14" spans="1:17" s="3" customFormat="1" ht="25.5" customHeight="1">
      <c r="B14" s="108" t="s">
        <v>161</v>
      </c>
      <c r="C14" s="110"/>
      <c r="D14" s="110"/>
      <c r="E14" s="73"/>
      <c r="F14" s="111">
        <f>SUM(F12:F13)</f>
        <v>0</v>
      </c>
      <c r="G14" s="107"/>
      <c r="H14" s="111">
        <f>SUM(H12:H13)</f>
        <v>0</v>
      </c>
      <c r="I14" s="107"/>
      <c r="J14" s="111">
        <f>SUM(J12:J13)</f>
        <v>0</v>
      </c>
      <c r="K14" s="11"/>
      <c r="L14" s="13">
        <f>SUM(L12:L13)</f>
        <v>-116532311</v>
      </c>
      <c r="M14" s="11"/>
      <c r="N14" s="13">
        <f>SUM(N12:N13)</f>
        <v>-116532311</v>
      </c>
      <c r="O14" s="112"/>
    </row>
    <row r="15" spans="1:17" s="3" customFormat="1" ht="25.5" customHeight="1">
      <c r="A15" s="11" t="s">
        <v>165</v>
      </c>
      <c r="B15" s="120"/>
      <c r="C15" s="110"/>
      <c r="D15" s="110"/>
      <c r="E15" s="73"/>
      <c r="F15" s="107">
        <f>+F10+F14</f>
        <v>875000000</v>
      </c>
      <c r="G15" s="107"/>
      <c r="H15" s="107">
        <f>+H10+H14</f>
        <v>95019280</v>
      </c>
      <c r="I15" s="107"/>
      <c r="J15" s="107">
        <f>+J10+J14</f>
        <v>102294492</v>
      </c>
      <c r="K15" s="11"/>
      <c r="L15" s="12">
        <f>+L10+L14</f>
        <v>-429038277</v>
      </c>
      <c r="M15" s="11"/>
      <c r="N15" s="12">
        <f>+N10+N14</f>
        <v>643275495</v>
      </c>
      <c r="O15" s="112"/>
    </row>
    <row r="16" spans="1:17" s="3" customFormat="1" ht="25.5" customHeight="1">
      <c r="B16" s="108" t="s">
        <v>166</v>
      </c>
      <c r="C16" s="110"/>
      <c r="D16" s="110"/>
      <c r="E16" s="73"/>
      <c r="F16" s="106">
        <v>0</v>
      </c>
      <c r="G16" s="107"/>
      <c r="H16" s="106">
        <v>0</v>
      </c>
      <c r="I16" s="107"/>
      <c r="J16" s="106">
        <v>0</v>
      </c>
      <c r="K16" s="11"/>
      <c r="L16" s="12">
        <f>-259520003-L12</f>
        <v>-142987692</v>
      </c>
      <c r="M16" s="11"/>
      <c r="N16" s="12">
        <f>SUM(F16:L16)</f>
        <v>-142987692</v>
      </c>
      <c r="O16" s="112"/>
    </row>
    <row r="17" spans="1:16" s="3" customFormat="1" ht="25.5" customHeight="1">
      <c r="B17" s="108" t="s">
        <v>160</v>
      </c>
      <c r="C17" s="110"/>
      <c r="D17" s="110"/>
      <c r="E17" s="73"/>
      <c r="F17" s="109">
        <v>0</v>
      </c>
      <c r="G17" s="107"/>
      <c r="H17" s="109">
        <v>0</v>
      </c>
      <c r="I17" s="107"/>
      <c r="J17" s="109">
        <v>0</v>
      </c>
      <c r="K17" s="11"/>
      <c r="L17" s="31">
        <f>0-L13</f>
        <v>0</v>
      </c>
      <c r="M17" s="11"/>
      <c r="N17" s="31">
        <f>SUM(F17:L17)</f>
        <v>0</v>
      </c>
      <c r="O17" s="112"/>
    </row>
    <row r="18" spans="1:16" s="3" customFormat="1" ht="25.5" customHeight="1">
      <c r="B18" s="108" t="s">
        <v>161</v>
      </c>
      <c r="C18" s="110"/>
      <c r="D18" s="110"/>
      <c r="E18" s="73"/>
      <c r="F18" s="107">
        <f>SUM(F16:F17)</f>
        <v>0</v>
      </c>
      <c r="G18" s="107"/>
      <c r="H18" s="107">
        <f>SUM(H16:H17)</f>
        <v>0</v>
      </c>
      <c r="I18" s="107"/>
      <c r="J18" s="107">
        <f>SUM(J16:J17)</f>
        <v>0</v>
      </c>
      <c r="K18" s="11"/>
      <c r="L18" s="12">
        <f>SUM(L16:L17)</f>
        <v>-142987692</v>
      </c>
      <c r="M18" s="11"/>
      <c r="N18" s="12">
        <f>SUM(N16:N17)</f>
        <v>-142987692</v>
      </c>
      <c r="O18" s="112"/>
    </row>
    <row r="19" spans="1:16" s="3" customFormat="1" ht="25.5" customHeight="1">
      <c r="A19" s="11" t="s">
        <v>144</v>
      </c>
      <c r="D19" s="110"/>
      <c r="E19" s="73"/>
      <c r="F19" s="113">
        <f>+F15+F18</f>
        <v>875000000</v>
      </c>
      <c r="G19" s="104"/>
      <c r="H19" s="113">
        <f>+H15+H18</f>
        <v>95019280</v>
      </c>
      <c r="I19" s="104"/>
      <c r="J19" s="113">
        <f>+J15+J18</f>
        <v>102294492</v>
      </c>
      <c r="K19" s="11"/>
      <c r="L19" s="13">
        <f>+L15+L18</f>
        <v>-572025969</v>
      </c>
      <c r="M19" s="11"/>
      <c r="N19" s="13">
        <f>+N15+N18</f>
        <v>500287803</v>
      </c>
    </row>
    <row r="20" spans="1:16" s="3" customFormat="1" ht="25.5" customHeight="1">
      <c r="A20" s="11"/>
      <c r="B20" s="11"/>
      <c r="C20" s="105"/>
      <c r="D20" s="105"/>
      <c r="E20" s="73"/>
      <c r="F20" s="123"/>
      <c r="G20" s="123"/>
      <c r="H20" s="123"/>
      <c r="I20" s="123"/>
      <c r="J20" s="123"/>
      <c r="K20" s="123"/>
      <c r="L20" s="128"/>
      <c r="M20" s="117"/>
      <c r="N20" s="128"/>
    </row>
    <row r="21" spans="1:16" ht="25.5" customHeight="1">
      <c r="A21" s="11" t="s">
        <v>143</v>
      </c>
      <c r="B21" s="3"/>
      <c r="C21" s="3"/>
      <c r="D21" s="3"/>
      <c r="E21" s="4"/>
      <c r="F21" s="104">
        <f>+F19</f>
        <v>875000000</v>
      </c>
      <c r="G21" s="104"/>
      <c r="H21" s="104">
        <f>+H19</f>
        <v>95019280</v>
      </c>
      <c r="I21" s="104"/>
      <c r="J21" s="104">
        <f>+J19</f>
        <v>102294492</v>
      </c>
      <c r="K21" s="104"/>
      <c r="L21" s="11">
        <f>+L19</f>
        <v>-572025969</v>
      </c>
      <c r="M21" s="104"/>
      <c r="N21" s="11">
        <f>SUM(F21:L21)</f>
        <v>500287803</v>
      </c>
      <c r="O21" s="19"/>
      <c r="P21" s="7"/>
    </row>
    <row r="22" spans="1:16" ht="25.5" customHeight="1">
      <c r="A22" s="11" t="s">
        <v>88</v>
      </c>
      <c r="B22" s="3"/>
      <c r="C22" s="3"/>
      <c r="E22" s="4"/>
      <c r="F22" s="107"/>
      <c r="G22" s="107"/>
      <c r="H22" s="107"/>
      <c r="I22" s="104"/>
      <c r="J22" s="107"/>
      <c r="K22" s="107"/>
      <c r="L22" s="12"/>
      <c r="M22" s="104"/>
      <c r="N22" s="12"/>
      <c r="O22" s="19"/>
      <c r="P22" s="7"/>
    </row>
    <row r="23" spans="1:16" s="3" customFormat="1" ht="25.5" customHeight="1">
      <c r="A23" s="1"/>
      <c r="B23" s="1" t="s">
        <v>162</v>
      </c>
      <c r="C23" s="1"/>
      <c r="D23" s="1"/>
      <c r="E23" s="73"/>
      <c r="F23" s="106">
        <v>0</v>
      </c>
      <c r="G23" s="107"/>
      <c r="H23" s="106">
        <v>0</v>
      </c>
      <c r="I23" s="107"/>
      <c r="J23" s="106">
        <v>0</v>
      </c>
      <c r="K23" s="107"/>
      <c r="L23" s="50">
        <f>+'งบกำไรขาดทุนเบ็ดเสร็จ 6 m'!I24</f>
        <v>-62824704</v>
      </c>
      <c r="M23" s="129"/>
      <c r="N23" s="12">
        <f>SUM(F23:L23)</f>
        <v>-62824704</v>
      </c>
      <c r="O23" s="118"/>
      <c r="P23" s="24"/>
    </row>
    <row r="24" spans="1:16" s="3" customFormat="1" ht="25.5" customHeight="1">
      <c r="A24" s="1"/>
      <c r="B24" s="108" t="s">
        <v>160</v>
      </c>
      <c r="C24" s="1"/>
      <c r="D24" s="1"/>
      <c r="E24" s="73"/>
      <c r="F24" s="106">
        <v>0</v>
      </c>
      <c r="G24" s="107"/>
      <c r="H24" s="106">
        <v>0</v>
      </c>
      <c r="I24" s="107"/>
      <c r="J24" s="106">
        <v>0</v>
      </c>
      <c r="K24" s="107"/>
      <c r="L24" s="50">
        <f>+'งบกำไรขาดทุนเบ็ดเสร็จ 6 m'!I25</f>
        <v>0</v>
      </c>
      <c r="M24" s="129"/>
      <c r="N24" s="12">
        <f>SUM(F24:L24)</f>
        <v>0</v>
      </c>
      <c r="O24" s="118"/>
      <c r="P24" s="24"/>
    </row>
    <row r="25" spans="1:16" s="3" customFormat="1" ht="25.5" customHeight="1">
      <c r="A25" s="1"/>
      <c r="B25" s="108" t="s">
        <v>161</v>
      </c>
      <c r="C25" s="1"/>
      <c r="D25" s="1"/>
      <c r="E25" s="73"/>
      <c r="F25" s="127">
        <f>SUM(F23:F24)</f>
        <v>0</v>
      </c>
      <c r="G25" s="104"/>
      <c r="H25" s="127">
        <f>SUM(H23:H24)</f>
        <v>0</v>
      </c>
      <c r="I25" s="104">
        <v>6</v>
      </c>
      <c r="J25" s="127">
        <f>SUM(J23:J24)</f>
        <v>0</v>
      </c>
      <c r="K25" s="11"/>
      <c r="L25" s="21">
        <f>SUM(L23:L24)</f>
        <v>-62824704</v>
      </c>
      <c r="M25" s="11"/>
      <c r="N25" s="21">
        <f>SUM(N23:N24)</f>
        <v>-62824704</v>
      </c>
      <c r="O25" s="130"/>
    </row>
    <row r="26" spans="1:16" s="3" customFormat="1" ht="25.5" customHeight="1" thickBot="1">
      <c r="A26" s="11" t="s">
        <v>167</v>
      </c>
      <c r="C26" s="105"/>
      <c r="D26" s="105"/>
      <c r="E26" s="73"/>
      <c r="F26" s="114">
        <f>F21+F25</f>
        <v>875000000</v>
      </c>
      <c r="G26" s="104"/>
      <c r="H26" s="114">
        <f>H21+H25</f>
        <v>95019280</v>
      </c>
      <c r="I26" s="104"/>
      <c r="J26" s="114">
        <f>J21+J25</f>
        <v>102294492</v>
      </c>
      <c r="K26" s="11"/>
      <c r="L26" s="82">
        <f>L21+L25</f>
        <v>-634850673</v>
      </c>
      <c r="M26" s="11"/>
      <c r="N26" s="114">
        <f>N21+N25</f>
        <v>437463099</v>
      </c>
      <c r="O26" s="130"/>
    </row>
    <row r="27" spans="1:16" s="3" customFormat="1" ht="25.5" customHeight="1" thickTop="1">
      <c r="E27" s="73"/>
      <c r="F27" s="104"/>
      <c r="G27" s="125"/>
      <c r="H27" s="104"/>
      <c r="I27" s="11"/>
      <c r="J27" s="104"/>
      <c r="K27" s="11"/>
      <c r="L27" s="104"/>
      <c r="M27" s="11"/>
      <c r="N27" s="104"/>
    </row>
    <row r="28" spans="1:16" s="3" customFormat="1" ht="25.5" customHeight="1">
      <c r="E28" s="73"/>
      <c r="F28" s="104"/>
      <c r="G28" s="125"/>
      <c r="H28" s="104"/>
      <c r="I28" s="11"/>
      <c r="J28" s="104"/>
      <c r="K28" s="11"/>
      <c r="L28" s="104"/>
      <c r="M28" s="11"/>
      <c r="N28" s="104"/>
    </row>
    <row r="29" spans="1:16" s="3" customFormat="1" ht="25.5" customHeight="1">
      <c r="A29" s="96" t="s">
        <v>105</v>
      </c>
      <c r="E29" s="73"/>
      <c r="F29" s="104"/>
      <c r="G29" s="125"/>
      <c r="H29" s="104"/>
      <c r="I29" s="11"/>
      <c r="J29" s="104"/>
      <c r="K29" s="11"/>
      <c r="L29" s="104"/>
      <c r="M29" s="11"/>
      <c r="N29" s="104"/>
    </row>
    <row r="30" spans="1:16" s="3" customFormat="1" ht="25.5" customHeight="1">
      <c r="A30" s="96"/>
      <c r="E30" s="73"/>
      <c r="F30" s="104"/>
      <c r="G30" s="125"/>
      <c r="H30" s="104"/>
      <c r="I30" s="11"/>
      <c r="J30" s="104"/>
      <c r="K30" s="11"/>
      <c r="L30" s="104"/>
      <c r="M30" s="11"/>
      <c r="N30" s="104"/>
    </row>
    <row r="31" spans="1:16" s="3" customFormat="1" ht="25.5" customHeight="1">
      <c r="A31" s="96"/>
      <c r="E31" s="73"/>
      <c r="F31" s="104"/>
      <c r="G31" s="125"/>
      <c r="H31" s="104"/>
      <c r="I31" s="11"/>
      <c r="J31" s="104"/>
      <c r="K31" s="11"/>
      <c r="L31" s="104"/>
      <c r="M31" s="11"/>
      <c r="N31" s="104"/>
    </row>
    <row r="32" spans="1:16" s="3" customFormat="1" ht="25.5" customHeight="1">
      <c r="C32" s="3" t="s">
        <v>125</v>
      </c>
      <c r="E32" s="73"/>
      <c r="F32" s="104"/>
      <c r="G32" s="125"/>
      <c r="H32" s="3" t="s">
        <v>125</v>
      </c>
      <c r="I32" s="11"/>
      <c r="J32" s="104"/>
      <c r="K32" s="11"/>
      <c r="L32" s="104"/>
      <c r="M32" s="11"/>
      <c r="N32" s="104"/>
    </row>
    <row r="33" spans="4:15" s="3" customFormat="1" ht="25.5" customHeight="1">
      <c r="D33" s="131" t="s">
        <v>137</v>
      </c>
      <c r="E33" s="73"/>
      <c r="F33" s="104"/>
      <c r="G33" s="125"/>
      <c r="H33" s="104" t="s">
        <v>136</v>
      </c>
      <c r="I33" s="11"/>
      <c r="J33" s="104"/>
      <c r="K33" s="11"/>
      <c r="L33" s="104"/>
      <c r="M33" s="11"/>
      <c r="N33" s="104"/>
    </row>
    <row r="34" spans="4:15" s="3" customFormat="1" ht="25.5" customHeight="1">
      <c r="E34" s="73"/>
      <c r="F34" s="104"/>
      <c r="G34" s="125"/>
      <c r="H34" s="104"/>
      <c r="I34" s="11">
        <v>7</v>
      </c>
      <c r="J34" s="104"/>
      <c r="K34" s="11"/>
      <c r="L34" s="104"/>
      <c r="M34" s="11"/>
      <c r="N34" s="104"/>
    </row>
    <row r="35" spans="4:15" ht="25.5" customHeight="1">
      <c r="E35" s="4"/>
      <c r="H35" s="25"/>
      <c r="J35" s="25"/>
      <c r="L35" s="25"/>
      <c r="M35" s="25"/>
      <c r="N35" s="68"/>
      <c r="O35" s="87"/>
    </row>
    <row r="36" spans="4:15" ht="25.5" customHeight="1">
      <c r="E36" s="4"/>
      <c r="H36" s="25"/>
      <c r="I36" s="25">
        <v>9</v>
      </c>
      <c r="J36" s="25"/>
      <c r="L36" s="25"/>
      <c r="M36" s="25"/>
      <c r="N36" s="68"/>
      <c r="O36" s="87"/>
    </row>
    <row r="41" spans="4:15" ht="25.5" customHeight="1">
      <c r="I41" s="25">
        <v>8</v>
      </c>
    </row>
    <row r="47" spans="4:15" ht="25.5" customHeight="1">
      <c r="I47" s="25">
        <v>9</v>
      </c>
    </row>
    <row r="48" spans="4:15" ht="25.5" customHeight="1">
      <c r="F48" s="1"/>
      <c r="G48" s="1"/>
      <c r="H48" s="1"/>
      <c r="I48" s="1"/>
      <c r="J48" s="1"/>
      <c r="K48" s="1"/>
      <c r="L48" s="1"/>
      <c r="M48" s="1"/>
    </row>
    <row r="51" spans="6:13" ht="25.5" customHeight="1">
      <c r="F51" s="1"/>
      <c r="G51" s="1"/>
      <c r="H51" s="1"/>
      <c r="I51" s="1"/>
      <c r="J51" s="1"/>
      <c r="K51" s="1"/>
      <c r="L51" s="1"/>
      <c r="M51" s="1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5" firstPageNumber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4"/>
  <sheetViews>
    <sheetView view="pageBreakPreview" topLeftCell="A41" zoomScale="85" zoomScaleNormal="85" zoomScaleSheetLayoutView="85" workbookViewId="0">
      <selection activeCell="J33" sqref="J33"/>
    </sheetView>
  </sheetViews>
  <sheetFormatPr defaultColWidth="9.109375" defaultRowHeight="23.4"/>
  <cols>
    <col min="1" max="1" width="2.44140625" style="37" customWidth="1"/>
    <col min="2" max="2" width="2.5546875" style="37" customWidth="1"/>
    <col min="3" max="3" width="54.6640625" style="37" customWidth="1"/>
    <col min="4" max="4" width="10" style="37" customWidth="1"/>
    <col min="5" max="5" width="14.6640625" style="1" customWidth="1"/>
    <col min="6" max="6" width="1.6640625" style="1" customWidth="1"/>
    <col min="7" max="7" width="14.6640625" style="1" customWidth="1"/>
    <col min="8" max="8" width="1.6640625" style="1" customWidth="1"/>
    <col min="9" max="9" width="14.6640625" style="1" customWidth="1"/>
    <col min="10" max="10" width="1.6640625" style="1" customWidth="1"/>
    <col min="11" max="11" width="14.6640625" style="1" customWidth="1"/>
    <col min="12" max="12" width="1.5546875" style="36" customWidth="1"/>
    <col min="13" max="13" width="11.33203125" style="37" bestFit="1" customWidth="1"/>
    <col min="14" max="16384" width="9.109375" style="37"/>
  </cols>
  <sheetData>
    <row r="1" spans="1:12" ht="24.9" customHeight="1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</row>
    <row r="2" spans="1:12" ht="24.9" customHeight="1">
      <c r="A2" s="141" t="s">
        <v>64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</row>
    <row r="3" spans="1:12" ht="24.9" customHeight="1">
      <c r="A3" s="141" t="str">
        <f>+'งบกำไรขาดทุนเบ็ดเสร็จ 6 m'!A3:M3</f>
        <v>สำหรับงวดหกเดือน สิ้นสุดวันที่ 30 มิถุนายน 2561 (ยังไม่ได้ตรวจสอบ/สอบทานแล้ว)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</row>
    <row r="4" spans="1:12" ht="24.9" customHeight="1">
      <c r="A4" s="38"/>
      <c r="B4" s="38"/>
      <c r="C4" s="38"/>
      <c r="D4" s="38"/>
      <c r="E4" s="71"/>
      <c r="F4" s="71"/>
      <c r="G4" s="71"/>
      <c r="H4" s="71"/>
      <c r="I4" s="71"/>
      <c r="J4" s="71"/>
      <c r="K4" s="71"/>
    </row>
    <row r="5" spans="1:12" ht="24.9" customHeight="1">
      <c r="D5" s="38"/>
      <c r="E5" s="139" t="s">
        <v>106</v>
      </c>
      <c r="F5" s="139"/>
      <c r="G5" s="139"/>
      <c r="H5" s="71"/>
      <c r="I5" s="139" t="s">
        <v>107</v>
      </c>
      <c r="J5" s="139"/>
      <c r="K5" s="139"/>
    </row>
    <row r="6" spans="1:12" ht="24.9" customHeight="1">
      <c r="D6" s="38" t="s">
        <v>2</v>
      </c>
      <c r="E6" s="75" t="s">
        <v>145</v>
      </c>
      <c r="F6" s="76"/>
      <c r="G6" s="75" t="s">
        <v>96</v>
      </c>
      <c r="H6" s="76"/>
      <c r="I6" s="75" t="s">
        <v>145</v>
      </c>
      <c r="J6" s="76"/>
      <c r="K6" s="75" t="s">
        <v>96</v>
      </c>
    </row>
    <row r="7" spans="1:12" ht="24.9" customHeight="1">
      <c r="A7" s="39" t="s">
        <v>65</v>
      </c>
      <c r="B7" s="39"/>
      <c r="C7" s="39"/>
      <c r="D7" s="39"/>
      <c r="E7" s="7"/>
      <c r="G7" s="77"/>
      <c r="K7" s="71"/>
    </row>
    <row r="8" spans="1:12" ht="24.9" customHeight="1">
      <c r="A8" s="40"/>
      <c r="B8" s="37" t="s">
        <v>52</v>
      </c>
      <c r="C8" s="40"/>
      <c r="D8" s="40"/>
      <c r="E8" s="50">
        <f>+'งบกำไรขาดทุนเบ็ดเสร็จ 6 m'!E22</f>
        <v>-62240260</v>
      </c>
      <c r="F8" s="50"/>
      <c r="G8" s="50">
        <f>+'งบกำไรขาดทุนเบ็ดเสร็จ 6 m'!G22</f>
        <v>-117098962</v>
      </c>
      <c r="H8" s="50"/>
      <c r="I8" s="50">
        <f>+'งบกำไรขาดทุนเบ็ดเสร็จ 6 m'!I22</f>
        <v>-62824704</v>
      </c>
      <c r="J8" s="50"/>
      <c r="K8" s="50">
        <f>+'งบกำไรขาดทุนเบ็ดเสร็จ 6 m'!K22</f>
        <v>-116532311</v>
      </c>
      <c r="L8" s="41"/>
    </row>
    <row r="9" spans="1:12" ht="24.9" customHeight="1">
      <c r="A9" s="40"/>
      <c r="B9" s="37" t="s">
        <v>66</v>
      </c>
      <c r="C9" s="40"/>
      <c r="D9" s="40"/>
      <c r="E9" s="50"/>
      <c r="F9" s="50"/>
      <c r="G9" s="50"/>
      <c r="H9" s="50"/>
      <c r="I9" s="50"/>
      <c r="J9" s="50"/>
      <c r="K9" s="50"/>
    </row>
    <row r="10" spans="1:12" ht="24.9" customHeight="1">
      <c r="A10" s="40"/>
      <c r="B10" s="40"/>
      <c r="C10" s="40" t="s">
        <v>104</v>
      </c>
      <c r="D10" s="40"/>
      <c r="E10" s="50">
        <f>128105+2029989+1</f>
        <v>2158095</v>
      </c>
      <c r="F10" s="50"/>
      <c r="G10" s="50">
        <v>2047838</v>
      </c>
      <c r="H10" s="50"/>
      <c r="I10" s="50">
        <v>2108963</v>
      </c>
      <c r="J10" s="50"/>
      <c r="K10" s="50">
        <v>2047838</v>
      </c>
    </row>
    <row r="11" spans="1:12" ht="24.9" customHeight="1">
      <c r="A11" s="40"/>
      <c r="B11" s="40"/>
      <c r="C11" s="40" t="s">
        <v>153</v>
      </c>
      <c r="D11" s="40"/>
      <c r="E11" s="50">
        <v>0</v>
      </c>
      <c r="F11" s="50"/>
      <c r="G11" s="50">
        <v>41300000</v>
      </c>
      <c r="H11" s="50"/>
      <c r="I11" s="50">
        <v>0</v>
      </c>
      <c r="J11" s="50"/>
      <c r="K11" s="50">
        <v>41300000</v>
      </c>
    </row>
    <row r="12" spans="1:12" ht="24.9" customHeight="1">
      <c r="A12" s="40"/>
      <c r="B12" s="40"/>
      <c r="C12" s="40" t="s">
        <v>177</v>
      </c>
      <c r="D12" s="40"/>
      <c r="E12" s="50">
        <v>1254877</v>
      </c>
      <c r="F12" s="50"/>
      <c r="G12" s="50">
        <v>237444</v>
      </c>
      <c r="H12" s="50"/>
      <c r="I12" s="50">
        <v>1254877</v>
      </c>
      <c r="J12" s="50"/>
      <c r="K12" s="50">
        <v>-400000</v>
      </c>
    </row>
    <row r="13" spans="1:12" ht="24.9" customHeight="1">
      <c r="A13" s="40"/>
      <c r="B13" s="40"/>
      <c r="C13" s="40" t="s">
        <v>154</v>
      </c>
      <c r="D13" s="40"/>
      <c r="E13" s="50">
        <v>0</v>
      </c>
      <c r="F13" s="50"/>
      <c r="G13" s="50">
        <v>15836882</v>
      </c>
      <c r="H13" s="50"/>
      <c r="I13" s="50">
        <v>0</v>
      </c>
      <c r="J13" s="50"/>
      <c r="K13" s="50">
        <v>15836881.91</v>
      </c>
    </row>
    <row r="14" spans="1:12" ht="24.9" customHeight="1">
      <c r="A14" s="40"/>
      <c r="B14" s="40"/>
      <c r="C14" s="40" t="s">
        <v>155</v>
      </c>
      <c r="D14" s="40"/>
      <c r="E14" s="50">
        <v>-150512</v>
      </c>
      <c r="F14" s="50"/>
      <c r="G14" s="50">
        <v>0</v>
      </c>
      <c r="H14" s="50"/>
      <c r="I14" s="50">
        <v>-150512</v>
      </c>
      <c r="J14" s="50"/>
      <c r="K14" s="50">
        <v>0</v>
      </c>
    </row>
    <row r="15" spans="1:12" ht="24.9" customHeight="1">
      <c r="A15" s="40"/>
      <c r="B15" s="40"/>
      <c r="C15" s="40" t="s">
        <v>103</v>
      </c>
      <c r="D15" s="40"/>
      <c r="E15" s="50">
        <v>0</v>
      </c>
      <c r="F15" s="50"/>
      <c r="G15" s="50">
        <v>100206</v>
      </c>
      <c r="H15" s="50"/>
      <c r="I15" s="50">
        <v>0</v>
      </c>
      <c r="J15" s="50"/>
      <c r="K15" s="50">
        <v>100206.43</v>
      </c>
    </row>
    <row r="16" spans="1:12" ht="24.9" customHeight="1">
      <c r="A16" s="40"/>
      <c r="B16" s="40"/>
      <c r="C16" s="40" t="s">
        <v>93</v>
      </c>
      <c r="D16" s="40"/>
      <c r="E16" s="50">
        <v>0</v>
      </c>
      <c r="F16" s="50"/>
      <c r="G16" s="50">
        <v>5832645</v>
      </c>
      <c r="H16" s="50"/>
      <c r="I16" s="50">
        <v>0</v>
      </c>
      <c r="J16" s="50"/>
      <c r="K16" s="50">
        <v>5832645</v>
      </c>
    </row>
    <row r="17" spans="1:14" ht="24.9" customHeight="1">
      <c r="A17" s="40"/>
      <c r="B17" s="40"/>
      <c r="C17" s="40" t="s">
        <v>67</v>
      </c>
      <c r="D17" s="40"/>
      <c r="E17" s="50">
        <v>396932</v>
      </c>
      <c r="F17" s="50"/>
      <c r="G17" s="50">
        <v>401740</v>
      </c>
      <c r="H17" s="50"/>
      <c r="I17" s="50">
        <v>396932</v>
      </c>
      <c r="J17" s="50"/>
      <c r="K17" s="50">
        <v>401739.5</v>
      </c>
    </row>
    <row r="18" spans="1:14" ht="24.9" customHeight="1">
      <c r="A18" s="40"/>
      <c r="B18" s="40"/>
      <c r="C18" s="40" t="s">
        <v>30</v>
      </c>
      <c r="D18" s="40"/>
      <c r="E18" s="50">
        <v>610000</v>
      </c>
      <c r="F18" s="50"/>
      <c r="G18" s="50">
        <v>0</v>
      </c>
      <c r="H18" s="50"/>
      <c r="I18" s="50">
        <v>610000</v>
      </c>
      <c r="J18" s="50"/>
      <c r="K18" s="50">
        <v>0</v>
      </c>
    </row>
    <row r="19" spans="1:14" ht="24.9" customHeight="1">
      <c r="A19" s="40"/>
      <c r="B19" s="40"/>
      <c r="C19" s="40" t="s">
        <v>98</v>
      </c>
      <c r="D19" s="40"/>
      <c r="E19" s="50">
        <v>3906567</v>
      </c>
      <c r="F19" s="50"/>
      <c r="G19" s="50">
        <v>0</v>
      </c>
      <c r="H19" s="50"/>
      <c r="I19" s="50">
        <v>3906567</v>
      </c>
      <c r="J19" s="50"/>
      <c r="K19" s="50">
        <v>0</v>
      </c>
    </row>
    <row r="20" spans="1:14" ht="24.9" customHeight="1">
      <c r="A20" s="40"/>
      <c r="B20" s="40"/>
      <c r="C20" s="40" t="s">
        <v>68</v>
      </c>
      <c r="D20" s="40"/>
      <c r="E20" s="50">
        <f>34137808+1983440</f>
        <v>36121248</v>
      </c>
      <c r="F20" s="50"/>
      <c r="G20" s="50">
        <v>20375041</v>
      </c>
      <c r="H20" s="50"/>
      <c r="I20" s="50">
        <v>36890354</v>
      </c>
      <c r="J20" s="50"/>
      <c r="K20" s="50">
        <v>23167622.657666229</v>
      </c>
    </row>
    <row r="21" spans="1:14" ht="24.9" customHeight="1">
      <c r="A21" s="37" t="s">
        <v>69</v>
      </c>
      <c r="B21" s="40"/>
      <c r="C21" s="40"/>
      <c r="D21" s="40"/>
      <c r="E21" s="78">
        <f>SUM(E8:E20)</f>
        <v>-17943053</v>
      </c>
      <c r="F21" s="50"/>
      <c r="G21" s="78">
        <f>SUM(G8:G20)</f>
        <v>-30967166</v>
      </c>
      <c r="H21" s="50"/>
      <c r="I21" s="78">
        <f>SUM(I8:I20)</f>
        <v>-17807523</v>
      </c>
      <c r="J21" s="50"/>
      <c r="K21" s="78">
        <f>SUM(K8:K20)</f>
        <v>-28245377.502333775</v>
      </c>
    </row>
    <row r="22" spans="1:14" ht="24.9" customHeight="1">
      <c r="A22" s="37" t="s">
        <v>70</v>
      </c>
      <c r="B22" s="40"/>
      <c r="C22" s="40"/>
      <c r="D22" s="40"/>
      <c r="E22" s="50"/>
      <c r="F22" s="50">
        <v>5</v>
      </c>
      <c r="G22" s="50"/>
      <c r="H22" s="50"/>
      <c r="I22" s="50"/>
      <c r="J22" s="50"/>
      <c r="K22" s="50"/>
      <c r="M22" s="42"/>
    </row>
    <row r="23" spans="1:14" ht="24.9" customHeight="1">
      <c r="A23" s="40"/>
      <c r="B23" s="40"/>
      <c r="C23" s="40" t="s">
        <v>7</v>
      </c>
      <c r="D23" s="40"/>
      <c r="E23" s="50">
        <v>46729961</v>
      </c>
      <c r="F23" s="50"/>
      <c r="G23" s="50">
        <v>73373954</v>
      </c>
      <c r="H23" s="50"/>
      <c r="I23" s="50">
        <v>46729961</v>
      </c>
      <c r="J23" s="50"/>
      <c r="K23" s="2">
        <v>73373954.190000176</v>
      </c>
    </row>
    <row r="24" spans="1:14" ht="24.9" customHeight="1">
      <c r="A24" s="40"/>
      <c r="B24" s="40"/>
      <c r="C24" s="40" t="s">
        <v>156</v>
      </c>
      <c r="D24" s="40"/>
      <c r="E24" s="50">
        <v>0</v>
      </c>
      <c r="F24" s="50"/>
      <c r="G24" s="50">
        <v>-6500000</v>
      </c>
      <c r="H24" s="50"/>
      <c r="I24" s="50">
        <v>0</v>
      </c>
      <c r="J24" s="50"/>
      <c r="K24" s="50">
        <v>-6500000</v>
      </c>
    </row>
    <row r="25" spans="1:14" ht="24.9" customHeight="1">
      <c r="A25" s="40"/>
      <c r="B25" s="40"/>
      <c r="C25" s="40" t="s">
        <v>8</v>
      </c>
      <c r="D25" s="40"/>
      <c r="E25" s="50">
        <v>-4420214</v>
      </c>
      <c r="F25" s="50"/>
      <c r="G25" s="50">
        <v>4912142</v>
      </c>
      <c r="H25" s="50"/>
      <c r="I25" s="50">
        <v>-4378033</v>
      </c>
      <c r="J25" s="50"/>
      <c r="K25" s="2">
        <v>4912142</v>
      </c>
      <c r="M25" s="42"/>
    </row>
    <row r="26" spans="1:14" ht="24.9" customHeight="1">
      <c r="A26" s="40"/>
      <c r="B26" s="40"/>
      <c r="C26" s="40" t="s">
        <v>21</v>
      </c>
      <c r="D26" s="40"/>
      <c r="E26" s="50">
        <v>-10033150</v>
      </c>
      <c r="F26" s="50"/>
      <c r="G26" s="50">
        <v>-3491270</v>
      </c>
      <c r="H26" s="50"/>
      <c r="I26" s="50">
        <v>-10033150</v>
      </c>
      <c r="J26" s="50"/>
      <c r="K26" s="50">
        <v>-3491270.4799999995</v>
      </c>
      <c r="N26" s="42"/>
    </row>
    <row r="27" spans="1:14" ht="24.9" customHeight="1">
      <c r="A27" s="37" t="s">
        <v>71</v>
      </c>
      <c r="B27" s="40"/>
      <c r="C27" s="40"/>
      <c r="D27" s="40"/>
      <c r="E27" s="50"/>
      <c r="F27" s="50"/>
      <c r="G27" s="50"/>
      <c r="H27" s="50"/>
      <c r="I27" s="50"/>
      <c r="J27" s="50"/>
      <c r="K27" s="50"/>
      <c r="M27" s="42"/>
    </row>
    <row r="28" spans="1:14" ht="24.9" customHeight="1">
      <c r="A28" s="40"/>
      <c r="B28" s="40"/>
      <c r="C28" s="40" t="s">
        <v>99</v>
      </c>
      <c r="D28" s="40"/>
      <c r="E28" s="50">
        <v>-802857</v>
      </c>
      <c r="F28" s="50"/>
      <c r="G28" s="50">
        <v>5303083</v>
      </c>
      <c r="H28" s="50"/>
      <c r="I28" s="50">
        <v>3225824</v>
      </c>
      <c r="J28" s="50"/>
      <c r="K28" s="50">
        <v>3369325.9599999939</v>
      </c>
      <c r="L28" s="43"/>
    </row>
    <row r="29" spans="1:14" ht="24.9" customHeight="1">
      <c r="A29" s="40"/>
      <c r="B29" s="40"/>
      <c r="C29" s="40" t="s">
        <v>24</v>
      </c>
      <c r="D29" s="40"/>
      <c r="E29" s="50">
        <v>-2474360</v>
      </c>
      <c r="F29" s="50"/>
      <c r="G29" s="50">
        <v>-3607976</v>
      </c>
      <c r="H29" s="50"/>
      <c r="I29" s="50">
        <v>-2474360</v>
      </c>
      <c r="J29" s="50"/>
      <c r="K29" s="50">
        <v>-3607975.620000002</v>
      </c>
    </row>
    <row r="30" spans="1:14" ht="24.9" customHeight="1">
      <c r="A30" s="40"/>
      <c r="B30" s="40"/>
      <c r="C30" s="40" t="s">
        <v>32</v>
      </c>
      <c r="D30" s="39"/>
      <c r="E30" s="50">
        <v>-167649</v>
      </c>
      <c r="F30" s="50"/>
      <c r="G30" s="50">
        <v>-292969</v>
      </c>
      <c r="H30" s="50"/>
      <c r="I30" s="50">
        <v>-167649</v>
      </c>
      <c r="J30" s="50"/>
      <c r="K30" s="50">
        <v>-292968.56</v>
      </c>
    </row>
    <row r="31" spans="1:14" ht="24.9" customHeight="1">
      <c r="A31" s="40"/>
      <c r="B31" s="40"/>
      <c r="C31" s="40" t="s">
        <v>30</v>
      </c>
      <c r="D31" s="39"/>
      <c r="E31" s="50">
        <v>-709349</v>
      </c>
      <c r="F31" s="50"/>
      <c r="G31" s="50">
        <v>0</v>
      </c>
      <c r="H31" s="50"/>
      <c r="I31" s="50">
        <v>-709349</v>
      </c>
      <c r="J31" s="50"/>
      <c r="K31" s="50">
        <v>0</v>
      </c>
    </row>
    <row r="32" spans="1:14" ht="24.9" customHeight="1">
      <c r="B32" s="40"/>
      <c r="C32" s="40" t="s">
        <v>127</v>
      </c>
      <c r="D32" s="39"/>
      <c r="E32" s="31">
        <v>276527</v>
      </c>
      <c r="F32" s="50"/>
      <c r="G32" s="31">
        <v>0</v>
      </c>
      <c r="H32" s="50"/>
      <c r="I32" s="31">
        <v>276527</v>
      </c>
      <c r="J32" s="50"/>
      <c r="K32" s="31">
        <v>0</v>
      </c>
    </row>
    <row r="33" spans="1:12" ht="24.9" customHeight="1">
      <c r="A33" s="40"/>
      <c r="B33" s="40"/>
      <c r="C33" s="37" t="s">
        <v>72</v>
      </c>
      <c r="D33" s="39"/>
      <c r="E33" s="50">
        <f>SUM(E21:E32)</f>
        <v>10455856</v>
      </c>
      <c r="F33" s="50"/>
      <c r="G33" s="50">
        <f>SUM(G21:G32)</f>
        <v>38729798</v>
      </c>
      <c r="H33" s="50"/>
      <c r="I33" s="50">
        <f>SUM(I21:I32)</f>
        <v>14662248</v>
      </c>
      <c r="J33" s="50"/>
      <c r="K33" s="50">
        <f>SUM(K21:K32)</f>
        <v>39517829.987666391</v>
      </c>
    </row>
    <row r="34" spans="1:12" ht="24.9" customHeight="1">
      <c r="A34" s="40"/>
      <c r="B34" s="40"/>
      <c r="C34" s="37" t="s">
        <v>90</v>
      </c>
      <c r="D34" s="39"/>
      <c r="E34" s="50">
        <f>-1051999-553801</f>
        <v>-1605800</v>
      </c>
      <c r="F34" s="50"/>
      <c r="G34" s="50">
        <v>-5344891</v>
      </c>
      <c r="H34" s="50"/>
      <c r="I34" s="50">
        <v>-1830407</v>
      </c>
      <c r="J34" s="50"/>
      <c r="K34" s="50">
        <v>-5344890.8800000213</v>
      </c>
    </row>
    <row r="35" spans="1:12" ht="24.9" customHeight="1">
      <c r="A35" s="40"/>
      <c r="B35" s="40"/>
      <c r="C35" s="40" t="s">
        <v>73</v>
      </c>
      <c r="D35" s="39"/>
      <c r="E35" s="50">
        <v>-892602</v>
      </c>
      <c r="F35" s="50"/>
      <c r="G35" s="50">
        <v>-1283038</v>
      </c>
      <c r="H35" s="50"/>
      <c r="I35" s="50">
        <v>-890348</v>
      </c>
      <c r="J35" s="50"/>
      <c r="K35" s="50">
        <v>-1283038</v>
      </c>
    </row>
    <row r="36" spans="1:12" ht="24.9" customHeight="1">
      <c r="A36" s="39" t="s">
        <v>74</v>
      </c>
      <c r="B36" s="39"/>
      <c r="C36" s="40"/>
      <c r="D36" s="39"/>
      <c r="E36" s="13">
        <f>SUM(E33:E35)</f>
        <v>7957454</v>
      </c>
      <c r="F36" s="50"/>
      <c r="G36" s="13">
        <f>SUM(G33:G35)</f>
        <v>32101869</v>
      </c>
      <c r="H36" s="50"/>
      <c r="I36" s="13">
        <f>SUM(I33:I35)</f>
        <v>11941493</v>
      </c>
      <c r="J36" s="50"/>
      <c r="K36" s="13">
        <f>SUM(K33:K35)</f>
        <v>32889901.107666373</v>
      </c>
    </row>
    <row r="37" spans="1:12" ht="24.9" customHeight="1">
      <c r="A37" s="39"/>
      <c r="B37" s="39"/>
      <c r="C37" s="40"/>
      <c r="D37" s="39"/>
      <c r="E37" s="11"/>
      <c r="F37" s="50"/>
      <c r="G37" s="11"/>
      <c r="H37" s="50"/>
      <c r="I37" s="11"/>
      <c r="J37" s="50"/>
      <c r="K37" s="11"/>
    </row>
    <row r="38" spans="1:12" ht="24.9" customHeight="1">
      <c r="A38" s="44" t="s">
        <v>105</v>
      </c>
      <c r="B38" s="40"/>
      <c r="C38" s="40"/>
      <c r="D38" s="39"/>
      <c r="E38" s="50"/>
      <c r="F38" s="50"/>
      <c r="G38" s="50"/>
      <c r="H38" s="50"/>
      <c r="I38" s="50"/>
      <c r="J38" s="50"/>
      <c r="K38" s="50"/>
    </row>
    <row r="39" spans="1:12" ht="24.9" customHeight="1">
      <c r="A39" s="44"/>
      <c r="B39" s="40"/>
      <c r="C39" s="40"/>
      <c r="D39" s="39"/>
      <c r="E39" s="50"/>
      <c r="F39" s="50"/>
      <c r="G39" s="50"/>
      <c r="H39" s="50"/>
      <c r="I39" s="50"/>
      <c r="J39" s="50"/>
      <c r="K39" s="50"/>
    </row>
    <row r="40" spans="1:12" ht="24.9" customHeight="1">
      <c r="A40" s="40"/>
      <c r="B40" s="40"/>
      <c r="C40" s="40"/>
      <c r="D40" s="39"/>
      <c r="E40" s="50"/>
      <c r="F40" s="50"/>
      <c r="G40" s="50"/>
      <c r="H40" s="50"/>
      <c r="I40" s="50"/>
      <c r="J40" s="50"/>
      <c r="K40" s="50"/>
    </row>
    <row r="41" spans="1:12" s="62" customFormat="1" ht="24.9" customHeight="1">
      <c r="B41" s="3" t="s">
        <v>125</v>
      </c>
      <c r="C41" s="70"/>
      <c r="D41" s="63"/>
      <c r="E41" s="3" t="s">
        <v>125</v>
      </c>
      <c r="G41" s="61"/>
      <c r="H41" s="63"/>
      <c r="I41" s="61"/>
      <c r="J41" s="63"/>
      <c r="K41" s="61"/>
      <c r="L41" s="63"/>
    </row>
    <row r="42" spans="1:12" s="62" customFormat="1" ht="24.9" customHeight="1">
      <c r="B42" s="64" t="s">
        <v>137</v>
      </c>
      <c r="C42" s="70"/>
      <c r="D42" s="63"/>
      <c r="E42" s="63" t="s">
        <v>136</v>
      </c>
      <c r="G42" s="61"/>
      <c r="H42" s="63"/>
      <c r="I42" s="61"/>
      <c r="J42" s="63"/>
      <c r="K42" s="61"/>
      <c r="L42" s="63"/>
    </row>
    <row r="43" spans="1:12" ht="25.5" customHeight="1">
      <c r="A43" s="142" t="s">
        <v>109</v>
      </c>
      <c r="B43" s="141"/>
      <c r="C43" s="141"/>
      <c r="D43" s="141"/>
      <c r="E43" s="141"/>
      <c r="F43" s="141"/>
      <c r="G43" s="141"/>
      <c r="H43" s="141"/>
      <c r="I43" s="141"/>
      <c r="J43" s="141"/>
      <c r="K43" s="141"/>
    </row>
    <row r="44" spans="1:12" ht="25.5" customHeight="1">
      <c r="A44" s="40"/>
      <c r="B44" s="40"/>
      <c r="C44" s="40"/>
      <c r="D44" s="39"/>
      <c r="E44" s="50"/>
      <c r="F44" s="50"/>
      <c r="G44" s="50"/>
      <c r="H44" s="50"/>
      <c r="I44" s="50"/>
      <c r="J44" s="50"/>
      <c r="K44" s="50"/>
    </row>
    <row r="45" spans="1:12" ht="25.5" customHeight="1">
      <c r="A45" s="141" t="s">
        <v>0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</row>
    <row r="46" spans="1:12" ht="25.5" customHeight="1">
      <c r="A46" s="141" t="s">
        <v>116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</row>
    <row r="47" spans="1:12" ht="25.5" customHeight="1">
      <c r="A47" s="141" t="s">
        <v>159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</row>
    <row r="48" spans="1:12" ht="25.5" customHeight="1">
      <c r="A48" s="38"/>
      <c r="B48" s="38"/>
      <c r="C48" s="38"/>
      <c r="D48" s="38"/>
      <c r="E48" s="71"/>
      <c r="F48" s="71"/>
      <c r="G48" s="71"/>
      <c r="H48" s="71"/>
      <c r="I48" s="71"/>
      <c r="J48" s="71"/>
      <c r="K48" s="71"/>
    </row>
    <row r="49" spans="1:11" ht="25.5" customHeight="1">
      <c r="D49" s="38"/>
      <c r="E49" s="139" t="s">
        <v>106</v>
      </c>
      <c r="F49" s="139"/>
      <c r="G49" s="139"/>
      <c r="H49" s="71"/>
      <c r="I49" s="139" t="s">
        <v>107</v>
      </c>
      <c r="J49" s="139"/>
      <c r="K49" s="139"/>
    </row>
    <row r="50" spans="1:11" ht="25.5" customHeight="1">
      <c r="D50" s="38" t="s">
        <v>2</v>
      </c>
      <c r="E50" s="75" t="s">
        <v>145</v>
      </c>
      <c r="F50" s="76"/>
      <c r="G50" s="75" t="s">
        <v>96</v>
      </c>
      <c r="H50" s="76"/>
      <c r="I50" s="75" t="s">
        <v>145</v>
      </c>
      <c r="J50" s="76"/>
      <c r="K50" s="75" t="s">
        <v>96</v>
      </c>
    </row>
    <row r="51" spans="1:11" ht="25.5" customHeight="1">
      <c r="A51" s="45" t="s">
        <v>75</v>
      </c>
      <c r="B51" s="38"/>
      <c r="C51" s="38"/>
      <c r="D51" s="38"/>
      <c r="E51" s="71"/>
      <c r="F51" s="71"/>
      <c r="G51" s="71"/>
      <c r="H51" s="71"/>
      <c r="I51" s="71"/>
      <c r="J51" s="71"/>
      <c r="K51" s="79"/>
    </row>
    <row r="52" spans="1:11" ht="25.5" customHeight="1">
      <c r="C52" s="40" t="s">
        <v>157</v>
      </c>
      <c r="D52" s="40"/>
      <c r="E52" s="50">
        <v>-176936</v>
      </c>
      <c r="F52" s="50"/>
      <c r="G52" s="50">
        <v>-2716954</v>
      </c>
      <c r="H52" s="50"/>
      <c r="I52" s="50">
        <v>-176936</v>
      </c>
      <c r="J52" s="50"/>
      <c r="K52" s="50">
        <v>-2716953.6199999899</v>
      </c>
    </row>
    <row r="53" spans="1:11" ht="25.5" customHeight="1">
      <c r="C53" s="46" t="s">
        <v>76</v>
      </c>
      <c r="E53" s="19">
        <f>-302871-31030</f>
        <v>-333901</v>
      </c>
      <c r="F53" s="19"/>
      <c r="G53" s="19">
        <v>-468652</v>
      </c>
      <c r="H53" s="19"/>
      <c r="I53" s="19">
        <f>-302871-31030</f>
        <v>-333901</v>
      </c>
      <c r="J53" s="19"/>
      <c r="K53" s="19">
        <v>-468651.94</v>
      </c>
    </row>
    <row r="54" spans="1:11" ht="25.5" customHeight="1">
      <c r="C54" s="46" t="s">
        <v>77</v>
      </c>
      <c r="E54" s="19">
        <v>166700</v>
      </c>
      <c r="F54" s="19"/>
      <c r="G54" s="19">
        <v>0</v>
      </c>
      <c r="H54" s="19"/>
      <c r="I54" s="19">
        <v>166700</v>
      </c>
      <c r="J54" s="19"/>
      <c r="K54" s="19">
        <v>0</v>
      </c>
    </row>
    <row r="55" spans="1:11" ht="25.5" customHeight="1">
      <c r="A55" s="45" t="s">
        <v>78</v>
      </c>
      <c r="E55" s="13">
        <f>SUM(E52:E54)</f>
        <v>-344137</v>
      </c>
      <c r="F55" s="50">
        <v>7</v>
      </c>
      <c r="G55" s="13">
        <f>SUM(G52:G54)</f>
        <v>-3185606</v>
      </c>
      <c r="H55" s="50"/>
      <c r="I55" s="13">
        <f>SUM(I52:I54)</f>
        <v>-344137</v>
      </c>
      <c r="J55" s="50"/>
      <c r="K55" s="13">
        <f>SUM(K52:K54)</f>
        <v>-3185605.5599999898</v>
      </c>
    </row>
    <row r="56" spans="1:11" ht="25.5" customHeight="1">
      <c r="A56" s="45" t="s">
        <v>79</v>
      </c>
      <c r="E56" s="50"/>
      <c r="F56" s="50"/>
      <c r="G56" s="50"/>
      <c r="H56" s="50"/>
      <c r="I56" s="50"/>
      <c r="J56" s="50"/>
      <c r="K56" s="50"/>
    </row>
    <row r="57" spans="1:11" ht="25.5" customHeight="1">
      <c r="A57" s="45"/>
      <c r="C57" s="47" t="s">
        <v>178</v>
      </c>
      <c r="E57" s="50">
        <v>0</v>
      </c>
      <c r="F57" s="50"/>
      <c r="G57" s="50">
        <v>-67393</v>
      </c>
      <c r="H57" s="50"/>
      <c r="I57" s="50">
        <v>0</v>
      </c>
      <c r="J57" s="50"/>
      <c r="K57" s="50">
        <v>-67393</v>
      </c>
    </row>
    <row r="58" spans="1:11" ht="25.5" customHeight="1">
      <c r="B58" s="48"/>
      <c r="C58" s="47" t="s">
        <v>80</v>
      </c>
      <c r="D58" s="48"/>
      <c r="E58" s="50">
        <v>0</v>
      </c>
      <c r="F58" s="50"/>
      <c r="G58" s="50">
        <v>0</v>
      </c>
      <c r="H58" s="50"/>
      <c r="I58" s="50">
        <v>-3977639</v>
      </c>
      <c r="J58" s="50"/>
      <c r="K58" s="50">
        <v>-920000</v>
      </c>
    </row>
    <row r="59" spans="1:11" ht="25.5" customHeight="1">
      <c r="B59" s="48"/>
      <c r="C59" s="47" t="s">
        <v>81</v>
      </c>
      <c r="D59" s="48"/>
      <c r="E59" s="50">
        <v>-10499999.999999993</v>
      </c>
      <c r="F59" s="50"/>
      <c r="G59" s="50">
        <v>-6309646</v>
      </c>
      <c r="H59" s="50"/>
      <c r="I59" s="50">
        <v>-10499999.999999993</v>
      </c>
      <c r="J59" s="50"/>
      <c r="K59" s="50">
        <v>-6309645.700000003</v>
      </c>
    </row>
    <row r="60" spans="1:11" ht="25.5" customHeight="1">
      <c r="B60" s="48"/>
      <c r="C60" s="46" t="s">
        <v>82</v>
      </c>
      <c r="D60" s="48"/>
      <c r="E60" s="50">
        <v>0</v>
      </c>
      <c r="F60" s="50"/>
      <c r="G60" s="50">
        <v>-30469250</v>
      </c>
      <c r="H60" s="50"/>
      <c r="I60" s="50">
        <v>0</v>
      </c>
      <c r="J60" s="50"/>
      <c r="K60" s="50">
        <v>-30469250</v>
      </c>
    </row>
    <row r="61" spans="1:11" ht="25.5" customHeight="1">
      <c r="C61" s="37" t="s">
        <v>83</v>
      </c>
      <c r="E61" s="50">
        <v>-1210882</v>
      </c>
      <c r="F61" s="50"/>
      <c r="G61" s="50">
        <v>-1092008</v>
      </c>
      <c r="H61" s="50"/>
      <c r="I61" s="50">
        <v>-1130117</v>
      </c>
      <c r="J61" s="50"/>
      <c r="K61" s="50">
        <v>-1092007.93</v>
      </c>
    </row>
    <row r="62" spans="1:11" ht="25.5" customHeight="1">
      <c r="A62" s="45" t="s">
        <v>84</v>
      </c>
      <c r="E62" s="13">
        <f>SUM(E57:E61)</f>
        <v>-11710881.999999993</v>
      </c>
      <c r="F62" s="80"/>
      <c r="G62" s="13">
        <f>SUM(G57:G61)</f>
        <v>-37938297</v>
      </c>
      <c r="H62" s="80"/>
      <c r="I62" s="13">
        <f>SUM(I57:I61)</f>
        <v>-15607755.999999993</v>
      </c>
      <c r="J62" s="80"/>
      <c r="K62" s="13">
        <f>SUM(K57:K61)</f>
        <v>-38858296.630000003</v>
      </c>
    </row>
    <row r="63" spans="1:11" ht="25.5" customHeight="1">
      <c r="A63" s="48" t="s">
        <v>85</v>
      </c>
      <c r="E63" s="80">
        <f>+E36+E55+E62</f>
        <v>-4097564.9999999925</v>
      </c>
      <c r="F63" s="80"/>
      <c r="G63" s="80">
        <f>+G36+G55+G62</f>
        <v>-9022034</v>
      </c>
      <c r="H63" s="80"/>
      <c r="I63" s="80">
        <f>+I36+I55+I62</f>
        <v>-4010399.9999999925</v>
      </c>
      <c r="J63" s="80"/>
      <c r="K63" s="80">
        <f>+K36+K55+K62</f>
        <v>-9154001.0823336206</v>
      </c>
    </row>
    <row r="64" spans="1:11" ht="25.5" customHeight="1">
      <c r="A64" s="48" t="s">
        <v>86</v>
      </c>
      <c r="E64" s="80">
        <f>+'งบแสดงฐานะการเงิน '!I10</f>
        <v>58974960</v>
      </c>
      <c r="F64" s="80">
        <v>9</v>
      </c>
      <c r="G64" s="81">
        <v>33261220</v>
      </c>
      <c r="H64" s="80"/>
      <c r="I64" s="80">
        <f>+'งบแสดงฐานะการเงิน '!M10</f>
        <v>57941607</v>
      </c>
      <c r="J64" s="80"/>
      <c r="K64" s="80">
        <v>33244606</v>
      </c>
    </row>
    <row r="65" spans="1:12" ht="25.5" customHeight="1" thickBot="1">
      <c r="A65" s="48" t="s">
        <v>87</v>
      </c>
      <c r="B65" s="48"/>
      <c r="C65" s="48"/>
      <c r="D65" s="38">
        <v>27</v>
      </c>
      <c r="E65" s="82">
        <f>SUM(E63:E64)</f>
        <v>54877395.000000007</v>
      </c>
      <c r="F65" s="50"/>
      <c r="G65" s="82">
        <f>SUM(G63:G64)</f>
        <v>24239186</v>
      </c>
      <c r="H65" s="50"/>
      <c r="I65" s="82">
        <f>SUM(I63:I64)</f>
        <v>53931207.000000007</v>
      </c>
      <c r="J65" s="50"/>
      <c r="K65" s="82">
        <f>SUM(K63:K64)</f>
        <v>24090604.917666379</v>
      </c>
    </row>
    <row r="66" spans="1:12" ht="25.5" customHeight="1" thickTop="1">
      <c r="A66" s="45"/>
      <c r="B66" s="48"/>
      <c r="C66" s="48"/>
      <c r="D66" s="48"/>
      <c r="E66" s="37"/>
      <c r="F66" s="37"/>
      <c r="G66" s="37"/>
      <c r="H66" s="37"/>
      <c r="I66" s="37"/>
      <c r="J66" s="37"/>
      <c r="K66" s="37"/>
    </row>
    <row r="67" spans="1:12" ht="25.5" customHeight="1">
      <c r="B67" s="48"/>
      <c r="C67" s="48"/>
      <c r="D67" s="48"/>
      <c r="E67" s="83"/>
      <c r="F67" s="24"/>
      <c r="G67" s="84"/>
      <c r="H67" s="24"/>
      <c r="I67" s="86"/>
      <c r="J67" s="24"/>
      <c r="K67" s="83"/>
    </row>
    <row r="68" spans="1:12" ht="25.5" customHeight="1">
      <c r="A68" s="44"/>
      <c r="B68" s="48"/>
      <c r="C68" s="48"/>
      <c r="D68" s="48"/>
      <c r="E68" s="83"/>
      <c r="F68" s="24"/>
      <c r="G68" s="84"/>
      <c r="H68" s="24"/>
      <c r="I68" s="86"/>
      <c r="J68" s="24"/>
      <c r="K68" s="83"/>
    </row>
    <row r="69" spans="1:12" ht="25.5" customHeight="1">
      <c r="A69" s="44"/>
      <c r="B69" s="48"/>
      <c r="C69" s="48"/>
      <c r="D69" s="48"/>
      <c r="E69" s="83"/>
      <c r="F69" s="24"/>
      <c r="G69" s="84"/>
      <c r="H69" s="24"/>
      <c r="I69" s="86"/>
      <c r="J69" s="24"/>
      <c r="K69" s="83"/>
    </row>
    <row r="70" spans="1:12" ht="25.5" customHeight="1">
      <c r="A70" s="44" t="s">
        <v>105</v>
      </c>
      <c r="B70" s="48"/>
      <c r="C70" s="48"/>
      <c r="D70" s="48"/>
      <c r="E70" s="83"/>
      <c r="F70" s="24"/>
      <c r="G70" s="84"/>
      <c r="H70" s="24"/>
      <c r="I70" s="86"/>
      <c r="J70" s="24"/>
      <c r="K70" s="83"/>
    </row>
    <row r="71" spans="1:12" ht="25.5" customHeight="1">
      <c r="A71" s="44"/>
      <c r="B71" s="48"/>
      <c r="C71" s="48"/>
      <c r="D71" s="48"/>
      <c r="E71" s="83"/>
      <c r="F71" s="24"/>
      <c r="G71" s="84"/>
      <c r="H71" s="24"/>
      <c r="I71" s="86"/>
      <c r="J71" s="24"/>
      <c r="K71" s="83"/>
    </row>
    <row r="72" spans="1:12" ht="25.5" customHeight="1">
      <c r="A72" s="44"/>
      <c r="B72" s="48"/>
      <c r="C72" s="48"/>
      <c r="D72" s="48"/>
      <c r="E72" s="83"/>
      <c r="F72" s="24"/>
      <c r="G72" s="84"/>
      <c r="H72" s="24"/>
      <c r="I72" s="86"/>
      <c r="J72" s="24"/>
      <c r="K72" s="83"/>
    </row>
    <row r="73" spans="1:12" ht="25.5" customHeight="1">
      <c r="A73" s="44"/>
      <c r="B73" s="48"/>
      <c r="C73" s="48"/>
      <c r="D73" s="48"/>
      <c r="E73" s="83"/>
      <c r="F73" s="24"/>
      <c r="G73" s="84"/>
      <c r="H73" s="24"/>
      <c r="I73" s="86"/>
      <c r="J73" s="24"/>
      <c r="K73" s="83"/>
    </row>
    <row r="74" spans="1:12" ht="25.5" customHeight="1">
      <c r="A74" s="45"/>
      <c r="B74" s="48"/>
      <c r="C74" s="48"/>
      <c r="D74" s="48"/>
      <c r="E74" s="24"/>
      <c r="F74" s="24"/>
      <c r="G74" s="84"/>
      <c r="H74" s="24"/>
      <c r="I74" s="24"/>
      <c r="J74" s="24"/>
      <c r="K74" s="83"/>
    </row>
    <row r="75" spans="1:12" ht="25.5" customHeight="1">
      <c r="A75" s="45"/>
      <c r="B75" s="48"/>
      <c r="C75" s="48"/>
      <c r="D75" s="48"/>
      <c r="E75" s="83"/>
      <c r="F75" s="24"/>
      <c r="G75" s="84"/>
      <c r="H75" s="24"/>
      <c r="I75" s="86"/>
      <c r="J75" s="24"/>
      <c r="K75" s="83"/>
    </row>
    <row r="76" spans="1:12" ht="25.5" customHeight="1">
      <c r="B76" s="48"/>
      <c r="C76" s="48"/>
      <c r="D76" s="38"/>
      <c r="E76" s="84"/>
      <c r="F76" s="24"/>
      <c r="G76" s="84"/>
      <c r="H76" s="24"/>
      <c r="I76" s="86"/>
      <c r="J76" s="24"/>
      <c r="K76" s="84"/>
    </row>
    <row r="77" spans="1:12" s="62" customFormat="1" ht="25.5" customHeight="1">
      <c r="B77" s="3" t="s">
        <v>125</v>
      </c>
      <c r="C77" s="70"/>
      <c r="D77" s="63"/>
      <c r="E77" s="3" t="s">
        <v>125</v>
      </c>
      <c r="G77" s="61"/>
      <c r="H77" s="63"/>
      <c r="I77" s="61"/>
      <c r="J77" s="63"/>
      <c r="K77" s="61"/>
      <c r="L77" s="63"/>
    </row>
    <row r="78" spans="1:12" s="62" customFormat="1" ht="25.5" customHeight="1">
      <c r="B78" s="64" t="s">
        <v>137</v>
      </c>
      <c r="C78" s="70"/>
      <c r="D78" s="63"/>
      <c r="E78" s="63" t="s">
        <v>136</v>
      </c>
      <c r="G78" s="61"/>
      <c r="H78" s="63"/>
      <c r="I78" s="61"/>
      <c r="J78" s="63"/>
      <c r="K78" s="61"/>
      <c r="L78" s="63"/>
    </row>
    <row r="79" spans="1:12" ht="25.5" customHeight="1">
      <c r="D79" s="49"/>
      <c r="E79" s="87"/>
      <c r="F79" s="6"/>
      <c r="G79" s="6"/>
      <c r="H79" s="6"/>
      <c r="I79" s="2"/>
      <c r="J79" s="6"/>
      <c r="K79" s="6"/>
    </row>
    <row r="80" spans="1:12" ht="25.5" customHeight="1">
      <c r="E80" s="87"/>
      <c r="G80" s="6"/>
      <c r="I80" s="19"/>
      <c r="J80" s="19"/>
      <c r="K80" s="19"/>
    </row>
    <row r="81" spans="5:11" ht="25.5" customHeight="1">
      <c r="E81" s="83"/>
      <c r="F81" s="24"/>
      <c r="G81" s="84"/>
      <c r="H81" s="24"/>
      <c r="I81" s="85"/>
      <c r="J81" s="24"/>
      <c r="K81" s="83"/>
    </row>
    <row r="82" spans="5:11" ht="25.5" customHeight="1">
      <c r="E82" s="6"/>
      <c r="G82" s="19"/>
      <c r="K82" s="7"/>
    </row>
    <row r="83" spans="5:11" ht="25.5" customHeight="1">
      <c r="K83" s="7"/>
    </row>
    <row r="84" spans="5:11" ht="25.5" customHeight="1">
      <c r="G84" s="88"/>
      <c r="K84" s="6"/>
    </row>
  </sheetData>
  <mergeCells count="11">
    <mergeCell ref="A43:K43"/>
    <mergeCell ref="A1:K1"/>
    <mergeCell ref="A2:K2"/>
    <mergeCell ref="A3:K3"/>
    <mergeCell ref="E5:G5"/>
    <mergeCell ref="I5:K5"/>
    <mergeCell ref="A45:K45"/>
    <mergeCell ref="A46:K46"/>
    <mergeCell ref="A47:K47"/>
    <mergeCell ref="E49:G49"/>
    <mergeCell ref="I49:K49"/>
  </mergeCells>
  <pageMargins left="0.59" right="0.22" top="0.56999999999999995" bottom="0.47244094488188981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งบแสดงฐานะการเงิน </vt:lpstr>
      <vt:lpstr>งบกำไรขาดทุนเบ็ดเสร็จ 3 m.</vt:lpstr>
      <vt:lpstr>งบกำไรขาดทุนเบ็ดเสร็จ 6 m</vt:lpstr>
      <vt:lpstr>Sheet3</vt:lpstr>
      <vt:lpstr>แสดงรวม</vt:lpstr>
      <vt:lpstr>แสดงเดี่ยว</vt:lpstr>
      <vt:lpstr>งบกระแสเงินสด</vt:lpstr>
      <vt:lpstr>แสดงเดี่ยว!JUU</vt:lpstr>
      <vt:lpstr>งบกระแสเงินสด!Print_Area</vt:lpstr>
      <vt:lpstr>'งบกำไรขาดทุนเบ็ดเสร็จ 3 m.'!Print_Area</vt:lpstr>
      <vt:lpstr>'งบกำไรขาดทุนเบ็ดเสร็จ 6 m'!Print_Area</vt:lpstr>
      <vt:lpstr>'งบแสดงฐานะการเงิน '!Print_Area</vt:lpstr>
      <vt:lpstr>แสดงเดี่ยว!Print_Area</vt:lpstr>
      <vt:lpstr>แสดงรวม!Print_Area</vt:lpstr>
      <vt:lpstr>'งบกำไรขาดทุนเบ็ดเสร็จ 3 m.'!Print_Titles</vt:lpstr>
      <vt:lpstr>'งบกำไรขาดทุนเบ็ดเสร็จ 6 m'!Print_Titles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Windows User</cp:lastModifiedBy>
  <cp:revision/>
  <cp:lastPrinted>2019-10-02T03:00:37Z</cp:lastPrinted>
  <dcterms:created xsi:type="dcterms:W3CDTF">2000-11-23T02:48:11Z</dcterms:created>
  <dcterms:modified xsi:type="dcterms:W3CDTF">2019-10-02T11:11:06Z</dcterms:modified>
</cp:coreProperties>
</file>