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160" yWindow="-60" windowWidth="12336" windowHeight="8340" tabRatio="831"/>
  </bookViews>
  <sheets>
    <sheet name="BS" sheetId="9" r:id="rId1"/>
    <sheet name="PL 6M" sheetId="7" r:id="rId2"/>
    <sheet name="PL 3M" sheetId="12" r:id="rId3"/>
    <sheet name="CONSO" sheetId="4" r:id="rId4"/>
    <sheet name="COMPANY" sheetId="3" r:id="rId5"/>
    <sheet name="CASH FLOW" sheetId="11" r:id="rId6"/>
  </sheets>
  <definedNames>
    <definedName name="JUU" localSheetId="4">COMPANY!$D$1:$N$45</definedName>
    <definedName name="_xlnm.Print_Area" localSheetId="5">'CASH FLOW'!$A$1:$L$83</definedName>
  </definedNames>
  <calcPr calcId="145621"/>
</workbook>
</file>

<file path=xl/calcChain.xml><?xml version="1.0" encoding="utf-8"?>
<calcChain xmlns="http://schemas.openxmlformats.org/spreadsheetml/2006/main">
  <c r="F62" i="11" l="1"/>
  <c r="F64" i="11" l="1"/>
  <c r="J64" i="11"/>
  <c r="J24" i="4"/>
  <c r="F24" i="4"/>
  <c r="H24" i="4"/>
  <c r="K20" i="12"/>
  <c r="I20" i="12"/>
  <c r="G20" i="12"/>
  <c r="E20" i="12"/>
  <c r="E20" i="7" l="1"/>
  <c r="I20" i="7"/>
  <c r="K20" i="7"/>
  <c r="G20" i="7"/>
  <c r="K9" i="7" l="1"/>
  <c r="K11" i="7" s="1"/>
  <c r="K22" i="7" s="1"/>
  <c r="I9" i="7"/>
  <c r="I11" i="7" s="1"/>
  <c r="I22" i="7" s="1"/>
  <c r="G9" i="7"/>
  <c r="G11" i="7" s="1"/>
  <c r="G22" i="7" s="1"/>
  <c r="E9" i="7"/>
  <c r="E11" i="7" s="1"/>
  <c r="E22" i="7" s="1"/>
  <c r="E36" i="7" s="1"/>
  <c r="J8" i="11" l="1"/>
  <c r="I36" i="7"/>
  <c r="H8" i="11"/>
  <c r="G36" i="7"/>
  <c r="L8" i="11"/>
  <c r="K36" i="7"/>
  <c r="F8" i="11"/>
  <c r="E24" i="7"/>
  <c r="L22" i="4" l="1"/>
  <c r="L24" i="4" s="1"/>
  <c r="E28" i="7"/>
  <c r="F9" i="12" l="1"/>
  <c r="F22" i="12" s="1"/>
  <c r="G9" i="12"/>
  <c r="G11" i="12" s="1"/>
  <c r="G22" i="12" s="1"/>
  <c r="G36" i="12" s="1"/>
  <c r="H9" i="12"/>
  <c r="I9" i="12"/>
  <c r="I11" i="12" s="1"/>
  <c r="I22" i="12" s="1"/>
  <c r="I36" i="12" s="1"/>
  <c r="J9" i="12"/>
  <c r="J22" i="12" s="1"/>
  <c r="K9" i="12"/>
  <c r="K11" i="12" s="1"/>
  <c r="K22" i="12" s="1"/>
  <c r="K36" i="12" s="1"/>
  <c r="E9" i="12"/>
  <c r="E11" i="12" s="1"/>
  <c r="E22" i="12" s="1"/>
  <c r="E36" i="12" s="1"/>
  <c r="H22" i="12" l="1"/>
  <c r="E24" i="12"/>
  <c r="G24" i="12"/>
  <c r="I24" i="12"/>
  <c r="K24" i="12"/>
  <c r="F24" i="12"/>
  <c r="F26" i="12" s="1"/>
  <c r="J24" i="12"/>
  <c r="J26" i="12" s="1"/>
  <c r="H24" i="12" l="1"/>
  <c r="H26" i="12" s="1"/>
  <c r="G26" i="12"/>
  <c r="G32" i="12" s="1"/>
  <c r="G34" i="12" s="1"/>
  <c r="G28" i="12"/>
  <c r="G30" i="12" s="1"/>
  <c r="K26" i="12"/>
  <c r="K32" i="12" s="1"/>
  <c r="K34" i="12" s="1"/>
  <c r="K28" i="12"/>
  <c r="K30" i="12" s="1"/>
  <c r="I26" i="12"/>
  <c r="I32" i="12" s="1"/>
  <c r="I34" i="12" s="1"/>
  <c r="I28" i="12"/>
  <c r="I30" i="12" s="1"/>
  <c r="E28" i="12"/>
  <c r="E30" i="12" s="1"/>
  <c r="E26" i="12"/>
  <c r="E32" i="12" s="1"/>
  <c r="E34" i="12" s="1"/>
  <c r="H55" i="11"/>
  <c r="L22" i="11"/>
  <c r="L34" i="11" s="1"/>
  <c r="H22" i="11"/>
  <c r="G24" i="3"/>
  <c r="H24" i="3"/>
  <c r="I24" i="3"/>
  <c r="J24" i="3"/>
  <c r="K24" i="3"/>
  <c r="M24" i="3"/>
  <c r="F24" i="3"/>
  <c r="F17" i="3"/>
  <c r="G13" i="3"/>
  <c r="G14" i="3" s="1"/>
  <c r="H13" i="3"/>
  <c r="H14" i="3" s="1"/>
  <c r="I13" i="3"/>
  <c r="I14" i="3" s="1"/>
  <c r="J13" i="3"/>
  <c r="J14" i="3" s="1"/>
  <c r="K13" i="3"/>
  <c r="K14" i="3" s="1"/>
  <c r="M13" i="3"/>
  <c r="M14" i="3" s="1"/>
  <c r="F13" i="3"/>
  <c r="F14" i="3" s="1"/>
  <c r="N22" i="4"/>
  <c r="N24" i="4" s="1"/>
  <c r="G24" i="4"/>
  <c r="I24" i="4"/>
  <c r="K24" i="4"/>
  <c r="M24" i="4"/>
  <c r="G17" i="4"/>
  <c r="H17" i="4"/>
  <c r="I17" i="4"/>
  <c r="J17" i="4"/>
  <c r="K17" i="4"/>
  <c r="M17" i="4"/>
  <c r="F17" i="4"/>
  <c r="N16" i="4"/>
  <c r="G13" i="4"/>
  <c r="G14" i="4" s="1"/>
  <c r="G18" i="4" s="1"/>
  <c r="H13" i="4"/>
  <c r="H14" i="4" s="1"/>
  <c r="H18" i="4" s="1"/>
  <c r="I13" i="4"/>
  <c r="I14" i="4" s="1"/>
  <c r="I18" i="4" s="1"/>
  <c r="J13" i="4"/>
  <c r="J14" i="4" s="1"/>
  <c r="J18" i="4" s="1"/>
  <c r="K13" i="4"/>
  <c r="K14" i="4" s="1"/>
  <c r="K18" i="4" s="1"/>
  <c r="M13" i="4"/>
  <c r="M14" i="4" s="1"/>
  <c r="M18" i="4" s="1"/>
  <c r="F13" i="4"/>
  <c r="F14" i="4" s="1"/>
  <c r="F18" i="4" s="1"/>
  <c r="F9" i="7"/>
  <c r="F22" i="7" s="1"/>
  <c r="H9" i="7"/>
  <c r="H22" i="7" s="1"/>
  <c r="J9" i="7"/>
  <c r="J22" i="7" s="1"/>
  <c r="H94" i="9"/>
  <c r="I94" i="9"/>
  <c r="J94" i="9"/>
  <c r="L94" i="9"/>
  <c r="M94" i="9"/>
  <c r="H61" i="9"/>
  <c r="I61" i="9"/>
  <c r="J61" i="9"/>
  <c r="K61" i="9"/>
  <c r="L61" i="9"/>
  <c r="M61" i="9"/>
  <c r="G61" i="9"/>
  <c r="H24" i="9"/>
  <c r="I24" i="9"/>
  <c r="J24" i="9"/>
  <c r="K24" i="9"/>
  <c r="L24" i="9"/>
  <c r="M24" i="9"/>
  <c r="G24" i="9"/>
  <c r="G14" i="9"/>
  <c r="F18" i="3" l="1"/>
  <c r="F20" i="3" s="1"/>
  <c r="F25" i="3" s="1"/>
  <c r="H34" i="11"/>
  <c r="H37" i="11" s="1"/>
  <c r="G25" i="9"/>
  <c r="H20" i="4"/>
  <c r="H25" i="4" s="1"/>
  <c r="N12" i="4"/>
  <c r="N9" i="4"/>
  <c r="H62" i="11"/>
  <c r="G62" i="11"/>
  <c r="I62" i="11"/>
  <c r="J62" i="11"/>
  <c r="K62" i="11"/>
  <c r="L62" i="11"/>
  <c r="G55" i="11"/>
  <c r="I55" i="11"/>
  <c r="J55" i="11"/>
  <c r="K55" i="11"/>
  <c r="L55" i="11"/>
  <c r="F55" i="11"/>
  <c r="M34" i="11"/>
  <c r="G22" i="11"/>
  <c r="I22" i="11"/>
  <c r="J22" i="11"/>
  <c r="J34" i="11" s="1"/>
  <c r="K22" i="11"/>
  <c r="L37" i="11"/>
  <c r="F22" i="11"/>
  <c r="F34" i="11" s="1"/>
  <c r="G17" i="3"/>
  <c r="G18" i="3" s="1"/>
  <c r="G20" i="3" s="1"/>
  <c r="G25" i="3" s="1"/>
  <c r="H17" i="3"/>
  <c r="H18" i="3" s="1"/>
  <c r="H20" i="3" s="1"/>
  <c r="H25" i="3" s="1"/>
  <c r="I17" i="3"/>
  <c r="I18" i="3" s="1"/>
  <c r="I20" i="3" s="1"/>
  <c r="I25" i="3" s="1"/>
  <c r="J17" i="3"/>
  <c r="J18" i="3" s="1"/>
  <c r="J20" i="3" s="1"/>
  <c r="J25" i="3" s="1"/>
  <c r="K17" i="3"/>
  <c r="K18" i="3" s="1"/>
  <c r="K20" i="3" s="1"/>
  <c r="K25" i="3" s="1"/>
  <c r="M17" i="3"/>
  <c r="M18" i="3" s="1"/>
  <c r="M20" i="3" s="1"/>
  <c r="M25" i="3" s="1"/>
  <c r="N12" i="3"/>
  <c r="G20" i="4"/>
  <c r="I20" i="4"/>
  <c r="K20" i="4"/>
  <c r="J20" i="4"/>
  <c r="J25" i="4" s="1"/>
  <c r="M20" i="4"/>
  <c r="F24" i="7"/>
  <c r="F26" i="7" s="1"/>
  <c r="J24" i="7"/>
  <c r="J26" i="7" s="1"/>
  <c r="H67" i="9"/>
  <c r="I67" i="9"/>
  <c r="J67" i="9"/>
  <c r="K67" i="9"/>
  <c r="L67" i="9"/>
  <c r="M67" i="9"/>
  <c r="G67" i="9"/>
  <c r="L63" i="11" l="1"/>
  <c r="L65" i="11" s="1"/>
  <c r="H63" i="11"/>
  <c r="H65" i="11" s="1"/>
  <c r="J37" i="11"/>
  <c r="J63" i="11" s="1"/>
  <c r="J65" i="11" s="1"/>
  <c r="I34" i="11"/>
  <c r="I37" i="11" s="1"/>
  <c r="G34" i="11"/>
  <c r="G37" i="11" s="1"/>
  <c r="K34" i="11"/>
  <c r="K37" i="11" s="1"/>
  <c r="F37" i="11"/>
  <c r="F63" i="11" s="1"/>
  <c r="F65" i="11" s="1"/>
  <c r="E26" i="7"/>
  <c r="E30" i="7"/>
  <c r="M25" i="4"/>
  <c r="I25" i="4"/>
  <c r="K25" i="4"/>
  <c r="G25" i="4"/>
  <c r="K24" i="7"/>
  <c r="L11" i="3" s="1"/>
  <c r="G24" i="7"/>
  <c r="L11" i="4" s="1"/>
  <c r="I24" i="7"/>
  <c r="L22" i="3" s="1"/>
  <c r="H24" i="7"/>
  <c r="H26" i="7" s="1"/>
  <c r="F20" i="4"/>
  <c r="F25" i="4" s="1"/>
  <c r="L15" i="3" l="1"/>
  <c r="N15" i="3" s="1"/>
  <c r="N17" i="3" s="1"/>
  <c r="L13" i="3"/>
  <c r="L14" i="3" s="1"/>
  <c r="N11" i="3"/>
  <c r="N13" i="3" s="1"/>
  <c r="N14" i="3" s="1"/>
  <c r="N18" i="3" s="1"/>
  <c r="N20" i="3" s="1"/>
  <c r="N22" i="3"/>
  <c r="N24" i="3" s="1"/>
  <c r="L24" i="3"/>
  <c r="E32" i="7"/>
  <c r="E34" i="7" s="1"/>
  <c r="L15" i="4"/>
  <c r="L13" i="4"/>
  <c r="L14" i="4" s="1"/>
  <c r="K28" i="7"/>
  <c r="K30" i="7" s="1"/>
  <c r="K26" i="7"/>
  <c r="K32" i="7" s="1"/>
  <c r="K34" i="7" s="1"/>
  <c r="G26" i="7"/>
  <c r="G32" i="7" s="1"/>
  <c r="G34" i="7" s="1"/>
  <c r="G28" i="7"/>
  <c r="G30" i="7" s="1"/>
  <c r="I26" i="7"/>
  <c r="I32" i="7" s="1"/>
  <c r="I34" i="7" s="1"/>
  <c r="I28" i="7"/>
  <c r="I30" i="7" s="1"/>
  <c r="L17" i="3"/>
  <c r="L18" i="3" s="1"/>
  <c r="N11" i="4"/>
  <c r="N13" i="4" s="1"/>
  <c r="N14" i="4" s="1"/>
  <c r="H68" i="9"/>
  <c r="H95" i="9" s="1"/>
  <c r="I68" i="9"/>
  <c r="I95" i="9" s="1"/>
  <c r="J68" i="9"/>
  <c r="J95" i="9" s="1"/>
  <c r="K68" i="9"/>
  <c r="L68" i="9"/>
  <c r="L95" i="9" s="1"/>
  <c r="M68" i="9"/>
  <c r="M95" i="9" s="1"/>
  <c r="G68" i="9"/>
  <c r="A41" i="9"/>
  <c r="A78" i="9" s="1"/>
  <c r="H14" i="9"/>
  <c r="H25" i="9" s="1"/>
  <c r="I14" i="9"/>
  <c r="I25" i="9" s="1"/>
  <c r="J14" i="9"/>
  <c r="J25" i="9" s="1"/>
  <c r="K14" i="9"/>
  <c r="K25" i="9" s="1"/>
  <c r="L14" i="9"/>
  <c r="L25" i="9" s="1"/>
  <c r="M14" i="9"/>
  <c r="M25" i="9" s="1"/>
  <c r="N25" i="3" l="1"/>
  <c r="N15" i="4"/>
  <c r="N17" i="4" s="1"/>
  <c r="N18" i="4" s="1"/>
  <c r="N20" i="4" s="1"/>
  <c r="N25" i="4" s="1"/>
  <c r="L17" i="4"/>
  <c r="L18" i="4" s="1"/>
  <c r="L20" i="4" s="1"/>
  <c r="L25" i="4" s="1"/>
  <c r="G93" i="9" s="1"/>
  <c r="G94" i="9" s="1"/>
  <c r="G95" i="9" s="1"/>
  <c r="L20" i="3"/>
  <c r="L25" i="3" s="1"/>
  <c r="K93" i="9" s="1"/>
  <c r="K94" i="9" s="1"/>
  <c r="K95" i="9" s="1"/>
</calcChain>
</file>

<file path=xl/sharedStrings.xml><?xml version="1.0" encoding="utf-8"?>
<sst xmlns="http://schemas.openxmlformats.org/spreadsheetml/2006/main" count="373" uniqueCount="182">
  <si>
    <t>7</t>
  </si>
  <si>
    <t>9</t>
  </si>
  <si>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</si>
  <si>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</si>
  <si>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</si>
  <si>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</si>
  <si>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</si>
  <si>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</si>
  <si>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</si>
  <si>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</si>
  <si>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</si>
  <si>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</si>
  <si>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</si>
  <si>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31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</si>
  <si>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</si>
  <si>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</si>
  <si>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</si>
  <si>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</si>
  <si>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</si>
  <si>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</si>
  <si>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</si>
  <si>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</si>
  <si>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</si>
  <si>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</si>
  <si>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</si>
  <si>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</si>
  <si>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</si>
  <si>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</si>
  <si>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</si>
  <si>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</si>
  <si>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</si>
  <si>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</si>
  <si>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</si>
  <si>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</si>
  <si>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</si>
  <si>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</si>
  <si>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</si>
  <si>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</si>
  <si>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</si>
  <si>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</si>
  <si>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</si>
  <si>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</si>
  <si>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</si>
  <si>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</si>
  <si>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</si>
  <si>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</si>
  <si>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</si>
  <si>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</si>
  <si>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</si>
  <si>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 xml:space="preserve">Finance lease 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</si>
  <si>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</si>
  <si>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</si>
  <si>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</si>
  <si>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</si>
  <si>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</si>
  <si>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</si>
  <si>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</si>
  <si>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</si>
  <si>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</si>
  <si>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</si>
  <si>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</si>
  <si>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</si>
  <si>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</si>
  <si>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</si>
  <si>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</si>
  <si>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</si>
  <si>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</si>
  <si>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</si>
  <si>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</si>
  <si>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 xml:space="preserve">Impairment loss of investment property </t>
  </si>
  <si>
    <t xml:space="preserve">Impairment loss of deposits for land </t>
  </si>
  <si>
    <t>Impairment loss of land held for development</t>
  </si>
  <si>
    <t>Finance costs</t>
  </si>
  <si>
    <t>Profit (loss) before income tax expense</t>
  </si>
  <si>
    <t>Tax income (expense)</t>
  </si>
  <si>
    <t>Profit (loss) for the period</t>
  </si>
  <si>
    <t>share capital</t>
  </si>
  <si>
    <t>Notes</t>
  </si>
  <si>
    <t>Retained earnings (Deficit)</t>
  </si>
  <si>
    <t>Appropriated</t>
  </si>
  <si>
    <t>Legal reserve</t>
  </si>
  <si>
    <t xml:space="preserve">Total </t>
  </si>
  <si>
    <t>shareholders' equity</t>
  </si>
  <si>
    <t>Total comprehensive income (expense) for the period</t>
  </si>
  <si>
    <t>Other comprehensive income (expense) for the period</t>
  </si>
  <si>
    <t>STATEMENTS OF CASH FLOWS</t>
  </si>
  <si>
    <t>Cash flows from operating activities</t>
  </si>
  <si>
    <t>Profit (loss) before income tax</t>
  </si>
  <si>
    <t>Depreciation and amortization</t>
  </si>
  <si>
    <t>Gain on disposal of assets</t>
  </si>
  <si>
    <t>Employee benefit expenses</t>
  </si>
  <si>
    <t xml:space="preserve">Liabilities from litigation 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</si>
  <si>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</si>
  <si>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</si>
  <si>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</si>
  <si>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</si>
  <si>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</si>
  <si>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</si>
  <si>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</si>
  <si>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</si>
  <si>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</si>
  <si>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</si>
  <si>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</si>
  <si>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</si>
  <si>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</si>
  <si>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</si>
  <si>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</si>
  <si>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</si>
  <si>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</si>
  <si>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</si>
  <si>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</si>
  <si>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</si>
  <si>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</si>
  <si>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</si>
  <si>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Related persons receivables</t>
  </si>
  <si>
    <t>Long-term borrowings from financial institutions</t>
  </si>
  <si>
    <t>Short-term borrowings from other persons</t>
  </si>
  <si>
    <t xml:space="preserve">Share premium on ordinary shares </t>
  </si>
  <si>
    <t>K.C. PROPERTY PUBLIC COMPANY LIMITED AND SUBSIDIARY</t>
  </si>
  <si>
    <t>Other comprehensive income (expense)</t>
  </si>
  <si>
    <t>STATEMENTS OF CHANGES IN SHAREHOLDERS' EQUITY</t>
  </si>
  <si>
    <t>Loss on cancel of joint venture contract</t>
  </si>
  <si>
    <t>Payments for short-term borrowings from others persons</t>
  </si>
  <si>
    <t>December 31, 2017</t>
  </si>
  <si>
    <t>8, 6.2</t>
  </si>
  <si>
    <t>21</t>
  </si>
  <si>
    <t>6.2</t>
  </si>
  <si>
    <t>Non-other current liabilities</t>
  </si>
  <si>
    <t>22</t>
  </si>
  <si>
    <t>Balance as at January 1, 2017</t>
  </si>
  <si>
    <t>Balance as at December 31, 2017</t>
  </si>
  <si>
    <t>Balance as at January 1, 2018</t>
  </si>
  <si>
    <t>June 30, 2017</t>
  </si>
  <si>
    <t>June 30, 2018</t>
  </si>
  <si>
    <t>FOR THE SIX-MONTH PERIODS ENDED JUNE 30, 2018 (UNAUDITED/REVIEWED ONLY)</t>
  </si>
  <si>
    <t>Balance as at June 30, 2017</t>
  </si>
  <si>
    <t>Balance as at June 30, 2018</t>
  </si>
  <si>
    <t>FOR THE THREE
-MONTH PERIODS ENDED JUNE 30, 2018 (UNAUDITED/REVIEWED ONLY)</t>
  </si>
  <si>
    <t>Loss from litigation</t>
  </si>
  <si>
    <t>(Sign) …………....……………… Authorized director</t>
  </si>
  <si>
    <t xml:space="preserve">                                   (  Gen. Tiwaporn  Chanapanao  ) </t>
  </si>
  <si>
    <t>Short-term borrowings from financial institutions</t>
  </si>
  <si>
    <t>1,100,000,000 ordinary shares, par value of 1 Baht per share</t>
  </si>
  <si>
    <t>875,000,000 ordinary shares, par value of 1 Baht per share</t>
  </si>
  <si>
    <t>Gross profit</t>
  </si>
  <si>
    <t>Profit before expenses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</si>
  <si>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</si>
  <si>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</si>
  <si>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</si>
  <si>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</si>
  <si>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 xml:space="preserve">        (  Gen. Tiwaporn  Chanapanao  ) </t>
  </si>
  <si>
    <t>Loss on cancel of joint venture agreement</t>
  </si>
  <si>
    <t>Total other expenses</t>
  </si>
  <si>
    <t>Profit (loss) for the six-month periods</t>
  </si>
  <si>
    <t>Other expense</t>
  </si>
  <si>
    <t>- 3 -</t>
  </si>
  <si>
    <t xml:space="preserve">          (  Gen. Tiwaporn  Chanapanao  ) </t>
  </si>
  <si>
    <t xml:space="preserve">         (  Gen. Tiwaporn  Chanapanao  ) </t>
  </si>
  <si>
    <t xml:space="preserve">                              (  Gen. Tiwaporn  Chanapanao  ) </t>
  </si>
  <si>
    <t>(Doubtful accounts) reversal of allowance for doubtful accounts</t>
  </si>
  <si>
    <t xml:space="preserve">Basic earnings per share-Owners of the Company </t>
  </si>
  <si>
    <t xml:space="preserve">                          (        Mr. Santi  Piyatat        )</t>
  </si>
  <si>
    <t xml:space="preserve">            (        Mr. Santi  Piyatat        )</t>
  </si>
  <si>
    <t xml:space="preserve">                        (  Gen. Tiwaporn  Chanapanao  ) </t>
  </si>
  <si>
    <t xml:space="preserve">              (Sign) ……….....…....……………… Authorized director</t>
  </si>
  <si>
    <t>on ordinary shares</t>
  </si>
  <si>
    <t>Share premium</t>
  </si>
  <si>
    <t xml:space="preserve">Issued and </t>
  </si>
  <si>
    <t>paid-up</t>
  </si>
  <si>
    <t>(Unaudited/</t>
  </si>
  <si>
    <t>(Audited)</t>
  </si>
  <si>
    <t>reviewed only)</t>
  </si>
  <si>
    <t>AS AT JUNE 30, 2018</t>
  </si>
  <si>
    <t>Other intangible assets</t>
  </si>
  <si>
    <t>23</t>
  </si>
  <si>
    <t xml:space="preserve">Adjustments to reconcile profit (loss) to net cash provided by </t>
  </si>
  <si>
    <t xml:space="preserve">   (used in) operating activities :</t>
  </si>
  <si>
    <t xml:space="preserve">Doubtful accounts (reversal) </t>
  </si>
  <si>
    <t xml:space="preserve">Payments for finance lease liabilities </t>
  </si>
  <si>
    <t>Increase (decrease) in short-term borrowings</t>
  </si>
  <si>
    <t>Short-term borrowings from related persons</t>
  </si>
  <si>
    <t>Short-term borrowings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</si>
</sst>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  <numFmt numFmtId="194" formatCode="#,##0_ ;\(#,##0\)\ "/>
    <numFmt numFmtId="195" formatCode="#,##0.000_);\(#,##0.000\)"/>
    <numFmt numFmtId="196" formatCode="_-* #,##0.00000_-;\-* #,##0.00000_-;_-* &quot;-&quot;??_-;_-@_-"/>
  </numFmts>
  <fonts count="12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1" fillId="0" borderId="0"/>
  </cellStyleXfs>
  <cellXfs count="124">
    <xf numFmtId="0" fontId="0" fillId="0" borderId="0" xfId="0"/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189" fontId="10" fillId="0" borderId="0" xfId="1" applyNumberFormat="1" applyFont="1" applyFill="1"/>
    <xf numFmtId="0" fontId="9" fillId="0" borderId="0" xfId="0" applyFont="1" applyFill="1"/>
    <xf numFmtId="191" fontId="10" fillId="0" borderId="0" xfId="0" applyNumberFormat="1" applyFont="1" applyFill="1"/>
    <xf numFmtId="191" fontId="9" fillId="0" borderId="0" xfId="1" applyNumberFormat="1" applyFont="1" applyFill="1" applyBorder="1"/>
    <xf numFmtId="193" fontId="10" fillId="0" borderId="0" xfId="7" applyNumberFormat="1" applyFont="1" applyFill="1" applyAlignment="1">
      <alignment horizontal="center" vertical="center"/>
    </xf>
    <xf numFmtId="191" fontId="10" fillId="0" borderId="1" xfId="1" applyNumberFormat="1" applyFont="1" applyFill="1" applyBorder="1"/>
    <xf numFmtId="191" fontId="10" fillId="0" borderId="0" xfId="1" applyNumberFormat="1" applyFont="1" applyFill="1" applyBorder="1"/>
    <xf numFmtId="0" fontId="9" fillId="0" borderId="0" xfId="0" applyFont="1" applyFill="1" applyBorder="1"/>
    <xf numFmtId="193" fontId="9" fillId="0" borderId="0" xfId="7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/>
    </xf>
    <xf numFmtId="190" fontId="10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90" fontId="10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 applyBorder="1"/>
    <xf numFmtId="191" fontId="9" fillId="0" borderId="0" xfId="0" applyNumberFormat="1" applyFont="1" applyFill="1" applyBorder="1"/>
    <xf numFmtId="191" fontId="10" fillId="0" borderId="1" xfId="0" applyNumberFormat="1" applyFont="1" applyFill="1" applyBorder="1"/>
    <xf numFmtId="0" fontId="9" fillId="0" borderId="0" xfId="1" applyNumberFormat="1" applyFont="1" applyFill="1"/>
    <xf numFmtId="49" fontId="10" fillId="0" borderId="0" xfId="0" applyNumberFormat="1" applyFont="1" applyFill="1" applyBorder="1" applyAlignment="1">
      <alignment horizontal="left"/>
    </xf>
    <xf numFmtId="188" fontId="10" fillId="0" borderId="0" xfId="1" applyNumberFormat="1" applyFont="1" applyFill="1" applyBorder="1"/>
    <xf numFmtId="0" fontId="10" fillId="0" borderId="0" xfId="0" applyFont="1" applyFill="1" applyAlignment="1"/>
    <xf numFmtId="40" fontId="11" fillId="0" borderId="0" xfId="11" applyNumberFormat="1" applyFont="1" applyFill="1" applyAlignment="1">
      <alignment horizontal="left"/>
    </xf>
    <xf numFmtId="40" fontId="11" fillId="0" borderId="0" xfId="11" quotePrefix="1" applyNumberFormat="1" applyFont="1" applyFill="1" applyAlignment="1">
      <alignment horizontal="left"/>
    </xf>
    <xf numFmtId="40" fontId="11" fillId="0" borderId="0" xfId="11" applyNumberFormat="1" applyFont="1" applyFill="1"/>
    <xf numFmtId="40" fontId="11" fillId="0" borderId="0" xfId="0" applyNumberFormat="1" applyFont="1" applyFill="1" applyBorder="1"/>
    <xf numFmtId="40" fontId="11" fillId="0" borderId="0" xfId="0" applyNumberFormat="1" applyFont="1" applyFill="1"/>
    <xf numFmtId="191" fontId="9" fillId="0" borderId="3" xfId="1" applyNumberFormat="1" applyFont="1" applyFill="1" applyBorder="1"/>
    <xf numFmtId="189" fontId="9" fillId="0" borderId="0" xfId="1" applyNumberFormat="1" applyFont="1" applyFill="1" applyBorder="1" applyAlignment="1"/>
    <xf numFmtId="189" fontId="9" fillId="0" borderId="0" xfId="1" applyNumberFormat="1" applyFont="1" applyFill="1" applyBorder="1"/>
    <xf numFmtId="0" fontId="10" fillId="0" borderId="0" xfId="0" applyNumberFormat="1" applyFont="1" applyFill="1" applyAlignment="1"/>
    <xf numFmtId="0" fontId="9" fillId="0" borderId="0" xfId="1" applyNumberFormat="1" applyFont="1" applyFill="1" applyBorder="1" applyAlignment="1"/>
    <xf numFmtId="191" fontId="9" fillId="0" borderId="0" xfId="0" applyNumberFormat="1" applyFont="1" applyFill="1"/>
    <xf numFmtId="191" fontId="10" fillId="0" borderId="4" xfId="1" applyNumberFormat="1" applyFont="1" applyFill="1" applyBorder="1"/>
    <xf numFmtId="191" fontId="9" fillId="0" borderId="2" xfId="1" applyNumberFormat="1" applyFont="1" applyFill="1" applyBorder="1"/>
    <xf numFmtId="191" fontId="9" fillId="0" borderId="3" xfId="0" applyNumberFormat="1" applyFont="1" applyFill="1" applyBorder="1"/>
    <xf numFmtId="190" fontId="10" fillId="0" borderId="0" xfId="9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left"/>
    </xf>
    <xf numFmtId="0" fontId="10" fillId="0" borderId="0" xfId="1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189" fontId="10" fillId="0" borderId="0" xfId="1" applyNumberFormat="1" applyFont="1" applyFill="1" applyBorder="1" applyAlignment="1">
      <alignment horizontal="left"/>
    </xf>
    <xf numFmtId="40" fontId="11" fillId="0" borderId="0" xfId="0" quotePrefix="1" applyNumberFormat="1" applyFont="1" applyFill="1" applyBorder="1" applyAlignment="1">
      <alignment horizontal="left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/>
    <xf numFmtId="0" fontId="9" fillId="0" borderId="0" xfId="0" applyFont="1" applyFill="1" applyBorder="1" applyAlignment="1"/>
    <xf numFmtId="49" fontId="10" fillId="0" borderId="0" xfId="0" applyNumberFormat="1" applyFont="1" applyFill="1"/>
    <xf numFmtId="189" fontId="10" fillId="0" borderId="0" xfId="0" applyNumberFormat="1" applyFont="1" applyFill="1"/>
    <xf numFmtId="191" fontId="10" fillId="0" borderId="0" xfId="1" applyNumberFormat="1" applyFont="1" applyFill="1"/>
    <xf numFmtId="49" fontId="9" fillId="0" borderId="0" xfId="0" applyNumberFormat="1" applyFont="1" applyFill="1"/>
    <xf numFmtId="189" fontId="9" fillId="0" borderId="4" xfId="1" applyNumberFormat="1" applyFont="1" applyFill="1" applyBorder="1"/>
    <xf numFmtId="187" fontId="10" fillId="0" borderId="0" xfId="0" applyNumberFormat="1" applyFont="1" applyFill="1" applyAlignment="1">
      <alignment horizontal="right" vertical="center"/>
    </xf>
    <xf numFmtId="189" fontId="9" fillId="0" borderId="3" xfId="1" applyNumberFormat="1" applyFont="1" applyFill="1" applyBorder="1"/>
    <xf numFmtId="189" fontId="10" fillId="0" borderId="0" xfId="1" applyNumberFormat="1" applyFont="1" applyFill="1" applyBorder="1"/>
    <xf numFmtId="49" fontId="10" fillId="0" borderId="0" xfId="0" applyNumberFormat="1" applyFont="1" applyFill="1" applyAlignment="1">
      <alignment horizontal="center"/>
    </xf>
    <xf numFmtId="49" fontId="10" fillId="0" borderId="0" xfId="1" applyNumberFormat="1" applyFont="1" applyFill="1" applyAlignment="1">
      <alignment horizontal="center"/>
    </xf>
    <xf numFmtId="43" fontId="10" fillId="0" borderId="0" xfId="0" applyNumberFormat="1" applyFont="1" applyFill="1"/>
    <xf numFmtId="0" fontId="10" fillId="0" borderId="0" xfId="0" applyNumberFormat="1" applyFont="1" applyFill="1"/>
    <xf numFmtId="189" fontId="10" fillId="0" borderId="5" xfId="1" applyNumberFormat="1" applyFont="1" applyFill="1" applyBorder="1"/>
    <xf numFmtId="189" fontId="10" fillId="0" borderId="6" xfId="1" applyNumberFormat="1" applyFont="1" applyFill="1" applyBorder="1"/>
    <xf numFmtId="196" fontId="10" fillId="0" borderId="0" xfId="1" applyNumberFormat="1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 applyAlignment="1"/>
    <xf numFmtId="43" fontId="10" fillId="0" borderId="1" xfId="1" applyFont="1" applyFill="1" applyBorder="1"/>
    <xf numFmtId="0" fontId="10" fillId="0" borderId="1" xfId="0" applyFont="1" applyFill="1" applyBorder="1"/>
    <xf numFmtId="192" fontId="9" fillId="0" borderId="0" xfId="1" applyNumberFormat="1" applyFont="1" applyFill="1" applyBorder="1"/>
    <xf numFmtId="0" fontId="10" fillId="0" borderId="0" xfId="0" applyFont="1" applyFill="1" applyAlignment="1">
      <alignment horizontal="center" vertical="center"/>
    </xf>
    <xf numFmtId="192" fontId="10" fillId="0" borderId="0" xfId="1" applyNumberFormat="1" applyFont="1" applyFill="1"/>
    <xf numFmtId="192" fontId="10" fillId="0" borderId="0" xfId="1" applyNumberFormat="1" applyFont="1" applyFill="1" applyBorder="1"/>
    <xf numFmtId="192" fontId="10" fillId="0" borderId="0" xfId="0" applyNumberFormat="1" applyFont="1" applyFill="1"/>
    <xf numFmtId="0" fontId="10" fillId="0" borderId="0" xfId="1" applyNumberFormat="1" applyFont="1" applyFill="1" applyBorder="1"/>
    <xf numFmtId="192" fontId="10" fillId="0" borderId="0" xfId="0" applyNumberFormat="1" applyFont="1" applyFill="1" applyBorder="1"/>
    <xf numFmtId="0" fontId="9" fillId="0" borderId="0" xfId="1" applyNumberFormat="1" applyFont="1" applyFill="1" applyBorder="1"/>
    <xf numFmtId="192" fontId="9" fillId="0" borderId="4" xfId="1" applyNumberFormat="1" applyFont="1" applyFill="1" applyBorder="1"/>
    <xf numFmtId="191" fontId="9" fillId="0" borderId="4" xfId="1" applyNumberFormat="1" applyFont="1" applyFill="1" applyBorder="1"/>
    <xf numFmtId="192" fontId="9" fillId="0" borderId="2" xfId="1" applyNumberFormat="1" applyFont="1" applyFill="1" applyBorder="1"/>
    <xf numFmtId="0" fontId="10" fillId="0" borderId="0" xfId="12" applyNumberFormat="1" applyFont="1" applyFill="1"/>
    <xf numFmtId="0" fontId="9" fillId="0" borderId="0" xfId="12" applyNumberFormat="1" applyFont="1" applyFill="1"/>
    <xf numFmtId="0" fontId="9" fillId="0" borderId="0" xfId="0" applyFont="1" applyFill="1" applyBorder="1" applyAlignment="1">
      <alignment horizontal="left"/>
    </xf>
    <xf numFmtId="192" fontId="9" fillId="0" borderId="3" xfId="1" applyNumberFormat="1" applyFont="1" applyFill="1" applyBorder="1"/>
    <xf numFmtId="192" fontId="10" fillId="0" borderId="0" xfId="1" applyNumberFormat="1" applyFont="1" applyFill="1" applyBorder="1" applyAlignment="1">
      <alignment horizontal="center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>
      <alignment horizontal="right"/>
    </xf>
    <xf numFmtId="191" fontId="9" fillId="0" borderId="0" xfId="1" applyNumberFormat="1" applyFont="1" applyFill="1" applyBorder="1" applyAlignment="1"/>
    <xf numFmtId="194" fontId="9" fillId="0" borderId="3" xfId="1" applyNumberFormat="1" applyFont="1" applyFill="1" applyBorder="1"/>
    <xf numFmtId="43" fontId="10" fillId="0" borderId="0" xfId="1" applyFont="1" applyFill="1"/>
    <xf numFmtId="43" fontId="10" fillId="0" borderId="0" xfId="1" applyFont="1" applyFill="1" applyAlignment="1">
      <alignment horizontal="center"/>
    </xf>
    <xf numFmtId="191" fontId="9" fillId="0" borderId="4" xfId="1" applyNumberFormat="1" applyFont="1" applyFill="1" applyBorder="1" applyAlignment="1">
      <alignment horizontal="right"/>
    </xf>
    <xf numFmtId="192" fontId="9" fillId="0" borderId="0" xfId="1" applyNumberFormat="1" applyFont="1" applyFill="1" applyBorder="1" applyAlignment="1">
      <alignment horizontal="left" indent="2"/>
    </xf>
    <xf numFmtId="191" fontId="9" fillId="0" borderId="4" xfId="1" applyNumberFormat="1" applyFont="1" applyFill="1" applyBorder="1" applyAlignment="1">
      <alignment horizontal="left" indent="2"/>
    </xf>
    <xf numFmtId="43" fontId="9" fillId="0" borderId="0" xfId="1" applyFont="1" applyFill="1"/>
    <xf numFmtId="189" fontId="10" fillId="0" borderId="0" xfId="1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>
      <alignment vertical="center"/>
    </xf>
    <xf numFmtId="43" fontId="10" fillId="0" borderId="0" xfId="1" applyFont="1" applyFill="1" applyBorder="1"/>
    <xf numFmtId="43" fontId="9" fillId="0" borderId="0" xfId="0" applyNumberFormat="1" applyFont="1" applyFill="1" applyBorder="1" applyAlignment="1">
      <alignment horizontal="center"/>
    </xf>
    <xf numFmtId="191" fontId="10" fillId="0" borderId="2" xfId="1" applyNumberFormat="1" applyFont="1" applyFill="1" applyBorder="1"/>
    <xf numFmtId="189" fontId="10" fillId="0" borderId="0" xfId="1" applyNumberFormat="1" applyFont="1" applyFill="1" applyBorder="1" applyAlignment="1"/>
    <xf numFmtId="0" fontId="10" fillId="0" borderId="0" xfId="1" applyNumberFormat="1" applyFont="1" applyFill="1" applyBorder="1" applyAlignment="1"/>
    <xf numFmtId="0" fontId="9" fillId="0" borderId="0" xfId="8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0" fillId="0" borderId="0" xfId="10" applyFont="1" applyFill="1" applyBorder="1" applyAlignment="1"/>
    <xf numFmtId="187" fontId="9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95" fontId="9" fillId="0" borderId="0" xfId="1" applyNumberFormat="1" applyFont="1" applyFill="1" applyBorder="1"/>
    <xf numFmtId="43" fontId="9" fillId="0" borderId="0" xfId="1" applyFont="1" applyFill="1" applyBorder="1"/>
    <xf numFmtId="190" fontId="9" fillId="0" borderId="0" xfId="1" applyNumberFormat="1" applyFont="1" applyFill="1" applyBorder="1"/>
    <xf numFmtId="37" fontId="9" fillId="0" borderId="0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/>
    </xf>
    <xf numFmtId="0" fontId="10" fillId="0" borderId="0" xfId="1" applyNumberFormat="1" applyFont="1" applyFill="1" applyBorder="1" applyAlignment="1">
      <alignment horizontal="left"/>
    </xf>
    <xf numFmtId="189" fontId="10" fillId="0" borderId="0" xfId="1" applyNumberFormat="1" applyFont="1" applyFill="1" applyBorder="1" applyAlignment="1">
      <alignment horizontal="left"/>
    </xf>
    <xf numFmtId="0" fontId="9" fillId="0" borderId="4" xfId="0" applyFont="1" applyFill="1" applyBorder="1" applyAlignment="1">
      <alignment horizontal="center"/>
    </xf>
    <xf numFmtId="190" fontId="10" fillId="0" borderId="0" xfId="9" quotePrefix="1" applyNumberFormat="1" applyFont="1" applyFill="1" applyBorder="1" applyAlignment="1">
      <alignment horizontal="center" vertical="center"/>
    </xf>
  </cellXfs>
  <cellStyles count="14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M147"/>
  <sheetViews>
    <sheetView tabSelected="1" view="pageBreakPreview" topLeftCell="A42" zoomScale="90" zoomScaleNormal="80" zoomScaleSheetLayoutView="90" workbookViewId="0">
      <selection activeCell="R115" sqref="R115"/>
    </sheetView>
  </sheetViews>
  <sheetFormatPr defaultColWidth="9.109375" defaultRowHeight="23.4"/>
  <cols>
    <col min="1" max="1" width="4" style="2" customWidth="1"/>
    <col min="2" max="3" width="3.5546875" style="2" customWidth="1"/>
    <col min="4" max="4" width="6.6640625" style="2" customWidth="1"/>
    <col min="5" max="5" width="30.88671875" style="2" customWidth="1"/>
    <col min="6" max="6" width="10.6640625" style="53" customWidth="1"/>
    <col min="7" max="7" width="17.33203125" style="2" customWidth="1"/>
    <col min="8" max="8" width="0.88671875" style="2" customWidth="1"/>
    <col min="9" max="9" width="17.33203125" style="2" customWidth="1"/>
    <col min="10" max="10" width="0.88671875" style="2" customWidth="1"/>
    <col min="11" max="11" width="17.33203125" style="2" customWidth="1"/>
    <col min="12" max="12" width="0.88671875" style="2" customWidth="1"/>
    <col min="13" max="13" width="17.33203125" style="2" customWidth="1"/>
    <col min="14" max="14" width="1.5546875" style="2" customWidth="1"/>
    <col min="15" max="16384" width="9.109375" style="2"/>
  </cols>
  <sheetData>
    <row r="1" spans="1:13" ht="27" customHeight="1">
      <c r="A1" s="114" t="s">
        <v>118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27" customHeight="1">
      <c r="A2" s="114" t="s">
        <v>15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7" customHeight="1">
      <c r="A3" s="114" t="s">
        <v>172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7" customHeight="1">
      <c r="A4" s="45"/>
      <c r="B4" s="45"/>
      <c r="C4" s="45"/>
      <c r="D4" s="45"/>
      <c r="E4" s="45"/>
      <c r="F4" s="50"/>
      <c r="G4" s="45"/>
      <c r="H4" s="45"/>
      <c r="I4" s="45"/>
      <c r="J4" s="45"/>
      <c r="K4" s="45"/>
      <c r="L4" s="45"/>
      <c r="M4" s="45"/>
    </row>
    <row r="5" spans="1:13" s="4" customFormat="1" ht="27" customHeight="1">
      <c r="F5" s="51"/>
      <c r="G5" s="46"/>
      <c r="H5" s="46" t="s">
        <v>18</v>
      </c>
      <c r="I5" s="46"/>
      <c r="J5" s="52"/>
      <c r="K5" s="115" t="s">
        <v>24</v>
      </c>
      <c r="L5" s="115"/>
      <c r="M5" s="115"/>
    </row>
    <row r="6" spans="1:13" s="4" customFormat="1" ht="27" customHeight="1">
      <c r="A6" s="114" t="s">
        <v>17</v>
      </c>
      <c r="B6" s="114"/>
      <c r="C6" s="114"/>
      <c r="D6" s="114"/>
      <c r="E6" s="114"/>
      <c r="F6" s="1" t="s">
        <v>16</v>
      </c>
      <c r="G6" s="6" t="s">
        <v>133</v>
      </c>
      <c r="H6" s="1"/>
      <c r="I6" s="6" t="s">
        <v>123</v>
      </c>
      <c r="J6" s="1"/>
      <c r="K6" s="6" t="s">
        <v>133</v>
      </c>
      <c r="L6" s="1"/>
      <c r="M6" s="6" t="s">
        <v>123</v>
      </c>
    </row>
    <row r="7" spans="1:13" s="4" customFormat="1" ht="27" customHeight="1">
      <c r="A7" s="49"/>
      <c r="B7" s="49"/>
      <c r="C7" s="49"/>
      <c r="D7" s="49"/>
      <c r="E7" s="49"/>
      <c r="F7" s="1"/>
      <c r="G7" s="5" t="s">
        <v>169</v>
      </c>
      <c r="H7" s="1"/>
      <c r="I7" s="5" t="s">
        <v>170</v>
      </c>
      <c r="J7" s="1"/>
      <c r="K7" s="5" t="s">
        <v>169</v>
      </c>
      <c r="L7" s="1"/>
      <c r="M7" s="5" t="s">
        <v>170</v>
      </c>
    </row>
    <row r="8" spans="1:13" ht="27" customHeight="1">
      <c r="A8" s="4"/>
      <c r="B8" s="4"/>
      <c r="C8" s="4"/>
      <c r="D8" s="4"/>
      <c r="E8" s="4"/>
      <c r="F8" s="1"/>
      <c r="G8" s="5" t="s">
        <v>171</v>
      </c>
      <c r="H8" s="5"/>
      <c r="I8" s="49"/>
      <c r="J8" s="5"/>
      <c r="K8" s="5" t="s">
        <v>171</v>
      </c>
      <c r="L8" s="5"/>
      <c r="M8" s="49"/>
    </row>
    <row r="9" spans="1:13" ht="27" customHeight="1">
      <c r="A9" s="8" t="s">
        <v>22</v>
      </c>
      <c r="K9" s="9"/>
      <c r="M9" s="9"/>
    </row>
    <row r="10" spans="1:13" ht="27" customHeight="1">
      <c r="B10" s="2" t="s">
        <v>19</v>
      </c>
      <c r="F10" s="18" t="s">
        <v>0</v>
      </c>
      <c r="G10" s="54">
        <v>54877395</v>
      </c>
      <c r="H10" s="7"/>
      <c r="I10" s="54">
        <v>58974960</v>
      </c>
      <c r="J10" s="7"/>
      <c r="K10" s="20">
        <v>53931207</v>
      </c>
      <c r="L10" s="7"/>
      <c r="M10" s="20">
        <v>57941607</v>
      </c>
    </row>
    <row r="11" spans="1:13" ht="27" customHeight="1">
      <c r="B11" s="2" t="s">
        <v>114</v>
      </c>
      <c r="F11" s="18" t="s">
        <v>124</v>
      </c>
      <c r="G11" s="54">
        <v>0</v>
      </c>
      <c r="H11" s="7"/>
      <c r="I11" s="54">
        <v>0</v>
      </c>
      <c r="J11" s="7"/>
      <c r="K11" s="7">
        <v>0</v>
      </c>
      <c r="L11" s="7"/>
      <c r="M11" s="7">
        <v>0</v>
      </c>
    </row>
    <row r="12" spans="1:13" ht="27" customHeight="1">
      <c r="B12" s="2" t="s">
        <v>20</v>
      </c>
      <c r="F12" s="18" t="s">
        <v>1</v>
      </c>
      <c r="G12" s="54">
        <v>332588536</v>
      </c>
      <c r="H12" s="7"/>
      <c r="I12" s="54">
        <v>370322292</v>
      </c>
      <c r="J12" s="7"/>
      <c r="K12" s="55">
        <v>332588536</v>
      </c>
      <c r="L12" s="7"/>
      <c r="M12" s="55">
        <v>370322292</v>
      </c>
    </row>
    <row r="13" spans="1:13" ht="27" customHeight="1">
      <c r="B13" s="2" t="s">
        <v>21</v>
      </c>
      <c r="F13" s="18"/>
      <c r="G13" s="55">
        <v>17248772</v>
      </c>
      <c r="H13" s="7"/>
      <c r="I13" s="55">
        <v>4083435</v>
      </c>
      <c r="J13" s="7"/>
      <c r="K13" s="55">
        <v>17206591</v>
      </c>
      <c r="L13" s="7"/>
      <c r="M13" s="55">
        <v>4083435</v>
      </c>
    </row>
    <row r="14" spans="1:13" s="8" customFormat="1" ht="27" customHeight="1">
      <c r="D14" s="8" t="s">
        <v>23</v>
      </c>
      <c r="F14" s="56"/>
      <c r="G14" s="57">
        <f t="shared" ref="G14:M14" si="0">SUM(G10:G13)</f>
        <v>404714703</v>
      </c>
      <c r="H14" s="34">
        <f t="shared" si="0"/>
        <v>0</v>
      </c>
      <c r="I14" s="57">
        <f t="shared" si="0"/>
        <v>433380687</v>
      </c>
      <c r="J14" s="34">
        <f t="shared" si="0"/>
        <v>0</v>
      </c>
      <c r="K14" s="57">
        <f t="shared" si="0"/>
        <v>403726334</v>
      </c>
      <c r="L14" s="34">
        <f t="shared" si="0"/>
        <v>0</v>
      </c>
      <c r="M14" s="57">
        <f t="shared" si="0"/>
        <v>432347334</v>
      </c>
    </row>
    <row r="15" spans="1:13" ht="27" customHeight="1">
      <c r="A15" s="8" t="s">
        <v>25</v>
      </c>
      <c r="G15" s="7"/>
      <c r="H15" s="7"/>
      <c r="I15" s="7"/>
      <c r="J15" s="7"/>
      <c r="K15" s="7"/>
      <c r="L15" s="7"/>
      <c r="M15" s="7"/>
    </row>
    <row r="16" spans="1:13" ht="27" customHeight="1">
      <c r="B16" s="2" t="s">
        <v>26</v>
      </c>
      <c r="F16" s="18"/>
      <c r="G16" s="54">
        <v>72048353</v>
      </c>
      <c r="H16" s="7"/>
      <c r="I16" s="54">
        <v>71871417</v>
      </c>
      <c r="J16" s="7"/>
      <c r="K16" s="54">
        <v>72048353</v>
      </c>
      <c r="L16" s="7"/>
      <c r="M16" s="54">
        <v>71871417</v>
      </c>
    </row>
    <row r="17" spans="1:13" ht="27" customHeight="1">
      <c r="B17" s="2" t="s">
        <v>27</v>
      </c>
      <c r="F17" s="18" t="s">
        <v>11</v>
      </c>
      <c r="G17" s="7">
        <v>0</v>
      </c>
      <c r="H17" s="7"/>
      <c r="I17" s="7">
        <v>0</v>
      </c>
      <c r="J17" s="7"/>
      <c r="K17" s="58">
        <v>29999980</v>
      </c>
      <c r="L17" s="7"/>
      <c r="M17" s="58">
        <v>29999980</v>
      </c>
    </row>
    <row r="18" spans="1:13" ht="27" customHeight="1">
      <c r="B18" s="2" t="s">
        <v>28</v>
      </c>
      <c r="F18" s="18" t="s">
        <v>2</v>
      </c>
      <c r="G18" s="54">
        <v>500769575</v>
      </c>
      <c r="H18" s="7"/>
      <c r="I18" s="54">
        <v>500769575</v>
      </c>
      <c r="J18" s="7"/>
      <c r="K18" s="55">
        <v>500769575</v>
      </c>
      <c r="L18" s="7"/>
      <c r="M18" s="55">
        <v>500769575</v>
      </c>
    </row>
    <row r="19" spans="1:13" ht="27" customHeight="1">
      <c r="B19" s="2" t="s">
        <v>29</v>
      </c>
      <c r="F19" s="18" t="s">
        <v>10</v>
      </c>
      <c r="G19" s="55">
        <v>179147433</v>
      </c>
      <c r="H19" s="7"/>
      <c r="I19" s="55">
        <v>179147433</v>
      </c>
      <c r="J19" s="7"/>
      <c r="K19" s="55">
        <v>158837433</v>
      </c>
      <c r="L19" s="7"/>
      <c r="M19" s="55">
        <v>158837433</v>
      </c>
    </row>
    <row r="20" spans="1:13" ht="27" customHeight="1">
      <c r="B20" s="2" t="s">
        <v>30</v>
      </c>
      <c r="F20" s="18" t="s">
        <v>3</v>
      </c>
      <c r="G20" s="55">
        <v>9858728</v>
      </c>
      <c r="H20" s="7"/>
      <c r="I20" s="55">
        <v>11602035</v>
      </c>
      <c r="J20" s="7"/>
      <c r="K20" s="55">
        <v>9418366</v>
      </c>
      <c r="L20" s="7"/>
      <c r="M20" s="55">
        <v>11112541</v>
      </c>
    </row>
    <row r="21" spans="1:13" ht="27" customHeight="1">
      <c r="B21" s="2" t="s">
        <v>173</v>
      </c>
      <c r="F21" s="18" t="s">
        <v>4</v>
      </c>
      <c r="G21" s="55">
        <v>836774</v>
      </c>
      <c r="H21" s="7"/>
      <c r="I21" s="55">
        <v>933849</v>
      </c>
      <c r="J21" s="7"/>
      <c r="K21" s="55">
        <v>836774</v>
      </c>
      <c r="L21" s="7"/>
      <c r="M21" s="55">
        <v>933849</v>
      </c>
    </row>
    <row r="22" spans="1:13" ht="27" customHeight="1">
      <c r="B22" s="2" t="s">
        <v>31</v>
      </c>
      <c r="F22" s="18" t="s">
        <v>128</v>
      </c>
      <c r="G22" s="55">
        <v>8021793</v>
      </c>
      <c r="H22" s="7"/>
      <c r="I22" s="55">
        <v>8021793</v>
      </c>
      <c r="J22" s="7"/>
      <c r="K22" s="55">
        <v>6883793</v>
      </c>
      <c r="L22" s="7"/>
      <c r="M22" s="55">
        <v>6883793</v>
      </c>
    </row>
    <row r="23" spans="1:13" ht="27" customHeight="1">
      <c r="B23" s="2" t="s">
        <v>32</v>
      </c>
      <c r="F23" s="18"/>
      <c r="G23" s="55">
        <v>9820356</v>
      </c>
      <c r="H23" s="7"/>
      <c r="I23" s="55">
        <v>8894603</v>
      </c>
      <c r="J23" s="7"/>
      <c r="K23" s="55">
        <v>9817616</v>
      </c>
      <c r="L23" s="7"/>
      <c r="M23" s="55">
        <v>8894117</v>
      </c>
    </row>
    <row r="24" spans="1:13" s="8" customFormat="1" ht="27" customHeight="1">
      <c r="D24" s="8" t="s">
        <v>33</v>
      </c>
      <c r="F24" s="56"/>
      <c r="G24" s="57">
        <f t="shared" ref="G24:M24" si="1">SUM(G16:G23)</f>
        <v>780503012</v>
      </c>
      <c r="H24" s="34">
        <f t="shared" si="1"/>
        <v>0</v>
      </c>
      <c r="I24" s="57">
        <f t="shared" si="1"/>
        <v>781240705</v>
      </c>
      <c r="J24" s="34">
        <f t="shared" si="1"/>
        <v>0</v>
      </c>
      <c r="K24" s="57">
        <f t="shared" si="1"/>
        <v>788611890</v>
      </c>
      <c r="L24" s="34">
        <f t="shared" si="1"/>
        <v>0</v>
      </c>
      <c r="M24" s="57">
        <f t="shared" si="1"/>
        <v>789302705</v>
      </c>
    </row>
    <row r="25" spans="1:13" s="8" customFormat="1" ht="27" customHeight="1" thickBot="1">
      <c r="A25" s="8" t="s">
        <v>34</v>
      </c>
      <c r="F25" s="56"/>
      <c r="G25" s="59">
        <f t="shared" ref="G25:M25" si="2">+G14+G24</f>
        <v>1185217715</v>
      </c>
      <c r="H25" s="34">
        <f t="shared" si="2"/>
        <v>0</v>
      </c>
      <c r="I25" s="59">
        <f t="shared" si="2"/>
        <v>1214621392</v>
      </c>
      <c r="J25" s="34">
        <f t="shared" si="2"/>
        <v>0</v>
      </c>
      <c r="K25" s="59">
        <f t="shared" si="2"/>
        <v>1192338224</v>
      </c>
      <c r="L25" s="34">
        <f t="shared" si="2"/>
        <v>0</v>
      </c>
      <c r="M25" s="59">
        <f t="shared" si="2"/>
        <v>1221650039</v>
      </c>
    </row>
    <row r="26" spans="1:13" s="8" customFormat="1" ht="27" customHeight="1" thickTop="1">
      <c r="F26" s="56"/>
      <c r="G26" s="34"/>
      <c r="H26" s="34"/>
      <c r="I26" s="34"/>
      <c r="J26" s="34"/>
      <c r="K26" s="34"/>
      <c r="L26" s="34"/>
      <c r="M26" s="34"/>
    </row>
    <row r="27" spans="1:13" s="8" customFormat="1" ht="27" customHeight="1">
      <c r="F27" s="56"/>
      <c r="G27" s="34"/>
      <c r="H27" s="34"/>
      <c r="I27" s="34"/>
      <c r="J27" s="34"/>
      <c r="K27" s="34"/>
      <c r="L27" s="34"/>
      <c r="M27" s="34"/>
    </row>
    <row r="28" spans="1:13" s="8" customFormat="1" ht="27" customHeight="1">
      <c r="F28" s="56"/>
      <c r="G28" s="34"/>
      <c r="H28" s="34"/>
      <c r="I28" s="34"/>
      <c r="J28" s="34"/>
      <c r="K28" s="34"/>
      <c r="L28" s="34"/>
      <c r="M28" s="34"/>
    </row>
    <row r="29" spans="1:13" s="8" customFormat="1" ht="27" customHeight="1">
      <c r="F29" s="56"/>
      <c r="G29" s="34"/>
      <c r="H29" s="34"/>
      <c r="I29" s="34"/>
      <c r="J29" s="34"/>
      <c r="K29" s="34"/>
      <c r="L29" s="34"/>
      <c r="M29" s="34"/>
    </row>
    <row r="30" spans="1:13" s="8" customFormat="1" ht="27" customHeight="1">
      <c r="F30" s="56"/>
      <c r="G30" s="34"/>
      <c r="H30" s="34"/>
      <c r="I30" s="34"/>
      <c r="J30" s="34"/>
      <c r="K30" s="34"/>
      <c r="L30" s="34"/>
      <c r="M30" s="34"/>
    </row>
    <row r="31" spans="1:13" s="8" customFormat="1" ht="27" customHeight="1">
      <c r="F31" s="56"/>
      <c r="G31" s="34"/>
      <c r="H31" s="34"/>
      <c r="I31" s="34"/>
      <c r="J31" s="34"/>
      <c r="K31" s="34"/>
      <c r="L31" s="34"/>
      <c r="M31" s="34"/>
    </row>
    <row r="32" spans="1:13" s="8" customFormat="1" ht="27" customHeight="1">
      <c r="F32" s="56"/>
      <c r="G32" s="34"/>
      <c r="H32" s="34"/>
      <c r="I32" s="34"/>
      <c r="J32" s="34"/>
      <c r="K32" s="34"/>
      <c r="L32" s="34"/>
      <c r="M32" s="34"/>
    </row>
    <row r="33" spans="1:13" s="8" customFormat="1" ht="27" customHeight="1">
      <c r="A33" s="26" t="s">
        <v>35</v>
      </c>
      <c r="F33" s="56"/>
      <c r="G33" s="34"/>
      <c r="H33" s="34"/>
      <c r="I33" s="34"/>
      <c r="J33" s="34"/>
      <c r="K33" s="34"/>
      <c r="L33" s="34"/>
      <c r="M33" s="34"/>
    </row>
    <row r="34" spans="1:13" s="8" customFormat="1" ht="27" customHeight="1">
      <c r="A34" s="26"/>
      <c r="F34" s="56"/>
      <c r="G34" s="34"/>
      <c r="H34" s="34"/>
      <c r="I34" s="34"/>
      <c r="J34" s="34"/>
      <c r="K34" s="34"/>
      <c r="L34" s="34"/>
      <c r="M34" s="34"/>
    </row>
    <row r="35" spans="1:13" s="8" customFormat="1" ht="27" customHeight="1">
      <c r="F35" s="56"/>
      <c r="G35" s="34"/>
      <c r="H35" s="34"/>
      <c r="I35" s="34"/>
      <c r="J35" s="34"/>
      <c r="K35" s="34"/>
      <c r="L35" s="34"/>
      <c r="M35" s="34"/>
    </row>
    <row r="36" spans="1:13" ht="27" customHeight="1">
      <c r="A36" s="117" t="s">
        <v>139</v>
      </c>
      <c r="B36" s="117"/>
      <c r="C36" s="117"/>
      <c r="D36" s="117"/>
      <c r="E36" s="117"/>
      <c r="F36" s="117"/>
      <c r="G36" s="118" t="s">
        <v>139</v>
      </c>
      <c r="H36" s="118"/>
      <c r="I36" s="118"/>
      <c r="J36" s="118"/>
      <c r="K36" s="118"/>
      <c r="L36" s="118"/>
      <c r="M36" s="118"/>
    </row>
    <row r="37" spans="1:13" ht="27" customHeight="1">
      <c r="A37" s="119" t="s">
        <v>161</v>
      </c>
      <c r="B37" s="119"/>
      <c r="C37" s="119"/>
      <c r="D37" s="119"/>
      <c r="E37" s="119"/>
      <c r="F37" s="119"/>
      <c r="G37" s="120" t="s">
        <v>140</v>
      </c>
      <c r="H37" s="120"/>
      <c r="I37" s="120"/>
      <c r="J37" s="120"/>
      <c r="K37" s="120"/>
      <c r="L37" s="120"/>
      <c r="M37" s="120"/>
    </row>
    <row r="38" spans="1:13" s="8" customFormat="1" ht="27" customHeight="1">
      <c r="A38" s="116" t="s">
        <v>14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</row>
    <row r="39" spans="1:13" ht="27" customHeight="1">
      <c r="A39" s="114" t="s">
        <v>118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</row>
    <row r="40" spans="1:13" ht="27" customHeight="1">
      <c r="A40" s="114" t="s">
        <v>36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</row>
    <row r="41" spans="1:13" ht="27" customHeight="1">
      <c r="A41" s="114" t="str">
        <f>+A3</f>
        <v>AS AT JUNE 30, 2018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 ht="27" customHeight="1">
      <c r="A42" s="45"/>
      <c r="B42" s="45"/>
      <c r="C42" s="45"/>
      <c r="D42" s="45"/>
      <c r="E42" s="45"/>
      <c r="F42" s="50"/>
      <c r="G42" s="45"/>
      <c r="H42" s="45"/>
      <c r="I42" s="45"/>
      <c r="J42" s="45"/>
      <c r="K42" s="45"/>
      <c r="L42" s="45"/>
      <c r="M42" s="45"/>
    </row>
    <row r="43" spans="1:13" s="4" customFormat="1" ht="27" customHeight="1">
      <c r="F43" s="51"/>
      <c r="G43" s="46"/>
      <c r="H43" s="46" t="s">
        <v>18</v>
      </c>
      <c r="I43" s="46"/>
      <c r="J43" s="52"/>
      <c r="K43" s="115" t="s">
        <v>24</v>
      </c>
      <c r="L43" s="115"/>
      <c r="M43" s="115"/>
    </row>
    <row r="44" spans="1:13" s="4" customFormat="1" ht="27" customHeight="1">
      <c r="A44" s="114" t="s">
        <v>37</v>
      </c>
      <c r="B44" s="114"/>
      <c r="C44" s="114"/>
      <c r="D44" s="114"/>
      <c r="E44" s="114"/>
      <c r="F44" s="1" t="s">
        <v>16</v>
      </c>
      <c r="G44" s="1" t="s">
        <v>133</v>
      </c>
      <c r="H44" s="1"/>
      <c r="I44" s="6" t="s">
        <v>123</v>
      </c>
      <c r="J44" s="1"/>
      <c r="K44" s="1" t="s">
        <v>133</v>
      </c>
      <c r="L44" s="1"/>
      <c r="M44" s="6" t="s">
        <v>123</v>
      </c>
    </row>
    <row r="45" spans="1:13" s="4" customFormat="1" ht="27" customHeight="1">
      <c r="A45" s="49"/>
      <c r="B45" s="49"/>
      <c r="C45" s="49"/>
      <c r="D45" s="49"/>
      <c r="E45" s="49"/>
      <c r="F45" s="1"/>
      <c r="G45" s="5" t="s">
        <v>169</v>
      </c>
      <c r="H45" s="1"/>
      <c r="I45" s="5" t="s">
        <v>170</v>
      </c>
      <c r="J45" s="1"/>
      <c r="K45" s="5" t="s">
        <v>169</v>
      </c>
      <c r="L45" s="1"/>
      <c r="M45" s="5" t="s">
        <v>170</v>
      </c>
    </row>
    <row r="46" spans="1:13" s="4" customFormat="1" ht="27" customHeight="1">
      <c r="A46" s="49"/>
      <c r="B46" s="49"/>
      <c r="C46" s="49"/>
      <c r="D46" s="49"/>
      <c r="E46" s="49"/>
      <c r="F46" s="1"/>
      <c r="G46" s="5" t="s">
        <v>171</v>
      </c>
      <c r="H46" s="5"/>
      <c r="I46" s="49"/>
      <c r="J46" s="5"/>
      <c r="K46" s="5" t="s">
        <v>171</v>
      </c>
      <c r="L46" s="5"/>
      <c r="M46" s="49"/>
    </row>
    <row r="47" spans="1:13" ht="27" customHeight="1">
      <c r="A47" s="8" t="s">
        <v>38</v>
      </c>
    </row>
    <row r="48" spans="1:13" ht="27" customHeight="1">
      <c r="B48" s="2" t="s">
        <v>141</v>
      </c>
      <c r="F48" s="61" t="s">
        <v>5</v>
      </c>
      <c r="G48" s="55">
        <v>0</v>
      </c>
      <c r="H48" s="7"/>
      <c r="I48" s="55">
        <v>0</v>
      </c>
      <c r="J48" s="7"/>
      <c r="K48" s="55">
        <v>0</v>
      </c>
      <c r="L48" s="7"/>
      <c r="M48" s="55">
        <v>0</v>
      </c>
    </row>
    <row r="49" spans="1:13" ht="27" customHeight="1">
      <c r="B49" s="2" t="s">
        <v>39</v>
      </c>
      <c r="F49" s="61" t="s">
        <v>6</v>
      </c>
      <c r="G49" s="55">
        <v>44051425</v>
      </c>
      <c r="H49" s="7"/>
      <c r="I49" s="55">
        <v>32919076</v>
      </c>
      <c r="J49" s="7"/>
      <c r="K49" s="55">
        <v>43804976</v>
      </c>
      <c r="L49" s="7"/>
      <c r="M49" s="55">
        <v>28643946</v>
      </c>
    </row>
    <row r="50" spans="1:13" ht="27" customHeight="1">
      <c r="B50" s="2" t="s">
        <v>40</v>
      </c>
      <c r="F50" s="62"/>
      <c r="G50" s="55">
        <v>4940569</v>
      </c>
      <c r="H50" s="7"/>
      <c r="I50" s="55">
        <v>7414928</v>
      </c>
      <c r="J50" s="7"/>
      <c r="K50" s="55">
        <v>4940569</v>
      </c>
      <c r="L50" s="7"/>
      <c r="M50" s="55">
        <v>7414929</v>
      </c>
    </row>
    <row r="51" spans="1:13" ht="27" customHeight="1">
      <c r="A51" s="8"/>
      <c r="B51" s="2" t="s">
        <v>41</v>
      </c>
      <c r="F51" s="61" t="s">
        <v>7</v>
      </c>
      <c r="G51" s="60">
        <v>512565381</v>
      </c>
      <c r="H51" s="60"/>
      <c r="I51" s="60">
        <v>479479573</v>
      </c>
      <c r="J51" s="60"/>
      <c r="K51" s="60">
        <v>512565381</v>
      </c>
      <c r="L51" s="60"/>
      <c r="M51" s="55">
        <v>479479573</v>
      </c>
    </row>
    <row r="52" spans="1:13" ht="27" customHeight="1">
      <c r="B52" s="2" t="s">
        <v>42</v>
      </c>
      <c r="F52" s="62"/>
      <c r="G52" s="55"/>
      <c r="H52" s="7"/>
      <c r="I52" s="55"/>
      <c r="J52" s="7"/>
      <c r="K52" s="55"/>
      <c r="L52" s="7"/>
      <c r="M52" s="55"/>
    </row>
    <row r="53" spans="1:13" ht="27" customHeight="1">
      <c r="C53" s="2" t="s">
        <v>115</v>
      </c>
      <c r="F53" s="62" t="s">
        <v>12</v>
      </c>
      <c r="G53" s="55">
        <v>24400000</v>
      </c>
      <c r="H53" s="7"/>
      <c r="I53" s="55">
        <v>24400000</v>
      </c>
      <c r="J53" s="7"/>
      <c r="K53" s="55">
        <v>24400000</v>
      </c>
      <c r="L53" s="7"/>
      <c r="M53" s="55">
        <v>24400000</v>
      </c>
    </row>
    <row r="54" spans="1:13" ht="27" customHeight="1">
      <c r="C54" s="2" t="s">
        <v>43</v>
      </c>
      <c r="F54" s="62" t="s">
        <v>9</v>
      </c>
      <c r="G54" s="55">
        <v>2359979</v>
      </c>
      <c r="H54" s="7"/>
      <c r="I54" s="55">
        <v>2440732</v>
      </c>
      <c r="J54" s="7"/>
      <c r="K54" s="55">
        <v>2166143</v>
      </c>
      <c r="L54" s="7"/>
      <c r="M54" s="55">
        <v>2263052</v>
      </c>
    </row>
    <row r="55" spans="1:13" ht="27" customHeight="1">
      <c r="B55" s="2" t="s">
        <v>181</v>
      </c>
      <c r="F55" s="62" t="s">
        <v>126</v>
      </c>
      <c r="G55" s="55">
        <v>0</v>
      </c>
      <c r="H55" s="7"/>
      <c r="I55" s="55">
        <v>0</v>
      </c>
      <c r="J55" s="7"/>
      <c r="K55" s="55">
        <v>53914335</v>
      </c>
      <c r="L55" s="7"/>
      <c r="M55" s="55">
        <v>57347474</v>
      </c>
    </row>
    <row r="56" spans="1:13" ht="27" customHeight="1">
      <c r="B56" s="2" t="s">
        <v>180</v>
      </c>
      <c r="F56" s="62" t="s">
        <v>126</v>
      </c>
      <c r="G56" s="7">
        <v>250000</v>
      </c>
      <c r="H56" s="7"/>
      <c r="I56" s="7">
        <v>250000</v>
      </c>
      <c r="J56" s="7"/>
      <c r="K56" s="7">
        <v>250000</v>
      </c>
      <c r="L56" s="7"/>
      <c r="M56" s="7">
        <v>250000</v>
      </c>
    </row>
    <row r="57" spans="1:13" ht="27" customHeight="1">
      <c r="B57" s="2" t="s">
        <v>116</v>
      </c>
      <c r="F57" s="62" t="s">
        <v>8</v>
      </c>
      <c r="G57" s="7">
        <v>56484154</v>
      </c>
      <c r="H57" s="7"/>
      <c r="I57" s="7">
        <v>65554514</v>
      </c>
      <c r="J57" s="7"/>
      <c r="K57" s="7">
        <v>56484154</v>
      </c>
      <c r="L57" s="7"/>
      <c r="M57" s="7">
        <v>65554514</v>
      </c>
    </row>
    <row r="58" spans="1:13" ht="27" customHeight="1">
      <c r="B58" s="2" t="s">
        <v>44</v>
      </c>
      <c r="F58" s="62" t="s">
        <v>13</v>
      </c>
      <c r="G58" s="7">
        <v>17437779</v>
      </c>
      <c r="H58" s="7"/>
      <c r="I58" s="7">
        <v>17537129</v>
      </c>
      <c r="J58" s="7"/>
      <c r="K58" s="7">
        <v>17437779</v>
      </c>
      <c r="L58" s="7"/>
      <c r="M58" s="7">
        <v>17537129</v>
      </c>
    </row>
    <row r="59" spans="1:13" ht="27" customHeight="1">
      <c r="B59" s="2" t="s">
        <v>45</v>
      </c>
      <c r="F59" s="62"/>
      <c r="G59" s="55">
        <v>159049</v>
      </c>
      <c r="H59" s="7"/>
      <c r="I59" s="55">
        <v>159049</v>
      </c>
      <c r="J59" s="7"/>
      <c r="K59" s="55">
        <v>0</v>
      </c>
      <c r="L59" s="7"/>
      <c r="M59" s="55">
        <v>0</v>
      </c>
    </row>
    <row r="60" spans="1:13" ht="27" customHeight="1">
      <c r="B60" s="2" t="s">
        <v>46</v>
      </c>
      <c r="F60" s="62"/>
      <c r="G60" s="55">
        <v>21317191</v>
      </c>
      <c r="H60" s="7"/>
      <c r="I60" s="55">
        <v>20517273</v>
      </c>
      <c r="J60" s="7"/>
      <c r="K60" s="55">
        <v>21317191</v>
      </c>
      <c r="L60" s="7"/>
      <c r="M60" s="55">
        <v>20517273</v>
      </c>
    </row>
    <row r="61" spans="1:13" s="8" customFormat="1" ht="27" customHeight="1">
      <c r="D61" s="8" t="s">
        <v>47</v>
      </c>
      <c r="F61" s="50"/>
      <c r="G61" s="57">
        <f t="shared" ref="G61:M61" si="3">SUM(G47:G60)</f>
        <v>683965527</v>
      </c>
      <c r="H61" s="34">
        <f t="shared" si="3"/>
        <v>0</v>
      </c>
      <c r="I61" s="57">
        <f t="shared" si="3"/>
        <v>650672274</v>
      </c>
      <c r="J61" s="34">
        <f t="shared" si="3"/>
        <v>0</v>
      </c>
      <c r="K61" s="57">
        <f t="shared" si="3"/>
        <v>737280528</v>
      </c>
      <c r="L61" s="34">
        <f t="shared" si="3"/>
        <v>0</v>
      </c>
      <c r="M61" s="57">
        <f t="shared" si="3"/>
        <v>703407890</v>
      </c>
    </row>
    <row r="62" spans="1:13" ht="27" customHeight="1">
      <c r="A62" s="8" t="s">
        <v>48</v>
      </c>
      <c r="F62" s="61"/>
      <c r="G62" s="60"/>
      <c r="H62" s="60"/>
      <c r="I62" s="60"/>
      <c r="J62" s="60"/>
      <c r="K62" s="60"/>
      <c r="L62" s="60"/>
      <c r="M62" s="60"/>
    </row>
    <row r="63" spans="1:13" ht="27" customHeight="1">
      <c r="B63" s="2" t="s">
        <v>115</v>
      </c>
      <c r="F63" s="18" t="s">
        <v>12</v>
      </c>
      <c r="G63" s="55">
        <v>0</v>
      </c>
      <c r="H63" s="60"/>
      <c r="I63" s="55">
        <v>0</v>
      </c>
      <c r="J63" s="60"/>
      <c r="K63" s="55">
        <v>0</v>
      </c>
      <c r="L63" s="60"/>
      <c r="M63" s="55">
        <v>0</v>
      </c>
    </row>
    <row r="64" spans="1:13" ht="27" customHeight="1">
      <c r="B64" s="2" t="s">
        <v>49</v>
      </c>
      <c r="F64" s="61" t="s">
        <v>9</v>
      </c>
      <c r="G64" s="55">
        <v>2732942</v>
      </c>
      <c r="H64" s="60"/>
      <c r="I64" s="55">
        <v>3863071</v>
      </c>
      <c r="J64" s="60"/>
      <c r="K64" s="55">
        <v>2571412</v>
      </c>
      <c r="L64" s="60"/>
      <c r="M64" s="55">
        <v>3604620</v>
      </c>
    </row>
    <row r="65" spans="1:13" ht="27" customHeight="1">
      <c r="B65" s="2" t="s">
        <v>50</v>
      </c>
      <c r="F65" s="61" t="s">
        <v>125</v>
      </c>
      <c r="G65" s="55">
        <v>4651556</v>
      </c>
      <c r="H65" s="60"/>
      <c r="I65" s="55">
        <v>4254625</v>
      </c>
      <c r="J65" s="60"/>
      <c r="K65" s="55">
        <v>4651556</v>
      </c>
      <c r="L65" s="60"/>
      <c r="M65" s="55">
        <v>4254625</v>
      </c>
    </row>
    <row r="66" spans="1:13" ht="27" customHeight="1">
      <c r="B66" s="2" t="s">
        <v>127</v>
      </c>
      <c r="F66" s="61"/>
      <c r="G66" s="55">
        <v>10371629</v>
      </c>
      <c r="H66" s="60"/>
      <c r="I66" s="55">
        <v>10095101</v>
      </c>
      <c r="J66" s="60"/>
      <c r="K66" s="55">
        <v>10371629</v>
      </c>
      <c r="L66" s="60"/>
      <c r="M66" s="55">
        <v>10095101</v>
      </c>
    </row>
    <row r="67" spans="1:13" s="8" customFormat="1" ht="27" customHeight="1">
      <c r="D67" s="8" t="s">
        <v>51</v>
      </c>
      <c r="F67" s="50"/>
      <c r="G67" s="57">
        <f>SUM(G63:G66)</f>
        <v>17756127</v>
      </c>
      <c r="H67" s="34">
        <f t="shared" ref="H67:M67" si="4">SUM(H63:H66)</f>
        <v>0</v>
      </c>
      <c r="I67" s="57">
        <f t="shared" si="4"/>
        <v>18212797</v>
      </c>
      <c r="J67" s="34">
        <f t="shared" si="4"/>
        <v>0</v>
      </c>
      <c r="K67" s="57">
        <f t="shared" si="4"/>
        <v>17594597</v>
      </c>
      <c r="L67" s="34">
        <f t="shared" si="4"/>
        <v>0</v>
      </c>
      <c r="M67" s="57">
        <f t="shared" si="4"/>
        <v>17954346</v>
      </c>
    </row>
    <row r="68" spans="1:13" s="8" customFormat="1" ht="27" customHeight="1">
      <c r="D68" s="8" t="s">
        <v>52</v>
      </c>
      <c r="F68" s="56"/>
      <c r="G68" s="57">
        <f>+G61+G67</f>
        <v>701721654</v>
      </c>
      <c r="H68" s="34">
        <f t="shared" ref="H68:M68" si="5">+H61+H67</f>
        <v>0</v>
      </c>
      <c r="I68" s="57">
        <f t="shared" si="5"/>
        <v>668885071</v>
      </c>
      <c r="J68" s="34">
        <f t="shared" si="5"/>
        <v>0</v>
      </c>
      <c r="K68" s="57">
        <f t="shared" si="5"/>
        <v>754875125</v>
      </c>
      <c r="L68" s="34">
        <f t="shared" si="5"/>
        <v>0</v>
      </c>
      <c r="M68" s="57">
        <f t="shared" si="5"/>
        <v>721362236</v>
      </c>
    </row>
    <row r="69" spans="1:13" s="8" customFormat="1" ht="27" customHeight="1">
      <c r="F69" s="56"/>
      <c r="G69" s="34"/>
      <c r="H69" s="34"/>
      <c r="I69" s="34"/>
      <c r="J69" s="34"/>
      <c r="K69" s="34"/>
      <c r="L69" s="34"/>
      <c r="M69" s="34"/>
    </row>
    <row r="70" spans="1:13" ht="27" customHeight="1">
      <c r="A70" s="26" t="s">
        <v>35</v>
      </c>
      <c r="G70" s="54"/>
      <c r="H70" s="54"/>
      <c r="I70" s="54"/>
      <c r="J70" s="54"/>
      <c r="K70" s="54"/>
      <c r="L70" s="54"/>
      <c r="M70" s="54"/>
    </row>
    <row r="71" spans="1:13" ht="27" customHeight="1">
      <c r="A71" s="26"/>
      <c r="G71" s="54"/>
      <c r="H71" s="54"/>
      <c r="I71" s="54"/>
      <c r="J71" s="54"/>
      <c r="K71" s="54"/>
      <c r="L71" s="54"/>
      <c r="M71" s="54"/>
    </row>
    <row r="72" spans="1:13" ht="27" customHeight="1">
      <c r="A72" s="26"/>
      <c r="G72" s="54"/>
      <c r="H72" s="54"/>
      <c r="I72" s="54"/>
      <c r="J72" s="54"/>
      <c r="K72" s="54"/>
      <c r="L72" s="54"/>
      <c r="M72" s="54"/>
    </row>
    <row r="73" spans="1:13" ht="27" customHeight="1">
      <c r="A73" s="117" t="s">
        <v>139</v>
      </c>
      <c r="B73" s="117"/>
      <c r="C73" s="117"/>
      <c r="D73" s="117"/>
      <c r="E73" s="117"/>
      <c r="F73" s="117"/>
      <c r="G73" s="118" t="s">
        <v>139</v>
      </c>
      <c r="H73" s="118"/>
      <c r="I73" s="118"/>
      <c r="J73" s="118"/>
      <c r="K73" s="118"/>
      <c r="L73" s="118"/>
      <c r="M73" s="118"/>
    </row>
    <row r="74" spans="1:13" ht="27" customHeight="1">
      <c r="A74" s="119" t="s">
        <v>161</v>
      </c>
      <c r="B74" s="119"/>
      <c r="C74" s="119"/>
      <c r="D74" s="119"/>
      <c r="E74" s="119"/>
      <c r="F74" s="119"/>
      <c r="G74" s="120" t="s">
        <v>140</v>
      </c>
      <c r="H74" s="120"/>
      <c r="I74" s="120"/>
      <c r="J74" s="120"/>
      <c r="K74" s="120"/>
      <c r="L74" s="120"/>
      <c r="M74" s="120"/>
    </row>
    <row r="75" spans="1:13" s="8" customFormat="1" ht="27" customHeight="1">
      <c r="A75" s="116" t="s">
        <v>155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</row>
    <row r="76" spans="1:13" ht="27" customHeight="1">
      <c r="A76" s="114" t="s">
        <v>118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</row>
    <row r="77" spans="1:13" ht="27" customHeight="1">
      <c r="A77" s="114" t="s">
        <v>36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</row>
    <row r="78" spans="1:13" ht="27" customHeight="1">
      <c r="A78" s="114" t="str">
        <f>+A41</f>
        <v>AS AT JUNE 30, 2018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</row>
    <row r="79" spans="1:13" ht="27" customHeight="1">
      <c r="A79" s="45"/>
      <c r="B79" s="45"/>
      <c r="C79" s="45"/>
      <c r="D79" s="45"/>
      <c r="E79" s="45"/>
      <c r="F79" s="50"/>
      <c r="G79" s="45"/>
      <c r="H79" s="45"/>
      <c r="I79" s="45"/>
      <c r="J79" s="45"/>
      <c r="K79" s="45"/>
      <c r="L79" s="45"/>
      <c r="M79" s="45"/>
    </row>
    <row r="80" spans="1:13" s="4" customFormat="1" ht="27" customHeight="1">
      <c r="F80" s="51"/>
      <c r="G80" s="46"/>
      <c r="H80" s="46" t="s">
        <v>18</v>
      </c>
      <c r="I80" s="46"/>
      <c r="J80" s="52"/>
      <c r="K80" s="115" t="s">
        <v>24</v>
      </c>
      <c r="L80" s="115"/>
      <c r="M80" s="115"/>
    </row>
    <row r="81" spans="1:13" s="4" customFormat="1" ht="27" customHeight="1">
      <c r="A81" s="114" t="s">
        <v>37</v>
      </c>
      <c r="B81" s="114"/>
      <c r="C81" s="114"/>
      <c r="D81" s="114"/>
      <c r="E81" s="114"/>
      <c r="F81" s="1" t="s">
        <v>16</v>
      </c>
      <c r="G81" s="1" t="s">
        <v>133</v>
      </c>
      <c r="H81" s="1"/>
      <c r="I81" s="6" t="s">
        <v>123</v>
      </c>
      <c r="J81" s="1"/>
      <c r="K81" s="1" t="s">
        <v>133</v>
      </c>
      <c r="L81" s="1"/>
      <c r="M81" s="6" t="s">
        <v>123</v>
      </c>
    </row>
    <row r="82" spans="1:13" s="4" customFormat="1" ht="27" customHeight="1">
      <c r="A82" s="49"/>
      <c r="B82" s="49"/>
      <c r="C82" s="49"/>
      <c r="D82" s="49"/>
      <c r="E82" s="49"/>
      <c r="F82" s="1"/>
      <c r="G82" s="5" t="s">
        <v>169</v>
      </c>
      <c r="H82" s="1"/>
      <c r="I82" s="5" t="s">
        <v>170</v>
      </c>
      <c r="J82" s="1"/>
      <c r="K82" s="5" t="s">
        <v>169</v>
      </c>
      <c r="L82" s="1"/>
      <c r="M82" s="5" t="s">
        <v>170</v>
      </c>
    </row>
    <row r="83" spans="1:13" ht="27" customHeight="1">
      <c r="A83" s="4"/>
      <c r="B83" s="4"/>
      <c r="C83" s="4"/>
      <c r="D83" s="4"/>
      <c r="E83" s="4"/>
      <c r="F83" s="1"/>
      <c r="G83" s="5" t="s">
        <v>171</v>
      </c>
      <c r="H83" s="5"/>
      <c r="I83" s="49"/>
      <c r="J83" s="5"/>
      <c r="K83" s="5" t="s">
        <v>171</v>
      </c>
      <c r="L83" s="5"/>
      <c r="M83" s="49"/>
    </row>
    <row r="84" spans="1:13" ht="27" customHeight="1">
      <c r="A84" s="8" t="s">
        <v>53</v>
      </c>
    </row>
    <row r="85" spans="1:13" ht="27" customHeight="1">
      <c r="B85" s="2" t="s">
        <v>54</v>
      </c>
      <c r="F85" s="18"/>
    </row>
    <row r="86" spans="1:13" ht="27" customHeight="1">
      <c r="B86" s="2" t="s">
        <v>55</v>
      </c>
      <c r="F86" s="61"/>
      <c r="G86" s="63"/>
      <c r="H86" s="63"/>
      <c r="J86" s="63"/>
    </row>
    <row r="87" spans="1:13" ht="27" customHeight="1">
      <c r="C87" s="2" t="s">
        <v>142</v>
      </c>
      <c r="E87" s="64"/>
      <c r="F87" s="61"/>
      <c r="G87" s="65">
        <v>1100000000</v>
      </c>
      <c r="H87" s="60"/>
      <c r="I87" s="65">
        <v>1100000000</v>
      </c>
      <c r="J87" s="60"/>
      <c r="K87" s="60">
        <v>1100000000</v>
      </c>
      <c r="L87" s="60"/>
      <c r="M87" s="60">
        <v>1100000000</v>
      </c>
    </row>
    <row r="88" spans="1:13" ht="27" customHeight="1">
      <c r="B88" s="2" t="s">
        <v>56</v>
      </c>
      <c r="F88" s="61"/>
      <c r="G88" s="60"/>
      <c r="H88" s="60"/>
      <c r="I88" s="60"/>
      <c r="J88" s="60"/>
      <c r="K88" s="66"/>
      <c r="L88" s="60"/>
      <c r="M88" s="66"/>
    </row>
    <row r="89" spans="1:13" ht="27" customHeight="1">
      <c r="C89" s="2" t="s">
        <v>143</v>
      </c>
      <c r="E89" s="64"/>
      <c r="F89" s="61"/>
      <c r="G89" s="60">
        <v>875000000</v>
      </c>
      <c r="H89" s="60"/>
      <c r="I89" s="60">
        <v>875000000</v>
      </c>
      <c r="J89" s="60"/>
      <c r="K89" s="60">
        <v>875000000</v>
      </c>
      <c r="L89" s="60"/>
      <c r="M89" s="60">
        <v>875000000</v>
      </c>
    </row>
    <row r="90" spans="1:13" ht="27" customHeight="1">
      <c r="B90" s="2" t="s">
        <v>117</v>
      </c>
      <c r="F90" s="61"/>
      <c r="G90" s="60">
        <v>95019280</v>
      </c>
      <c r="H90" s="60"/>
      <c r="I90" s="60">
        <v>95019280</v>
      </c>
      <c r="J90" s="60"/>
      <c r="K90" s="60">
        <v>95019280</v>
      </c>
      <c r="L90" s="60"/>
      <c r="M90" s="60">
        <v>95019280</v>
      </c>
    </row>
    <row r="91" spans="1:13" ht="27" customHeight="1">
      <c r="B91" s="2" t="s">
        <v>57</v>
      </c>
      <c r="F91" s="61"/>
      <c r="G91" s="60"/>
      <c r="H91" s="60"/>
      <c r="I91" s="60"/>
      <c r="J91" s="60"/>
      <c r="K91" s="60"/>
      <c r="L91" s="60"/>
      <c r="M91" s="60"/>
    </row>
    <row r="92" spans="1:13" ht="27" customHeight="1">
      <c r="C92" s="2" t="s">
        <v>58</v>
      </c>
      <c r="F92" s="61" t="s">
        <v>174</v>
      </c>
      <c r="G92" s="60">
        <v>102294492</v>
      </c>
      <c r="H92" s="60"/>
      <c r="I92" s="60">
        <v>102294492</v>
      </c>
      <c r="J92" s="60"/>
      <c r="K92" s="60">
        <v>102294492</v>
      </c>
      <c r="L92" s="60"/>
      <c r="M92" s="60">
        <v>102294492</v>
      </c>
    </row>
    <row r="93" spans="1:13" ht="27" customHeight="1">
      <c r="C93" s="2" t="s">
        <v>59</v>
      </c>
      <c r="F93" s="61"/>
      <c r="G93" s="13">
        <f>+CONSO!L25</f>
        <v>-588817711</v>
      </c>
      <c r="H93" s="60"/>
      <c r="I93" s="13">
        <v>-526577451</v>
      </c>
      <c r="J93" s="60"/>
      <c r="K93" s="13">
        <f>+COMPANY!L25</f>
        <v>-634850673</v>
      </c>
      <c r="L93" s="60"/>
      <c r="M93" s="13">
        <v>-572025969</v>
      </c>
    </row>
    <row r="94" spans="1:13" s="8" customFormat="1" ht="27" customHeight="1">
      <c r="D94" s="8" t="s">
        <v>60</v>
      </c>
      <c r="F94" s="56"/>
      <c r="G94" s="57">
        <f>SUM(G89:G93)</f>
        <v>483496061</v>
      </c>
      <c r="H94" s="34">
        <f t="shared" ref="H94:M94" si="6">SUM(H89:H93)</f>
        <v>0</v>
      </c>
      <c r="I94" s="57">
        <f t="shared" si="6"/>
        <v>545736321</v>
      </c>
      <c r="J94" s="34">
        <f t="shared" si="6"/>
        <v>0</v>
      </c>
      <c r="K94" s="57">
        <f t="shared" si="6"/>
        <v>437463099</v>
      </c>
      <c r="L94" s="34">
        <f t="shared" si="6"/>
        <v>0</v>
      </c>
      <c r="M94" s="57">
        <f t="shared" si="6"/>
        <v>500287803</v>
      </c>
    </row>
    <row r="95" spans="1:13" s="8" customFormat="1" ht="27" customHeight="1" thickBot="1">
      <c r="A95" s="8" t="s">
        <v>61</v>
      </c>
      <c r="F95" s="56"/>
      <c r="G95" s="59">
        <f t="shared" ref="G95:M95" si="7">+G68+G94</f>
        <v>1185217715</v>
      </c>
      <c r="H95" s="34">
        <f t="shared" si="7"/>
        <v>0</v>
      </c>
      <c r="I95" s="59">
        <f t="shared" si="7"/>
        <v>1214621392</v>
      </c>
      <c r="J95" s="34">
        <f t="shared" si="7"/>
        <v>0</v>
      </c>
      <c r="K95" s="59">
        <f t="shared" si="7"/>
        <v>1192338224</v>
      </c>
      <c r="L95" s="34">
        <f t="shared" si="7"/>
        <v>0</v>
      </c>
      <c r="M95" s="59">
        <f t="shared" si="7"/>
        <v>1221650039</v>
      </c>
    </row>
    <row r="96" spans="1:13" ht="27" customHeight="1" thickTop="1"/>
    <row r="97" spans="1:13" ht="27" customHeight="1"/>
    <row r="98" spans="1:13" ht="27" customHeight="1"/>
    <row r="99" spans="1:13" ht="27" customHeight="1"/>
    <row r="100" spans="1:13" ht="27" customHeight="1"/>
    <row r="101" spans="1:13" ht="27" customHeight="1"/>
    <row r="102" spans="1:13" ht="27" customHeight="1"/>
    <row r="103" spans="1:13" ht="27" customHeight="1"/>
    <row r="104" spans="1:13" ht="27" customHeight="1"/>
    <row r="105" spans="1:13" ht="27" customHeight="1"/>
    <row r="106" spans="1:13" ht="27" customHeight="1"/>
    <row r="107" spans="1:13" ht="27" customHeight="1"/>
    <row r="108" spans="1:13" ht="27" customHeight="1"/>
    <row r="109" spans="1:13" ht="27" customHeight="1">
      <c r="A109" s="26" t="s">
        <v>35</v>
      </c>
      <c r="G109" s="54"/>
      <c r="H109" s="54"/>
      <c r="I109" s="54"/>
      <c r="J109" s="54"/>
      <c r="K109" s="54"/>
      <c r="L109" s="54"/>
      <c r="M109" s="54"/>
    </row>
    <row r="110" spans="1:13" ht="27" customHeight="1">
      <c r="A110" s="26"/>
      <c r="G110" s="54"/>
      <c r="H110" s="54"/>
      <c r="I110" s="54"/>
      <c r="J110" s="54"/>
      <c r="K110" s="54"/>
      <c r="L110" s="54"/>
      <c r="M110" s="54"/>
    </row>
    <row r="111" spans="1:13" ht="27" customHeight="1">
      <c r="A111" s="26"/>
      <c r="G111" s="54"/>
      <c r="H111" s="54"/>
      <c r="I111" s="54"/>
      <c r="J111" s="54"/>
      <c r="K111" s="54"/>
      <c r="L111" s="54"/>
      <c r="M111" s="54"/>
    </row>
    <row r="112" spans="1:13" ht="27" customHeight="1">
      <c r="A112" s="117" t="s">
        <v>139</v>
      </c>
      <c r="B112" s="117"/>
      <c r="C112" s="117"/>
      <c r="D112" s="117"/>
      <c r="E112" s="117"/>
      <c r="F112" s="117"/>
      <c r="G112" s="118" t="s">
        <v>139</v>
      </c>
      <c r="H112" s="118"/>
      <c r="I112" s="118"/>
      <c r="J112" s="118"/>
      <c r="K112" s="118"/>
      <c r="L112" s="118"/>
      <c r="M112" s="118"/>
    </row>
    <row r="113" spans="1:13" ht="27" customHeight="1">
      <c r="A113" s="119" t="s">
        <v>161</v>
      </c>
      <c r="B113" s="119"/>
      <c r="C113" s="119"/>
      <c r="D113" s="119"/>
      <c r="E113" s="119"/>
      <c r="F113" s="119"/>
      <c r="G113" s="120" t="s">
        <v>158</v>
      </c>
      <c r="H113" s="120"/>
      <c r="I113" s="120"/>
      <c r="J113" s="120"/>
      <c r="K113" s="120"/>
      <c r="L113" s="120"/>
      <c r="M113" s="120"/>
    </row>
    <row r="114" spans="1:13" ht="27" customHeight="1">
      <c r="A114" s="26"/>
      <c r="G114" s="67"/>
      <c r="H114" s="67"/>
      <c r="I114" s="67"/>
      <c r="J114" s="67"/>
      <c r="K114" s="67"/>
      <c r="L114" s="67"/>
      <c r="M114" s="67"/>
    </row>
    <row r="115" spans="1:13" ht="27" customHeight="1">
      <c r="A115" s="26"/>
      <c r="G115" s="54"/>
      <c r="H115" s="54"/>
      <c r="I115" s="54"/>
      <c r="J115" s="54"/>
      <c r="K115" s="54"/>
      <c r="L115" s="54"/>
      <c r="M115" s="54"/>
    </row>
    <row r="116" spans="1:13" ht="27" customHeight="1">
      <c r="A116" s="26"/>
      <c r="G116" s="54"/>
      <c r="H116" s="54"/>
      <c r="I116" s="54"/>
      <c r="J116" s="54"/>
      <c r="K116" s="54"/>
      <c r="L116" s="54"/>
      <c r="M116" s="54"/>
    </row>
    <row r="117" spans="1:13" ht="27" customHeight="1">
      <c r="G117" s="54"/>
      <c r="H117" s="54"/>
      <c r="I117" s="54"/>
      <c r="J117" s="54"/>
      <c r="K117" s="54"/>
      <c r="L117" s="54"/>
      <c r="M117" s="54"/>
    </row>
    <row r="118" spans="1:13" ht="27" customHeight="1">
      <c r="G118" s="54"/>
      <c r="H118" s="54"/>
      <c r="J118" s="54"/>
      <c r="K118" s="54"/>
      <c r="L118" s="54"/>
      <c r="M118" s="54"/>
    </row>
    <row r="119" spans="1:13" ht="27" customHeight="1">
      <c r="G119" s="54"/>
      <c r="H119" s="54"/>
      <c r="I119" s="54"/>
      <c r="J119" s="54"/>
      <c r="K119" s="54"/>
      <c r="L119" s="54"/>
      <c r="M119" s="54"/>
    </row>
    <row r="120" spans="1:13" ht="30" customHeight="1">
      <c r="G120" s="54"/>
      <c r="H120" s="54"/>
      <c r="I120" s="54"/>
      <c r="J120" s="54"/>
      <c r="K120" s="54"/>
      <c r="L120" s="54"/>
      <c r="M120" s="54"/>
    </row>
    <row r="121" spans="1:13" ht="30" customHeight="1">
      <c r="G121" s="54"/>
      <c r="H121" s="54"/>
      <c r="I121" s="54"/>
      <c r="J121" s="54"/>
      <c r="K121" s="54"/>
      <c r="L121" s="54"/>
      <c r="M121" s="54"/>
    </row>
    <row r="122" spans="1:13" ht="30" customHeight="1">
      <c r="G122" s="54"/>
      <c r="H122" s="54"/>
      <c r="I122" s="54"/>
      <c r="J122" s="54"/>
      <c r="K122" s="54"/>
      <c r="L122" s="54"/>
      <c r="M122" s="54"/>
    </row>
    <row r="123" spans="1:13" ht="30" customHeight="1">
      <c r="G123" s="54"/>
      <c r="H123" s="54"/>
      <c r="I123" s="54"/>
      <c r="J123" s="54"/>
      <c r="K123" s="54"/>
      <c r="L123" s="54"/>
      <c r="M123" s="54"/>
    </row>
    <row r="124" spans="1:13" ht="30" customHeight="1">
      <c r="G124" s="54"/>
      <c r="H124" s="54"/>
      <c r="I124" s="54"/>
      <c r="J124" s="54"/>
      <c r="K124" s="54"/>
      <c r="L124" s="54"/>
      <c r="M124" s="54"/>
    </row>
    <row r="125" spans="1:13" ht="30" customHeight="1">
      <c r="G125" s="54"/>
      <c r="H125" s="54"/>
      <c r="I125" s="54"/>
      <c r="J125" s="54"/>
      <c r="K125" s="54"/>
      <c r="L125" s="54"/>
      <c r="M125" s="54"/>
    </row>
    <row r="126" spans="1:13" ht="30" customHeight="1">
      <c r="G126" s="54"/>
      <c r="H126" s="54"/>
      <c r="I126" s="54"/>
      <c r="J126" s="54"/>
      <c r="K126" s="54"/>
      <c r="L126" s="54"/>
      <c r="M126" s="54"/>
    </row>
    <row r="127" spans="1:13" ht="30" customHeight="1">
      <c r="G127" s="54"/>
      <c r="H127" s="54"/>
      <c r="I127" s="54"/>
      <c r="J127" s="54"/>
      <c r="K127" s="54"/>
      <c r="L127" s="54"/>
      <c r="M127" s="54"/>
    </row>
    <row r="128" spans="1:13" ht="30" customHeight="1">
      <c r="G128" s="54"/>
      <c r="H128" s="54"/>
      <c r="I128" s="54"/>
      <c r="J128" s="54"/>
      <c r="K128" s="54"/>
      <c r="L128" s="54"/>
      <c r="M128" s="54"/>
    </row>
    <row r="129" spans="7:13" ht="30" customHeight="1">
      <c r="G129" s="54"/>
      <c r="H129" s="54"/>
      <c r="I129" s="54"/>
      <c r="J129" s="54"/>
      <c r="K129" s="54"/>
      <c r="L129" s="54"/>
      <c r="M129" s="54"/>
    </row>
    <row r="130" spans="7:13" ht="30" customHeight="1">
      <c r="G130" s="54"/>
      <c r="H130" s="54"/>
      <c r="I130" s="54"/>
      <c r="J130" s="54"/>
      <c r="K130" s="54"/>
      <c r="L130" s="54"/>
      <c r="M130" s="54"/>
    </row>
    <row r="131" spans="7:13" ht="30" customHeight="1">
      <c r="G131" s="54"/>
      <c r="H131" s="54"/>
      <c r="I131" s="54"/>
      <c r="J131" s="54"/>
      <c r="K131" s="54"/>
      <c r="L131" s="54"/>
      <c r="M131" s="54"/>
    </row>
    <row r="132" spans="7:13" ht="30" customHeight="1">
      <c r="G132" s="54"/>
      <c r="H132" s="54"/>
      <c r="I132" s="54"/>
      <c r="J132" s="54"/>
      <c r="K132" s="54"/>
      <c r="L132" s="54"/>
      <c r="M132" s="54"/>
    </row>
    <row r="133" spans="7:13">
      <c r="G133" s="54"/>
      <c r="H133" s="54"/>
      <c r="I133" s="54"/>
      <c r="J133" s="54"/>
      <c r="K133" s="54"/>
      <c r="L133" s="54"/>
      <c r="M133" s="54"/>
    </row>
    <row r="134" spans="7:13">
      <c r="G134" s="54"/>
      <c r="H134" s="54"/>
      <c r="I134" s="54"/>
      <c r="J134" s="54"/>
      <c r="K134" s="54"/>
      <c r="L134" s="54"/>
      <c r="M134" s="54"/>
    </row>
    <row r="135" spans="7:13">
      <c r="G135" s="54"/>
      <c r="H135" s="54"/>
      <c r="I135" s="54"/>
      <c r="J135" s="54"/>
      <c r="K135" s="54"/>
      <c r="L135" s="54"/>
      <c r="M135" s="54"/>
    </row>
    <row r="136" spans="7:13">
      <c r="G136" s="54"/>
      <c r="H136" s="54"/>
      <c r="I136" s="54"/>
      <c r="J136" s="54"/>
      <c r="K136" s="54"/>
      <c r="L136" s="54"/>
      <c r="M136" s="54"/>
    </row>
    <row r="137" spans="7:13">
      <c r="G137" s="54"/>
      <c r="H137" s="54"/>
      <c r="I137" s="54"/>
      <c r="J137" s="54"/>
      <c r="K137" s="54"/>
      <c r="L137" s="54"/>
      <c r="M137" s="54"/>
    </row>
    <row r="138" spans="7:13">
      <c r="G138" s="54"/>
      <c r="H138" s="54"/>
      <c r="I138" s="54"/>
      <c r="J138" s="54"/>
      <c r="K138" s="54"/>
      <c r="L138" s="54"/>
      <c r="M138" s="54"/>
    </row>
    <row r="139" spans="7:13">
      <c r="G139" s="54"/>
      <c r="H139" s="54"/>
      <c r="I139" s="54"/>
      <c r="J139" s="54"/>
      <c r="K139" s="54"/>
      <c r="L139" s="54"/>
      <c r="M139" s="54"/>
    </row>
    <row r="140" spans="7:13">
      <c r="G140" s="54"/>
      <c r="H140" s="54"/>
      <c r="I140" s="54"/>
      <c r="J140" s="54"/>
      <c r="K140" s="54"/>
      <c r="L140" s="54"/>
      <c r="M140" s="54"/>
    </row>
    <row r="141" spans="7:13">
      <c r="G141" s="54"/>
      <c r="H141" s="54"/>
      <c r="I141" s="54"/>
      <c r="J141" s="54"/>
      <c r="K141" s="54"/>
      <c r="L141" s="54"/>
      <c r="M141" s="54"/>
    </row>
    <row r="142" spans="7:13">
      <c r="G142" s="54"/>
      <c r="H142" s="54"/>
      <c r="I142" s="54"/>
      <c r="J142" s="54"/>
      <c r="K142" s="54"/>
      <c r="L142" s="54"/>
      <c r="M142" s="54"/>
    </row>
    <row r="143" spans="7:13">
      <c r="G143" s="54"/>
      <c r="H143" s="54"/>
      <c r="I143" s="54"/>
      <c r="J143" s="54"/>
      <c r="K143" s="54"/>
      <c r="L143" s="54"/>
      <c r="M143" s="54"/>
    </row>
    <row r="144" spans="7:13">
      <c r="G144" s="54"/>
      <c r="H144" s="54"/>
      <c r="I144" s="54"/>
      <c r="J144" s="54"/>
      <c r="K144" s="54"/>
      <c r="L144" s="54"/>
      <c r="M144" s="54"/>
    </row>
    <row r="145" spans="7:13">
      <c r="G145" s="54"/>
      <c r="H145" s="54"/>
      <c r="I145" s="54"/>
      <c r="J145" s="54"/>
      <c r="K145" s="54"/>
      <c r="L145" s="54"/>
      <c r="M145" s="54"/>
    </row>
    <row r="146" spans="7:13">
      <c r="G146" s="54"/>
      <c r="H146" s="54"/>
      <c r="I146" s="54"/>
      <c r="J146" s="54"/>
      <c r="K146" s="54"/>
      <c r="L146" s="54"/>
      <c r="M146" s="54"/>
    </row>
    <row r="147" spans="7:13">
      <c r="G147" s="54"/>
      <c r="H147" s="54"/>
      <c r="I147" s="54"/>
      <c r="J147" s="54"/>
      <c r="K147" s="54"/>
      <c r="L147" s="54"/>
      <c r="M147" s="54"/>
    </row>
  </sheetData>
  <mergeCells count="29">
    <mergeCell ref="A73:F73"/>
    <mergeCell ref="G73:M73"/>
    <mergeCell ref="A74:F74"/>
    <mergeCell ref="G74:M74"/>
    <mergeCell ref="A112:F112"/>
    <mergeCell ref="G112:M112"/>
    <mergeCell ref="A113:F113"/>
    <mergeCell ref="G113:M113"/>
    <mergeCell ref="A75:M75"/>
    <mergeCell ref="A76:M76"/>
    <mergeCell ref="A77:M77"/>
    <mergeCell ref="A78:M78"/>
    <mergeCell ref="K80:M80"/>
    <mergeCell ref="A81:E81"/>
    <mergeCell ref="A1:M1"/>
    <mergeCell ref="A2:M2"/>
    <mergeCell ref="A3:M3"/>
    <mergeCell ref="K5:M5"/>
    <mergeCell ref="A44:E44"/>
    <mergeCell ref="A38:M38"/>
    <mergeCell ref="A6:E6"/>
    <mergeCell ref="A39:M39"/>
    <mergeCell ref="A40:M40"/>
    <mergeCell ref="A41:M41"/>
    <mergeCell ref="A36:F36"/>
    <mergeCell ref="G36:M36"/>
    <mergeCell ref="A37:F37"/>
    <mergeCell ref="G37:M37"/>
    <mergeCell ref="K43:M43"/>
  </mergeCells>
  <pageMargins left="0.71" right="0.19685039370078741" top="0.59055118110236227" bottom="0.39370078740157483" header="0.31496062992125984" footer="0.31496062992125984"/>
  <pageSetup paperSize="9" scale="75" firstPageNumber="5" fitToHeight="0" orientation="portrait" r:id="rId1"/>
  <headerFooter scaleWithDoc="0"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N42"/>
  <sheetViews>
    <sheetView view="pageBreakPreview" zoomScaleNormal="100" zoomScaleSheetLayoutView="100" workbookViewId="0">
      <selection activeCell="E85" sqref="E85"/>
    </sheetView>
  </sheetViews>
  <sheetFormatPr defaultColWidth="9.109375" defaultRowHeight="27" customHeight="1"/>
  <cols>
    <col min="1" max="1" width="5.109375" style="2" customWidth="1"/>
    <col min="2" max="2" width="8.6640625" style="2" customWidth="1"/>
    <col min="3" max="3" width="38.5546875" style="2" customWidth="1"/>
    <col min="4" max="4" width="10.44140625" style="2" customWidth="1"/>
    <col min="5" max="5" width="16.88671875" style="2" customWidth="1"/>
    <col min="6" max="6" width="0.88671875" style="2" customWidth="1"/>
    <col min="7" max="7" width="16.88671875" style="2" customWidth="1"/>
    <col min="8" max="8" width="0.88671875" style="2" customWidth="1"/>
    <col min="9" max="9" width="16.88671875" style="2" customWidth="1"/>
    <col min="10" max="10" width="0.88671875" style="2" customWidth="1"/>
    <col min="11" max="11" width="16.88671875" style="2" customWidth="1"/>
    <col min="12" max="12" width="1.44140625" style="2" customWidth="1"/>
    <col min="13" max="16384" width="9.109375" style="2"/>
  </cols>
  <sheetData>
    <row r="1" spans="1:11" ht="24.6" customHeight="1">
      <c r="A1" s="114" t="s">
        <v>118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4.6" customHeight="1">
      <c r="A2" s="114" t="s">
        <v>62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4.6" customHeight="1">
      <c r="A3" s="114" t="s">
        <v>134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ht="24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4.6" customHeight="1">
      <c r="A5" s="4"/>
      <c r="B5" s="4"/>
      <c r="C5" s="4"/>
      <c r="D5" s="4"/>
      <c r="E5" s="46"/>
      <c r="F5" s="46" t="s">
        <v>18</v>
      </c>
      <c r="G5" s="46"/>
      <c r="H5" s="5"/>
      <c r="I5" s="115" t="s">
        <v>24</v>
      </c>
      <c r="J5" s="115"/>
      <c r="K5" s="115"/>
    </row>
    <row r="6" spans="1:11" ht="24.6" customHeight="1">
      <c r="A6" s="4"/>
      <c r="B6" s="4"/>
      <c r="C6" s="4"/>
      <c r="D6" s="1" t="s">
        <v>16</v>
      </c>
      <c r="E6" s="6" t="s">
        <v>133</v>
      </c>
      <c r="F6" s="1"/>
      <c r="G6" s="6" t="s">
        <v>132</v>
      </c>
      <c r="H6" s="1"/>
      <c r="I6" s="6" t="s">
        <v>133</v>
      </c>
      <c r="J6" s="1"/>
      <c r="K6" s="6" t="s">
        <v>132</v>
      </c>
    </row>
    <row r="7" spans="1:11" s="8" customFormat="1" ht="24.6" customHeight="1">
      <c r="A7" s="2" t="s">
        <v>63</v>
      </c>
      <c r="B7" s="4"/>
      <c r="D7" s="4"/>
      <c r="E7" s="9">
        <v>109898454</v>
      </c>
      <c r="F7" s="10"/>
      <c r="G7" s="9">
        <v>139145430</v>
      </c>
      <c r="H7" s="9"/>
      <c r="I7" s="9">
        <v>109898454</v>
      </c>
      <c r="J7" s="9"/>
      <c r="K7" s="9">
        <v>139145430</v>
      </c>
    </row>
    <row r="8" spans="1:11" ht="24.6" customHeight="1">
      <c r="A8" s="2" t="s">
        <v>64</v>
      </c>
      <c r="B8" s="4"/>
      <c r="C8" s="4"/>
      <c r="D8" s="11"/>
      <c r="E8" s="12">
        <v>-76177294</v>
      </c>
      <c r="F8" s="13"/>
      <c r="G8" s="12">
        <v>-123513158</v>
      </c>
      <c r="H8" s="13"/>
      <c r="I8" s="12">
        <v>-76177294</v>
      </c>
      <c r="J8" s="13"/>
      <c r="K8" s="12">
        <v>-123513158</v>
      </c>
    </row>
    <row r="9" spans="1:11" s="8" customFormat="1" ht="24.6" customHeight="1">
      <c r="A9" s="8" t="s">
        <v>144</v>
      </c>
      <c r="B9" s="14"/>
      <c r="C9" s="14"/>
      <c r="D9" s="15"/>
      <c r="E9" s="37">
        <f>SUM(E7:E8)</f>
        <v>33721160</v>
      </c>
      <c r="F9" s="37">
        <f t="shared" ref="F9:J9" si="0">SUM(F7:F8)</f>
        <v>0</v>
      </c>
      <c r="G9" s="37">
        <f>SUM(G7:G8)</f>
        <v>15632272</v>
      </c>
      <c r="H9" s="37">
        <f t="shared" si="0"/>
        <v>0</v>
      </c>
      <c r="I9" s="37">
        <f>SUM(I7:I8)</f>
        <v>33721160</v>
      </c>
      <c r="J9" s="37">
        <f t="shared" si="0"/>
        <v>0</v>
      </c>
      <c r="K9" s="37">
        <f>SUM(K7:K8)</f>
        <v>15632272</v>
      </c>
    </row>
    <row r="10" spans="1:11" ht="24.6" customHeight="1">
      <c r="A10" s="2" t="s">
        <v>65</v>
      </c>
      <c r="B10" s="4"/>
      <c r="C10" s="4"/>
      <c r="D10" s="11"/>
      <c r="E10" s="22">
        <v>3209573</v>
      </c>
      <c r="F10" s="13"/>
      <c r="G10" s="22">
        <v>3575539</v>
      </c>
      <c r="H10" s="13"/>
      <c r="I10" s="22">
        <v>3208758</v>
      </c>
      <c r="J10" s="13"/>
      <c r="K10" s="22">
        <v>3575539</v>
      </c>
    </row>
    <row r="11" spans="1:11" s="8" customFormat="1" ht="24.6" customHeight="1">
      <c r="A11" s="8" t="s">
        <v>145</v>
      </c>
      <c r="B11" s="14"/>
      <c r="C11" s="14"/>
      <c r="D11" s="15"/>
      <c r="E11" s="37">
        <f>SUM(E9:E10)</f>
        <v>36930733</v>
      </c>
      <c r="F11" s="10"/>
      <c r="G11" s="37">
        <f>SUM(G9:G10)</f>
        <v>19207811</v>
      </c>
      <c r="H11" s="10"/>
      <c r="I11" s="37">
        <f>SUM(I9:I10)</f>
        <v>36929918</v>
      </c>
      <c r="J11" s="10"/>
      <c r="K11" s="37">
        <f>SUM(K9:K10)</f>
        <v>19207811</v>
      </c>
    </row>
    <row r="12" spans="1:11" ht="24.6" customHeight="1">
      <c r="A12" s="2" t="s">
        <v>66</v>
      </c>
      <c r="B12" s="4"/>
      <c r="C12" s="4"/>
      <c r="D12" s="16"/>
      <c r="E12" s="13">
        <v>-15401272</v>
      </c>
      <c r="F12" s="13"/>
      <c r="G12" s="13">
        <v>-11925426</v>
      </c>
      <c r="H12" s="13"/>
      <c r="I12" s="13">
        <v>-15401272</v>
      </c>
      <c r="J12" s="13"/>
      <c r="K12" s="13">
        <v>-11925426</v>
      </c>
    </row>
    <row r="13" spans="1:11" ht="24.6" customHeight="1">
      <c r="A13" s="2" t="s">
        <v>67</v>
      </c>
      <c r="B13" s="4"/>
      <c r="C13" s="4"/>
      <c r="D13" s="17"/>
      <c r="E13" s="13">
        <v>-45783096</v>
      </c>
      <c r="F13" s="13"/>
      <c r="G13" s="13">
        <v>-38878460</v>
      </c>
      <c r="H13" s="13"/>
      <c r="I13" s="13">
        <v>-45597619</v>
      </c>
      <c r="J13" s="13"/>
      <c r="K13" s="13">
        <v>-38077546</v>
      </c>
    </row>
    <row r="14" spans="1:11" ht="24.6" customHeight="1">
      <c r="A14" s="2" t="s">
        <v>68</v>
      </c>
      <c r="B14" s="4"/>
      <c r="C14" s="4"/>
      <c r="D14" s="17"/>
      <c r="E14" s="13"/>
      <c r="F14" s="13"/>
      <c r="G14" s="13"/>
      <c r="H14" s="13"/>
      <c r="I14" s="13"/>
      <c r="J14" s="13"/>
      <c r="K14" s="13"/>
    </row>
    <row r="15" spans="1:11" ht="24.6" customHeight="1">
      <c r="B15" s="4" t="s">
        <v>151</v>
      </c>
      <c r="C15" s="4"/>
      <c r="D15" s="17"/>
      <c r="E15" s="13">
        <v>0</v>
      </c>
      <c r="F15" s="13"/>
      <c r="G15" s="13">
        <v>-15836882</v>
      </c>
      <c r="H15" s="13"/>
      <c r="I15" s="13">
        <v>0</v>
      </c>
      <c r="J15" s="13"/>
      <c r="K15" s="13">
        <v>-15836882</v>
      </c>
    </row>
    <row r="16" spans="1:11" ht="24.6" customHeight="1">
      <c r="B16" s="2" t="s">
        <v>71</v>
      </c>
      <c r="D16" s="18"/>
      <c r="E16" s="13">
        <v>0</v>
      </c>
      <c r="F16" s="13"/>
      <c r="G16" s="13">
        <v>-5832645</v>
      </c>
      <c r="H16" s="13"/>
      <c r="I16" s="13">
        <v>0</v>
      </c>
      <c r="J16" s="13"/>
      <c r="K16" s="13">
        <v>-5832645</v>
      </c>
    </row>
    <row r="17" spans="1:11" ht="24.6" customHeight="1">
      <c r="B17" s="2" t="s">
        <v>138</v>
      </c>
      <c r="D17" s="18"/>
      <c r="E17" s="13">
        <v>-610500</v>
      </c>
      <c r="F17" s="13"/>
      <c r="G17" s="13">
        <v>0</v>
      </c>
      <c r="H17" s="13"/>
      <c r="I17" s="13">
        <v>-610500</v>
      </c>
      <c r="J17" s="13"/>
      <c r="K17" s="13">
        <v>0</v>
      </c>
    </row>
    <row r="18" spans="1:11" ht="24.6" customHeight="1">
      <c r="B18" s="2" t="s">
        <v>70</v>
      </c>
      <c r="D18" s="18"/>
      <c r="E18" s="13">
        <v>0</v>
      </c>
      <c r="F18" s="13"/>
      <c r="G18" s="13">
        <v>-41300000</v>
      </c>
      <c r="H18" s="13"/>
      <c r="I18" s="13">
        <v>0</v>
      </c>
      <c r="J18" s="13"/>
      <c r="K18" s="13">
        <v>-41300000</v>
      </c>
    </row>
    <row r="19" spans="1:11" ht="24.6" customHeight="1">
      <c r="B19" s="2" t="s">
        <v>159</v>
      </c>
      <c r="C19" s="4"/>
      <c r="D19" s="18"/>
      <c r="E19" s="13">
        <v>-1254877</v>
      </c>
      <c r="F19" s="13"/>
      <c r="G19" s="13">
        <v>-237444</v>
      </c>
      <c r="H19" s="13"/>
      <c r="I19" s="13">
        <v>-1254877</v>
      </c>
      <c r="J19" s="13"/>
      <c r="K19" s="13">
        <v>400000</v>
      </c>
    </row>
    <row r="20" spans="1:11" ht="24.6" customHeight="1">
      <c r="B20" s="2" t="s">
        <v>152</v>
      </c>
      <c r="C20" s="4"/>
      <c r="D20" s="18"/>
      <c r="E20" s="38">
        <f>SUM(E15:E19)</f>
        <v>-1865377</v>
      </c>
      <c r="F20" s="13"/>
      <c r="G20" s="38">
        <f>SUM(G15:G19)</f>
        <v>-63206971</v>
      </c>
      <c r="H20" s="13"/>
      <c r="I20" s="38">
        <f>SUM(I15:I19)</f>
        <v>-1865377</v>
      </c>
      <c r="J20" s="13"/>
      <c r="K20" s="38">
        <f>SUM(K15:K19)</f>
        <v>-62569527</v>
      </c>
    </row>
    <row r="21" spans="1:11" s="8" customFormat="1" ht="24.6" customHeight="1">
      <c r="A21" s="2" t="s">
        <v>72</v>
      </c>
      <c r="B21" s="4"/>
      <c r="C21" s="4"/>
      <c r="D21" s="19"/>
      <c r="E21" s="20">
        <v>-36121248</v>
      </c>
      <c r="F21" s="21"/>
      <c r="G21" s="20">
        <v>-22295916</v>
      </c>
      <c r="H21" s="21"/>
      <c r="I21" s="22">
        <v>-36890354</v>
      </c>
      <c r="J21" s="21"/>
      <c r="K21" s="20">
        <v>-23167623</v>
      </c>
    </row>
    <row r="22" spans="1:11" s="8" customFormat="1" ht="24.6" customHeight="1">
      <c r="A22" s="8" t="s">
        <v>73</v>
      </c>
      <c r="C22" s="14"/>
      <c r="D22" s="14"/>
      <c r="E22" s="39">
        <f>+E11+E12+E13+E20+E21</f>
        <v>-62240260</v>
      </c>
      <c r="F22" s="10">
        <f t="shared" ref="F22:J22" si="1">SUM(F9:F21)</f>
        <v>0</v>
      </c>
      <c r="G22" s="39">
        <f>+G11+G12+G13+G20+G21</f>
        <v>-117098962</v>
      </c>
      <c r="H22" s="10">
        <f t="shared" si="1"/>
        <v>0</v>
      </c>
      <c r="I22" s="39">
        <f>+I11+I12+I13+I20+I21</f>
        <v>-62824704</v>
      </c>
      <c r="J22" s="10">
        <f t="shared" si="1"/>
        <v>0</v>
      </c>
      <c r="K22" s="39">
        <f>+K11+K12+K13+K20+K21</f>
        <v>-116532311</v>
      </c>
    </row>
    <row r="23" spans="1:11" s="8" customFormat="1" ht="24.6" customHeight="1">
      <c r="A23" s="2" t="s">
        <v>74</v>
      </c>
      <c r="B23" s="2"/>
      <c r="D23" s="19">
        <v>22</v>
      </c>
      <c r="E23" s="22">
        <v>0</v>
      </c>
      <c r="F23" s="13"/>
      <c r="G23" s="22">
        <v>0</v>
      </c>
      <c r="H23" s="13"/>
      <c r="I23" s="22">
        <v>0</v>
      </c>
      <c r="J23" s="13"/>
      <c r="K23" s="22">
        <v>0</v>
      </c>
    </row>
    <row r="24" spans="1:11" s="8" customFormat="1" ht="24.6" customHeight="1">
      <c r="A24" s="8" t="s">
        <v>75</v>
      </c>
      <c r="C24" s="14"/>
      <c r="D24" s="14"/>
      <c r="E24" s="10">
        <f>SUM(E22:E23)</f>
        <v>-62240260</v>
      </c>
      <c r="F24" s="10">
        <f t="shared" ref="F24:K24" si="2">SUM(F22:F23)</f>
        <v>0</v>
      </c>
      <c r="G24" s="10">
        <f t="shared" si="2"/>
        <v>-117098962</v>
      </c>
      <c r="H24" s="10">
        <f t="shared" si="2"/>
        <v>0</v>
      </c>
      <c r="I24" s="10">
        <f t="shared" si="2"/>
        <v>-62824704</v>
      </c>
      <c r="J24" s="10">
        <f t="shared" si="2"/>
        <v>0</v>
      </c>
      <c r="K24" s="10">
        <f t="shared" si="2"/>
        <v>-116532311</v>
      </c>
    </row>
    <row r="25" spans="1:11" s="8" customFormat="1" ht="24.6" customHeight="1">
      <c r="A25" s="8" t="s">
        <v>119</v>
      </c>
      <c r="B25" s="14"/>
      <c r="C25" s="14"/>
      <c r="D25" s="14"/>
      <c r="E25" s="10">
        <v>0</v>
      </c>
      <c r="F25" s="10"/>
      <c r="G25" s="10">
        <v>0</v>
      </c>
      <c r="H25" s="10"/>
      <c r="I25" s="10">
        <v>0</v>
      </c>
      <c r="J25" s="10"/>
      <c r="K25" s="10">
        <v>0</v>
      </c>
    </row>
    <row r="26" spans="1:11" s="8" customFormat="1" ht="24.6" customHeight="1" thickBot="1">
      <c r="A26" s="23" t="s">
        <v>83</v>
      </c>
      <c r="B26" s="14"/>
      <c r="C26" s="14"/>
      <c r="D26" s="14"/>
      <c r="E26" s="40">
        <f>SUM(E24:E25)</f>
        <v>-62240260</v>
      </c>
      <c r="F26" s="21">
        <f t="shared" ref="F26:J26" si="3">SUM(F24:F25)</f>
        <v>0</v>
      </c>
      <c r="G26" s="40">
        <f>SUM(G24:G25)</f>
        <v>-117098962</v>
      </c>
      <c r="H26" s="21">
        <f t="shared" si="3"/>
        <v>0</v>
      </c>
      <c r="I26" s="40">
        <f>SUM(I24:I25)</f>
        <v>-62824704</v>
      </c>
      <c r="J26" s="21">
        <f t="shared" si="3"/>
        <v>0</v>
      </c>
      <c r="K26" s="40">
        <f>SUM(K24:K25)</f>
        <v>-116532311</v>
      </c>
    </row>
    <row r="27" spans="1:11" ht="24.6" customHeight="1" thickTop="1">
      <c r="A27" s="27" t="s">
        <v>146</v>
      </c>
      <c r="B27" s="28"/>
      <c r="C27" s="4"/>
      <c r="D27" s="24"/>
      <c r="E27" s="25"/>
      <c r="F27" s="25"/>
      <c r="G27" s="25"/>
      <c r="H27" s="25"/>
      <c r="I27" s="25"/>
      <c r="J27" s="25"/>
      <c r="K27" s="25"/>
    </row>
    <row r="28" spans="1:11" ht="24.6" customHeight="1">
      <c r="A28" s="27"/>
      <c r="B28" s="27" t="s">
        <v>147</v>
      </c>
      <c r="C28" s="29"/>
      <c r="D28" s="24"/>
      <c r="E28" s="13">
        <f>+E24</f>
        <v>-62240260</v>
      </c>
      <c r="F28" s="13"/>
      <c r="G28" s="13">
        <f>+G24</f>
        <v>-117098962</v>
      </c>
      <c r="H28" s="13"/>
      <c r="I28" s="13">
        <f>+I24</f>
        <v>-62824704</v>
      </c>
      <c r="J28" s="13"/>
      <c r="K28" s="13">
        <f>+K24</f>
        <v>-116532311</v>
      </c>
    </row>
    <row r="29" spans="1:11" ht="24.6" customHeight="1">
      <c r="A29" s="29"/>
      <c r="B29" s="27" t="s">
        <v>148</v>
      </c>
      <c r="C29" s="29"/>
      <c r="D29" s="24"/>
      <c r="E29" s="13">
        <v>0</v>
      </c>
      <c r="F29" s="13"/>
      <c r="G29" s="13">
        <v>0</v>
      </c>
      <c r="H29" s="13"/>
      <c r="I29" s="13">
        <v>0</v>
      </c>
      <c r="J29" s="13"/>
      <c r="K29" s="13">
        <v>0</v>
      </c>
    </row>
    <row r="30" spans="1:11" ht="24.6" customHeight="1" thickBot="1">
      <c r="A30" s="30"/>
      <c r="B30" s="31"/>
      <c r="C30" s="29"/>
      <c r="D30" s="24"/>
      <c r="E30" s="32">
        <f>SUM(E28:E29)</f>
        <v>-62240260</v>
      </c>
      <c r="F30" s="13"/>
      <c r="G30" s="32">
        <f>SUM(G28:G29)</f>
        <v>-117098962</v>
      </c>
      <c r="H30" s="13"/>
      <c r="I30" s="32">
        <f>SUM(I28:I29)</f>
        <v>-62824704</v>
      </c>
      <c r="J30" s="13"/>
      <c r="K30" s="32">
        <f>SUM(K28:K29)</f>
        <v>-116532311</v>
      </c>
    </row>
    <row r="31" spans="1:11" ht="24.6" customHeight="1" thickTop="1">
      <c r="A31" s="27" t="s">
        <v>149</v>
      </c>
      <c r="B31" s="28"/>
      <c r="C31" s="31"/>
      <c r="D31" s="24"/>
      <c r="E31" s="25"/>
      <c r="F31" s="25"/>
      <c r="G31" s="25"/>
      <c r="H31" s="25"/>
      <c r="I31" s="25"/>
      <c r="J31" s="25"/>
      <c r="K31" s="25"/>
    </row>
    <row r="32" spans="1:11" ht="24.6" customHeight="1">
      <c r="A32" s="27"/>
      <c r="B32" s="27" t="s">
        <v>147</v>
      </c>
      <c r="C32" s="29"/>
      <c r="D32" s="24"/>
      <c r="E32" s="13">
        <f>+E26</f>
        <v>-62240260</v>
      </c>
      <c r="F32" s="25"/>
      <c r="G32" s="13">
        <f>+G26</f>
        <v>-117098962</v>
      </c>
      <c r="H32" s="25"/>
      <c r="I32" s="13">
        <f>+I26</f>
        <v>-62824704</v>
      </c>
      <c r="J32" s="25"/>
      <c r="K32" s="13">
        <f>+K26</f>
        <v>-116532311</v>
      </c>
    </row>
    <row r="33" spans="1:14" ht="24.6" customHeight="1">
      <c r="A33" s="29"/>
      <c r="B33" s="27" t="s">
        <v>148</v>
      </c>
      <c r="C33" s="29"/>
      <c r="D33" s="24"/>
      <c r="E33" s="25">
        <v>0</v>
      </c>
      <c r="F33" s="25"/>
      <c r="G33" s="25">
        <v>0</v>
      </c>
      <c r="H33" s="25"/>
      <c r="I33" s="25">
        <v>0</v>
      </c>
      <c r="J33" s="25"/>
      <c r="K33" s="25">
        <v>0</v>
      </c>
    </row>
    <row r="34" spans="1:14" ht="24.6" customHeight="1" thickBot="1">
      <c r="C34" s="29"/>
      <c r="D34" s="24"/>
      <c r="E34" s="32">
        <f>SUM(E32:E33)</f>
        <v>-62240260</v>
      </c>
      <c r="F34" s="25"/>
      <c r="G34" s="32">
        <f>SUM(G32:G33)</f>
        <v>-117098962</v>
      </c>
      <c r="H34" s="25"/>
      <c r="I34" s="32">
        <f>SUM(I32:I33)</f>
        <v>-62824704</v>
      </c>
      <c r="J34" s="25"/>
      <c r="K34" s="32">
        <f>SUM(K32:K33)</f>
        <v>-116532311</v>
      </c>
    </row>
    <row r="35" spans="1:14" ht="24.6" customHeight="1" thickTop="1">
      <c r="B35" s="4"/>
      <c r="C35" s="4"/>
      <c r="D35" s="24"/>
      <c r="E35" s="25"/>
      <c r="F35" s="25"/>
      <c r="G35" s="25"/>
      <c r="H35" s="25"/>
      <c r="I35" s="25"/>
      <c r="J35" s="25"/>
      <c r="K35" s="25"/>
    </row>
    <row r="36" spans="1:14" ht="24.6" customHeight="1">
      <c r="A36" s="48" t="s">
        <v>160</v>
      </c>
      <c r="B36" s="4"/>
      <c r="C36" s="4"/>
      <c r="D36" s="4"/>
      <c r="E36" s="25">
        <f>+E22/875000000</f>
        <v>-7.1131725714285721E-2</v>
      </c>
      <c r="F36" s="25"/>
      <c r="G36" s="25">
        <f>+G22/875000000</f>
        <v>-0.13382738514285714</v>
      </c>
      <c r="H36" s="25"/>
      <c r="I36" s="25">
        <f>+I22/875000000</f>
        <v>-7.1799661714285715E-2</v>
      </c>
      <c r="J36" s="25"/>
      <c r="K36" s="25">
        <f>+K22/875000000</f>
        <v>-0.133179784</v>
      </c>
    </row>
    <row r="37" spans="1:14" ht="24.6" customHeight="1">
      <c r="I37" s="9"/>
    </row>
    <row r="38" spans="1:14" ht="24.6" customHeight="1">
      <c r="A38" s="26" t="s">
        <v>35</v>
      </c>
    </row>
    <row r="39" spans="1:14" ht="24.6" customHeight="1"/>
    <row r="40" spans="1:14" ht="24.6" customHeight="1"/>
    <row r="41" spans="1:14" s="8" customFormat="1" ht="24.6" customHeight="1">
      <c r="B41" s="68" t="s">
        <v>139</v>
      </c>
      <c r="C41" s="68"/>
      <c r="D41" s="68"/>
      <c r="E41" s="68"/>
      <c r="F41" s="68"/>
      <c r="G41" s="121" t="s">
        <v>139</v>
      </c>
      <c r="H41" s="121"/>
      <c r="I41" s="121"/>
      <c r="J41" s="121"/>
      <c r="K41" s="121"/>
      <c r="L41" s="33"/>
      <c r="M41" s="33"/>
      <c r="N41" s="34"/>
    </row>
    <row r="42" spans="1:14" s="8" customFormat="1" ht="24.6" customHeight="1">
      <c r="B42" s="43" t="s">
        <v>162</v>
      </c>
      <c r="C42" s="43"/>
      <c r="D42" s="43"/>
      <c r="E42" s="43"/>
      <c r="F42" s="43"/>
      <c r="G42" s="120" t="s">
        <v>150</v>
      </c>
      <c r="H42" s="120"/>
      <c r="I42" s="120"/>
      <c r="J42" s="120"/>
      <c r="K42" s="120"/>
      <c r="L42" s="36"/>
      <c r="M42" s="36"/>
      <c r="N42" s="34"/>
    </row>
  </sheetData>
  <mergeCells count="6">
    <mergeCell ref="G42:K42"/>
    <mergeCell ref="I5:K5"/>
    <mergeCell ref="A1:K1"/>
    <mergeCell ref="A2:K2"/>
    <mergeCell ref="A3:K3"/>
    <mergeCell ref="G41:K41"/>
  </mergeCells>
  <phoneticPr fontId="3" type="noConversion"/>
  <pageMargins left="0.65" right="0.19685039370078741" top="0.63" bottom="0.39370078740157483" header="0.31496062992125984" footer="0.31496062992125984"/>
  <pageSetup paperSize="9" scale="75" firstPageNumber="7" fitToHeight="0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N42"/>
  <sheetViews>
    <sheetView view="pageBreakPreview" topLeftCell="A4" zoomScale="80" zoomScaleNormal="80" zoomScaleSheetLayoutView="80" workbookViewId="0">
      <selection activeCell="E85" sqref="E85"/>
    </sheetView>
  </sheetViews>
  <sheetFormatPr defaultColWidth="9.109375" defaultRowHeight="24.75" customHeight="1"/>
  <cols>
    <col min="1" max="1" width="5.109375" style="2" customWidth="1"/>
    <col min="2" max="2" width="8.6640625" style="2" customWidth="1"/>
    <col min="3" max="3" width="38.5546875" style="2" customWidth="1"/>
    <col min="4" max="4" width="10.44140625" style="2" customWidth="1"/>
    <col min="5" max="5" width="16.88671875" style="2" customWidth="1"/>
    <col min="6" max="6" width="0.88671875" style="2" customWidth="1"/>
    <col min="7" max="7" width="16.88671875" style="2" customWidth="1"/>
    <col min="8" max="8" width="0.88671875" style="2" customWidth="1"/>
    <col min="9" max="9" width="16.88671875" style="2" customWidth="1"/>
    <col min="10" max="10" width="0.88671875" style="2" customWidth="1"/>
    <col min="11" max="11" width="16.88671875" style="2" customWidth="1"/>
    <col min="12" max="12" width="2.109375" style="2" customWidth="1"/>
    <col min="13" max="16384" width="9.109375" style="2"/>
  </cols>
  <sheetData>
    <row r="1" spans="1:11" ht="24.75" customHeight="1">
      <c r="A1" s="114" t="s">
        <v>118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4.75" customHeight="1">
      <c r="A2" s="114" t="s">
        <v>62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ht="24.75" customHeight="1">
      <c r="A3" s="114" t="s">
        <v>137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ht="24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4.75" customHeight="1">
      <c r="A5" s="4"/>
      <c r="B5" s="4"/>
      <c r="C5" s="4"/>
      <c r="D5" s="4"/>
      <c r="E5" s="46"/>
      <c r="F5" s="46" t="s">
        <v>18</v>
      </c>
      <c r="G5" s="46"/>
      <c r="H5" s="5"/>
      <c r="I5" s="115" t="s">
        <v>24</v>
      </c>
      <c r="J5" s="115"/>
      <c r="K5" s="115"/>
    </row>
    <row r="6" spans="1:11" ht="24.75" customHeight="1">
      <c r="A6" s="4"/>
      <c r="B6" s="4"/>
      <c r="C6" s="4"/>
      <c r="D6" s="1" t="s">
        <v>16</v>
      </c>
      <c r="E6" s="6" t="s">
        <v>133</v>
      </c>
      <c r="F6" s="1"/>
      <c r="G6" s="6" t="s">
        <v>132</v>
      </c>
      <c r="H6" s="1"/>
      <c r="I6" s="6" t="s">
        <v>133</v>
      </c>
      <c r="J6" s="1"/>
      <c r="K6" s="6" t="s">
        <v>132</v>
      </c>
    </row>
    <row r="7" spans="1:11" s="8" customFormat="1" ht="24.75" customHeight="1">
      <c r="A7" s="2" t="s">
        <v>63</v>
      </c>
      <c r="B7" s="4"/>
      <c r="D7" s="4"/>
      <c r="E7" s="9">
        <v>53434178</v>
      </c>
      <c r="F7" s="10">
        <v>0</v>
      </c>
      <c r="G7" s="9">
        <v>67132804</v>
      </c>
      <c r="H7" s="9">
        <v>0</v>
      </c>
      <c r="I7" s="9">
        <v>53434178</v>
      </c>
      <c r="J7" s="9">
        <v>0</v>
      </c>
      <c r="K7" s="9">
        <v>67132804</v>
      </c>
    </row>
    <row r="8" spans="1:11" ht="24.75" customHeight="1">
      <c r="A8" s="2" t="s">
        <v>64</v>
      </c>
      <c r="B8" s="4"/>
      <c r="C8" s="4"/>
      <c r="D8" s="11"/>
      <c r="E8" s="12">
        <v>-38374077</v>
      </c>
      <c r="F8" s="13">
        <v>0</v>
      </c>
      <c r="G8" s="12">
        <v>-59169165</v>
      </c>
      <c r="H8" s="13">
        <v>0</v>
      </c>
      <c r="I8" s="12">
        <v>-38374077</v>
      </c>
      <c r="J8" s="13">
        <v>0</v>
      </c>
      <c r="K8" s="12">
        <v>-59169165</v>
      </c>
    </row>
    <row r="9" spans="1:11" s="8" customFormat="1" ht="24.75" customHeight="1">
      <c r="A9" s="8" t="s">
        <v>144</v>
      </c>
      <c r="B9" s="14"/>
      <c r="C9" s="14"/>
      <c r="D9" s="15"/>
      <c r="E9" s="37">
        <f>SUM(E7:E8)</f>
        <v>15060101</v>
      </c>
      <c r="F9" s="37">
        <f t="shared" ref="F9:K9" si="0">SUM(F7:F8)</f>
        <v>0</v>
      </c>
      <c r="G9" s="37">
        <f t="shared" si="0"/>
        <v>7963639</v>
      </c>
      <c r="H9" s="37">
        <f t="shared" si="0"/>
        <v>0</v>
      </c>
      <c r="I9" s="37">
        <f t="shared" si="0"/>
        <v>15060101</v>
      </c>
      <c r="J9" s="37">
        <f t="shared" si="0"/>
        <v>0</v>
      </c>
      <c r="K9" s="37">
        <f t="shared" si="0"/>
        <v>7963639</v>
      </c>
    </row>
    <row r="10" spans="1:11" ht="24.75" customHeight="1">
      <c r="A10" s="2" t="s">
        <v>65</v>
      </c>
      <c r="B10" s="4"/>
      <c r="C10" s="4"/>
      <c r="D10" s="11"/>
      <c r="E10" s="22">
        <v>1547145.0899999996</v>
      </c>
      <c r="F10" s="13">
        <v>0</v>
      </c>
      <c r="G10" s="22">
        <v>1614284</v>
      </c>
      <c r="H10" s="13">
        <v>0</v>
      </c>
      <c r="I10" s="22">
        <v>1546330</v>
      </c>
      <c r="J10" s="13">
        <v>0</v>
      </c>
      <c r="K10" s="22">
        <v>1614284</v>
      </c>
    </row>
    <row r="11" spans="1:11" s="8" customFormat="1" ht="24.75" customHeight="1">
      <c r="A11" s="8" t="s">
        <v>145</v>
      </c>
      <c r="B11" s="14"/>
      <c r="C11" s="14"/>
      <c r="D11" s="15"/>
      <c r="E11" s="37">
        <f>SUM(E9:E10)</f>
        <v>16607246.09</v>
      </c>
      <c r="F11" s="10"/>
      <c r="G11" s="37">
        <f>SUM(G9:G10)</f>
        <v>9577923</v>
      </c>
      <c r="H11" s="10"/>
      <c r="I11" s="37">
        <f>SUM(I9:I10)</f>
        <v>16606431</v>
      </c>
      <c r="J11" s="10"/>
      <c r="K11" s="37">
        <f>SUM(K9:K10)</f>
        <v>9577923</v>
      </c>
    </row>
    <row r="12" spans="1:11" ht="24.75" customHeight="1">
      <c r="A12" s="2" t="s">
        <v>66</v>
      </c>
      <c r="B12" s="4"/>
      <c r="C12" s="4"/>
      <c r="D12" s="16"/>
      <c r="E12" s="13">
        <v>-7646926</v>
      </c>
      <c r="F12" s="13">
        <v>0</v>
      </c>
      <c r="G12" s="13">
        <v>-5664157</v>
      </c>
      <c r="H12" s="13">
        <v>0</v>
      </c>
      <c r="I12" s="13">
        <v>-7646926</v>
      </c>
      <c r="J12" s="13">
        <v>0</v>
      </c>
      <c r="K12" s="13">
        <v>-5664157</v>
      </c>
    </row>
    <row r="13" spans="1:11" ht="24.75" customHeight="1">
      <c r="A13" s="2" t="s">
        <v>67</v>
      </c>
      <c r="B13" s="4"/>
      <c r="C13" s="4"/>
      <c r="D13" s="17"/>
      <c r="E13" s="13">
        <v>-23527351</v>
      </c>
      <c r="F13" s="13">
        <v>0</v>
      </c>
      <c r="G13" s="13">
        <v>-17626018</v>
      </c>
      <c r="H13" s="13">
        <v>0</v>
      </c>
      <c r="I13" s="13">
        <v>-23440559</v>
      </c>
      <c r="J13" s="13">
        <v>0</v>
      </c>
      <c r="K13" s="13">
        <v>-16913509</v>
      </c>
    </row>
    <row r="14" spans="1:11" ht="24.75" customHeight="1">
      <c r="A14" s="2" t="s">
        <v>68</v>
      </c>
      <c r="B14" s="4"/>
      <c r="C14" s="4"/>
      <c r="D14" s="17"/>
      <c r="E14" s="13"/>
      <c r="F14" s="13"/>
      <c r="G14" s="13"/>
      <c r="H14" s="13"/>
      <c r="I14" s="13"/>
      <c r="J14" s="13"/>
      <c r="K14" s="13"/>
    </row>
    <row r="15" spans="1:11" ht="24.75" customHeight="1">
      <c r="B15" s="41" t="s">
        <v>121</v>
      </c>
      <c r="D15" s="18"/>
      <c r="E15" s="13">
        <v>0</v>
      </c>
      <c r="F15" s="13">
        <v>0</v>
      </c>
      <c r="G15" s="13">
        <v>-65394</v>
      </c>
      <c r="H15" s="13">
        <v>0</v>
      </c>
      <c r="I15" s="13">
        <v>0</v>
      </c>
      <c r="J15" s="13">
        <v>0</v>
      </c>
      <c r="K15" s="13">
        <v>-65394</v>
      </c>
    </row>
    <row r="16" spans="1:11" ht="24.75" customHeight="1">
      <c r="B16" s="2" t="s">
        <v>71</v>
      </c>
      <c r="D16" s="18"/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ht="24.75" customHeight="1">
      <c r="B17" s="2" t="s">
        <v>138</v>
      </c>
      <c r="D17" s="18"/>
      <c r="E17" s="13">
        <v>-610500</v>
      </c>
      <c r="F17" s="13">
        <v>0</v>
      </c>
      <c r="G17" s="13">
        <v>0</v>
      </c>
      <c r="H17" s="13">
        <v>0</v>
      </c>
      <c r="I17" s="13">
        <v>-610500</v>
      </c>
      <c r="J17" s="13">
        <v>0</v>
      </c>
      <c r="K17" s="13">
        <v>0</v>
      </c>
    </row>
    <row r="18" spans="1:11" ht="24.75" customHeight="1">
      <c r="B18" s="2" t="s">
        <v>70</v>
      </c>
      <c r="D18" s="18"/>
      <c r="E18" s="13">
        <v>0</v>
      </c>
      <c r="F18" s="13"/>
      <c r="G18" s="13">
        <v>-800000</v>
      </c>
      <c r="H18" s="13"/>
      <c r="I18" s="13">
        <v>0</v>
      </c>
      <c r="J18" s="13">
        <v>0</v>
      </c>
      <c r="K18" s="13">
        <v>-800000</v>
      </c>
    </row>
    <row r="19" spans="1:11" ht="24.75" customHeight="1">
      <c r="B19" s="2" t="s">
        <v>159</v>
      </c>
      <c r="C19" s="4"/>
      <c r="D19" s="18"/>
      <c r="E19" s="13">
        <v>-595441</v>
      </c>
      <c r="F19" s="13">
        <v>0</v>
      </c>
      <c r="G19" s="13">
        <v>0</v>
      </c>
      <c r="H19" s="13">
        <v>0</v>
      </c>
      <c r="I19" s="13">
        <v>-595441</v>
      </c>
      <c r="J19" s="13">
        <v>0</v>
      </c>
      <c r="K19" s="13">
        <v>0</v>
      </c>
    </row>
    <row r="20" spans="1:11" ht="24.75" customHeight="1">
      <c r="B20" s="2" t="s">
        <v>152</v>
      </c>
      <c r="C20" s="4"/>
      <c r="D20" s="18"/>
      <c r="E20" s="38">
        <f>SUM(E15:E19)</f>
        <v>-1205941</v>
      </c>
      <c r="F20" s="13"/>
      <c r="G20" s="38">
        <f>SUM(G15:G19)</f>
        <v>-865394</v>
      </c>
      <c r="H20" s="13"/>
      <c r="I20" s="38">
        <f>SUM(I15:I19)</f>
        <v>-1205941</v>
      </c>
      <c r="J20" s="13"/>
      <c r="K20" s="38">
        <f>SUM(K15:K19)</f>
        <v>-865394</v>
      </c>
    </row>
    <row r="21" spans="1:11" s="8" customFormat="1" ht="24.75" customHeight="1">
      <c r="A21" s="2" t="s">
        <v>72</v>
      </c>
      <c r="B21" s="4"/>
      <c r="C21" s="4"/>
      <c r="D21" s="19"/>
      <c r="E21" s="20">
        <v>-18168921</v>
      </c>
      <c r="F21" s="21">
        <v>0</v>
      </c>
      <c r="G21" s="20">
        <v>-16141028</v>
      </c>
      <c r="H21" s="21">
        <v>0</v>
      </c>
      <c r="I21" s="22">
        <v>-18548021</v>
      </c>
      <c r="J21" s="21">
        <v>0</v>
      </c>
      <c r="K21" s="20">
        <v>-16578269</v>
      </c>
    </row>
    <row r="22" spans="1:11" s="8" customFormat="1" ht="24.75" customHeight="1">
      <c r="A22" s="8" t="s">
        <v>73</v>
      </c>
      <c r="C22" s="14"/>
      <c r="D22" s="14"/>
      <c r="E22" s="39">
        <f>+E11+E12+E13+E20+E21</f>
        <v>-33941892.909999996</v>
      </c>
      <c r="F22" s="10">
        <f t="shared" ref="F22:J22" si="1">SUM(F9:F21)</f>
        <v>0</v>
      </c>
      <c r="G22" s="39">
        <f>+G11+G12+G13+G20+G21</f>
        <v>-30718674</v>
      </c>
      <c r="H22" s="10">
        <f t="shared" si="1"/>
        <v>0</v>
      </c>
      <c r="I22" s="39">
        <f>+I11+I12+I13+I20+I21</f>
        <v>-34235016</v>
      </c>
      <c r="J22" s="10">
        <f t="shared" si="1"/>
        <v>0</v>
      </c>
      <c r="K22" s="39">
        <f>+K11+K12+K13+K20+K21</f>
        <v>-30443406</v>
      </c>
    </row>
    <row r="23" spans="1:11" s="8" customFormat="1" ht="24.75" customHeight="1">
      <c r="A23" s="2" t="s">
        <v>74</v>
      </c>
      <c r="B23" s="2"/>
      <c r="D23" s="19">
        <v>22</v>
      </c>
      <c r="E23" s="22">
        <v>0</v>
      </c>
      <c r="F23" s="13"/>
      <c r="G23" s="22">
        <v>0</v>
      </c>
      <c r="H23" s="13"/>
      <c r="I23" s="22">
        <v>0</v>
      </c>
      <c r="J23" s="13"/>
      <c r="K23" s="22">
        <v>0</v>
      </c>
    </row>
    <row r="24" spans="1:11" s="8" customFormat="1" ht="24.75" customHeight="1">
      <c r="A24" s="8" t="s">
        <v>75</v>
      </c>
      <c r="C24" s="14"/>
      <c r="D24" s="14"/>
      <c r="E24" s="10">
        <f>SUM(E22:E23)</f>
        <v>-33941892.909999996</v>
      </c>
      <c r="F24" s="10">
        <f t="shared" ref="F24:K24" si="2">SUM(F22:F23)</f>
        <v>0</v>
      </c>
      <c r="G24" s="10">
        <f t="shared" si="2"/>
        <v>-30718674</v>
      </c>
      <c r="H24" s="10">
        <f t="shared" si="2"/>
        <v>0</v>
      </c>
      <c r="I24" s="10">
        <f t="shared" si="2"/>
        <v>-34235016</v>
      </c>
      <c r="J24" s="10">
        <f t="shared" si="2"/>
        <v>0</v>
      </c>
      <c r="K24" s="10">
        <f t="shared" si="2"/>
        <v>-30443406</v>
      </c>
    </row>
    <row r="25" spans="1:11" s="8" customFormat="1" ht="24.75" customHeight="1">
      <c r="A25" s="8" t="s">
        <v>119</v>
      </c>
      <c r="B25" s="14"/>
      <c r="C25" s="14"/>
      <c r="D25" s="14"/>
      <c r="E25" s="10">
        <v>0</v>
      </c>
      <c r="F25" s="10"/>
      <c r="G25" s="10">
        <v>0</v>
      </c>
      <c r="H25" s="10"/>
      <c r="I25" s="10">
        <v>0</v>
      </c>
      <c r="J25" s="10"/>
      <c r="K25" s="10">
        <v>0</v>
      </c>
    </row>
    <row r="26" spans="1:11" s="8" customFormat="1" ht="24.75" customHeight="1" thickBot="1">
      <c r="A26" s="23" t="s">
        <v>83</v>
      </c>
      <c r="B26" s="14"/>
      <c r="C26" s="14"/>
      <c r="D26" s="14"/>
      <c r="E26" s="40">
        <f>SUM(E24:E25)</f>
        <v>-33941892.909999996</v>
      </c>
      <c r="F26" s="21">
        <f t="shared" ref="F26:J26" si="3">SUM(F24:F25)</f>
        <v>0</v>
      </c>
      <c r="G26" s="40">
        <f>SUM(G24:G25)</f>
        <v>-30718674</v>
      </c>
      <c r="H26" s="21">
        <f t="shared" si="3"/>
        <v>0</v>
      </c>
      <c r="I26" s="40">
        <f>SUM(I24:I25)</f>
        <v>-34235016</v>
      </c>
      <c r="J26" s="21">
        <f t="shared" si="3"/>
        <v>0</v>
      </c>
      <c r="K26" s="40">
        <f>SUM(K24:K25)</f>
        <v>-30443406</v>
      </c>
    </row>
    <row r="27" spans="1:11" ht="24.75" customHeight="1" thickTop="1">
      <c r="A27" s="27" t="s">
        <v>146</v>
      </c>
      <c r="B27" s="28"/>
      <c r="C27" s="4"/>
      <c r="D27" s="24"/>
      <c r="E27" s="25"/>
      <c r="F27" s="25"/>
      <c r="G27" s="25"/>
      <c r="H27" s="25"/>
      <c r="I27" s="25"/>
      <c r="J27" s="25"/>
      <c r="K27" s="25"/>
    </row>
    <row r="28" spans="1:11" ht="24.75" customHeight="1">
      <c r="A28" s="27"/>
      <c r="B28" s="27" t="s">
        <v>147</v>
      </c>
      <c r="C28" s="29"/>
      <c r="D28" s="24"/>
      <c r="E28" s="13">
        <f>+E24</f>
        <v>-33941892.909999996</v>
      </c>
      <c r="F28" s="13"/>
      <c r="G28" s="13">
        <f>+G24</f>
        <v>-30718674</v>
      </c>
      <c r="H28" s="13"/>
      <c r="I28" s="13">
        <f>+I24</f>
        <v>-34235016</v>
      </c>
      <c r="J28" s="13"/>
      <c r="K28" s="13">
        <f>+K24</f>
        <v>-30443406</v>
      </c>
    </row>
    <row r="29" spans="1:11" ht="24.75" customHeight="1">
      <c r="A29" s="29"/>
      <c r="B29" s="27" t="s">
        <v>148</v>
      </c>
      <c r="C29" s="29"/>
      <c r="D29" s="24"/>
      <c r="E29" s="13">
        <v>0</v>
      </c>
      <c r="F29" s="13"/>
      <c r="G29" s="13">
        <v>0</v>
      </c>
      <c r="H29" s="13"/>
      <c r="I29" s="13">
        <v>0</v>
      </c>
      <c r="J29" s="13"/>
      <c r="K29" s="13">
        <v>0</v>
      </c>
    </row>
    <row r="30" spans="1:11" ht="24.75" customHeight="1" thickBot="1">
      <c r="A30" s="30"/>
      <c r="B30" s="31"/>
      <c r="C30" s="29"/>
      <c r="D30" s="24"/>
      <c r="E30" s="32">
        <f>SUM(E28:E29)</f>
        <v>-33941892.909999996</v>
      </c>
      <c r="F30" s="13"/>
      <c r="G30" s="32">
        <f>SUM(G28:G29)</f>
        <v>-30718674</v>
      </c>
      <c r="H30" s="13"/>
      <c r="I30" s="32">
        <f>SUM(I28:I29)</f>
        <v>-34235016</v>
      </c>
      <c r="J30" s="13"/>
      <c r="K30" s="32">
        <f>SUM(K28:K29)</f>
        <v>-30443406</v>
      </c>
    </row>
    <row r="31" spans="1:11" ht="24.75" customHeight="1" thickTop="1">
      <c r="A31" s="27" t="s">
        <v>149</v>
      </c>
      <c r="B31" s="28"/>
      <c r="C31" s="31"/>
      <c r="D31" s="24"/>
      <c r="E31" s="25"/>
      <c r="F31" s="25"/>
      <c r="G31" s="25"/>
      <c r="H31" s="25"/>
      <c r="I31" s="25"/>
      <c r="J31" s="25"/>
      <c r="K31" s="25"/>
    </row>
    <row r="32" spans="1:11" ht="24.75" customHeight="1">
      <c r="A32" s="27"/>
      <c r="B32" s="27" t="s">
        <v>147</v>
      </c>
      <c r="C32" s="29"/>
      <c r="D32" s="24"/>
      <c r="E32" s="13">
        <f>+E26</f>
        <v>-33941892.909999996</v>
      </c>
      <c r="F32" s="25"/>
      <c r="G32" s="13">
        <f>+G26</f>
        <v>-30718674</v>
      </c>
      <c r="H32" s="25"/>
      <c r="I32" s="13">
        <f>+I26</f>
        <v>-34235016</v>
      </c>
      <c r="J32" s="25"/>
      <c r="K32" s="13">
        <f>+K26</f>
        <v>-30443406</v>
      </c>
    </row>
    <row r="33" spans="1:14" ht="24.75" customHeight="1">
      <c r="A33" s="29"/>
      <c r="B33" s="27" t="s">
        <v>148</v>
      </c>
      <c r="C33" s="29"/>
      <c r="D33" s="24"/>
      <c r="E33" s="25">
        <v>0</v>
      </c>
      <c r="F33" s="25"/>
      <c r="G33" s="25">
        <v>0</v>
      </c>
      <c r="H33" s="25"/>
      <c r="I33" s="25">
        <v>0</v>
      </c>
      <c r="J33" s="25"/>
      <c r="K33" s="25">
        <v>0</v>
      </c>
    </row>
    <row r="34" spans="1:14" ht="24.75" customHeight="1" thickBot="1">
      <c r="C34" s="29"/>
      <c r="D34" s="24"/>
      <c r="E34" s="32">
        <f>SUM(E32:E33)</f>
        <v>-33941892.909999996</v>
      </c>
      <c r="F34" s="25"/>
      <c r="G34" s="32">
        <f>SUM(G32:G33)</f>
        <v>-30718674</v>
      </c>
      <c r="H34" s="25"/>
      <c r="I34" s="32">
        <f>SUM(I32:I33)</f>
        <v>-34235016</v>
      </c>
      <c r="J34" s="25"/>
      <c r="K34" s="32">
        <f>SUM(K32:K33)</f>
        <v>-30443406</v>
      </c>
    </row>
    <row r="35" spans="1:14" ht="24.75" customHeight="1" thickTop="1">
      <c r="B35" s="4"/>
      <c r="C35" s="4"/>
      <c r="D35" s="24"/>
      <c r="E35" s="25"/>
      <c r="F35" s="25"/>
      <c r="G35" s="25"/>
      <c r="H35" s="25"/>
      <c r="I35" s="25"/>
      <c r="J35" s="25"/>
      <c r="K35" s="25"/>
    </row>
    <row r="36" spans="1:14" ht="24.75" customHeight="1">
      <c r="A36" s="2" t="s">
        <v>160</v>
      </c>
      <c r="B36" s="4"/>
      <c r="C36" s="4"/>
      <c r="D36" s="4"/>
      <c r="E36" s="25">
        <f>+E22/875000000</f>
        <v>-3.8790734754285711E-2</v>
      </c>
      <c r="F36" s="25"/>
      <c r="G36" s="25">
        <f>+G22/875000000</f>
        <v>-3.5107055999999998E-2</v>
      </c>
      <c r="H36" s="25"/>
      <c r="I36" s="25">
        <f>+I22/875000000</f>
        <v>-3.9125732571428574E-2</v>
      </c>
      <c r="J36" s="25"/>
      <c r="K36" s="25">
        <f>+K22/875000000</f>
        <v>-3.4792464000000002E-2</v>
      </c>
    </row>
    <row r="37" spans="1:14" ht="24.75" customHeight="1">
      <c r="I37" s="9"/>
    </row>
    <row r="38" spans="1:14" ht="24.75" customHeight="1">
      <c r="A38" s="26" t="s">
        <v>35</v>
      </c>
    </row>
    <row r="39" spans="1:14" ht="24.75" customHeight="1">
      <c r="A39" s="26"/>
    </row>
    <row r="41" spans="1:14" s="8" customFormat="1" ht="24.75" customHeight="1">
      <c r="B41" s="68" t="s">
        <v>139</v>
      </c>
      <c r="C41" s="68"/>
      <c r="D41" s="68"/>
      <c r="E41" s="68"/>
      <c r="F41" s="26"/>
      <c r="G41" s="121" t="s">
        <v>139</v>
      </c>
      <c r="H41" s="121"/>
      <c r="I41" s="121"/>
      <c r="J41" s="121"/>
      <c r="K41" s="121"/>
      <c r="L41" s="33"/>
      <c r="M41" s="33"/>
      <c r="N41" s="34"/>
    </row>
    <row r="42" spans="1:14" s="8" customFormat="1" ht="24.75" customHeight="1">
      <c r="B42" s="43" t="s">
        <v>162</v>
      </c>
      <c r="C42" s="43"/>
      <c r="D42" s="43"/>
      <c r="E42" s="43"/>
      <c r="F42" s="35"/>
      <c r="G42" s="120" t="s">
        <v>156</v>
      </c>
      <c r="H42" s="120"/>
      <c r="I42" s="120"/>
      <c r="J42" s="120"/>
      <c r="K42" s="120"/>
      <c r="L42" s="36"/>
      <c r="M42" s="36"/>
      <c r="N42" s="34"/>
    </row>
  </sheetData>
  <mergeCells count="6">
    <mergeCell ref="G41:K41"/>
    <mergeCell ref="G42:K42"/>
    <mergeCell ref="A1:K1"/>
    <mergeCell ref="A2:K2"/>
    <mergeCell ref="A3:K3"/>
    <mergeCell ref="I5:K5"/>
  </mergeCells>
  <pageMargins left="0.61" right="0.24" top="0.63" bottom="0.54" header="0.31496062992125984" footer="0.31496062992125984"/>
  <pageSetup paperSize="9" scale="75" firstPageNumber="7" fitToHeight="0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T37"/>
  <sheetViews>
    <sheetView view="pageBreakPreview" zoomScale="110" zoomScaleNormal="80" zoomScaleSheetLayoutView="110" workbookViewId="0">
      <selection activeCell="E85" sqref="E85"/>
    </sheetView>
  </sheetViews>
  <sheetFormatPr defaultColWidth="9.109375" defaultRowHeight="26.25" customHeight="1"/>
  <cols>
    <col min="1" max="1" width="3.33203125" style="2" customWidth="1"/>
    <col min="2" max="2" width="2.6640625" style="2" customWidth="1"/>
    <col min="3" max="3" width="5" style="2" customWidth="1"/>
    <col min="4" max="4" width="29.88671875" style="2" customWidth="1"/>
    <col min="5" max="5" width="10" style="42" customWidth="1"/>
    <col min="6" max="6" width="15.6640625" style="92" customWidth="1"/>
    <col min="7" max="7" width="1" style="92" customWidth="1"/>
    <col min="8" max="8" width="15.6640625" style="92" customWidth="1"/>
    <col min="9" max="9" width="1" style="92" customWidth="1"/>
    <col min="10" max="10" width="15.6640625" style="93" customWidth="1"/>
    <col min="11" max="11" width="1" style="93" customWidth="1"/>
    <col min="12" max="12" width="15.6640625" style="93" customWidth="1"/>
    <col min="13" max="13" width="0.88671875" style="2" customWidth="1"/>
    <col min="14" max="14" width="15.6640625" style="2" customWidth="1"/>
    <col min="15" max="15" width="1.5546875" style="2" customWidth="1"/>
    <col min="16" max="16384" width="9.109375" style="2"/>
  </cols>
  <sheetData>
    <row r="1" spans="1:20" ht="26.25" customHeight="1">
      <c r="A1" s="114" t="s">
        <v>118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20" ht="26.25" customHeight="1">
      <c r="A2" s="114" t="s">
        <v>120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20" ht="26.25" customHeight="1">
      <c r="A3" s="114" t="s">
        <v>134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69"/>
      <c r="P3" s="69"/>
      <c r="Q3" s="69"/>
      <c r="R3" s="69"/>
      <c r="S3" s="69"/>
      <c r="T3" s="69"/>
    </row>
    <row r="4" spans="1:20" ht="26.25" customHeight="1"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20" ht="26.25" customHeight="1">
      <c r="D5" s="45"/>
      <c r="E5" s="45"/>
      <c r="F5" s="115" t="s">
        <v>18</v>
      </c>
      <c r="G5" s="115"/>
      <c r="H5" s="115"/>
      <c r="I5" s="115"/>
      <c r="J5" s="115"/>
      <c r="K5" s="115"/>
      <c r="L5" s="115"/>
      <c r="M5" s="115"/>
      <c r="N5" s="115"/>
    </row>
    <row r="6" spans="1:20" s="4" customFormat="1" ht="26.25" customHeight="1">
      <c r="D6" s="14"/>
      <c r="E6" s="5"/>
      <c r="F6" s="5" t="s">
        <v>167</v>
      </c>
      <c r="H6" s="5" t="s">
        <v>166</v>
      </c>
      <c r="J6" s="122" t="s">
        <v>78</v>
      </c>
      <c r="K6" s="122"/>
      <c r="L6" s="122"/>
      <c r="N6" s="5" t="s">
        <v>81</v>
      </c>
    </row>
    <row r="7" spans="1:20" s="4" customFormat="1" ht="26.25" customHeight="1">
      <c r="D7" s="14"/>
      <c r="E7" s="5"/>
      <c r="F7" s="5" t="s">
        <v>168</v>
      </c>
      <c r="G7" s="5"/>
      <c r="H7" s="5" t="s">
        <v>165</v>
      </c>
      <c r="I7" s="5"/>
      <c r="J7" s="5" t="s">
        <v>79</v>
      </c>
      <c r="K7" s="5"/>
      <c r="L7" s="5" t="s">
        <v>59</v>
      </c>
      <c r="N7" s="5" t="s">
        <v>82</v>
      </c>
    </row>
    <row r="8" spans="1:20" s="4" customFormat="1" ht="26.25" customHeight="1">
      <c r="D8" s="14"/>
      <c r="E8" s="5" t="s">
        <v>77</v>
      </c>
      <c r="F8" s="46" t="s">
        <v>76</v>
      </c>
      <c r="G8" s="46"/>
      <c r="H8" s="70"/>
      <c r="I8" s="46"/>
      <c r="J8" s="46" t="s">
        <v>80</v>
      </c>
      <c r="K8" s="46"/>
      <c r="L8" s="46"/>
      <c r="M8" s="71"/>
      <c r="N8" s="71"/>
    </row>
    <row r="9" spans="1:20" s="8" customFormat="1" ht="26.25" customHeight="1">
      <c r="A9" s="8" t="s">
        <v>129</v>
      </c>
      <c r="F9" s="72">
        <v>875000000</v>
      </c>
      <c r="G9" s="72"/>
      <c r="H9" s="72">
        <v>95019280</v>
      </c>
      <c r="I9" s="72"/>
      <c r="J9" s="72">
        <v>102294492</v>
      </c>
      <c r="K9" s="10"/>
      <c r="L9" s="10">
        <v>-266766875</v>
      </c>
      <c r="N9" s="10">
        <f>SUM(F9:L9)</f>
        <v>805546897</v>
      </c>
    </row>
    <row r="10" spans="1:20" s="8" customFormat="1" ht="26.25" customHeight="1">
      <c r="A10" s="8" t="s">
        <v>83</v>
      </c>
      <c r="D10" s="2"/>
      <c r="F10" s="72"/>
      <c r="G10" s="72"/>
      <c r="H10" s="72"/>
      <c r="I10" s="72"/>
      <c r="J10" s="72"/>
      <c r="K10" s="72"/>
      <c r="L10" s="72"/>
      <c r="M10" s="72"/>
      <c r="N10" s="72"/>
    </row>
    <row r="11" spans="1:20" ht="26.25" customHeight="1">
      <c r="B11" s="2" t="s">
        <v>153</v>
      </c>
      <c r="E11" s="73"/>
      <c r="F11" s="74">
        <v>0</v>
      </c>
      <c r="G11" s="74"/>
      <c r="H11" s="74">
        <v>0</v>
      </c>
      <c r="I11" s="75"/>
      <c r="J11" s="74">
        <v>0</v>
      </c>
      <c r="K11" s="75"/>
      <c r="L11" s="55">
        <f>+'PL 6M'!G24</f>
        <v>-117098962</v>
      </c>
      <c r="M11" s="76"/>
      <c r="N11" s="13">
        <f>SUM(F11:L11)</f>
        <v>-117098962</v>
      </c>
    </row>
    <row r="12" spans="1:20" ht="26.25" customHeight="1">
      <c r="B12" s="77" t="s">
        <v>84</v>
      </c>
      <c r="E12" s="2"/>
      <c r="F12" s="74">
        <v>0</v>
      </c>
      <c r="G12" s="75"/>
      <c r="H12" s="74">
        <v>0</v>
      </c>
      <c r="I12" s="75"/>
      <c r="J12" s="74">
        <v>0</v>
      </c>
      <c r="K12" s="75"/>
      <c r="L12" s="55">
        <v>0</v>
      </c>
      <c r="M12" s="78"/>
      <c r="N12" s="13">
        <f>SUM(F12:L12)</f>
        <v>0</v>
      </c>
    </row>
    <row r="13" spans="1:20" s="8" customFormat="1" ht="26.25" customHeight="1">
      <c r="B13" s="79" t="s">
        <v>83</v>
      </c>
      <c r="F13" s="80">
        <f>SUM(F11:F12)</f>
        <v>0</v>
      </c>
      <c r="G13" s="72">
        <f t="shared" ref="G13:N13" si="0">SUM(G11:G12)</f>
        <v>0</v>
      </c>
      <c r="H13" s="80">
        <f t="shared" si="0"/>
        <v>0</v>
      </c>
      <c r="I13" s="72">
        <f t="shared" si="0"/>
        <v>0</v>
      </c>
      <c r="J13" s="80">
        <f t="shared" si="0"/>
        <v>0</v>
      </c>
      <c r="K13" s="72">
        <f t="shared" si="0"/>
        <v>0</v>
      </c>
      <c r="L13" s="81">
        <f t="shared" si="0"/>
        <v>-117098962</v>
      </c>
      <c r="M13" s="10">
        <f t="shared" si="0"/>
        <v>0</v>
      </c>
      <c r="N13" s="81">
        <f t="shared" si="0"/>
        <v>-117098962</v>
      </c>
    </row>
    <row r="14" spans="1:20" s="8" customFormat="1" ht="26.25" customHeight="1">
      <c r="A14" s="8" t="s">
        <v>135</v>
      </c>
      <c r="E14" s="45"/>
      <c r="F14" s="82">
        <f>+F9+F13</f>
        <v>875000000</v>
      </c>
      <c r="G14" s="72">
        <f t="shared" ref="G14:M14" si="1">+G9+G13</f>
        <v>0</v>
      </c>
      <c r="H14" s="82">
        <f t="shared" si="1"/>
        <v>95019280</v>
      </c>
      <c r="I14" s="72">
        <f t="shared" si="1"/>
        <v>0</v>
      </c>
      <c r="J14" s="82">
        <f t="shared" si="1"/>
        <v>102294492</v>
      </c>
      <c r="K14" s="72">
        <f t="shared" si="1"/>
        <v>0</v>
      </c>
      <c r="L14" s="39">
        <f t="shared" si="1"/>
        <v>-383865837</v>
      </c>
      <c r="M14" s="10">
        <f t="shared" si="1"/>
        <v>0</v>
      </c>
      <c r="N14" s="39">
        <f>+N9+N13</f>
        <v>688447935</v>
      </c>
    </row>
    <row r="15" spans="1:20" s="8" customFormat="1" ht="26.25" customHeight="1">
      <c r="A15" s="83"/>
      <c r="B15" s="2" t="s">
        <v>153</v>
      </c>
      <c r="E15" s="45"/>
      <c r="F15" s="74">
        <v>0</v>
      </c>
      <c r="G15" s="74"/>
      <c r="H15" s="74">
        <v>0</v>
      </c>
      <c r="I15" s="75"/>
      <c r="J15" s="74">
        <v>0</v>
      </c>
      <c r="K15" s="75"/>
      <c r="L15" s="13">
        <f>-259810576-L11</f>
        <v>-142711614</v>
      </c>
      <c r="M15" s="20"/>
      <c r="N15" s="13">
        <f>SUM(F15:L15)</f>
        <v>-142711614</v>
      </c>
    </row>
    <row r="16" spans="1:20" s="8" customFormat="1" ht="26.25" customHeight="1">
      <c r="A16" s="83"/>
      <c r="B16" s="77" t="s">
        <v>84</v>
      </c>
      <c r="E16" s="45"/>
      <c r="F16" s="74">
        <v>0</v>
      </c>
      <c r="G16" s="74"/>
      <c r="H16" s="74">
        <v>0</v>
      </c>
      <c r="I16" s="75"/>
      <c r="J16" s="74">
        <v>0</v>
      </c>
      <c r="K16" s="75"/>
      <c r="L16" s="13">
        <v>0</v>
      </c>
      <c r="M16" s="78"/>
      <c r="N16" s="75">
        <f>SUM(F16:L16)</f>
        <v>0</v>
      </c>
    </row>
    <row r="17" spans="1:14" s="8" customFormat="1" ht="26.25" customHeight="1">
      <c r="A17" s="84"/>
      <c r="B17" s="79" t="s">
        <v>83</v>
      </c>
      <c r="E17" s="45"/>
      <c r="F17" s="80">
        <f>SUM(F15:F16)</f>
        <v>0</v>
      </c>
      <c r="G17" s="72">
        <f t="shared" ref="G17:M17" si="2">SUM(G15:G16)</f>
        <v>0</v>
      </c>
      <c r="H17" s="80">
        <f t="shared" si="2"/>
        <v>0</v>
      </c>
      <c r="I17" s="72">
        <f t="shared" si="2"/>
        <v>0</v>
      </c>
      <c r="J17" s="80">
        <f t="shared" si="2"/>
        <v>0</v>
      </c>
      <c r="K17" s="72">
        <f t="shared" si="2"/>
        <v>0</v>
      </c>
      <c r="L17" s="81">
        <f t="shared" si="2"/>
        <v>-142711614</v>
      </c>
      <c r="M17" s="10">
        <f t="shared" si="2"/>
        <v>0</v>
      </c>
      <c r="N17" s="81">
        <f>SUM(N15:N16)</f>
        <v>-142711614</v>
      </c>
    </row>
    <row r="18" spans="1:14" s="8" customFormat="1" ht="26.25" customHeight="1" thickBot="1">
      <c r="A18" s="85" t="s">
        <v>130</v>
      </c>
      <c r="E18" s="45"/>
      <c r="F18" s="86">
        <f>+F14+F17</f>
        <v>875000000</v>
      </c>
      <c r="G18" s="72">
        <f t="shared" ref="G18:M18" si="3">+G14+G17</f>
        <v>0</v>
      </c>
      <c r="H18" s="86">
        <f t="shared" si="3"/>
        <v>95019280</v>
      </c>
      <c r="I18" s="72">
        <f t="shared" si="3"/>
        <v>0</v>
      </c>
      <c r="J18" s="86">
        <f t="shared" si="3"/>
        <v>102294492</v>
      </c>
      <c r="K18" s="72">
        <f t="shared" si="3"/>
        <v>0</v>
      </c>
      <c r="L18" s="32">
        <f>+L14+L17</f>
        <v>-526577451</v>
      </c>
      <c r="M18" s="72">
        <f t="shared" si="3"/>
        <v>0</v>
      </c>
      <c r="N18" s="86">
        <f>+N14+N17</f>
        <v>545736321</v>
      </c>
    </row>
    <row r="19" spans="1:14" s="8" customFormat="1" ht="26.25" customHeight="1" thickTop="1">
      <c r="E19" s="45"/>
      <c r="F19" s="75"/>
      <c r="G19" s="75"/>
      <c r="H19" s="75"/>
      <c r="I19" s="75"/>
      <c r="J19" s="75"/>
      <c r="K19" s="75"/>
      <c r="L19" s="13"/>
      <c r="M19" s="78"/>
      <c r="N19" s="75"/>
    </row>
    <row r="20" spans="1:14" s="8" customFormat="1" ht="26.25" customHeight="1">
      <c r="A20" s="8" t="s">
        <v>131</v>
      </c>
      <c r="E20" s="45"/>
      <c r="F20" s="72">
        <f>+F18</f>
        <v>875000000</v>
      </c>
      <c r="G20" s="72">
        <f t="shared" ref="G20:M20" si="4">+G18</f>
        <v>0</v>
      </c>
      <c r="H20" s="72">
        <f t="shared" si="4"/>
        <v>95019280</v>
      </c>
      <c r="I20" s="72">
        <f t="shared" si="4"/>
        <v>0</v>
      </c>
      <c r="J20" s="72">
        <f t="shared" si="4"/>
        <v>102294492</v>
      </c>
      <c r="K20" s="72">
        <f t="shared" si="4"/>
        <v>0</v>
      </c>
      <c r="L20" s="10">
        <f>+L18</f>
        <v>-526577451</v>
      </c>
      <c r="M20" s="10">
        <f t="shared" si="4"/>
        <v>0</v>
      </c>
      <c r="N20" s="10">
        <f>+N18</f>
        <v>545736321</v>
      </c>
    </row>
    <row r="21" spans="1:14" s="8" customFormat="1" ht="26.25" customHeight="1">
      <c r="A21" s="8" t="s">
        <v>83</v>
      </c>
      <c r="E21" s="45"/>
      <c r="F21" s="75"/>
      <c r="G21" s="75"/>
      <c r="H21" s="75"/>
      <c r="I21" s="75"/>
      <c r="J21" s="75"/>
      <c r="K21" s="75"/>
      <c r="L21" s="13"/>
      <c r="M21" s="20"/>
      <c r="N21" s="13"/>
    </row>
    <row r="22" spans="1:14" s="8" customFormat="1" ht="26.25" customHeight="1">
      <c r="B22" s="2" t="s">
        <v>153</v>
      </c>
      <c r="D22" s="2"/>
      <c r="E22" s="45"/>
      <c r="F22" s="78">
        <v>0</v>
      </c>
      <c r="G22" s="75"/>
      <c r="H22" s="78">
        <v>0</v>
      </c>
      <c r="I22" s="75"/>
      <c r="J22" s="78">
        <v>0</v>
      </c>
      <c r="K22" s="87"/>
      <c r="L22" s="88">
        <f>+'PL 6M'!E24</f>
        <v>-62240260</v>
      </c>
      <c r="M22" s="9"/>
      <c r="N22" s="20">
        <f>SUM(F22:L22)</f>
        <v>-62240260</v>
      </c>
    </row>
    <row r="23" spans="1:14" ht="26.25" customHeight="1">
      <c r="B23" s="77" t="s">
        <v>84</v>
      </c>
      <c r="E23" s="2"/>
      <c r="F23" s="74">
        <v>0</v>
      </c>
      <c r="G23" s="74"/>
      <c r="H23" s="74">
        <v>0</v>
      </c>
      <c r="I23" s="75"/>
      <c r="J23" s="74">
        <v>0</v>
      </c>
      <c r="K23" s="75"/>
      <c r="L23" s="55">
        <v>0</v>
      </c>
      <c r="M23" s="9"/>
      <c r="N23" s="89">
        <v>0</v>
      </c>
    </row>
    <row r="24" spans="1:14" ht="26.25" customHeight="1">
      <c r="B24" s="79" t="s">
        <v>83</v>
      </c>
      <c r="E24" s="2"/>
      <c r="F24" s="80">
        <f>SUM(F22:F23)</f>
        <v>0</v>
      </c>
      <c r="G24" s="72">
        <f t="shared" ref="G24:N24" si="5">SUM(G22:G23)</f>
        <v>0</v>
      </c>
      <c r="H24" s="80">
        <f>SUM(H22:H23)</f>
        <v>0</v>
      </c>
      <c r="I24" s="72">
        <f t="shared" si="5"/>
        <v>0</v>
      </c>
      <c r="J24" s="80">
        <f>SUM(J22:J23)</f>
        <v>0</v>
      </c>
      <c r="K24" s="72">
        <f t="shared" si="5"/>
        <v>0</v>
      </c>
      <c r="L24" s="81">
        <f>SUM(L22:L23)</f>
        <v>-62240260</v>
      </c>
      <c r="M24" s="10">
        <f t="shared" si="5"/>
        <v>0</v>
      </c>
      <c r="N24" s="81">
        <f t="shared" si="5"/>
        <v>-62240260</v>
      </c>
    </row>
    <row r="25" spans="1:14" ht="26.25" customHeight="1" thickBot="1">
      <c r="A25" s="79" t="s">
        <v>136</v>
      </c>
      <c r="B25" s="10"/>
      <c r="C25" s="90"/>
      <c r="D25" s="90"/>
      <c r="F25" s="59">
        <f>+F20+F24</f>
        <v>875000000</v>
      </c>
      <c r="G25" s="34">
        <f t="shared" ref="G25:M25" si="6">+G20+G24</f>
        <v>0</v>
      </c>
      <c r="H25" s="59">
        <f>+H20+H24</f>
        <v>95019280</v>
      </c>
      <c r="I25" s="34">
        <f t="shared" si="6"/>
        <v>0</v>
      </c>
      <c r="J25" s="59">
        <f>+J20+J24</f>
        <v>102294492</v>
      </c>
      <c r="K25" s="34">
        <f t="shared" si="6"/>
        <v>0</v>
      </c>
      <c r="L25" s="91">
        <f>+L20+L24</f>
        <v>-588817711</v>
      </c>
      <c r="M25" s="34">
        <f t="shared" si="6"/>
        <v>0</v>
      </c>
      <c r="N25" s="59">
        <f>+N20+N24</f>
        <v>483496061</v>
      </c>
    </row>
    <row r="26" spans="1:14" ht="26.25" customHeight="1" thickTop="1">
      <c r="M26" s="4"/>
    </row>
    <row r="27" spans="1:14" ht="26.25" customHeight="1">
      <c r="M27" s="4"/>
    </row>
    <row r="28" spans="1:14" ht="26.25" customHeight="1">
      <c r="M28" s="4"/>
    </row>
    <row r="29" spans="1:14" ht="26.25" customHeight="1">
      <c r="M29" s="4"/>
    </row>
    <row r="30" spans="1:14" ht="26.25" customHeight="1">
      <c r="M30" s="4"/>
    </row>
    <row r="31" spans="1:14" ht="26.25" customHeight="1">
      <c r="M31" s="4"/>
    </row>
    <row r="32" spans="1:14" ht="26.25" customHeight="1">
      <c r="A32" s="26" t="s">
        <v>35</v>
      </c>
    </row>
    <row r="35" spans="1:13" ht="25.5" customHeight="1">
      <c r="A35" s="8"/>
      <c r="B35" s="68" t="s">
        <v>139</v>
      </c>
      <c r="C35" s="68"/>
      <c r="D35" s="42"/>
      <c r="F35" s="26"/>
      <c r="G35" s="2"/>
      <c r="H35" s="47" t="s">
        <v>164</v>
      </c>
      <c r="I35" s="98"/>
      <c r="J35" s="98"/>
      <c r="K35" s="98"/>
      <c r="L35" s="98"/>
      <c r="M35" s="98"/>
    </row>
    <row r="36" spans="1:13" ht="25.5" customHeight="1">
      <c r="A36" s="8"/>
      <c r="B36" s="43" t="s">
        <v>162</v>
      </c>
      <c r="C36" s="43"/>
      <c r="D36" s="43"/>
      <c r="E36" s="43"/>
      <c r="F36" s="43"/>
      <c r="G36" s="2"/>
      <c r="H36" s="44" t="s">
        <v>163</v>
      </c>
      <c r="I36" s="44"/>
      <c r="J36" s="44"/>
      <c r="K36" s="44"/>
      <c r="L36" s="44"/>
      <c r="M36" s="44"/>
    </row>
    <row r="37" spans="1:13" ht="26.25" customHeight="1">
      <c r="E37" s="2"/>
      <c r="F37" s="2"/>
      <c r="G37" s="2"/>
      <c r="H37" s="2"/>
      <c r="I37" s="2"/>
      <c r="J37" s="2"/>
      <c r="K37" s="2"/>
      <c r="L37" s="2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61" right="0.18" top="0.67" bottom="0.74803149606299213" header="0.31496062992125984" footer="0.31496062992125984"/>
  <pageSetup paperSize="9" scale="75" firstPageNumber="8" fitToHeight="0" orientation="portrait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Q45"/>
  <sheetViews>
    <sheetView view="pageBreakPreview" topLeftCell="A7" zoomScale="110" zoomScaleNormal="80" zoomScaleSheetLayoutView="110" workbookViewId="0">
      <selection activeCell="E85" sqref="E85"/>
    </sheetView>
  </sheetViews>
  <sheetFormatPr defaultColWidth="9.109375" defaultRowHeight="25.5" customHeight="1"/>
  <cols>
    <col min="1" max="1" width="3.33203125" style="2" customWidth="1"/>
    <col min="2" max="2" width="2.6640625" style="2" customWidth="1"/>
    <col min="3" max="3" width="5" style="2" customWidth="1"/>
    <col min="4" max="4" width="31.109375" style="2" customWidth="1"/>
    <col min="5" max="5" width="10" style="42" customWidth="1"/>
    <col min="6" max="6" width="16.33203125" style="92" customWidth="1"/>
    <col min="7" max="7" width="1" style="92" customWidth="1"/>
    <col min="8" max="8" width="16.33203125" style="92" customWidth="1"/>
    <col min="9" max="9" width="1" style="92" customWidth="1"/>
    <col min="10" max="10" width="16.33203125" style="93" customWidth="1"/>
    <col min="11" max="11" width="1" style="93" customWidth="1"/>
    <col min="12" max="12" width="16.33203125" style="93" customWidth="1"/>
    <col min="13" max="13" width="0.88671875" style="2" customWidth="1"/>
    <col min="14" max="14" width="17" style="2" customWidth="1"/>
    <col min="15" max="15" width="2.44140625" style="2" customWidth="1"/>
    <col min="16" max="16" width="9.109375" style="2"/>
    <col min="17" max="17" width="13.109375" style="2" bestFit="1" customWidth="1"/>
    <col min="18" max="16384" width="9.109375" style="2"/>
  </cols>
  <sheetData>
    <row r="1" spans="1:17" ht="25.5" customHeight="1">
      <c r="A1" s="114" t="s">
        <v>118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7" ht="25.5" customHeight="1">
      <c r="A2" s="114" t="s">
        <v>120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7" ht="25.5" customHeight="1">
      <c r="A3" s="114" t="s">
        <v>134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7" ht="25.5" customHeight="1"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7" ht="25.5" customHeight="1">
      <c r="D5" s="45"/>
      <c r="E5" s="45"/>
      <c r="F5" s="115" t="s">
        <v>24</v>
      </c>
      <c r="G5" s="115"/>
      <c r="H5" s="115"/>
      <c r="I5" s="115"/>
      <c r="J5" s="115"/>
      <c r="K5" s="115"/>
      <c r="L5" s="115"/>
      <c r="M5" s="115"/>
      <c r="N5" s="115"/>
    </row>
    <row r="6" spans="1:17" s="4" customFormat="1" ht="25.5" customHeight="1">
      <c r="D6" s="14"/>
      <c r="E6" s="5"/>
      <c r="F6" s="5" t="s">
        <v>167</v>
      </c>
      <c r="H6" s="5" t="s">
        <v>166</v>
      </c>
      <c r="J6" s="122" t="s">
        <v>78</v>
      </c>
      <c r="K6" s="122"/>
      <c r="L6" s="122"/>
      <c r="N6" s="5" t="s">
        <v>81</v>
      </c>
    </row>
    <row r="7" spans="1:17" s="4" customFormat="1" ht="25.5" customHeight="1">
      <c r="D7" s="14"/>
      <c r="E7" s="5"/>
      <c r="F7" s="5" t="s">
        <v>168</v>
      </c>
      <c r="G7" s="5"/>
      <c r="H7" s="5" t="s">
        <v>165</v>
      </c>
      <c r="I7" s="5"/>
      <c r="J7" s="5" t="s">
        <v>79</v>
      </c>
      <c r="K7" s="5"/>
      <c r="L7" s="5" t="s">
        <v>59</v>
      </c>
      <c r="N7" s="5" t="s">
        <v>82</v>
      </c>
    </row>
    <row r="8" spans="1:17" s="4" customFormat="1" ht="25.5" customHeight="1">
      <c r="D8" s="14"/>
      <c r="E8" s="5" t="s">
        <v>77</v>
      </c>
      <c r="F8" s="46" t="s">
        <v>76</v>
      </c>
      <c r="G8" s="46"/>
      <c r="H8" s="70"/>
      <c r="I8" s="46"/>
      <c r="J8" s="46" t="s">
        <v>80</v>
      </c>
      <c r="K8" s="46"/>
      <c r="L8" s="46"/>
      <c r="M8" s="71"/>
      <c r="N8" s="71"/>
    </row>
    <row r="9" spans="1:17" ht="25.5" customHeight="1">
      <c r="A9" s="8" t="s">
        <v>129</v>
      </c>
      <c r="B9" s="8"/>
      <c r="E9" s="2"/>
      <c r="F9" s="72">
        <v>875000000</v>
      </c>
      <c r="G9" s="72"/>
      <c r="H9" s="72">
        <v>95019280</v>
      </c>
      <c r="I9" s="72"/>
      <c r="J9" s="72">
        <v>102294492</v>
      </c>
      <c r="K9" s="10"/>
      <c r="L9" s="10">
        <v>-312505966</v>
      </c>
      <c r="M9" s="8"/>
      <c r="N9" s="10">
        <v>759807806</v>
      </c>
    </row>
    <row r="10" spans="1:17" s="8" customFormat="1" ht="25.5" customHeight="1">
      <c r="A10" s="8" t="s">
        <v>83</v>
      </c>
      <c r="D10" s="2"/>
      <c r="F10" s="72"/>
      <c r="G10" s="72"/>
      <c r="H10" s="72"/>
      <c r="I10" s="72"/>
      <c r="J10" s="72"/>
      <c r="K10" s="72"/>
      <c r="L10" s="72"/>
      <c r="M10" s="72"/>
      <c r="N10" s="72"/>
    </row>
    <row r="11" spans="1:17" ht="25.5" customHeight="1">
      <c r="B11" s="2" t="s">
        <v>153</v>
      </c>
      <c r="E11" s="73"/>
      <c r="F11" s="74">
        <v>0</v>
      </c>
      <c r="G11" s="74"/>
      <c r="H11" s="74">
        <v>0</v>
      </c>
      <c r="I11" s="75"/>
      <c r="J11" s="74">
        <v>0</v>
      </c>
      <c r="K11" s="75"/>
      <c r="L11" s="55">
        <f>+'PL 6M'!K24</f>
        <v>-116532311</v>
      </c>
      <c r="M11" s="76"/>
      <c r="N11" s="13">
        <f>SUM(F11:L11)</f>
        <v>-116532311</v>
      </c>
    </row>
    <row r="12" spans="1:17" ht="25.5" customHeight="1">
      <c r="B12" s="77" t="s">
        <v>84</v>
      </c>
      <c r="E12" s="2"/>
      <c r="F12" s="74">
        <v>0</v>
      </c>
      <c r="G12" s="74"/>
      <c r="H12" s="74">
        <v>0</v>
      </c>
      <c r="I12" s="75"/>
      <c r="J12" s="74">
        <v>0</v>
      </c>
      <c r="K12" s="75"/>
      <c r="L12" s="55">
        <v>0</v>
      </c>
      <c r="M12" s="76"/>
      <c r="N12" s="13">
        <f>SUM(F12:L12)</f>
        <v>0</v>
      </c>
      <c r="O12" s="4"/>
    </row>
    <row r="13" spans="1:17" s="8" customFormat="1" ht="25.5" customHeight="1">
      <c r="B13" s="79" t="s">
        <v>83</v>
      </c>
      <c r="C13" s="14"/>
      <c r="F13" s="80">
        <f>SUM(F11:F12)</f>
        <v>0</v>
      </c>
      <c r="G13" s="72">
        <f t="shared" ref="G13:N13" si="0">SUM(G11:G12)</f>
        <v>0</v>
      </c>
      <c r="H13" s="80">
        <f t="shared" si="0"/>
        <v>0</v>
      </c>
      <c r="I13" s="72">
        <f t="shared" si="0"/>
        <v>0</v>
      </c>
      <c r="J13" s="80">
        <f t="shared" si="0"/>
        <v>0</v>
      </c>
      <c r="K13" s="72">
        <f t="shared" si="0"/>
        <v>0</v>
      </c>
      <c r="L13" s="94">
        <f t="shared" si="0"/>
        <v>-116532311</v>
      </c>
      <c r="M13" s="95">
        <f t="shared" si="0"/>
        <v>0</v>
      </c>
      <c r="N13" s="96">
        <f t="shared" si="0"/>
        <v>-116532311</v>
      </c>
      <c r="O13" s="14"/>
    </row>
    <row r="14" spans="1:17" s="8" customFormat="1" ht="25.5" customHeight="1">
      <c r="A14" s="8" t="s">
        <v>135</v>
      </c>
      <c r="E14" s="45"/>
      <c r="F14" s="82">
        <f>+F9+F13</f>
        <v>875000000</v>
      </c>
      <c r="G14" s="72">
        <f t="shared" ref="G14:N14" si="1">+G9+G13</f>
        <v>0</v>
      </c>
      <c r="H14" s="82">
        <f t="shared" si="1"/>
        <v>95019280</v>
      </c>
      <c r="I14" s="72">
        <f t="shared" si="1"/>
        <v>0</v>
      </c>
      <c r="J14" s="82">
        <f t="shared" si="1"/>
        <v>102294492</v>
      </c>
      <c r="K14" s="72">
        <f t="shared" si="1"/>
        <v>0</v>
      </c>
      <c r="L14" s="39">
        <f t="shared" si="1"/>
        <v>-429038277</v>
      </c>
      <c r="M14" s="72">
        <f t="shared" si="1"/>
        <v>0</v>
      </c>
      <c r="N14" s="82">
        <f t="shared" si="1"/>
        <v>643275495</v>
      </c>
      <c r="O14" s="14"/>
    </row>
    <row r="15" spans="1:17" s="8" customFormat="1" ht="25.5" customHeight="1">
      <c r="A15" s="83"/>
      <c r="B15" s="2" t="s">
        <v>153</v>
      </c>
      <c r="E15" s="45"/>
      <c r="F15" s="74">
        <v>0</v>
      </c>
      <c r="G15" s="74"/>
      <c r="H15" s="74">
        <v>0</v>
      </c>
      <c r="I15" s="75"/>
      <c r="J15" s="74">
        <v>0</v>
      </c>
      <c r="K15" s="75"/>
      <c r="L15" s="13">
        <f>-259520003-L11</f>
        <v>-142987692</v>
      </c>
      <c r="M15" s="78"/>
      <c r="N15" s="13">
        <f>SUM(F15:L15)</f>
        <v>-142987692</v>
      </c>
      <c r="O15" s="14"/>
      <c r="Q15" s="97"/>
    </row>
    <row r="16" spans="1:17" s="8" customFormat="1" ht="25.5" customHeight="1">
      <c r="A16" s="83"/>
      <c r="B16" s="77" t="s">
        <v>84</v>
      </c>
      <c r="E16" s="45"/>
      <c r="F16" s="74">
        <v>0</v>
      </c>
      <c r="G16" s="74"/>
      <c r="H16" s="74">
        <v>0</v>
      </c>
      <c r="I16" s="75"/>
      <c r="J16" s="74">
        <v>0</v>
      </c>
      <c r="K16" s="75"/>
      <c r="L16" s="13">
        <v>0</v>
      </c>
      <c r="M16" s="78"/>
      <c r="N16" s="75">
        <v>0</v>
      </c>
      <c r="O16" s="14"/>
    </row>
    <row r="17" spans="1:15" s="8" customFormat="1" ht="25.5" customHeight="1">
      <c r="A17" s="84"/>
      <c r="B17" s="79" t="s">
        <v>83</v>
      </c>
      <c r="E17" s="45"/>
      <c r="F17" s="80">
        <f>SUM(F15:F16)</f>
        <v>0</v>
      </c>
      <c r="G17" s="72">
        <f t="shared" ref="G17:M17" si="2">SUM(G15:G16)</f>
        <v>0</v>
      </c>
      <c r="H17" s="80">
        <f t="shared" si="2"/>
        <v>0</v>
      </c>
      <c r="I17" s="72">
        <f t="shared" si="2"/>
        <v>0</v>
      </c>
      <c r="J17" s="80">
        <f t="shared" si="2"/>
        <v>0</v>
      </c>
      <c r="K17" s="72">
        <f t="shared" si="2"/>
        <v>0</v>
      </c>
      <c r="L17" s="81">
        <f>SUM(L15:L16)</f>
        <v>-142987692</v>
      </c>
      <c r="M17" s="10">
        <f t="shared" si="2"/>
        <v>0</v>
      </c>
      <c r="N17" s="81">
        <f>SUM(N15:N16)</f>
        <v>-142987692</v>
      </c>
      <c r="O17" s="14"/>
    </row>
    <row r="18" spans="1:15" s="8" customFormat="1" ht="25.5" customHeight="1" thickBot="1">
      <c r="A18" s="85" t="s">
        <v>130</v>
      </c>
      <c r="E18" s="45"/>
      <c r="F18" s="86">
        <f>+F14+F17</f>
        <v>875000000</v>
      </c>
      <c r="G18" s="72">
        <f t="shared" ref="G18:N18" si="3">+G14+G17</f>
        <v>0</v>
      </c>
      <c r="H18" s="86">
        <f t="shared" si="3"/>
        <v>95019280</v>
      </c>
      <c r="I18" s="72">
        <f t="shared" si="3"/>
        <v>0</v>
      </c>
      <c r="J18" s="86">
        <f t="shared" si="3"/>
        <v>102294492</v>
      </c>
      <c r="K18" s="72">
        <f t="shared" si="3"/>
        <v>0</v>
      </c>
      <c r="L18" s="32">
        <f t="shared" si="3"/>
        <v>-572025969</v>
      </c>
      <c r="M18" s="72">
        <f t="shared" si="3"/>
        <v>0</v>
      </c>
      <c r="N18" s="86">
        <f t="shared" si="3"/>
        <v>500287803</v>
      </c>
      <c r="O18" s="75"/>
    </row>
    <row r="19" spans="1:15" s="8" customFormat="1" ht="25.5" customHeight="1" thickTop="1">
      <c r="E19" s="45"/>
      <c r="F19" s="75"/>
      <c r="G19" s="75"/>
      <c r="H19" s="75"/>
      <c r="I19" s="75"/>
      <c r="J19" s="75"/>
      <c r="K19" s="75"/>
      <c r="L19" s="13"/>
      <c r="M19" s="78"/>
      <c r="N19" s="75"/>
      <c r="O19" s="14"/>
    </row>
    <row r="20" spans="1:15" ht="25.5" customHeight="1">
      <c r="A20" s="8" t="s">
        <v>131</v>
      </c>
      <c r="B20" s="8"/>
      <c r="C20" s="8"/>
      <c r="D20" s="8"/>
      <c r="F20" s="72">
        <f>+F18</f>
        <v>875000000</v>
      </c>
      <c r="G20" s="72">
        <f t="shared" ref="G20:M20" si="4">+G18</f>
        <v>0</v>
      </c>
      <c r="H20" s="72">
        <f t="shared" si="4"/>
        <v>95019280</v>
      </c>
      <c r="I20" s="72">
        <f t="shared" si="4"/>
        <v>0</v>
      </c>
      <c r="J20" s="72">
        <f t="shared" si="4"/>
        <v>102294492</v>
      </c>
      <c r="K20" s="72">
        <f t="shared" si="4"/>
        <v>0</v>
      </c>
      <c r="L20" s="10">
        <f t="shared" si="4"/>
        <v>-572025969</v>
      </c>
      <c r="M20" s="10">
        <f t="shared" si="4"/>
        <v>0</v>
      </c>
      <c r="N20" s="10">
        <f>+N18</f>
        <v>500287803</v>
      </c>
    </row>
    <row r="21" spans="1:15" s="8" customFormat="1" ht="25.5" customHeight="1">
      <c r="A21" s="8" t="s">
        <v>83</v>
      </c>
      <c r="E21" s="45"/>
      <c r="F21" s="75"/>
      <c r="G21" s="75"/>
      <c r="H21" s="75"/>
      <c r="I21" s="75"/>
      <c r="J21" s="75"/>
      <c r="K21" s="75"/>
      <c r="L21" s="13"/>
      <c r="M21" s="78"/>
      <c r="N21" s="75"/>
    </row>
    <row r="22" spans="1:15" s="8" customFormat="1" ht="25.5" customHeight="1">
      <c r="B22" s="2" t="s">
        <v>153</v>
      </c>
      <c r="D22" s="2"/>
      <c r="E22" s="45"/>
      <c r="F22" s="78">
        <v>0</v>
      </c>
      <c r="G22" s="75"/>
      <c r="H22" s="78">
        <v>0</v>
      </c>
      <c r="I22" s="75"/>
      <c r="J22" s="78">
        <v>0</v>
      </c>
      <c r="K22" s="87"/>
      <c r="L22" s="88">
        <f>+'PL 6M'!I24</f>
        <v>-62824704</v>
      </c>
      <c r="M22" s="76"/>
      <c r="N22" s="20">
        <f>SUM(F22:L22)</f>
        <v>-62824704</v>
      </c>
      <c r="O22" s="14"/>
    </row>
    <row r="23" spans="1:15" ht="25.5" customHeight="1">
      <c r="B23" s="77" t="s">
        <v>84</v>
      </c>
      <c r="E23" s="2"/>
      <c r="F23" s="74">
        <v>0</v>
      </c>
      <c r="G23" s="74"/>
      <c r="H23" s="74">
        <v>0</v>
      </c>
      <c r="I23" s="75"/>
      <c r="J23" s="74">
        <v>0</v>
      </c>
      <c r="K23" s="75"/>
      <c r="L23" s="55">
        <v>0</v>
      </c>
      <c r="M23" s="76"/>
      <c r="N23" s="89">
        <v>0</v>
      </c>
      <c r="O23" s="4"/>
    </row>
    <row r="24" spans="1:15" s="8" customFormat="1" ht="25.5" customHeight="1">
      <c r="B24" s="79" t="s">
        <v>83</v>
      </c>
      <c r="F24" s="80">
        <f>SUM(F22:F23)</f>
        <v>0</v>
      </c>
      <c r="G24" s="72">
        <f t="shared" ref="G24:M24" si="5">SUM(G22:G23)</f>
        <v>0</v>
      </c>
      <c r="H24" s="80">
        <f t="shared" si="5"/>
        <v>0</v>
      </c>
      <c r="I24" s="72">
        <f t="shared" si="5"/>
        <v>0</v>
      </c>
      <c r="J24" s="80">
        <f t="shared" si="5"/>
        <v>0</v>
      </c>
      <c r="K24" s="72">
        <f t="shared" si="5"/>
        <v>0</v>
      </c>
      <c r="L24" s="81">
        <f>SUM(L22:L23)</f>
        <v>-62824704</v>
      </c>
      <c r="M24" s="10">
        <f t="shared" si="5"/>
        <v>0</v>
      </c>
      <c r="N24" s="81">
        <f>SUM(N22:N23)</f>
        <v>-62824704</v>
      </c>
      <c r="O24" s="14"/>
    </row>
    <row r="25" spans="1:15" ht="25.5" customHeight="1" thickBot="1">
      <c r="A25" s="79" t="s">
        <v>136</v>
      </c>
      <c r="B25" s="10"/>
      <c r="C25" s="90"/>
      <c r="D25" s="90"/>
      <c r="F25" s="59">
        <f>+F20+F24</f>
        <v>875000000</v>
      </c>
      <c r="G25" s="34">
        <f t="shared" ref="G25:N25" si="6">+G20+G24</f>
        <v>0</v>
      </c>
      <c r="H25" s="59">
        <f t="shared" si="6"/>
        <v>95019280</v>
      </c>
      <c r="I25" s="34">
        <f t="shared" si="6"/>
        <v>0</v>
      </c>
      <c r="J25" s="59">
        <f t="shared" si="6"/>
        <v>102294492</v>
      </c>
      <c r="K25" s="34">
        <f t="shared" si="6"/>
        <v>0</v>
      </c>
      <c r="L25" s="91">
        <f t="shared" si="6"/>
        <v>-634850673</v>
      </c>
      <c r="M25" s="34">
        <f t="shared" si="6"/>
        <v>0</v>
      </c>
      <c r="N25" s="59">
        <f t="shared" si="6"/>
        <v>437463099</v>
      </c>
      <c r="O25" s="60"/>
    </row>
    <row r="26" spans="1:15" ht="25.5" customHeight="1" thickTop="1">
      <c r="M26" s="4"/>
      <c r="O26" s="4"/>
    </row>
    <row r="27" spans="1:15" ht="25.5" customHeight="1">
      <c r="M27" s="4"/>
      <c r="O27" s="4"/>
    </row>
    <row r="28" spans="1:15" ht="25.5" customHeight="1">
      <c r="M28" s="4"/>
      <c r="O28" s="4"/>
    </row>
    <row r="29" spans="1:15" ht="25.5" customHeight="1">
      <c r="M29" s="4"/>
      <c r="O29" s="4"/>
    </row>
    <row r="30" spans="1:15" ht="25.5" customHeight="1">
      <c r="M30" s="4"/>
      <c r="O30" s="4"/>
    </row>
    <row r="31" spans="1:15" ht="25.5" customHeight="1">
      <c r="M31" s="4"/>
      <c r="O31" s="4"/>
    </row>
    <row r="32" spans="1:15" ht="25.5" customHeight="1">
      <c r="M32" s="4"/>
      <c r="O32" s="4"/>
    </row>
    <row r="33" spans="1:15" ht="25.5" customHeight="1">
      <c r="M33" s="4"/>
      <c r="O33" s="4"/>
    </row>
    <row r="34" spans="1:15" ht="25.5" customHeight="1">
      <c r="M34" s="4"/>
      <c r="O34" s="4"/>
    </row>
    <row r="35" spans="1:15" ht="25.5" customHeight="1">
      <c r="M35" s="4"/>
    </row>
    <row r="38" spans="1:15" ht="25.5" customHeight="1">
      <c r="A38" s="26" t="s">
        <v>35</v>
      </c>
    </row>
    <row r="39" spans="1:15" ht="25.5" customHeight="1">
      <c r="H39" s="47"/>
      <c r="I39" s="98"/>
      <c r="J39" s="98"/>
      <c r="K39" s="98"/>
      <c r="L39" s="98"/>
      <c r="M39" s="98"/>
    </row>
    <row r="40" spans="1:15" ht="25.5" customHeight="1">
      <c r="H40" s="44"/>
      <c r="I40" s="44"/>
      <c r="J40" s="44"/>
      <c r="K40" s="44"/>
      <c r="L40" s="44"/>
      <c r="M40" s="44"/>
    </row>
    <row r="41" spans="1:15" ht="25.5" customHeight="1">
      <c r="A41" s="8"/>
      <c r="B41" s="68" t="s">
        <v>139</v>
      </c>
      <c r="C41" s="68"/>
      <c r="D41" s="42"/>
      <c r="F41" s="26"/>
      <c r="G41" s="2"/>
      <c r="H41" s="47" t="s">
        <v>164</v>
      </c>
      <c r="I41" s="98"/>
      <c r="J41" s="98"/>
      <c r="K41" s="98"/>
      <c r="L41" s="98"/>
    </row>
    <row r="42" spans="1:15" ht="25.5" customHeight="1">
      <c r="A42" s="8"/>
      <c r="B42" s="43" t="s">
        <v>162</v>
      </c>
      <c r="C42" s="43"/>
      <c r="D42" s="43"/>
      <c r="E42" s="43"/>
      <c r="F42" s="43"/>
      <c r="G42" s="2"/>
      <c r="H42" s="44" t="s">
        <v>163</v>
      </c>
      <c r="I42" s="44"/>
      <c r="J42" s="44"/>
      <c r="K42" s="44"/>
      <c r="L42" s="44"/>
    </row>
    <row r="43" spans="1:15" ht="25.5" customHeight="1">
      <c r="E43" s="2"/>
      <c r="F43" s="2"/>
      <c r="G43" s="2"/>
      <c r="H43" s="2"/>
      <c r="I43" s="2"/>
      <c r="J43" s="2"/>
      <c r="K43" s="2"/>
      <c r="L43" s="2"/>
    </row>
    <row r="44" spans="1:15" ht="25.5" customHeight="1">
      <c r="E44" s="2"/>
      <c r="F44" s="2"/>
      <c r="G44" s="2"/>
      <c r="H44" s="2"/>
      <c r="I44" s="2"/>
      <c r="J44" s="2"/>
      <c r="K44" s="2"/>
      <c r="L44" s="2"/>
    </row>
    <row r="45" spans="1:15" ht="25.5" customHeight="1">
      <c r="E45" s="2"/>
      <c r="F45" s="2"/>
      <c r="G45" s="2"/>
      <c r="H45" s="2"/>
      <c r="I45" s="2"/>
      <c r="J45" s="2"/>
      <c r="K45" s="2"/>
      <c r="L45" s="2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6692913385826772" right="0.19685039370078741" top="0.59055118110236227" bottom="0.39370078740157483" header="0.31496062992125984" footer="0.31496062992125984"/>
  <pageSetup paperSize="9" scale="70" firstPageNumber="9" fitToHeight="0" orientation="portrait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M85"/>
  <sheetViews>
    <sheetView view="pageBreakPreview" topLeftCell="A40" zoomScale="80" zoomScaleNormal="100" zoomScaleSheetLayoutView="80" workbookViewId="0">
      <selection activeCell="E85" sqref="E85"/>
    </sheetView>
  </sheetViews>
  <sheetFormatPr defaultColWidth="9.109375" defaultRowHeight="24.75" customHeight="1"/>
  <cols>
    <col min="1" max="1" width="2.88671875" style="2" customWidth="1"/>
    <col min="2" max="2" width="3.109375" style="2" customWidth="1"/>
    <col min="3" max="3" width="3.5546875" style="2" customWidth="1"/>
    <col min="4" max="4" width="41.6640625" style="2" customWidth="1"/>
    <col min="5" max="5" width="10" style="2" customWidth="1"/>
    <col min="6" max="6" width="16.33203125" style="2" customWidth="1"/>
    <col min="7" max="7" width="0.88671875" style="4" customWidth="1"/>
    <col min="8" max="8" width="16.33203125" style="2" customWidth="1"/>
    <col min="9" max="9" width="0.88671875" style="4" customWidth="1"/>
    <col min="10" max="10" width="16.33203125" style="2" customWidth="1"/>
    <col min="11" max="11" width="0.88671875" style="4" customWidth="1"/>
    <col min="12" max="12" width="16.33203125" style="2" customWidth="1"/>
    <col min="13" max="13" width="1.6640625" style="2" customWidth="1"/>
    <col min="14" max="16384" width="9.109375" style="2"/>
  </cols>
  <sheetData>
    <row r="1" spans="1:12" ht="24.6" customHeight="1">
      <c r="A1" s="114" t="s">
        <v>118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 ht="24.6" customHeight="1">
      <c r="A2" s="114" t="s">
        <v>85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24.6" customHeight="1">
      <c r="A3" s="114" t="s">
        <v>134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24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4.6" customHeight="1">
      <c r="A5" s="4"/>
      <c r="B5" s="4"/>
      <c r="C5" s="4"/>
      <c r="D5" s="4"/>
      <c r="E5" s="5"/>
      <c r="F5" s="46"/>
      <c r="G5" s="46" t="s">
        <v>18</v>
      </c>
      <c r="H5" s="46"/>
      <c r="I5" s="5"/>
      <c r="J5" s="115" t="s">
        <v>24</v>
      </c>
      <c r="K5" s="115"/>
      <c r="L5" s="115"/>
    </row>
    <row r="6" spans="1:12" ht="24.6" customHeight="1">
      <c r="A6" s="4"/>
      <c r="B6" s="4"/>
      <c r="C6" s="4"/>
      <c r="D6" s="4"/>
      <c r="E6" s="1"/>
      <c r="F6" s="6" t="s">
        <v>133</v>
      </c>
      <c r="G6" s="1"/>
      <c r="H6" s="6" t="s">
        <v>132</v>
      </c>
      <c r="I6" s="1"/>
      <c r="J6" s="6" t="s">
        <v>133</v>
      </c>
      <c r="K6" s="1"/>
      <c r="L6" s="6" t="s">
        <v>132</v>
      </c>
    </row>
    <row r="7" spans="1:12" ht="24.6" customHeight="1">
      <c r="A7" s="99" t="s">
        <v>86</v>
      </c>
      <c r="B7" s="99"/>
      <c r="C7" s="99"/>
      <c r="D7" s="99"/>
      <c r="E7" s="99"/>
      <c r="F7" s="100"/>
      <c r="H7" s="101"/>
      <c r="J7" s="4"/>
      <c r="L7" s="5"/>
    </row>
    <row r="8" spans="1:12" ht="24.6" customHeight="1">
      <c r="A8" s="41"/>
      <c r="B8" s="2" t="s">
        <v>87</v>
      </c>
      <c r="C8" s="41"/>
      <c r="D8" s="41"/>
      <c r="E8" s="41"/>
      <c r="F8" s="13">
        <f>+'PL 6M'!E22</f>
        <v>-62240260</v>
      </c>
      <c r="G8" s="13"/>
      <c r="H8" s="13">
        <f>+'PL 6M'!G22</f>
        <v>-117098962</v>
      </c>
      <c r="I8" s="13"/>
      <c r="J8" s="13">
        <f>+'PL 6M'!I22</f>
        <v>-62824704</v>
      </c>
      <c r="K8" s="13"/>
      <c r="L8" s="13">
        <f>+'PL 6M'!K22</f>
        <v>-116532311</v>
      </c>
    </row>
    <row r="9" spans="1:12" ht="24.6" customHeight="1">
      <c r="A9" s="41"/>
      <c r="B9" s="64" t="s">
        <v>175</v>
      </c>
      <c r="C9" s="41"/>
      <c r="D9" s="41"/>
      <c r="E9" s="41"/>
      <c r="F9" s="13"/>
      <c r="G9" s="13"/>
      <c r="H9" s="13"/>
      <c r="I9" s="13"/>
      <c r="J9" s="13"/>
      <c r="K9" s="13"/>
      <c r="L9" s="13"/>
    </row>
    <row r="10" spans="1:12" ht="24.6" customHeight="1">
      <c r="A10" s="41"/>
      <c r="B10" s="64" t="s">
        <v>176</v>
      </c>
      <c r="C10" s="41"/>
      <c r="D10" s="41"/>
      <c r="E10" s="41"/>
      <c r="F10" s="13"/>
      <c r="G10" s="13"/>
      <c r="H10" s="13"/>
      <c r="I10" s="13"/>
      <c r="J10" s="13"/>
      <c r="K10" s="13"/>
      <c r="L10" s="13"/>
    </row>
    <row r="11" spans="1:12" ht="24.6" customHeight="1">
      <c r="A11" s="41"/>
      <c r="B11" s="41"/>
      <c r="C11" s="41" t="s">
        <v>88</v>
      </c>
      <c r="D11" s="41"/>
      <c r="E11" s="41"/>
      <c r="F11" s="13">
        <v>2158095</v>
      </c>
      <c r="G11" s="13"/>
      <c r="H11" s="13">
        <v>2047838</v>
      </c>
      <c r="I11" s="13"/>
      <c r="J11" s="13">
        <v>2108963</v>
      </c>
      <c r="K11" s="13"/>
      <c r="L11" s="13">
        <v>2047838</v>
      </c>
    </row>
    <row r="12" spans="1:12" ht="24.6" customHeight="1">
      <c r="A12" s="41"/>
      <c r="B12" s="41"/>
      <c r="C12" s="41" t="s">
        <v>70</v>
      </c>
      <c r="D12" s="41"/>
      <c r="E12" s="41"/>
      <c r="F12" s="13">
        <v>0</v>
      </c>
      <c r="G12" s="13"/>
      <c r="H12" s="13">
        <v>41300000</v>
      </c>
      <c r="I12" s="13"/>
      <c r="J12" s="13">
        <v>0</v>
      </c>
      <c r="K12" s="13"/>
      <c r="L12" s="13">
        <v>41300000</v>
      </c>
    </row>
    <row r="13" spans="1:12" ht="24.6" customHeight="1">
      <c r="A13" s="41"/>
      <c r="B13" s="41"/>
      <c r="C13" s="41" t="s">
        <v>177</v>
      </c>
      <c r="D13" s="41"/>
      <c r="E13" s="41"/>
      <c r="F13" s="13">
        <v>1254877</v>
      </c>
      <c r="G13" s="13"/>
      <c r="H13" s="13">
        <v>237444</v>
      </c>
      <c r="I13" s="13"/>
      <c r="J13" s="13">
        <v>1254877</v>
      </c>
      <c r="K13" s="13"/>
      <c r="L13" s="13">
        <v>-400000</v>
      </c>
    </row>
    <row r="14" spans="1:12" ht="24.6" customHeight="1">
      <c r="A14" s="41"/>
      <c r="B14" s="41"/>
      <c r="C14" s="41" t="s">
        <v>121</v>
      </c>
      <c r="D14" s="41"/>
      <c r="E14" s="41"/>
      <c r="F14" s="13">
        <v>0</v>
      </c>
      <c r="G14" s="13"/>
      <c r="H14" s="13">
        <v>15836882</v>
      </c>
      <c r="I14" s="13"/>
      <c r="J14" s="13">
        <v>0</v>
      </c>
      <c r="K14" s="13"/>
      <c r="L14" s="13">
        <v>15836881.91</v>
      </c>
    </row>
    <row r="15" spans="1:12" ht="24.6" customHeight="1">
      <c r="A15" s="41"/>
      <c r="B15" s="41"/>
      <c r="C15" s="41" t="s">
        <v>89</v>
      </c>
      <c r="D15" s="41"/>
      <c r="E15" s="41"/>
      <c r="F15" s="13">
        <v>-150512</v>
      </c>
      <c r="G15" s="13"/>
      <c r="H15" s="13">
        <v>0</v>
      </c>
      <c r="I15" s="13"/>
      <c r="J15" s="13">
        <v>-150512</v>
      </c>
      <c r="K15" s="13"/>
      <c r="L15" s="13">
        <v>0</v>
      </c>
    </row>
    <row r="16" spans="1:12" ht="24.6" customHeight="1">
      <c r="A16" s="41"/>
      <c r="B16" s="41"/>
      <c r="C16" s="41" t="s">
        <v>71</v>
      </c>
      <c r="D16" s="41"/>
      <c r="E16" s="41"/>
      <c r="F16" s="13">
        <v>0</v>
      </c>
      <c r="G16" s="13"/>
      <c r="H16" s="13">
        <v>100206</v>
      </c>
      <c r="I16" s="13"/>
      <c r="J16" s="13">
        <v>0</v>
      </c>
      <c r="K16" s="13"/>
      <c r="L16" s="13">
        <v>100206.43</v>
      </c>
    </row>
    <row r="17" spans="1:12" ht="24.6" customHeight="1">
      <c r="A17" s="41"/>
      <c r="B17" s="41"/>
      <c r="C17" s="41" t="s">
        <v>69</v>
      </c>
      <c r="D17" s="41"/>
      <c r="E17" s="41"/>
      <c r="F17" s="13">
        <v>0</v>
      </c>
      <c r="G17" s="13"/>
      <c r="H17" s="13">
        <v>5832645</v>
      </c>
      <c r="I17" s="13"/>
      <c r="J17" s="13">
        <v>0</v>
      </c>
      <c r="K17" s="13"/>
      <c r="L17" s="13">
        <v>5832645</v>
      </c>
    </row>
    <row r="18" spans="1:12" ht="24.6" customHeight="1">
      <c r="A18" s="41"/>
      <c r="B18" s="41"/>
      <c r="C18" s="41" t="s">
        <v>90</v>
      </c>
      <c r="D18" s="41"/>
      <c r="E18" s="41"/>
      <c r="F18" s="13">
        <v>396932</v>
      </c>
      <c r="G18" s="13"/>
      <c r="H18" s="13">
        <v>401740</v>
      </c>
      <c r="I18" s="13"/>
      <c r="J18" s="13">
        <v>396932</v>
      </c>
      <c r="K18" s="13"/>
      <c r="L18" s="13">
        <v>401739.5</v>
      </c>
    </row>
    <row r="19" spans="1:12" ht="24.6" customHeight="1">
      <c r="A19" s="41"/>
      <c r="B19" s="41"/>
      <c r="C19" s="41" t="s">
        <v>91</v>
      </c>
      <c r="D19" s="41"/>
      <c r="E19" s="41"/>
      <c r="F19" s="13">
        <v>610000</v>
      </c>
      <c r="G19" s="13"/>
      <c r="H19" s="13">
        <v>0</v>
      </c>
      <c r="I19" s="13"/>
      <c r="J19" s="13">
        <v>610000</v>
      </c>
      <c r="K19" s="13"/>
      <c r="L19" s="13">
        <v>0</v>
      </c>
    </row>
    <row r="20" spans="1:12" ht="24.6" customHeight="1">
      <c r="A20" s="41"/>
      <c r="B20" s="41"/>
      <c r="C20" s="41" t="s">
        <v>154</v>
      </c>
      <c r="D20" s="41"/>
      <c r="E20" s="41"/>
      <c r="F20" s="13">
        <v>3906567</v>
      </c>
      <c r="G20" s="13"/>
      <c r="H20" s="13">
        <v>0</v>
      </c>
      <c r="I20" s="13"/>
      <c r="J20" s="13">
        <v>3906567</v>
      </c>
      <c r="K20" s="13"/>
      <c r="L20" s="13">
        <v>0</v>
      </c>
    </row>
    <row r="21" spans="1:12" ht="24.6" customHeight="1">
      <c r="A21" s="41"/>
      <c r="B21" s="41"/>
      <c r="C21" s="41" t="s">
        <v>92</v>
      </c>
      <c r="D21" s="41"/>
      <c r="E21" s="41"/>
      <c r="F21" s="13">
        <v>36121248</v>
      </c>
      <c r="G21" s="13"/>
      <c r="H21" s="13">
        <v>20375041</v>
      </c>
      <c r="I21" s="13"/>
      <c r="J21" s="13">
        <v>36890354</v>
      </c>
      <c r="K21" s="13"/>
      <c r="L21" s="13">
        <v>23167622.657666229</v>
      </c>
    </row>
    <row r="22" spans="1:12" ht="24.6" customHeight="1">
      <c r="A22" s="2" t="s">
        <v>93</v>
      </c>
      <c r="B22" s="41"/>
      <c r="C22" s="41"/>
      <c r="D22" s="41"/>
      <c r="E22" s="41"/>
      <c r="F22" s="102">
        <f t="shared" ref="F22:L22" si="0">SUM(F8:F21)</f>
        <v>-17943053</v>
      </c>
      <c r="G22" s="13">
        <f t="shared" si="0"/>
        <v>0</v>
      </c>
      <c r="H22" s="102">
        <f t="shared" si="0"/>
        <v>-30967166</v>
      </c>
      <c r="I22" s="13">
        <f t="shared" si="0"/>
        <v>0</v>
      </c>
      <c r="J22" s="102">
        <f t="shared" si="0"/>
        <v>-17807523</v>
      </c>
      <c r="K22" s="13">
        <f t="shared" si="0"/>
        <v>0</v>
      </c>
      <c r="L22" s="102">
        <f t="shared" si="0"/>
        <v>-28245377.502333775</v>
      </c>
    </row>
    <row r="23" spans="1:12" ht="24.6" customHeight="1">
      <c r="A23" s="2" t="s">
        <v>94</v>
      </c>
      <c r="B23" s="41"/>
      <c r="C23" s="41"/>
      <c r="D23" s="41"/>
      <c r="E23" s="41"/>
      <c r="F23" s="13"/>
      <c r="G23" s="13">
        <v>5</v>
      </c>
      <c r="H23" s="13"/>
      <c r="I23" s="13"/>
      <c r="J23" s="13"/>
      <c r="K23" s="13"/>
      <c r="L23" s="13"/>
    </row>
    <row r="24" spans="1:12" ht="24.6" customHeight="1">
      <c r="A24" s="41"/>
      <c r="B24" s="41"/>
      <c r="C24" s="41" t="s">
        <v>20</v>
      </c>
      <c r="D24" s="41"/>
      <c r="E24" s="41"/>
      <c r="F24" s="13">
        <v>46729961</v>
      </c>
      <c r="G24" s="13"/>
      <c r="H24" s="7">
        <v>73373954</v>
      </c>
      <c r="I24" s="13"/>
      <c r="J24" s="13">
        <v>46729961</v>
      </c>
      <c r="K24" s="13"/>
      <c r="L24" s="7">
        <v>73373954.190000176</v>
      </c>
    </row>
    <row r="25" spans="1:12" ht="24.6" customHeight="1">
      <c r="A25" s="41"/>
      <c r="B25" s="41"/>
      <c r="C25" s="41" t="s">
        <v>95</v>
      </c>
      <c r="D25" s="41"/>
      <c r="E25" s="41"/>
      <c r="F25" s="13">
        <v>0</v>
      </c>
      <c r="G25" s="13"/>
      <c r="H25" s="13">
        <v>-6500000</v>
      </c>
      <c r="I25" s="13"/>
      <c r="J25" s="13">
        <v>0</v>
      </c>
      <c r="K25" s="13"/>
      <c r="L25" s="13">
        <v>-6500000</v>
      </c>
    </row>
    <row r="26" spans="1:12" ht="24.6" customHeight="1">
      <c r="A26" s="41"/>
      <c r="B26" s="41"/>
      <c r="C26" s="41" t="s">
        <v>21</v>
      </c>
      <c r="D26" s="41"/>
      <c r="E26" s="41"/>
      <c r="F26" s="13">
        <v>-4420214</v>
      </c>
      <c r="G26" s="13"/>
      <c r="H26" s="13">
        <v>4912142</v>
      </c>
      <c r="I26" s="13"/>
      <c r="J26" s="13">
        <v>-4378033</v>
      </c>
      <c r="K26" s="13"/>
      <c r="L26" s="7">
        <v>4912142</v>
      </c>
    </row>
    <row r="27" spans="1:12" ht="24.6" customHeight="1">
      <c r="A27" s="41"/>
      <c r="B27" s="41"/>
      <c r="C27" s="41" t="s">
        <v>32</v>
      </c>
      <c r="D27" s="41"/>
      <c r="E27" s="41"/>
      <c r="F27" s="13">
        <v>-10033150</v>
      </c>
      <c r="G27" s="13"/>
      <c r="H27" s="13">
        <v>-3491270</v>
      </c>
      <c r="I27" s="13"/>
      <c r="J27" s="13">
        <v>-10033150</v>
      </c>
      <c r="K27" s="13"/>
      <c r="L27" s="13">
        <v>-3491270.4799999995</v>
      </c>
    </row>
    <row r="28" spans="1:12" ht="24.6" customHeight="1">
      <c r="A28" s="2" t="s">
        <v>96</v>
      </c>
      <c r="B28" s="41"/>
      <c r="C28" s="41"/>
      <c r="D28" s="41"/>
      <c r="E28" s="41"/>
      <c r="F28" s="13"/>
      <c r="G28" s="13"/>
      <c r="H28" s="13"/>
      <c r="I28" s="13"/>
      <c r="J28" s="13"/>
      <c r="K28" s="13"/>
      <c r="L28" s="13"/>
    </row>
    <row r="29" spans="1:12" ht="24.6" customHeight="1">
      <c r="A29" s="41"/>
      <c r="B29" s="41"/>
      <c r="C29" s="41" t="s">
        <v>39</v>
      </c>
      <c r="D29" s="41"/>
      <c r="E29" s="41"/>
      <c r="F29" s="13">
        <v>-802857</v>
      </c>
      <c r="G29" s="13"/>
      <c r="H29" s="13">
        <v>5303083</v>
      </c>
      <c r="I29" s="13"/>
      <c r="J29" s="13">
        <v>3225824</v>
      </c>
      <c r="K29" s="13"/>
      <c r="L29" s="55">
        <v>3369325.9599999939</v>
      </c>
    </row>
    <row r="30" spans="1:12" ht="24.6" customHeight="1">
      <c r="A30" s="41"/>
      <c r="B30" s="41"/>
      <c r="C30" s="41" t="s">
        <v>40</v>
      </c>
      <c r="D30" s="41"/>
      <c r="E30" s="41"/>
      <c r="F30" s="13">
        <v>-2474360</v>
      </c>
      <c r="G30" s="13"/>
      <c r="H30" s="13">
        <v>-3607976</v>
      </c>
      <c r="I30" s="13"/>
      <c r="J30" s="13">
        <v>-2474360</v>
      </c>
      <c r="K30" s="13"/>
      <c r="L30" s="55">
        <v>-3607975.620000002</v>
      </c>
    </row>
    <row r="31" spans="1:12" ht="24.6" customHeight="1">
      <c r="A31" s="41"/>
      <c r="B31" s="41"/>
      <c r="C31" s="41" t="s">
        <v>46</v>
      </c>
      <c r="D31" s="41"/>
      <c r="E31" s="99"/>
      <c r="F31" s="13">
        <v>-167649</v>
      </c>
      <c r="G31" s="13"/>
      <c r="H31" s="13">
        <v>-292969</v>
      </c>
      <c r="I31" s="13"/>
      <c r="J31" s="13">
        <v>-167649</v>
      </c>
      <c r="K31" s="13"/>
      <c r="L31" s="55">
        <v>-292968.56</v>
      </c>
    </row>
    <row r="32" spans="1:12" ht="24.6" customHeight="1">
      <c r="A32" s="41"/>
      <c r="B32" s="41"/>
      <c r="C32" s="41" t="s">
        <v>44</v>
      </c>
      <c r="D32" s="41"/>
      <c r="E32" s="99"/>
      <c r="F32" s="13">
        <v>-709349</v>
      </c>
      <c r="G32" s="13"/>
      <c r="H32" s="13">
        <v>0</v>
      </c>
      <c r="I32" s="13"/>
      <c r="J32" s="13">
        <v>-709349</v>
      </c>
      <c r="K32" s="13"/>
      <c r="L32" s="13">
        <v>0</v>
      </c>
    </row>
    <row r="33" spans="1:13" ht="24.6" customHeight="1">
      <c r="A33" s="41"/>
      <c r="B33" s="41"/>
      <c r="C33" s="41" t="s">
        <v>127</v>
      </c>
      <c r="D33" s="41"/>
      <c r="E33" s="99"/>
      <c r="F33" s="13">
        <v>276527</v>
      </c>
      <c r="G33" s="13"/>
      <c r="H33" s="13">
        <v>0</v>
      </c>
      <c r="I33" s="13"/>
      <c r="J33" s="13">
        <v>276527</v>
      </c>
      <c r="K33" s="13"/>
      <c r="L33" s="13">
        <v>0</v>
      </c>
      <c r="M33" s="4"/>
    </row>
    <row r="34" spans="1:13" ht="24.6" customHeight="1">
      <c r="A34" s="41"/>
      <c r="B34" s="41"/>
      <c r="C34" s="2" t="s">
        <v>97</v>
      </c>
      <c r="E34" s="99"/>
      <c r="F34" s="102">
        <f>SUM(F22:F33)</f>
        <v>10455856</v>
      </c>
      <c r="G34" s="13">
        <f t="shared" ref="G34:K34" si="1">SUM(G22:G31)</f>
        <v>5</v>
      </c>
      <c r="H34" s="102">
        <f>SUM(H22:H33)</f>
        <v>38729798</v>
      </c>
      <c r="I34" s="13">
        <f t="shared" si="1"/>
        <v>0</v>
      </c>
      <c r="J34" s="102">
        <f>SUM(J22:J33)</f>
        <v>14662248</v>
      </c>
      <c r="K34" s="13">
        <f t="shared" si="1"/>
        <v>0</v>
      </c>
      <c r="L34" s="102">
        <f>SUM(L22:L33)</f>
        <v>39517829.987666391</v>
      </c>
      <c r="M34" s="13">
        <f t="shared" ref="M34" si="2">SUM(M22:M31)</f>
        <v>0</v>
      </c>
    </row>
    <row r="35" spans="1:13" ht="24.6" customHeight="1">
      <c r="A35" s="41"/>
      <c r="B35" s="41"/>
      <c r="D35" s="2" t="s">
        <v>98</v>
      </c>
      <c r="E35" s="99"/>
      <c r="F35" s="13">
        <v>-1605800</v>
      </c>
      <c r="G35" s="13"/>
      <c r="H35" s="13">
        <v>-5344891</v>
      </c>
      <c r="I35" s="13"/>
      <c r="J35" s="13">
        <v>-1830407</v>
      </c>
      <c r="K35" s="13"/>
      <c r="L35" s="13">
        <v>-5344891</v>
      </c>
    </row>
    <row r="36" spans="1:13" ht="24.6" customHeight="1">
      <c r="A36" s="41"/>
      <c r="B36" s="41"/>
      <c r="D36" s="41" t="s">
        <v>99</v>
      </c>
      <c r="E36" s="99"/>
      <c r="F36" s="13">
        <v>-892602</v>
      </c>
      <c r="G36" s="13"/>
      <c r="H36" s="13">
        <v>-1283038</v>
      </c>
      <c r="I36" s="13"/>
      <c r="J36" s="13">
        <v>-890348</v>
      </c>
      <c r="K36" s="13"/>
      <c r="L36" s="13">
        <v>-1283038</v>
      </c>
    </row>
    <row r="37" spans="1:13" ht="24.6" customHeight="1">
      <c r="A37" s="99" t="s">
        <v>100</v>
      </c>
      <c r="B37" s="99"/>
      <c r="C37" s="41"/>
      <c r="D37" s="41"/>
      <c r="E37" s="99"/>
      <c r="F37" s="81">
        <f t="shared" ref="F37:L37" si="3">SUM(F34:F36)</f>
        <v>7957454</v>
      </c>
      <c r="G37" s="10">
        <f t="shared" si="3"/>
        <v>5</v>
      </c>
      <c r="H37" s="81">
        <f t="shared" si="3"/>
        <v>32101869</v>
      </c>
      <c r="I37" s="10">
        <f t="shared" si="3"/>
        <v>0</v>
      </c>
      <c r="J37" s="81">
        <f t="shared" si="3"/>
        <v>11941493</v>
      </c>
      <c r="K37" s="10">
        <f t="shared" si="3"/>
        <v>0</v>
      </c>
      <c r="L37" s="81">
        <f t="shared" si="3"/>
        <v>32889900.987666391</v>
      </c>
      <c r="M37" s="4"/>
    </row>
    <row r="38" spans="1:13" ht="24.6" customHeight="1">
      <c r="A38" s="99"/>
      <c r="B38" s="99"/>
      <c r="C38" s="41"/>
      <c r="D38" s="41"/>
      <c r="E38" s="99"/>
      <c r="F38" s="13"/>
      <c r="G38" s="13"/>
      <c r="H38" s="13"/>
      <c r="I38" s="13"/>
      <c r="J38" s="13"/>
      <c r="K38" s="13"/>
      <c r="L38" s="13"/>
    </row>
    <row r="39" spans="1:13" ht="24.6" customHeight="1">
      <c r="A39" s="26" t="s">
        <v>35</v>
      </c>
      <c r="B39" s="99"/>
      <c r="C39" s="41"/>
      <c r="D39" s="41"/>
      <c r="E39" s="99"/>
      <c r="F39" s="13"/>
      <c r="G39" s="13"/>
      <c r="H39" s="13"/>
      <c r="I39" s="13"/>
      <c r="J39" s="13"/>
      <c r="K39" s="13"/>
      <c r="L39" s="13"/>
    </row>
    <row r="40" spans="1:13" ht="24.6" customHeight="1">
      <c r="A40" s="26"/>
      <c r="B40" s="99"/>
      <c r="C40" s="41"/>
      <c r="D40" s="41"/>
      <c r="E40" s="99"/>
      <c r="F40" s="13"/>
      <c r="G40" s="13"/>
      <c r="H40" s="13"/>
      <c r="I40" s="13"/>
      <c r="J40" s="13"/>
      <c r="K40" s="13"/>
      <c r="L40" s="13"/>
    </row>
    <row r="41" spans="1:13" ht="24.6" customHeight="1">
      <c r="A41" s="26"/>
      <c r="B41" s="99"/>
      <c r="C41" s="41"/>
      <c r="D41" s="41"/>
      <c r="E41" s="99"/>
      <c r="F41" s="13"/>
      <c r="G41" s="13"/>
      <c r="H41" s="13"/>
      <c r="I41" s="13"/>
      <c r="J41" s="13"/>
      <c r="K41" s="13"/>
      <c r="L41" s="13"/>
    </row>
    <row r="42" spans="1:13" ht="24.6" customHeight="1">
      <c r="A42" s="8"/>
      <c r="B42" s="68" t="s">
        <v>139</v>
      </c>
      <c r="C42" s="68"/>
      <c r="D42" s="26"/>
      <c r="E42" s="26"/>
      <c r="F42" s="26"/>
      <c r="H42" s="103" t="s">
        <v>139</v>
      </c>
      <c r="I42" s="103"/>
      <c r="J42" s="103"/>
      <c r="K42" s="103"/>
      <c r="L42" s="103"/>
      <c r="M42" s="103"/>
    </row>
    <row r="43" spans="1:13" ht="24.6" customHeight="1">
      <c r="A43" s="8"/>
      <c r="B43" s="43" t="s">
        <v>162</v>
      </c>
      <c r="C43" s="43"/>
      <c r="D43" s="35"/>
      <c r="E43" s="35"/>
      <c r="F43" s="35"/>
      <c r="H43" s="104" t="s">
        <v>157</v>
      </c>
      <c r="I43" s="104"/>
      <c r="J43" s="104"/>
      <c r="K43" s="104"/>
      <c r="L43" s="104"/>
      <c r="M43" s="104"/>
    </row>
    <row r="44" spans="1:13" ht="25.5" customHeight="1">
      <c r="A44" s="123" t="s">
        <v>14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</row>
    <row r="45" spans="1:13" ht="25.5" customHeight="1">
      <c r="A45" s="114" t="s">
        <v>118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</row>
    <row r="46" spans="1:13" ht="25.5" customHeight="1">
      <c r="A46" s="114" t="s">
        <v>101</v>
      </c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3" ht="25.5" customHeight="1">
      <c r="A47" s="114" t="s">
        <v>134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3" ht="25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25.5" customHeight="1">
      <c r="A49" s="4"/>
      <c r="B49" s="4"/>
      <c r="C49" s="4"/>
      <c r="D49" s="4"/>
      <c r="E49" s="5"/>
      <c r="F49" s="46"/>
      <c r="G49" s="46" t="s">
        <v>18</v>
      </c>
      <c r="H49" s="46"/>
      <c r="I49" s="5"/>
      <c r="J49" s="115" t="s">
        <v>24</v>
      </c>
      <c r="K49" s="115"/>
      <c r="L49" s="115"/>
    </row>
    <row r="50" spans="1:12" ht="25.5" customHeight="1">
      <c r="A50" s="4"/>
      <c r="B50" s="4"/>
      <c r="C50" s="4"/>
      <c r="D50" s="4"/>
      <c r="E50" s="1" t="s">
        <v>16</v>
      </c>
      <c r="F50" s="6" t="s">
        <v>133</v>
      </c>
      <c r="G50" s="1"/>
      <c r="H50" s="6" t="s">
        <v>132</v>
      </c>
      <c r="I50" s="1"/>
      <c r="J50" s="6" t="s">
        <v>133</v>
      </c>
      <c r="K50" s="1"/>
      <c r="L50" s="6" t="s">
        <v>132</v>
      </c>
    </row>
    <row r="51" spans="1:12" ht="25.5" customHeight="1">
      <c r="A51" s="85" t="s">
        <v>102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105"/>
    </row>
    <row r="52" spans="1:12" ht="25.5" customHeight="1">
      <c r="C52" s="41" t="s">
        <v>103</v>
      </c>
      <c r="D52" s="41"/>
      <c r="E52" s="41"/>
      <c r="F52" s="13">
        <v>-176936</v>
      </c>
      <c r="G52" s="13"/>
      <c r="H52" s="20">
        <v>-2716954</v>
      </c>
      <c r="I52" s="13"/>
      <c r="J52" s="13">
        <v>-176936</v>
      </c>
      <c r="K52" s="13"/>
      <c r="L52" s="20">
        <v>-2716953.6199999899</v>
      </c>
    </row>
    <row r="53" spans="1:12" ht="25.5" customHeight="1">
      <c r="C53" s="106" t="s">
        <v>104</v>
      </c>
      <c r="D53" s="106"/>
      <c r="E53" s="4"/>
      <c r="F53" s="20">
        <v>-333901</v>
      </c>
      <c r="G53" s="20"/>
      <c r="H53" s="20">
        <v>-468652</v>
      </c>
      <c r="I53" s="20"/>
      <c r="J53" s="20">
        <v>-333901</v>
      </c>
      <c r="K53" s="20"/>
      <c r="L53" s="20">
        <v>-468651.94</v>
      </c>
    </row>
    <row r="54" spans="1:12" ht="25.5" customHeight="1">
      <c r="C54" s="106" t="s">
        <v>105</v>
      </c>
      <c r="D54" s="106"/>
      <c r="E54" s="4"/>
      <c r="F54" s="20">
        <v>166700</v>
      </c>
      <c r="G54" s="20"/>
      <c r="H54" s="20">
        <v>0</v>
      </c>
      <c r="I54" s="20"/>
      <c r="J54" s="20">
        <v>166700</v>
      </c>
      <c r="K54" s="20"/>
      <c r="L54" s="20">
        <v>0</v>
      </c>
    </row>
    <row r="55" spans="1:12" ht="25.5" customHeight="1">
      <c r="A55" s="85" t="s">
        <v>106</v>
      </c>
      <c r="B55" s="4"/>
      <c r="C55" s="4"/>
      <c r="D55" s="4"/>
      <c r="E55" s="4"/>
      <c r="F55" s="81">
        <f>SUM(F52:F54)</f>
        <v>-344137</v>
      </c>
      <c r="G55" s="10">
        <f t="shared" ref="G55:L55" si="4">SUM(G52:G54)</f>
        <v>0</v>
      </c>
      <c r="H55" s="81">
        <f>SUM(H52:H54)</f>
        <v>-3185606</v>
      </c>
      <c r="I55" s="10">
        <f t="shared" si="4"/>
        <v>0</v>
      </c>
      <c r="J55" s="81">
        <f t="shared" si="4"/>
        <v>-344137</v>
      </c>
      <c r="K55" s="10">
        <f t="shared" si="4"/>
        <v>0</v>
      </c>
      <c r="L55" s="81">
        <f t="shared" si="4"/>
        <v>-3185605.5599999898</v>
      </c>
    </row>
    <row r="56" spans="1:12" ht="25.5" customHeight="1">
      <c r="A56" s="85" t="s">
        <v>107</v>
      </c>
      <c r="B56" s="4"/>
      <c r="C56" s="4"/>
      <c r="D56" s="4"/>
      <c r="E56" s="4"/>
      <c r="F56" s="13"/>
      <c r="G56" s="13"/>
      <c r="H56" s="13"/>
      <c r="I56" s="13"/>
      <c r="J56" s="13"/>
      <c r="K56" s="13"/>
      <c r="L56" s="13"/>
    </row>
    <row r="57" spans="1:12" ht="25.5" customHeight="1">
      <c r="A57" s="85"/>
      <c r="B57" s="4"/>
      <c r="C57" s="107" t="s">
        <v>179</v>
      </c>
      <c r="D57" s="107"/>
      <c r="E57" s="4"/>
      <c r="F57" s="13">
        <v>0</v>
      </c>
      <c r="G57" s="13"/>
      <c r="H57" s="13">
        <v>-67393</v>
      </c>
      <c r="I57" s="13"/>
      <c r="J57" s="13">
        <v>0</v>
      </c>
      <c r="K57" s="13"/>
      <c r="L57" s="13">
        <v>-67393</v>
      </c>
    </row>
    <row r="58" spans="1:12" ht="25.5" customHeight="1">
      <c r="B58" s="14"/>
      <c r="C58" s="107" t="s">
        <v>108</v>
      </c>
      <c r="D58" s="107"/>
      <c r="E58" s="14"/>
      <c r="F58" s="13">
        <v>0</v>
      </c>
      <c r="G58" s="13"/>
      <c r="H58" s="13">
        <v>0</v>
      </c>
      <c r="I58" s="13"/>
      <c r="J58" s="13">
        <v>-3977639</v>
      </c>
      <c r="K58" s="13"/>
      <c r="L58" s="13">
        <v>-920000</v>
      </c>
    </row>
    <row r="59" spans="1:12" ht="25.5" customHeight="1">
      <c r="B59" s="14"/>
      <c r="C59" s="107" t="s">
        <v>122</v>
      </c>
      <c r="D59" s="107"/>
      <c r="E59" s="14"/>
      <c r="F59" s="13">
        <v>-10499999.999999993</v>
      </c>
      <c r="G59" s="13"/>
      <c r="H59" s="13">
        <v>-6309646</v>
      </c>
      <c r="I59" s="13"/>
      <c r="J59" s="13">
        <v>-10499999.999999993</v>
      </c>
      <c r="K59" s="13"/>
      <c r="L59" s="13">
        <v>-6309645.700000003</v>
      </c>
    </row>
    <row r="60" spans="1:12" ht="25.5" customHeight="1">
      <c r="B60" s="14"/>
      <c r="C60" s="106" t="s">
        <v>109</v>
      </c>
      <c r="D60" s="106"/>
      <c r="E60" s="14"/>
      <c r="F60" s="13">
        <v>0</v>
      </c>
      <c r="G60" s="13"/>
      <c r="H60" s="13">
        <v>-30469250</v>
      </c>
      <c r="I60" s="13"/>
      <c r="J60" s="13">
        <v>0</v>
      </c>
      <c r="K60" s="13"/>
      <c r="L60" s="13">
        <v>-30469250</v>
      </c>
    </row>
    <row r="61" spans="1:12" ht="25.5" customHeight="1">
      <c r="B61" s="4"/>
      <c r="C61" s="2" t="s">
        <v>178</v>
      </c>
      <c r="E61" s="4"/>
      <c r="F61" s="13">
        <v>-1210882</v>
      </c>
      <c r="G61" s="13"/>
      <c r="H61" s="13">
        <v>-1092008</v>
      </c>
      <c r="I61" s="13"/>
      <c r="J61" s="13">
        <v>-1130117</v>
      </c>
      <c r="K61" s="13"/>
      <c r="L61" s="13">
        <v>-1092007.93</v>
      </c>
    </row>
    <row r="62" spans="1:12" ht="25.5" customHeight="1">
      <c r="A62" s="85" t="s">
        <v>110</v>
      </c>
      <c r="B62" s="4"/>
      <c r="C62" s="4"/>
      <c r="D62" s="4"/>
      <c r="E62" s="4"/>
      <c r="F62" s="81">
        <f>SUM(F57:F61)</f>
        <v>-11710881.999999993</v>
      </c>
      <c r="G62" s="10">
        <f t="shared" ref="G62:L62" si="5">SUM(G57:G61)</f>
        <v>0</v>
      </c>
      <c r="H62" s="81">
        <f>SUM(H57:H61)</f>
        <v>-37938297</v>
      </c>
      <c r="I62" s="10">
        <f t="shared" si="5"/>
        <v>0</v>
      </c>
      <c r="J62" s="81">
        <f t="shared" si="5"/>
        <v>-15607755.999999993</v>
      </c>
      <c r="K62" s="10">
        <f t="shared" si="5"/>
        <v>0</v>
      </c>
      <c r="L62" s="81">
        <f t="shared" si="5"/>
        <v>-38858296.630000003</v>
      </c>
    </row>
    <row r="63" spans="1:12" ht="25.5" customHeight="1">
      <c r="A63" s="8" t="s">
        <v>111</v>
      </c>
      <c r="B63" s="4"/>
      <c r="C63" s="4"/>
      <c r="D63" s="4"/>
      <c r="E63" s="4"/>
      <c r="F63" s="10">
        <f>+F37+F55+F62</f>
        <v>-4097564.9999999925</v>
      </c>
      <c r="G63" s="13"/>
      <c r="H63" s="10">
        <f>+H37+H55+H62</f>
        <v>-9022034</v>
      </c>
      <c r="I63" s="13"/>
      <c r="J63" s="10">
        <f>+J37+J55+J62</f>
        <v>-4010399.9999999925</v>
      </c>
      <c r="K63" s="13"/>
      <c r="L63" s="10">
        <f>+L37+L55+L62</f>
        <v>-9154001.2023336031</v>
      </c>
    </row>
    <row r="64" spans="1:12" ht="25.5" customHeight="1">
      <c r="A64" s="8" t="s">
        <v>112</v>
      </c>
      <c r="B64" s="4"/>
      <c r="C64" s="4"/>
      <c r="D64" s="4"/>
      <c r="E64" s="4"/>
      <c r="F64" s="10">
        <f>+BS!I10</f>
        <v>58974960</v>
      </c>
      <c r="G64" s="10">
        <v>9</v>
      </c>
      <c r="H64" s="108">
        <v>33261220</v>
      </c>
      <c r="I64" s="10"/>
      <c r="J64" s="10">
        <f>+BS!M10</f>
        <v>57941607</v>
      </c>
      <c r="K64" s="10"/>
      <c r="L64" s="10">
        <v>33244606</v>
      </c>
    </row>
    <row r="65" spans="1:12" ht="25.5" customHeight="1" thickBot="1">
      <c r="A65" s="8" t="s">
        <v>113</v>
      </c>
      <c r="B65" s="14"/>
      <c r="C65" s="14"/>
      <c r="D65" s="14"/>
      <c r="E65" s="109">
        <v>27</v>
      </c>
      <c r="F65" s="32">
        <f>SUM(F63:F64)</f>
        <v>54877395.000000007</v>
      </c>
      <c r="G65" s="10"/>
      <c r="H65" s="32">
        <f>SUM(H63:H64)</f>
        <v>24239186</v>
      </c>
      <c r="I65" s="10"/>
      <c r="J65" s="32">
        <f>SUM(J63:J64)</f>
        <v>53931207.000000007</v>
      </c>
      <c r="K65" s="10"/>
      <c r="L65" s="32">
        <f>SUM(L63:L64)</f>
        <v>24090604.797666397</v>
      </c>
    </row>
    <row r="66" spans="1:12" ht="25.5" customHeight="1" thickTop="1">
      <c r="A66" s="85"/>
      <c r="B66" s="14"/>
      <c r="C66" s="14"/>
      <c r="D66" s="14"/>
      <c r="E66" s="14"/>
      <c r="F66" s="110"/>
      <c r="G66" s="111"/>
      <c r="H66" s="34"/>
      <c r="I66" s="111"/>
      <c r="J66" s="110"/>
      <c r="K66" s="111"/>
      <c r="L66" s="112"/>
    </row>
    <row r="67" spans="1:12" ht="25.5" customHeight="1">
      <c r="A67" s="85"/>
      <c r="B67" s="14"/>
      <c r="C67" s="14"/>
      <c r="D67" s="14"/>
      <c r="E67" s="14"/>
      <c r="F67" s="112"/>
      <c r="G67" s="111"/>
      <c r="H67" s="34"/>
      <c r="I67" s="111"/>
      <c r="J67" s="113"/>
      <c r="K67" s="111"/>
      <c r="L67" s="112"/>
    </row>
    <row r="68" spans="1:12" ht="25.5" customHeight="1">
      <c r="A68" s="85"/>
      <c r="B68" s="14"/>
      <c r="C68" s="14"/>
      <c r="D68" s="14"/>
      <c r="E68" s="14"/>
      <c r="F68" s="112"/>
      <c r="G68" s="111"/>
      <c r="H68" s="34"/>
      <c r="I68" s="111"/>
      <c r="J68" s="113"/>
      <c r="K68" s="111"/>
      <c r="L68" s="112"/>
    </row>
    <row r="69" spans="1:12" ht="25.5" customHeight="1">
      <c r="A69" s="85"/>
      <c r="B69" s="14"/>
      <c r="C69" s="14"/>
      <c r="D69" s="14"/>
      <c r="E69" s="14"/>
      <c r="F69" s="112"/>
      <c r="G69" s="111"/>
      <c r="H69" s="34"/>
      <c r="I69" s="111"/>
      <c r="J69" s="113"/>
      <c r="K69" s="111"/>
      <c r="L69" s="112"/>
    </row>
    <row r="70" spans="1:12" ht="25.5" customHeight="1">
      <c r="A70" s="85"/>
      <c r="B70" s="14"/>
      <c r="C70" s="14"/>
      <c r="D70" s="14"/>
      <c r="E70" s="14"/>
      <c r="F70" s="112"/>
      <c r="G70" s="111"/>
      <c r="H70" s="34"/>
      <c r="I70" s="111"/>
      <c r="J70" s="113"/>
      <c r="K70" s="111"/>
      <c r="L70" s="112"/>
    </row>
    <row r="71" spans="1:12" ht="25.5" customHeight="1">
      <c r="A71" s="85"/>
      <c r="B71" s="14"/>
      <c r="C71" s="14"/>
      <c r="D71" s="14"/>
      <c r="E71" s="14"/>
      <c r="F71" s="112"/>
      <c r="G71" s="111"/>
      <c r="H71" s="34"/>
      <c r="I71" s="111"/>
      <c r="J71" s="113"/>
      <c r="K71" s="111"/>
      <c r="L71" s="112"/>
    </row>
    <row r="72" spans="1:12" ht="25.5" customHeight="1">
      <c r="A72" s="85"/>
      <c r="B72" s="14"/>
      <c r="C72" s="14"/>
      <c r="D72" s="14"/>
      <c r="E72" s="14"/>
      <c r="F72" s="112"/>
      <c r="G72" s="111"/>
      <c r="H72" s="34"/>
      <c r="I72" s="111"/>
      <c r="J72" s="113"/>
      <c r="K72" s="111"/>
      <c r="L72" s="112"/>
    </row>
    <row r="73" spans="1:12" ht="25.5" customHeight="1">
      <c r="A73" s="85"/>
      <c r="B73" s="14"/>
      <c r="C73" s="14"/>
      <c r="D73" s="14"/>
      <c r="E73" s="14"/>
      <c r="F73" s="112"/>
      <c r="G73" s="111"/>
      <c r="H73" s="34"/>
      <c r="I73" s="111"/>
      <c r="J73" s="113"/>
      <c r="K73" s="111"/>
      <c r="L73" s="112"/>
    </row>
    <row r="74" spans="1:12" ht="25.5" customHeight="1">
      <c r="A74" s="85"/>
      <c r="B74" s="14"/>
      <c r="C74" s="14"/>
      <c r="D74" s="14"/>
      <c r="E74" s="14"/>
      <c r="F74" s="112"/>
      <c r="G74" s="111"/>
      <c r="H74" s="34"/>
      <c r="I74" s="111"/>
      <c r="J74" s="113"/>
      <c r="K74" s="111"/>
      <c r="L74" s="112"/>
    </row>
    <row r="75" spans="1:12" ht="25.5" customHeight="1">
      <c r="A75" s="85"/>
      <c r="B75" s="14"/>
      <c r="C75" s="14"/>
      <c r="D75" s="14"/>
      <c r="E75" s="14"/>
      <c r="F75" s="112"/>
      <c r="G75" s="111"/>
      <c r="H75" s="34"/>
      <c r="I75" s="111"/>
      <c r="J75" s="113"/>
      <c r="K75" s="111"/>
      <c r="L75" s="112"/>
    </row>
    <row r="76" spans="1:12" ht="25.5" customHeight="1">
      <c r="A76" s="85"/>
      <c r="B76" s="14"/>
      <c r="C76" s="14"/>
      <c r="D76" s="14"/>
      <c r="E76" s="14"/>
      <c r="F76" s="112"/>
      <c r="G76" s="111"/>
      <c r="H76" s="34"/>
      <c r="I76" s="111"/>
      <c r="J76" s="113"/>
      <c r="K76" s="111"/>
      <c r="L76" s="112"/>
    </row>
    <row r="77" spans="1:12" ht="25.5" customHeight="1"/>
    <row r="78" spans="1:12" ht="25.5" customHeight="1"/>
    <row r="79" spans="1:12" ht="25.5" customHeight="1">
      <c r="A79" s="26" t="s">
        <v>35</v>
      </c>
    </row>
    <row r="80" spans="1:12" ht="25.5" customHeight="1"/>
    <row r="81" spans="1:13" ht="25.5" customHeight="1"/>
    <row r="82" spans="1:13" ht="25.5" customHeight="1">
      <c r="A82" s="8"/>
      <c r="B82" s="68" t="s">
        <v>139</v>
      </c>
      <c r="C82" s="68"/>
      <c r="D82" s="26"/>
      <c r="E82" s="26"/>
      <c r="F82" s="26"/>
      <c r="H82" s="103" t="s">
        <v>139</v>
      </c>
      <c r="I82" s="103"/>
      <c r="J82" s="103"/>
      <c r="K82" s="103"/>
      <c r="L82" s="103"/>
      <c r="M82" s="103"/>
    </row>
    <row r="83" spans="1:13" ht="25.5" customHeight="1">
      <c r="A83" s="8"/>
      <c r="B83" s="43" t="s">
        <v>162</v>
      </c>
      <c r="C83" s="43"/>
      <c r="D83" s="35"/>
      <c r="E83" s="35"/>
      <c r="F83" s="35"/>
      <c r="H83" s="104" t="s">
        <v>156</v>
      </c>
      <c r="I83" s="104"/>
      <c r="J83" s="104"/>
      <c r="K83" s="104"/>
      <c r="L83" s="104"/>
      <c r="M83" s="104"/>
    </row>
    <row r="85" spans="1:13" ht="24.75" customHeight="1">
      <c r="F85" s="9"/>
      <c r="J85" s="9"/>
    </row>
  </sheetData>
  <mergeCells count="9">
    <mergeCell ref="A45:L45"/>
    <mergeCell ref="A46:L46"/>
    <mergeCell ref="A47:L47"/>
    <mergeCell ref="J49:L49"/>
    <mergeCell ref="A1:L1"/>
    <mergeCell ref="A2:L2"/>
    <mergeCell ref="A3:L3"/>
    <mergeCell ref="J5:L5"/>
    <mergeCell ref="A44:L44"/>
  </mergeCells>
  <pageMargins left="0.70866141732283472" right="0.31" top="0.53" bottom="0.41" header="0.31496062992125984" footer="0.31496062992125984"/>
  <pageSetup paperSize="9" scale="75" firstPageNumber="10" fitToHeight="0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6M</vt:lpstr>
      <vt:lpstr>PL 3M</vt:lpstr>
      <vt:lpstr>CONSO</vt:lpstr>
      <vt:lpstr>COMPANY</vt:lpstr>
      <vt:lpstr>CASH FLOW</vt:lpstr>
      <vt:lpstr>COMPANY!JUU</vt:lpstr>
      <vt:lpstr>'CASH FLOW'!Print_Area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2019-10-02T09:49:26Z</cp:lastPrinted>
  <dcterms:created xsi:type="dcterms:W3CDTF">2000-11-23T02:48:11Z</dcterms:created>
  <dcterms:modified xsi:type="dcterms:W3CDTF">2019-10-02T11:10:05Z</dcterms:modified>
</cp:coreProperties>
</file>