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tangthanawatskul\Desktop\FS Q1\"/>
    </mc:Choice>
  </mc:AlternateContent>
  <xr:revisionPtr revIDLastSave="0" documentId="13_ncr:1_{7D3FE983-C170-42A0-A09E-85E7D8B1A96A}" xr6:coauthVersionLast="41" xr6:coauthVersionMax="41" xr10:uidLastSave="{00000000-0000-0000-0000-000000000000}"/>
  <bookViews>
    <workbookView xWindow="-110" yWindow="-110" windowWidth="19420" windowHeight="10420" xr2:uid="{00000000-000D-0000-FFFF-FFFF00000000}"/>
  </bookViews>
  <sheets>
    <sheet name="BS 3-5" sheetId="7" r:id="rId1"/>
    <sheet name="PL 6-7" sheetId="20" r:id="rId2"/>
    <sheet name="SH8" sheetId="12" r:id="rId3"/>
    <sheet name="SH9" sheetId="23" r:id="rId4"/>
    <sheet name="SH10" sheetId="15" r:id="rId5"/>
    <sheet name="SH11" sheetId="22" r:id="rId6"/>
    <sheet name="CF 12-14" sheetId="19" r:id="rId7"/>
  </sheets>
  <definedNames>
    <definedName name="_xlnm._FilterDatabase" localSheetId="6" hidden="1">'CF 12-14'!$A$1:$H$100</definedName>
    <definedName name="_xlnm.Print_Area" localSheetId="0">'BS 3-5'!$A$1:$I$103</definedName>
    <definedName name="_xlnm.Print_Area" localSheetId="6">'CF 12-14'!$A$1:$H$102</definedName>
    <definedName name="_xlnm.Print_Area" localSheetId="1">'PL 6-7'!$A$1:$I$60</definedName>
    <definedName name="_xlnm.Print_Area" localSheetId="4">'SH10'!$A$1:$S$26</definedName>
    <definedName name="_xlnm.Print_Area" localSheetId="5">'SH11'!$A$1:$Q$18</definedName>
    <definedName name="_xlnm.Print_Area" localSheetId="2">'SH8'!$A$1:$AA$27</definedName>
    <definedName name="_xlnm.Print_Area" localSheetId="3">'SH9'!$A$1:$W$19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18" i="22" l="1"/>
  <c r="C18" i="22"/>
  <c r="O16" i="22" l="1"/>
  <c r="I16" i="22"/>
  <c r="O10" i="22"/>
  <c r="Q17" i="23"/>
  <c r="K17" i="23"/>
  <c r="Q11" i="23"/>
  <c r="I18" i="7"/>
  <c r="C98" i="7"/>
  <c r="C74" i="7"/>
  <c r="C73" i="7"/>
  <c r="C61" i="7"/>
  <c r="S11" i="23" l="1"/>
  <c r="S17" i="23"/>
  <c r="O21" i="15"/>
  <c r="M21" i="15"/>
  <c r="K21" i="15"/>
  <c r="I21" i="15"/>
  <c r="G21" i="15"/>
  <c r="S21" i="15" s="1"/>
  <c r="S20" i="15"/>
  <c r="Q20" i="15"/>
  <c r="Q21" i="15" s="1"/>
  <c r="M17" i="15"/>
  <c r="M25" i="15" s="1"/>
  <c r="O15" i="15"/>
  <c r="O17" i="15" s="1"/>
  <c r="O25" i="15" s="1"/>
  <c r="M15" i="15"/>
  <c r="K15" i="15"/>
  <c r="K17" i="15" s="1"/>
  <c r="K25" i="15" s="1"/>
  <c r="I15" i="15"/>
  <c r="I17" i="15" s="1"/>
  <c r="I25" i="15" s="1"/>
  <c r="G15" i="15"/>
  <c r="G17" i="15" s="1"/>
  <c r="E15" i="15"/>
  <c r="E17" i="15" s="1"/>
  <c r="E25" i="15" s="1"/>
  <c r="C15" i="15"/>
  <c r="C17" i="15" s="1"/>
  <c r="C25" i="15" s="1"/>
  <c r="S14" i="15"/>
  <c r="S15" i="15" s="1"/>
  <c r="S17" i="15" s="1"/>
  <c r="Q14" i="15"/>
  <c r="Q15" i="15" s="1"/>
  <c r="Q17" i="15" s="1"/>
  <c r="Q10" i="15"/>
  <c r="W24" i="12"/>
  <c r="AA24" i="12" s="1"/>
  <c r="Y22" i="12"/>
  <c r="S22" i="12"/>
  <c r="Q22" i="12"/>
  <c r="O22" i="12"/>
  <c r="M22" i="12"/>
  <c r="K22" i="12"/>
  <c r="I22" i="12"/>
  <c r="G22" i="12"/>
  <c r="E22" i="12"/>
  <c r="C22" i="12"/>
  <c r="W21" i="12"/>
  <c r="AA21" i="12" s="1"/>
  <c r="AA22" i="12" s="1"/>
  <c r="U21" i="12"/>
  <c r="U22" i="12" s="1"/>
  <c r="Y16" i="12"/>
  <c r="Y18" i="12" s="1"/>
  <c r="S16" i="12"/>
  <c r="S18" i="12" s="1"/>
  <c r="S26" i="12" s="1"/>
  <c r="Q16" i="12"/>
  <c r="Q18" i="12" s="1"/>
  <c r="O16" i="12"/>
  <c r="O18" i="12" s="1"/>
  <c r="M16" i="12"/>
  <c r="M18" i="12" s="1"/>
  <c r="M26" i="12" s="1"/>
  <c r="K16" i="12"/>
  <c r="K18" i="12" s="1"/>
  <c r="K26" i="12" s="1"/>
  <c r="I16" i="12"/>
  <c r="I18" i="12" s="1"/>
  <c r="I26" i="12" s="1"/>
  <c r="G16" i="12"/>
  <c r="G18" i="12" s="1"/>
  <c r="E16" i="12"/>
  <c r="E18" i="12" s="1"/>
  <c r="C16" i="12"/>
  <c r="C18" i="12" s="1"/>
  <c r="C26" i="12" s="1"/>
  <c r="W15" i="12"/>
  <c r="W16" i="12" s="1"/>
  <c r="W18" i="12" s="1"/>
  <c r="U15" i="12"/>
  <c r="U16" i="12" s="1"/>
  <c r="U18" i="12" s="1"/>
  <c r="U11" i="12"/>
  <c r="W11" i="12" s="1"/>
  <c r="Q26" i="12" l="1"/>
  <c r="G26" i="12"/>
  <c r="Y26" i="12"/>
  <c r="E26" i="12"/>
  <c r="U26" i="12"/>
  <c r="O26" i="12"/>
  <c r="G25" i="15"/>
  <c r="W11" i="23"/>
  <c r="Q25" i="15"/>
  <c r="S10" i="15"/>
  <c r="S25" i="15" s="1"/>
  <c r="AA11" i="12"/>
  <c r="AA15" i="12"/>
  <c r="AA16" i="12" s="1"/>
  <c r="AA18" i="12" s="1"/>
  <c r="W22" i="12"/>
  <c r="W26" i="12" s="1"/>
  <c r="H91" i="19"/>
  <c r="D91" i="19"/>
  <c r="H75" i="19"/>
  <c r="D75" i="19"/>
  <c r="H33" i="19"/>
  <c r="H58" i="19" s="1"/>
  <c r="H61" i="19" s="1"/>
  <c r="D33" i="19"/>
  <c r="D58" i="19" s="1"/>
  <c r="D61" i="19" s="1"/>
  <c r="E55" i="20"/>
  <c r="E50" i="20"/>
  <c r="I23" i="20"/>
  <c r="I14" i="20"/>
  <c r="E23" i="20"/>
  <c r="E14" i="20"/>
  <c r="E27" i="20" l="1"/>
  <c r="E29" i="20" s="1"/>
  <c r="E34" i="20" s="1"/>
  <c r="K50" i="20" s="1"/>
  <c r="I27" i="20"/>
  <c r="I29" i="20" s="1"/>
  <c r="I34" i="20" s="1"/>
  <c r="D93" i="19"/>
  <c r="D95" i="19" s="1"/>
  <c r="H93" i="19"/>
  <c r="H95" i="19" s="1"/>
  <c r="AA26" i="12"/>
  <c r="I20" i="7"/>
  <c r="G20" i="7"/>
  <c r="E20" i="7"/>
  <c r="M15" i="23"/>
  <c r="M19" i="23" s="1"/>
  <c r="W17" i="23"/>
  <c r="O15" i="23"/>
  <c r="O19" i="23" s="1"/>
  <c r="I15" i="23"/>
  <c r="I19" i="23" s="1"/>
  <c r="G15" i="23"/>
  <c r="G19" i="23" s="1"/>
  <c r="E15" i="23"/>
  <c r="E19" i="23" s="1"/>
  <c r="C15" i="23"/>
  <c r="C19" i="23" s="1"/>
  <c r="Q14" i="23"/>
  <c r="Q15" i="23" s="1"/>
  <c r="Q19" i="23" s="1"/>
  <c r="Q10" i="22"/>
  <c r="M14" i="22"/>
  <c r="M18" i="22" s="1"/>
  <c r="G14" i="22"/>
  <c r="G18" i="22" s="1"/>
  <c r="K14" i="22"/>
  <c r="K18" i="22" s="1"/>
  <c r="O13" i="22"/>
  <c r="O14" i="22" s="1"/>
  <c r="G99" i="7"/>
  <c r="G101" i="7" s="1"/>
  <c r="G75" i="7"/>
  <c r="G65" i="7"/>
  <c r="G36" i="7"/>
  <c r="F91" i="19"/>
  <c r="F75" i="19"/>
  <c r="G23" i="20"/>
  <c r="G14" i="20"/>
  <c r="I99" i="7"/>
  <c r="I101" i="7" s="1"/>
  <c r="E99" i="7"/>
  <c r="E101" i="7" s="1"/>
  <c r="I75" i="7"/>
  <c r="E75" i="7"/>
  <c r="I65" i="7"/>
  <c r="E65" i="7"/>
  <c r="I36" i="7"/>
  <c r="E36" i="7"/>
  <c r="I48" i="20" l="1"/>
  <c r="I50" i="20" s="1"/>
  <c r="O18" i="22"/>
  <c r="I36" i="20"/>
  <c r="I53" i="20" s="1"/>
  <c r="I55" i="20" s="1"/>
  <c r="E36" i="20"/>
  <c r="K55" i="20" s="1"/>
  <c r="G38" i="7"/>
  <c r="G77" i="7"/>
  <c r="G103" i="7" s="1"/>
  <c r="I77" i="7"/>
  <c r="I103" i="7" s="1"/>
  <c r="E77" i="7"/>
  <c r="E103" i="7" s="1"/>
  <c r="E38" i="7"/>
  <c r="I38" i="7"/>
  <c r="G27" i="20"/>
  <c r="G29" i="20" s="1"/>
  <c r="G34" i="20" l="1"/>
  <c r="G36" i="20" s="1"/>
  <c r="G53" i="20" s="1"/>
  <c r="G48" i="20" l="1"/>
  <c r="F33" i="19" l="1"/>
  <c r="F58" i="19" s="1"/>
  <c r="F61" i="19" s="1"/>
  <c r="F93" i="19" s="1"/>
  <c r="F95" i="19" s="1"/>
  <c r="G55" i="20"/>
  <c r="G50" i="20"/>
  <c r="I14" i="22" l="1"/>
  <c r="Q13" i="22"/>
  <c r="I18" i="22" l="1"/>
  <c r="Q14" i="22"/>
  <c r="Q18" i="22" l="1"/>
  <c r="C75" i="7" l="1"/>
  <c r="C36" i="7"/>
  <c r="B91" i="19"/>
  <c r="C14" i="20" l="1"/>
  <c r="C23" i="20" l="1"/>
  <c r="C27" i="20" s="1"/>
  <c r="C29" i="20" s="1"/>
  <c r="C34" i="20" s="1"/>
  <c r="C36" i="20" s="1"/>
  <c r="C99" i="7" l="1"/>
  <c r="C101" i="7" s="1"/>
  <c r="B33" i="19" l="1"/>
  <c r="C53" i="20" l="1"/>
  <c r="C49" i="20"/>
  <c r="U15" i="23" l="1"/>
  <c r="U19" i="23" s="1"/>
  <c r="C54" i="20"/>
  <c r="C55" i="20" s="1"/>
  <c r="J55" i="20" s="1"/>
  <c r="C50" i="20"/>
  <c r="J50" i="20" s="1"/>
  <c r="S14" i="23"/>
  <c r="K15" i="23"/>
  <c r="K19" i="23" s="1"/>
  <c r="W14" i="23" l="1"/>
  <c r="W15" i="23" s="1"/>
  <c r="W19" i="23" s="1"/>
  <c r="S15" i="23"/>
  <c r="S19" i="23" s="1"/>
  <c r="C65" i="7" l="1"/>
  <c r="C77" i="7" s="1"/>
  <c r="C103" i="7" s="1"/>
  <c r="C20" i="7" l="1"/>
  <c r="C38" i="7" l="1"/>
  <c r="B58" i="19" l="1"/>
  <c r="B61" i="19" s="1"/>
  <c r="B75" i="19" l="1"/>
  <c r="B93" i="19" s="1"/>
  <c r="B95" i="19" s="1"/>
</calcChain>
</file>

<file path=xl/sharedStrings.xml><?xml version="1.0" encoding="utf-8"?>
<sst xmlns="http://schemas.openxmlformats.org/spreadsheetml/2006/main" count="484" uniqueCount="241">
  <si>
    <t>บริษัท เนชั่น มัลติมีเดีย กรุ๊ป จำกัด (มหาชน) และบริษัทย่อย</t>
  </si>
  <si>
    <t>สินทรัพย์</t>
  </si>
  <si>
    <t>งบการเงินรวม</t>
  </si>
  <si>
    <t>หมายเหตุ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</si>
  <si>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</si>
  <si>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</si>
  <si>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</si>
  <si>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</si>
  <si>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</si>
  <si>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 xml:space="preserve">รวมสินทรัพย์ไม่หมุนเวียน 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</si>
  <si>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</si>
  <si>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</si>
  <si>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</si>
  <si>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</si>
  <si>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</si>
  <si>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</si>
  <si>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</si>
  <si>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</si>
  <si>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</si>
  <si>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</si>
  <si>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</si>
  <si>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>รวมหนี้สินและส่วนของผู้ถือหุ้น</t>
  </si>
  <si>
    <t xml:space="preserve">รายได้  </t>
  </si>
  <si>
    <t>รายได้อื่น</t>
  </si>
  <si>
    <t>รวมรายได้</t>
  </si>
  <si>
    <t xml:space="preserve">ค่าใช้จ่าย  </t>
  </si>
  <si>
    <t>รวมค่าใช้จ่าย</t>
  </si>
  <si>
    <t>กระแสเงินสดจากกิจกรรมดำเนินงาน</t>
  </si>
  <si>
    <t>สินค้าคงเหลือ</t>
  </si>
  <si>
    <t>สินทรัพย์ไม่หมุนเวียนอื่น</t>
  </si>
  <si>
    <t>กระแสเงินสดจากกิจกรรมลงทุน</t>
  </si>
  <si>
    <t>กระแสเงินสดจากกิจกรรมจัดหาเงิน</t>
  </si>
  <si>
    <t>ทุนเรือนหุ้น</t>
  </si>
  <si>
    <t>ส่วนเกิน</t>
  </si>
  <si>
    <t>ส่วนของ</t>
  </si>
  <si>
    <t>ผู้ถือหุ้น</t>
  </si>
  <si>
    <t>เงินเบิกเกินบัญชีธนาคารและเงินกู้ยืมระยะสั้น</t>
  </si>
  <si>
    <t xml:space="preserve">   จากสถาบันการเงิน</t>
  </si>
  <si>
    <t>การเปลี่ยนแปลงในสินทรัพย์และหนี้สินดำเนินงาน</t>
  </si>
  <si>
    <t>รายได้ค้างรับ</t>
  </si>
  <si>
    <t xml:space="preserve">สินค้าคงเหลือ   </t>
  </si>
  <si>
    <t xml:space="preserve">สินทรัพย์หมุนเวียนอื่น </t>
  </si>
  <si>
    <t xml:space="preserve">ที่ดิน อาคารและอุปกรณ์ </t>
  </si>
  <si>
    <t xml:space="preserve">สินทรัพย์ไม่หมุนเวียนอื่น </t>
  </si>
  <si>
    <t>ชำระแล้ว</t>
  </si>
  <si>
    <t>ที่ออกและ</t>
  </si>
  <si>
    <t xml:space="preserve">ลูกหนี้การค้า </t>
  </si>
  <si>
    <t>ลูกหนี้การค้า</t>
  </si>
  <si>
    <t>หนี้สินไม่หมุนเวียนอื่น</t>
  </si>
  <si>
    <t>งบการเงินเฉพาะกิจการ</t>
  </si>
  <si>
    <t>เงินลงทุนระยะยาวในบริษัทอื่น</t>
  </si>
  <si>
    <t>สินทรัพย์ไม่มีตัวตน</t>
  </si>
  <si>
    <t xml:space="preserve">   ส่วนเกินมูลค่าหุ้นสามัญ</t>
  </si>
  <si>
    <t>ค่าใช้จ่ายในการบริหาร</t>
  </si>
  <si>
    <t>ต้นทุนทางการเงิน</t>
  </si>
  <si>
    <t xml:space="preserve">   ส่วนเกินมูลค่าหุ้นสามัญของบริษัทย่อย</t>
  </si>
  <si>
    <t>ของบริษัทย่อย</t>
  </si>
  <si>
    <t xml:space="preserve">   ที่ถึงกำหนดชำระภายในหนึ่งปี</t>
  </si>
  <si>
    <t>งบแสดงฐานะการเงิน</t>
  </si>
  <si>
    <t>องค์ประกอบอื่นของส่วนของผู้ถือหุ้น</t>
  </si>
  <si>
    <t>ส่วนได้เสียที่ไม่มีอำนาจควบคุม</t>
  </si>
  <si>
    <t>ส่วนได้เสีย</t>
  </si>
  <si>
    <t>ที่ไม่มีอำนาจ</t>
  </si>
  <si>
    <t>ควบคุม</t>
  </si>
  <si>
    <t>รายการกับผู้ถือหุ้นที่บันทึกโดยตรงเข้าส่วนของผู้ถือหุ้น</t>
  </si>
  <si>
    <t>รวมรายการกับผู้ถือหุ้นที่บันทึกโดยตรงเข้าส่วนของผู้ถือหุ้น</t>
  </si>
  <si>
    <t>ส่วนของเงินกู้ยืมระยะยาวจากสถาบันการเงิน</t>
  </si>
  <si>
    <t>เงินฝากที่มีข้อจำกัดในการใช้</t>
  </si>
  <si>
    <t>ค่าใช้จ่ายค้างจ่าย</t>
  </si>
  <si>
    <t>ค่าเสื่อมราคา</t>
  </si>
  <si>
    <t>ค่าตัดจำหน่ายสินทรัพย์</t>
  </si>
  <si>
    <t>31 ธันวาคม</t>
  </si>
  <si>
    <t>ทุนสำรอง</t>
  </si>
  <si>
    <t>ตามกฎหมาย</t>
  </si>
  <si>
    <t>โอนไปสำรองตามกฎหมาย</t>
  </si>
  <si>
    <t>อสังหาริมทรัพย์เพื่อการลงทุน</t>
  </si>
  <si>
    <t xml:space="preserve">   ทุนจดทะเบียน</t>
  </si>
  <si>
    <t xml:space="preserve">   ทุนที่ออกและชำระแล้ว</t>
  </si>
  <si>
    <t>ส่วนเกินมูลค่าหุ้น</t>
  </si>
  <si>
    <t>สินทรัพย์ภาษีเงินได้รอการตัดบัญชี</t>
  </si>
  <si>
    <t>การจ่ายโดยใช้หุ้นเป็นเกณฑ์</t>
  </si>
  <si>
    <t>เงินลงทุนชั่วคราว</t>
  </si>
  <si>
    <t>ใบสำคัญ</t>
  </si>
  <si>
    <t xml:space="preserve">   การจ่ายโดยใช้หุ้นเป็นเกณฑ์</t>
  </si>
  <si>
    <t>เงินลงทุนเผื่อขาย</t>
  </si>
  <si>
    <t>มูลค่าหุ้น</t>
  </si>
  <si>
    <t>เงินสดและรายการเทียบเท่าเงินสดเพิ่มขึ้น (ลดลง) สุทธิ</t>
  </si>
  <si>
    <t>รายการที่ไม่ใช่เงินสด</t>
  </si>
  <si>
    <t>เงินลงทุนในบริษัทร่วม</t>
  </si>
  <si>
    <t>เงินลงทุนในบริษัทย่อย</t>
  </si>
  <si>
    <t>ส่วนของค่าใบอนุญาตให้ใช้คลื่นความถี่</t>
  </si>
  <si>
    <t xml:space="preserve">   และประกอบกิจการโทรทัศน์ค้างจ่าย</t>
  </si>
  <si>
    <t>ค่าใบอนุญาตให้ใช้คลื่นความถี่และ</t>
  </si>
  <si>
    <t xml:space="preserve">   ประกอบกิจการโทรทัศน์ค้างจ่าย</t>
  </si>
  <si>
    <t>รายได้จากการขายและการให้บริการ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</si>
  <si>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</si>
  <si>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</si>
  <si>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t>เงินลงทุนระยะยาวในกิจการที่เกี่ยวข้องกัน</t>
  </si>
  <si>
    <t>สำรองการซื้อ</t>
  </si>
  <si>
    <t>ใบอนุญาตให้ใช้คลื่นความถี่และประกอบกิจการโทรทัศน์ค้างจ่าย</t>
  </si>
  <si>
    <t>ต้นทุนขายและการให้บริการ</t>
  </si>
  <si>
    <t>เจ้าหนี้ค่าซื้อลิขสิทธิ์รายการ</t>
  </si>
  <si>
    <t>หนี้สินภาษีเงินได้รอการตัดบัญชี</t>
  </si>
  <si>
    <t>กำไรจากการจำหน่ายเงินลงทุนในตราสารหนี้</t>
  </si>
  <si>
    <t>ค่าตัดจำหน่ายใบอนุญาตให้ใช้คลื่นความถี่และประกอบกิจการโทรทัศน์</t>
  </si>
  <si>
    <t>เจ้าหนี้ค่าซื้ออาคารและอุปกรณ์</t>
  </si>
  <si>
    <t>การแลกเปลี่ยนบริการด้วยสินทรัพย์</t>
  </si>
  <si>
    <t xml:space="preserve">กลับรายการค่าเผื่อสินค้ารับคืน </t>
  </si>
  <si>
    <t>กำไร (ขาดทุน) สะสม</t>
  </si>
  <si>
    <t>4,34</t>
  </si>
  <si>
    <t>ขาดทุนจากการตัดจำหน่ายสินทรัพย์</t>
  </si>
  <si>
    <t>เงินกู้ยืมระยะสั้น</t>
  </si>
  <si>
    <t>31 มีนาคม</t>
  </si>
  <si>
    <t>(พันบาท)</t>
  </si>
  <si>
    <t xml:space="preserve">สำหรับงวดสามเดือนสิ้นสุด </t>
  </si>
  <si>
    <t>วันที่ 31 มีนาคม</t>
  </si>
  <si>
    <t>4</t>
  </si>
  <si>
    <t xml:space="preserve">               -</t>
  </si>
  <si>
    <t>รายได้ดอกเบี้ย</t>
  </si>
  <si>
    <t>ดอกเบี้ยรับ</t>
  </si>
  <si>
    <t>กระแสเงินสดสุทธิได้มาจาก (ใช้ไปใน) การดำเนินงาน</t>
  </si>
  <si>
    <t>ภาษีเงินได้จ่ายออก</t>
  </si>
  <si>
    <t>กระแสเงินสดสุทธิได้มาจาก (ใช้ไปใน) กิจกรรมดำเนินงาน</t>
  </si>
  <si>
    <t>เงินสดจ่ายเพื่อซื้อตราสารหนี้ของกิจการอื่น</t>
  </si>
  <si>
    <t>เงินสดรับจากการขายตราสารหนี้ของกิจการอื่น</t>
  </si>
  <si>
    <t>เงินสดจ่ายเพื่อซื้ออาคารและอุปกรณ์</t>
  </si>
  <si>
    <t>เงินสดรับจากการขายอาคารและอุปกรณ์</t>
  </si>
  <si>
    <t>เงินสดจ่ายเพื่อซื้อลิขสิทธิ์รายการ</t>
  </si>
  <si>
    <t>เงินสดจ่ายเพื่อซื้อสินทรัพย์ไม่มีตัวตน</t>
  </si>
  <si>
    <t>กระแสเงินสดสุทธิได้มาจาก (ใช้ไปใน) กิจกรรมลงทุน</t>
  </si>
  <si>
    <t>ดอกเบี้ยจ่าย</t>
  </si>
  <si>
    <t>เงินสดจ่ายเพื่อชำระเงินกู้ยืมระยะสั้น</t>
  </si>
  <si>
    <t>เงินสดจ่ายเพื่อชำระเงินกู้ยืมระยะยาวจากสถาบันการเงิน</t>
  </si>
  <si>
    <t>รายได้รอตัดบัญชี</t>
  </si>
  <si>
    <t>ประมาณการหนี้สินไม่หมุนเวียนสำหรับ</t>
  </si>
  <si>
    <t xml:space="preserve">   ผลประโยชน์พนักงาน</t>
  </si>
  <si>
    <t>ภาษีเงินได้หัก ณ ที่จ่ายได้รับคืน</t>
  </si>
  <si>
    <t>เจ้าหนี้อื่น</t>
  </si>
  <si>
    <t>ต้นทุนในการจัดจำหน่าย</t>
  </si>
  <si>
    <t>แสดงสิทธิ</t>
  </si>
  <si>
    <t xml:space="preserve">ประมาณการหนี้สินไม่หมุนเวียนสำหรับผลประโยชน์พนักงาน </t>
  </si>
  <si>
    <t>ลูกหนี้อื่น</t>
  </si>
  <si>
    <t>เงินสดจ่ายเพื่อซื้อตราสารหนี้ในกองทุนส่วนบุคคล</t>
  </si>
  <si>
    <t>ที่จะซื้อหุ้น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</si>
  <si>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</si>
  <si>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</si>
  <si>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ขาดทุนสะสม</t>
  </si>
  <si>
    <t>2561</t>
  </si>
  <si>
    <t>ภาษีเงินได้ถูกหัก ณ ที่จ่าย</t>
  </si>
  <si>
    <t>ภาษีขายที่ยังไม่ถึงกำหนดชำระ</t>
  </si>
  <si>
    <t>สำหรับงวดสามเดือนสิ้นสุดวันที่ 31 มีนาคม 2561</t>
  </si>
  <si>
    <t>ยอดคงเหลือ ณ วันที่ 1 มกราคม 2561</t>
  </si>
  <si>
    <t>ยอดคงเหลือ ณ วันที่ 31 มีนาคม 2561</t>
  </si>
  <si>
    <t>ส่วนเกินทุน</t>
  </si>
  <si>
    <t>รวมองค์ประกอบอื่น</t>
  </si>
  <si>
    <t>จากการตีราคา</t>
  </si>
  <si>
    <t>ของส่วนของ</t>
  </si>
  <si>
    <t>รวมองค์</t>
  </si>
  <si>
    <t>จากการ</t>
  </si>
  <si>
    <t>ประกอบอื่น</t>
  </si>
  <si>
    <t>เงินลงทุน</t>
  </si>
  <si>
    <t>ตีราคา</t>
  </si>
  <si>
    <t>เผื่อขาย</t>
  </si>
  <si>
    <t xml:space="preserve">งบการเงินรวม </t>
  </si>
  <si>
    <t>ขาดทุนสำหรับงวด</t>
  </si>
  <si>
    <t>ปรับรายการที่กระทบขาดทุนเป็นเงินสดรับ (จ่าย)</t>
  </si>
  <si>
    <t>เงินสดรับจากการขายสินทรัพย์ไม่มีตัวตน</t>
  </si>
  <si>
    <t>กำไรจากการจำหน่ายตราสารหนี้ในกองทุนส่วนบุคคล</t>
  </si>
  <si>
    <t xml:space="preserve">ลูกหนี้อื่น </t>
  </si>
  <si>
    <t xml:space="preserve">   ขาดทุนสะสม</t>
  </si>
  <si>
    <t>ขาดทุนเบ็ดเสร็จรวมสำหรับงวด</t>
  </si>
  <si>
    <t>การแบ่งปันขาดทุน</t>
  </si>
  <si>
    <t xml:space="preserve">     ขาดทุน</t>
  </si>
  <si>
    <t>ขาดทุนเบ็ดเสร็จสำหรับงวด</t>
  </si>
  <si>
    <t>รวมขาดทุนเบ็ดเสร็จสำหรับงวด</t>
  </si>
  <si>
    <t>ผลขาดทุนจากการด้อยค่าของเงินลงทุนในบริษัทย่อย</t>
  </si>
  <si>
    <t>ผลขาดทุนจากการด้อยค่าของเงินลงทุนระยะยาวในบริษัทอื่น</t>
  </si>
  <si>
    <t>ค่าใช้จ่าย (รายได้) ภาษีเงินได้</t>
  </si>
  <si>
    <t>ใบอนุญาตให้ใช้คลื่นความถี่และประกอบกิจการ</t>
  </si>
  <si>
    <t xml:space="preserve">   โทรทัศน์</t>
  </si>
  <si>
    <t xml:space="preserve">   สถาบันการเงิน</t>
  </si>
  <si>
    <t>เงินเบิกเกินบัญชีและเงินกู้ยืมระยะสั้นจาก</t>
  </si>
  <si>
    <t>ผลขาดทุนจากการด้อยค่าของสินทรัพย์</t>
  </si>
  <si>
    <t>การแบ่งปันขาดทุนเบ็ดเสร็จรวม</t>
  </si>
  <si>
    <t>ภาษีซื้อที่ยังไม่ถึงกำหนดชำระ</t>
  </si>
  <si>
    <t>ลูกหนี้กรมสรรพากร</t>
  </si>
  <si>
    <t>รายได้รับล่วงหน้า</t>
  </si>
  <si>
    <t>รวมส่วนของ</t>
  </si>
  <si>
    <t>ผู้ถือหุ้น /</t>
  </si>
  <si>
    <t>(ขาดทุนสะสม</t>
  </si>
  <si>
    <t>เกินทุน)</t>
  </si>
  <si>
    <t>ผู้ถือหุ้น / (ขาดทุน</t>
  </si>
  <si>
    <t>สะสมเกินทุน)</t>
  </si>
  <si>
    <t>รายได้รอตัดบัญชีและรายได้รับล่วงหน้า</t>
  </si>
  <si>
    <t>(รายได้) ภาษีเงินได้</t>
  </si>
  <si>
    <t>กลับรายการค่าเผื่อสินค้าล้าสมัย</t>
  </si>
  <si>
    <t xml:space="preserve">   จัดสรรแล้ว - ทุนสำรองตามกฎหมาย</t>
  </si>
  <si>
    <t>(กลับรายการ) ขาดทุนจากการปรับมูลค่าสินค้าและสินทรัพย์อื่น</t>
  </si>
  <si>
    <t>ของบริษัทใหญ่ /</t>
  </si>
  <si>
    <t>(ขาดทุนสะสมเกินทุน)</t>
  </si>
  <si>
    <t>2562</t>
  </si>
  <si>
    <t>เงินรับล่วงหน้าค่าโฆษณา</t>
  </si>
  <si>
    <t>สำหรับงวดสามเดือนสิ้นสุดวันที่ 31 มีนาคม 2562</t>
  </si>
  <si>
    <t>ยอดคงเหลือ ณ วันที่ 1 มกราคม 2562</t>
  </si>
  <si>
    <t>ยอดคงเหลือ ณ วันที่ 31 มีนาคม 2562</t>
  </si>
  <si>
    <t>การดำเนินงานต่อเนื่อง</t>
  </si>
  <si>
    <t>(ไม่ได้ตรวจสอบ</t>
  </si>
  <si>
    <t>แต่สอบทานแล้ว)</t>
  </si>
  <si>
    <t>งบกำไรขาดทุนเบ็ดเสร็จ (ไม่ได้ตรวจสอบแต่สอบทานแล้ว)</t>
  </si>
  <si>
    <t>งบแสดงการเปลี่ยนแปลงส่วนของผู้ถือหุ้น (ไม่ได้ตรวจสอบแต่สอบทานแล้ว)</t>
  </si>
  <si>
    <t>งบกระแสเงินสด (ไม่ได้ตรวจสอบแต่สอบทานแล้ว)</t>
  </si>
  <si>
    <t>ขาดทุนก่อนภาษีเงินได้จากการดำเนินงานต่อเนื่อง</t>
  </si>
  <si>
    <t>ขาดทุนสำหรับงวดจากการดำเนินงานต่อเนื่อง</t>
  </si>
  <si>
    <t>การดำเนินงานที่ยกเลิก</t>
  </si>
  <si>
    <r>
      <t xml:space="preserve">ขาดทุนต่อหุ้นขั้นพื้นฐาน </t>
    </r>
    <r>
      <rPr>
        <b/>
        <i/>
        <sz val="15"/>
        <rFont val="Angsana New"/>
        <family val="1"/>
      </rPr>
      <t>(บาท)</t>
    </r>
  </si>
  <si>
    <t>4, 6</t>
  </si>
  <si>
    <t>11</t>
  </si>
  <si>
    <t>4, 11</t>
  </si>
  <si>
    <t>7</t>
  </si>
  <si>
    <t>เงินสดรับจากการขายอสังหาริมทรัพย์เพื่อการลงทุน</t>
  </si>
  <si>
    <t>กำไรจากการจำหน่ายอสังหาริมทรัพย์เพื่อการลงทุน</t>
  </si>
  <si>
    <t>ตัดจำหน่ายภาษีถูกหัก ณ ที่จ่าย</t>
  </si>
  <si>
    <t>รวมส่วนของบริษัทใหญ่</t>
  </si>
  <si>
    <t>รวมส่วนของผู้ถือหุ้น</t>
  </si>
  <si>
    <r>
      <t>ขาดทุนสำหรับงวด</t>
    </r>
    <r>
      <rPr>
        <b/>
        <sz val="15"/>
        <color indexed="10"/>
        <rFont val="Angsana New"/>
        <family val="1"/>
      </rPr>
      <t xml:space="preserve"> </t>
    </r>
  </si>
  <si>
    <t>ขาดทุนสำหรับงวดจากการดำเนินงานที่ยกเลิก - สุทธิจากภาษี</t>
  </si>
  <si>
    <t>ขาดทุนจากการดำเนินงานต่อเนื่อง</t>
  </si>
  <si>
    <t xml:space="preserve">ขาดทุนจากการดำเนินงานที่ยกเลิก </t>
  </si>
  <si>
    <t>ของบริษัทใหญ่</t>
  </si>
  <si>
    <t>โอนไปขาดทุนสะสม</t>
  </si>
  <si>
    <t xml:space="preserve">ผู้ถือหุ้น </t>
  </si>
  <si>
    <t>ส่วนแบ่งขาดทุนจากเงินลงทุนในบริษัทร่วม (สุทธิจากภาษีเงินได้)</t>
  </si>
  <si>
    <t>(กำไร) ขาดทุนจากการจำหน่ายอาคารและอุปกรณ์</t>
  </si>
  <si>
    <t>กระแสเงินสดสุทธิใช้ไปในกิจกรรมจัดหาเงิน</t>
  </si>
  <si>
    <t>ส่วนแบ่งขาดทุนจากเงินลงทุนในบริษัทร่วม</t>
  </si>
  <si>
    <t xml:space="preserve">หนี้สูญและหนี้สงสัยจะสูญ </t>
  </si>
  <si>
    <t>ประมาณการหนี้สินสำหรับผลประโยชน์พนักงาน</t>
  </si>
  <si>
    <t>9</t>
  </si>
  <si>
    <t>(กลับรายการ) ผลขาดทุนจากค่าเผื่อหนี้สงสัญจะสูญ</t>
  </si>
  <si>
    <t xml:space="preserve">   การจัดสรรส่วนทุนให้ผู้ถือหุ้น</t>
  </si>
  <si>
    <t xml:space="preserve">   รวมการจัดสรรส่วนทุนให้ผู้ถือหุ้น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</si>
</sst>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\ ;\(#,##0\)"/>
    <numFmt numFmtId="166" formatCode="_(* #,##0_);_(* \(#,##0\);_(* &quot;-&quot;??_);_(@_)"/>
    <numFmt numFmtId="167" formatCode="#,##0_ ;\(#,##0\)\ "/>
    <numFmt numFmtId="168" formatCode="_(* #,##0.000_);_(* \(#,##0.000\);_(* &quot;-&quot;_);_(@_)"/>
    <numFmt numFmtId="169" formatCode="_(* #,##0.000_);_(* \(#,##0.000\);_(* &quot;-&quot;??_);_(@_)"/>
  </numFmts>
  <fonts count="13" x14ac:knownFonts="1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sz val="16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b/>
      <i/>
      <sz val="16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sz val="11"/>
      <name val="Times New Roman"/>
      <family val="1"/>
    </font>
    <font>
      <b/>
      <sz val="15"/>
      <color indexed="10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1" fillId="0" borderId="0"/>
  </cellStyleXfs>
  <cellXfs count="223">
    <xf numFmtId="0" fontId="0" fillId="0" borderId="0" xfId="0"/>
    <xf numFmtId="165" fontId="0" fillId="2" borderId="0" xfId="0" applyNumberFormat="1" applyFont="1" applyFill="1" applyBorder="1" applyAlignment="1"/>
    <xf numFmtId="165" fontId="3" fillId="2" borderId="1" xfId="0" applyNumberFormat="1" applyFont="1" applyFill="1" applyBorder="1" applyAlignment="1"/>
    <xf numFmtId="43" fontId="3" fillId="2" borderId="1" xfId="1" applyFont="1" applyFill="1" applyBorder="1" applyAlignment="1"/>
    <xf numFmtId="0" fontId="4" fillId="2" borderId="0" xfId="0" applyFont="1" applyFill="1" applyAlignment="1"/>
    <xf numFmtId="0" fontId="4" fillId="2" borderId="0" xfId="0" applyFont="1" applyFill="1" applyBorder="1" applyAlignment="1"/>
    <xf numFmtId="0" fontId="4" fillId="2" borderId="0" xfId="0" applyFont="1" applyFill="1" applyBorder="1" applyAlignment="1">
      <alignment horizontal="center"/>
    </xf>
    <xf numFmtId="165" fontId="3" fillId="2" borderId="0" xfId="0" applyNumberFormat="1" applyFont="1" applyFill="1" applyBorder="1" applyAlignment="1"/>
    <xf numFmtId="0" fontId="6" fillId="2" borderId="0" xfId="0" applyFont="1" applyFill="1" applyAlignment="1">
      <alignment horizontal="center"/>
    </xf>
    <xf numFmtId="0" fontId="0" fillId="2" borderId="0" xfId="0" applyFont="1" applyFill="1" applyAlignment="1">
      <alignment horizontal="center"/>
    </xf>
    <xf numFmtId="0" fontId="0" fillId="2" borderId="0" xfId="0" applyFill="1" applyAlignment="1">
      <alignment horizontal="center"/>
    </xf>
    <xf numFmtId="0" fontId="0" fillId="2" borderId="0" xfId="0" applyFont="1" applyFill="1" applyAlignment="1"/>
    <xf numFmtId="0" fontId="5" fillId="2" borderId="0" xfId="0" applyFont="1" applyFill="1" applyAlignment="1"/>
    <xf numFmtId="43" fontId="4" fillId="2" borderId="0" xfId="1" applyFont="1" applyFill="1" applyBorder="1" applyAlignment="1"/>
    <xf numFmtId="0" fontId="8" fillId="2" borderId="0" xfId="0" applyFont="1" applyFill="1" applyAlignment="1">
      <alignment horizontal="left"/>
    </xf>
    <xf numFmtId="0" fontId="3" fillId="2" borderId="0" xfId="0" applyFont="1" applyFill="1" applyBorder="1" applyAlignment="1"/>
    <xf numFmtId="0" fontId="6" fillId="2" borderId="0" xfId="0" applyFont="1" applyFill="1" applyBorder="1" applyAlignment="1"/>
    <xf numFmtId="0" fontId="3" fillId="2" borderId="0" xfId="0" applyFont="1" applyFill="1" applyAlignment="1"/>
    <xf numFmtId="0" fontId="7" fillId="2" borderId="0" xfId="0" applyFont="1" applyFill="1" applyAlignment="1">
      <alignment horizontal="center"/>
    </xf>
    <xf numFmtId="165" fontId="3" fillId="2" borderId="0" xfId="0" applyNumberFormat="1" applyFont="1" applyFill="1" applyAlignment="1"/>
    <xf numFmtId="0" fontId="3" fillId="2" borderId="0" xfId="0" applyFont="1" applyFill="1" applyAlignment="1">
      <alignment vertical="top" wrapText="1"/>
    </xf>
    <xf numFmtId="0" fontId="7" fillId="2" borderId="0" xfId="0" applyFont="1" applyFill="1" applyBorder="1" applyAlignment="1">
      <alignment vertical="top" wrapText="1"/>
    </xf>
    <xf numFmtId="0" fontId="0" fillId="2" borderId="0" xfId="0" applyFill="1" applyBorder="1" applyAlignment="1"/>
    <xf numFmtId="0" fontId="7" fillId="2" borderId="0" xfId="0" applyFont="1" applyFill="1" applyAlignment="1">
      <alignment vertical="top" wrapText="1"/>
    </xf>
    <xf numFmtId="0" fontId="3" fillId="2" borderId="0" xfId="0" applyFont="1" applyFill="1" applyAlignment="1">
      <alignment horizontal="left"/>
    </xf>
    <xf numFmtId="0" fontId="0" fillId="2" borderId="0" xfId="0" applyFont="1" applyFill="1" applyAlignment="1">
      <alignment horizontal="left"/>
    </xf>
    <xf numFmtId="0" fontId="7" fillId="2" borderId="0" xfId="0" applyFont="1" applyFill="1" applyBorder="1" applyAlignment="1">
      <alignment horizontal="center"/>
    </xf>
    <xf numFmtId="43" fontId="3" fillId="2" borderId="0" xfId="1" applyFont="1" applyFill="1" applyBorder="1" applyAlignment="1"/>
    <xf numFmtId="165" fontId="0" fillId="0" borderId="0" xfId="0" applyNumberFormat="1" applyFont="1" applyFill="1" applyBorder="1" applyAlignment="1"/>
    <xf numFmtId="0" fontId="0" fillId="2" borderId="0" xfId="0" applyFill="1" applyBorder="1" applyAlignment="1">
      <alignment horizontal="center"/>
    </xf>
    <xf numFmtId="168" fontId="0" fillId="0" borderId="3" xfId="0" quotePrefix="1" applyNumberFormat="1" applyFont="1" applyFill="1" applyBorder="1" applyAlignment="1"/>
    <xf numFmtId="165" fontId="3" fillId="2" borderId="3" xfId="0" applyNumberFormat="1" applyFont="1" applyFill="1" applyBorder="1" applyAlignment="1"/>
    <xf numFmtId="0" fontId="0" fillId="0" borderId="0" xfId="0" applyFont="1" applyFill="1" applyAlignment="1">
      <alignment horizontal="center"/>
    </xf>
    <xf numFmtId="41" fontId="0" fillId="0" borderId="0" xfId="0" applyNumberFormat="1" applyFill="1"/>
    <xf numFmtId="43" fontId="4" fillId="0" borderId="0" xfId="1" applyFont="1" applyFill="1" applyBorder="1" applyAlignment="1"/>
    <xf numFmtId="41" fontId="0" fillId="0" borderId="0" xfId="0" applyNumberFormat="1" applyFont="1" applyFill="1" applyBorder="1" applyAlignment="1"/>
    <xf numFmtId="166" fontId="4" fillId="0" borderId="0" xfId="1" applyNumberFormat="1" applyFont="1" applyFill="1" applyBorder="1" applyAlignment="1">
      <alignment horizontal="center"/>
    </xf>
    <xf numFmtId="0" fontId="0" fillId="0" borderId="0" xfId="0" applyFill="1" applyBorder="1" applyAlignment="1"/>
    <xf numFmtId="49" fontId="2" fillId="0" borderId="0" xfId="0" applyNumberFormat="1" applyFont="1" applyFill="1" applyAlignment="1">
      <alignment horizontal="left"/>
    </xf>
    <xf numFmtId="49" fontId="8" fillId="0" borderId="0" xfId="0" applyNumberFormat="1" applyFont="1" applyFill="1" applyAlignment="1">
      <alignment horizontal="center"/>
    </xf>
    <xf numFmtId="41" fontId="4" fillId="0" borderId="0" xfId="0" applyNumberFormat="1" applyFont="1" applyFill="1" applyAlignment="1"/>
    <xf numFmtId="0" fontId="0" fillId="0" borderId="0" xfId="0" applyFill="1"/>
    <xf numFmtId="49" fontId="2" fillId="0" borderId="0" xfId="0" applyNumberFormat="1" applyFont="1" applyFill="1" applyAlignment="1"/>
    <xf numFmtId="49" fontId="6" fillId="0" borderId="0" xfId="0" applyNumberFormat="1" applyFont="1" applyFill="1" applyAlignment="1">
      <alignment horizontal="center"/>
    </xf>
    <xf numFmtId="49" fontId="6" fillId="0" borderId="0" xfId="0" applyNumberFormat="1" applyFont="1" applyFill="1" applyBorder="1" applyAlignment="1">
      <alignment horizontal="center"/>
    </xf>
    <xf numFmtId="41" fontId="4" fillId="0" borderId="0" xfId="0" applyNumberFormat="1" applyFont="1" applyFill="1" applyBorder="1" applyAlignment="1"/>
    <xf numFmtId="49" fontId="4" fillId="0" borderId="0" xfId="0" applyNumberFormat="1" applyFont="1" applyFill="1" applyAlignment="1">
      <alignment horizontal="center"/>
    </xf>
    <xf numFmtId="41" fontId="3" fillId="0" borderId="0" xfId="0" applyNumberFormat="1" applyFont="1" applyFill="1" applyBorder="1" applyAlignment="1">
      <alignment horizontal="center"/>
    </xf>
    <xf numFmtId="41" fontId="0" fillId="0" borderId="0" xfId="0" quotePrefix="1" applyNumberFormat="1" applyFill="1" applyAlignment="1">
      <alignment horizontal="center"/>
    </xf>
    <xf numFmtId="41" fontId="0" fillId="0" borderId="0" xfId="0" applyNumberFormat="1" applyFont="1" applyFill="1" applyBorder="1" applyAlignment="1">
      <alignment horizontal="center"/>
    </xf>
    <xf numFmtId="0" fontId="0" fillId="0" borderId="0" xfId="0" quotePrefix="1" applyNumberFormat="1" applyFill="1" applyBorder="1" applyAlignment="1">
      <alignment horizontal="center"/>
    </xf>
    <xf numFmtId="0" fontId="4" fillId="0" borderId="0" xfId="0" applyNumberFormat="1" applyFont="1" applyFill="1" applyBorder="1" applyAlignment="1">
      <alignment horizontal="center"/>
    </xf>
    <xf numFmtId="49" fontId="3" fillId="0" borderId="0" xfId="0" applyNumberFormat="1" applyFont="1" applyFill="1" applyAlignment="1"/>
    <xf numFmtId="41" fontId="6" fillId="0" borderId="0" xfId="0" applyNumberFormat="1" applyFont="1" applyFill="1" applyBorder="1" applyAlignment="1">
      <alignment horizontal="center"/>
    </xf>
    <xf numFmtId="49" fontId="7" fillId="0" borderId="0" xfId="0" applyNumberFormat="1" applyFont="1" applyFill="1" applyAlignment="1"/>
    <xf numFmtId="41" fontId="4" fillId="0" borderId="0" xfId="0" applyNumberFormat="1" applyFont="1" applyFill="1" applyAlignment="1">
      <alignment horizontal="right"/>
    </xf>
    <xf numFmtId="49" fontId="4" fillId="0" borderId="0" xfId="0" applyNumberFormat="1" applyFont="1" applyFill="1" applyAlignment="1"/>
    <xf numFmtId="0" fontId="6" fillId="0" borderId="0" xfId="0" applyNumberFormat="1" applyFont="1" applyFill="1" applyAlignment="1">
      <alignment horizontal="center"/>
    </xf>
    <xf numFmtId="41" fontId="0" fillId="0" borderId="0" xfId="0" applyNumberFormat="1" applyFill="1" applyBorder="1" applyAlignment="1"/>
    <xf numFmtId="49" fontId="0" fillId="0" borderId="0" xfId="0" applyNumberFormat="1" applyFill="1" applyAlignment="1"/>
    <xf numFmtId="49" fontId="0" fillId="0" borderId="0" xfId="0" applyNumberFormat="1" applyFont="1" applyFill="1" applyAlignment="1"/>
    <xf numFmtId="49" fontId="7" fillId="0" borderId="0" xfId="0" applyNumberFormat="1" applyFont="1" applyFill="1" applyAlignment="1">
      <alignment horizontal="center"/>
    </xf>
    <xf numFmtId="41" fontId="3" fillId="0" borderId="1" xfId="0" applyNumberFormat="1" applyFont="1" applyFill="1" applyBorder="1" applyAlignment="1"/>
    <xf numFmtId="41" fontId="3" fillId="0" borderId="0" xfId="0" applyNumberFormat="1" applyFont="1" applyFill="1" applyBorder="1" applyAlignment="1"/>
    <xf numFmtId="0" fontId="3" fillId="0" borderId="0" xfId="0" applyFont="1" applyFill="1"/>
    <xf numFmtId="49" fontId="0" fillId="0" borderId="0" xfId="0" applyNumberFormat="1" applyFill="1" applyAlignment="1">
      <alignment horizontal="left"/>
    </xf>
    <xf numFmtId="41" fontId="3" fillId="0" borderId="3" xfId="0" applyNumberFormat="1" applyFont="1" applyFill="1" applyBorder="1" applyAlignment="1"/>
    <xf numFmtId="0" fontId="2" fillId="0" borderId="0" xfId="0" applyFont="1" applyFill="1" applyAlignment="1">
      <alignment horizontal="left"/>
    </xf>
    <xf numFmtId="49" fontId="7" fillId="0" borderId="0" xfId="0" applyNumberFormat="1" applyFont="1" applyFill="1" applyAlignment="1">
      <alignment wrapText="1"/>
    </xf>
    <xf numFmtId="49" fontId="6" fillId="0" borderId="0" xfId="0" applyNumberFormat="1" applyFont="1" applyFill="1" applyAlignment="1">
      <alignment horizontal="center" wrapText="1"/>
    </xf>
    <xf numFmtId="41" fontId="4" fillId="0" borderId="0" xfId="0" applyNumberFormat="1" applyFont="1" applyFill="1" applyAlignment="1">
      <alignment horizontal="right" wrapText="1"/>
    </xf>
    <xf numFmtId="0" fontId="4" fillId="0" borderId="0" xfId="0" applyFont="1" applyFill="1"/>
    <xf numFmtId="49" fontId="0" fillId="0" borderId="0" xfId="0" applyNumberFormat="1" applyFont="1" applyFill="1" applyAlignment="1">
      <alignment wrapText="1"/>
    </xf>
    <xf numFmtId="49" fontId="4" fillId="0" borderId="0" xfId="0" applyNumberFormat="1" applyFont="1" applyFill="1" applyAlignment="1">
      <alignment wrapText="1"/>
    </xf>
    <xf numFmtId="0" fontId="6" fillId="0" borderId="0" xfId="0" applyNumberFormat="1" applyFont="1" applyFill="1" applyAlignment="1">
      <alignment horizontal="center" wrapText="1"/>
    </xf>
    <xf numFmtId="0" fontId="4" fillId="0" borderId="0" xfId="0" applyFont="1" applyFill="1" applyAlignment="1">
      <alignment horizontal="center"/>
    </xf>
    <xf numFmtId="49" fontId="0" fillId="0" borderId="0" xfId="0" applyNumberFormat="1" applyFill="1" applyAlignment="1">
      <alignment vertical="top"/>
    </xf>
    <xf numFmtId="0" fontId="6" fillId="0" borderId="0" xfId="0" applyFont="1" applyFill="1" applyAlignment="1">
      <alignment horizontal="center"/>
    </xf>
    <xf numFmtId="49" fontId="4" fillId="0" borderId="0" xfId="0" applyNumberFormat="1" applyFont="1" applyFill="1" applyAlignment="1">
      <alignment vertical="top"/>
    </xf>
    <xf numFmtId="41" fontId="4" fillId="0" borderId="0" xfId="1" applyNumberFormat="1" applyFont="1" applyFill="1" applyBorder="1" applyAlignment="1">
      <alignment horizontal="center"/>
    </xf>
    <xf numFmtId="49" fontId="0" fillId="0" borderId="0" xfId="0" applyNumberFormat="1" applyFill="1" applyAlignment="1">
      <alignment wrapText="1"/>
    </xf>
    <xf numFmtId="166" fontId="4" fillId="0" borderId="0" xfId="1" applyNumberFormat="1" applyFont="1" applyFill="1" applyBorder="1" applyAlignment="1"/>
    <xf numFmtId="166" fontId="0" fillId="0" borderId="0" xfId="0" applyNumberFormat="1" applyFont="1" applyFill="1" applyBorder="1" applyAlignment="1"/>
    <xf numFmtId="41" fontId="4" fillId="0" borderId="0" xfId="0" applyNumberFormat="1" applyFont="1" applyFill="1"/>
    <xf numFmtId="41" fontId="3" fillId="0" borderId="0" xfId="0" applyNumberFormat="1" applyFont="1" applyFill="1"/>
    <xf numFmtId="49" fontId="3" fillId="0" borderId="0" xfId="0" applyNumberFormat="1" applyFont="1" applyFill="1" applyAlignment="1">
      <alignment wrapText="1"/>
    </xf>
    <xf numFmtId="49" fontId="7" fillId="0" borderId="0" xfId="0" applyNumberFormat="1" applyFont="1" applyFill="1" applyAlignment="1">
      <alignment horizontal="center" wrapText="1"/>
    </xf>
    <xf numFmtId="41" fontId="3" fillId="0" borderId="2" xfId="0" applyNumberFormat="1" applyFont="1" applyFill="1" applyBorder="1" applyAlignment="1"/>
    <xf numFmtId="41" fontId="2" fillId="0" borderId="0" xfId="0" applyNumberFormat="1" applyFont="1" applyFill="1" applyAlignment="1"/>
    <xf numFmtId="0" fontId="2" fillId="0" borderId="0" xfId="0" applyFont="1" applyFill="1"/>
    <xf numFmtId="0" fontId="6" fillId="0" borderId="0" xfId="0" applyFont="1" applyFill="1" applyBorder="1" applyAlignment="1">
      <alignment horizontal="center"/>
    </xf>
    <xf numFmtId="41" fontId="0" fillId="0" borderId="3" xfId="0" applyNumberFormat="1" applyFont="1" applyFill="1" applyBorder="1" applyAlignment="1"/>
    <xf numFmtId="41" fontId="0" fillId="0" borderId="2" xfId="0" applyNumberFormat="1" applyFont="1" applyFill="1" applyBorder="1" applyAlignment="1"/>
    <xf numFmtId="43" fontId="4" fillId="0" borderId="0" xfId="1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43" fontId="4" fillId="0" borderId="0" xfId="1" applyFont="1" applyFill="1"/>
    <xf numFmtId="49" fontId="2" fillId="0" borderId="0" xfId="0" applyNumberFormat="1" applyFont="1" applyFill="1"/>
    <xf numFmtId="49" fontId="6" fillId="0" borderId="0" xfId="0" applyNumberFormat="1" applyFont="1" applyFill="1"/>
    <xf numFmtId="41" fontId="2" fillId="0" borderId="0" xfId="0" applyNumberFormat="1" applyFont="1" applyFill="1" applyAlignment="1">
      <alignment horizontal="left"/>
    </xf>
    <xf numFmtId="41" fontId="4" fillId="0" borderId="0" xfId="0" applyNumberFormat="1" applyFont="1" applyFill="1" applyBorder="1" applyAlignment="1">
      <alignment horizontal="center"/>
    </xf>
    <xf numFmtId="43" fontId="3" fillId="0" borderId="0" xfId="1" applyFont="1" applyFill="1"/>
    <xf numFmtId="43" fontId="4" fillId="0" borderId="2" xfId="1" applyFont="1" applyFill="1" applyBorder="1" applyAlignment="1"/>
    <xf numFmtId="41" fontId="3" fillId="0" borderId="4" xfId="0" applyNumberFormat="1" applyFont="1" applyFill="1" applyBorder="1" applyAlignment="1"/>
    <xf numFmtId="41" fontId="3" fillId="0" borderId="0" xfId="0" applyNumberFormat="1" applyFont="1" applyFill="1" applyBorder="1" applyAlignment="1">
      <alignment horizontal="right"/>
    </xf>
    <xf numFmtId="41" fontId="3" fillId="0" borderId="0" xfId="0" applyNumberFormat="1" applyFont="1" applyFill="1" applyAlignment="1">
      <alignment horizontal="right"/>
    </xf>
    <xf numFmtId="0" fontId="0" fillId="0" borderId="0" xfId="0" applyFont="1" applyFill="1"/>
    <xf numFmtId="168" fontId="0" fillId="0" borderId="0" xfId="0" applyNumberFormat="1" applyFont="1" applyFill="1" applyBorder="1" applyAlignment="1"/>
    <xf numFmtId="168" fontId="0" fillId="0" borderId="3" xfId="0" applyNumberFormat="1" applyFont="1" applyFill="1" applyBorder="1" applyAlignment="1"/>
    <xf numFmtId="168" fontId="0" fillId="0" borderId="0" xfId="0" applyNumberFormat="1" applyFill="1"/>
    <xf numFmtId="0" fontId="5" fillId="0" borderId="0" xfId="0" applyFont="1" applyFill="1" applyAlignment="1"/>
    <xf numFmtId="0" fontId="5" fillId="0" borderId="0" xfId="0" applyFont="1" applyFill="1" applyBorder="1" applyAlignment="1"/>
    <xf numFmtId="0" fontId="4" fillId="0" borderId="0" xfId="0" applyFont="1" applyFill="1" applyBorder="1" applyAlignment="1"/>
    <xf numFmtId="0" fontId="8" fillId="0" borderId="0" xfId="0" applyFont="1" applyFill="1" applyAlignment="1">
      <alignment horizontal="left"/>
    </xf>
    <xf numFmtId="0" fontId="3" fillId="0" borderId="0" xfId="0" applyFont="1" applyFill="1" applyBorder="1" applyAlignment="1"/>
    <xf numFmtId="0" fontId="3" fillId="0" borderId="0" xfId="0" applyFont="1" applyFill="1" applyBorder="1" applyAlignment="1">
      <alignment horizontal="center"/>
    </xf>
    <xf numFmtId="0" fontId="4" fillId="0" borderId="0" xfId="0" applyFont="1" applyFill="1" applyAlignment="1"/>
    <xf numFmtId="0" fontId="0" fillId="0" borderId="2" xfId="0" applyFont="1" applyFill="1" applyBorder="1" applyAlignment="1"/>
    <xf numFmtId="0" fontId="0" fillId="0" borderId="0" xfId="0" applyFont="1" applyFill="1" applyBorder="1" applyAlignment="1"/>
    <xf numFmtId="0" fontId="0" fillId="0" borderId="0" xfId="0" applyFont="1" applyFill="1" applyAlignment="1"/>
    <xf numFmtId="0" fontId="0" fillId="0" borderId="0" xfId="0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3" fillId="0" borderId="0" xfId="0" applyFont="1" applyFill="1" applyAlignment="1"/>
    <xf numFmtId="0" fontId="7" fillId="0" borderId="0" xfId="0" applyFont="1" applyFill="1" applyBorder="1" applyAlignment="1">
      <alignment horizontal="center"/>
    </xf>
    <xf numFmtId="165" fontId="3" fillId="0" borderId="0" xfId="0" applyNumberFormat="1" applyFont="1" applyFill="1" applyBorder="1" applyAlignment="1"/>
    <xf numFmtId="0" fontId="7" fillId="0" borderId="0" xfId="0" applyFont="1" applyFill="1" applyAlignment="1"/>
    <xf numFmtId="43" fontId="3" fillId="0" borderId="1" xfId="1" applyFont="1" applyFill="1" applyBorder="1" applyAlignment="1"/>
    <xf numFmtId="165" fontId="3" fillId="0" borderId="1" xfId="0" applyNumberFormat="1" applyFont="1" applyFill="1" applyBorder="1" applyAlignment="1"/>
    <xf numFmtId="43" fontId="3" fillId="0" borderId="0" xfId="1" applyFont="1" applyFill="1" applyBorder="1" applyAlignment="1"/>
    <xf numFmtId="43" fontId="4" fillId="0" borderId="0" xfId="1" applyFont="1" applyFill="1" applyAlignment="1"/>
    <xf numFmtId="43" fontId="4" fillId="0" borderId="0" xfId="0" applyNumberFormat="1" applyFont="1" applyFill="1" applyAlignment="1"/>
    <xf numFmtId="166" fontId="3" fillId="0" borderId="1" xfId="1" applyNumberFormat="1" applyFont="1" applyFill="1" applyBorder="1" applyAlignment="1"/>
    <xf numFmtId="0" fontId="3" fillId="0" borderId="0" xfId="0" applyFont="1" applyFill="1" applyBorder="1" applyAlignment="1">
      <alignment vertical="top"/>
    </xf>
    <xf numFmtId="43" fontId="3" fillId="0" borderId="0" xfId="1" applyFont="1" applyFill="1" applyAlignment="1"/>
    <xf numFmtId="0" fontId="3" fillId="0" borderId="0" xfId="0" applyFont="1" applyFill="1" applyAlignment="1">
      <alignment horizontal="left"/>
    </xf>
    <xf numFmtId="0" fontId="0" fillId="0" borderId="0" xfId="0" applyFont="1" applyFill="1" applyAlignment="1">
      <alignment horizontal="left"/>
    </xf>
    <xf numFmtId="0" fontId="7" fillId="0" borderId="0" xfId="0" applyFont="1" applyFill="1" applyAlignment="1">
      <alignment horizontal="center"/>
    </xf>
    <xf numFmtId="0" fontId="3" fillId="0" borderId="0" xfId="0" applyFont="1" applyFill="1" applyAlignment="1">
      <alignment vertical="top" wrapText="1"/>
    </xf>
    <xf numFmtId="165" fontId="3" fillId="0" borderId="3" xfId="0" applyNumberFormat="1" applyFont="1" applyFill="1" applyBorder="1" applyAlignment="1"/>
    <xf numFmtId="165" fontId="4" fillId="0" borderId="0" xfId="0" applyNumberFormat="1" applyFont="1" applyFill="1" applyAlignment="1"/>
    <xf numFmtId="49" fontId="0" fillId="0" borderId="0" xfId="0" applyNumberFormat="1" applyFont="1" applyFill="1" applyAlignment="1">
      <alignment horizontal="center"/>
    </xf>
    <xf numFmtId="165" fontId="0" fillId="0" borderId="0" xfId="0" applyNumberFormat="1" applyFont="1" applyFill="1" applyBorder="1" applyAlignment="1">
      <alignment horizontal="right"/>
    </xf>
    <xf numFmtId="165" fontId="0" fillId="0" borderId="0" xfId="0" applyNumberFormat="1" applyFont="1" applyFill="1"/>
    <xf numFmtId="49" fontId="6" fillId="0" borderId="0" xfId="0" applyNumberFormat="1" applyFont="1" applyFill="1" applyAlignment="1"/>
    <xf numFmtId="43" fontId="4" fillId="0" borderId="0" xfId="1" applyFont="1" applyFill="1" applyBorder="1" applyAlignment="1">
      <alignment horizontal="right"/>
    </xf>
    <xf numFmtId="49" fontId="0" fillId="0" borderId="0" xfId="0" applyNumberFormat="1" applyFont="1" applyFill="1" applyAlignment="1">
      <alignment horizontal="left"/>
    </xf>
    <xf numFmtId="165" fontId="0" fillId="0" borderId="0" xfId="0" applyNumberFormat="1" applyFont="1" applyFill="1" applyAlignment="1">
      <alignment horizontal="right"/>
    </xf>
    <xf numFmtId="165" fontId="0" fillId="0" borderId="2" xfId="0" applyNumberFormat="1" applyFont="1" applyFill="1" applyBorder="1" applyAlignment="1"/>
    <xf numFmtId="43" fontId="4" fillId="0" borderId="2" xfId="1" applyFont="1" applyFill="1" applyBorder="1" applyAlignment="1">
      <alignment horizontal="right"/>
    </xf>
    <xf numFmtId="167" fontId="0" fillId="0" borderId="0" xfId="0" applyNumberFormat="1" applyFont="1" applyFill="1" applyAlignment="1"/>
    <xf numFmtId="49" fontId="6" fillId="0" borderId="0" xfId="0" applyNumberFormat="1" applyFont="1" applyFill="1" applyAlignment="1">
      <alignment horizontal="left" vertical="top" wrapText="1"/>
    </xf>
    <xf numFmtId="49" fontId="3" fillId="0" borderId="0" xfId="0" applyNumberFormat="1" applyFont="1" applyFill="1" applyAlignment="1">
      <alignment horizontal="left" wrapText="1"/>
    </xf>
    <xf numFmtId="167" fontId="3" fillId="0" borderId="0" xfId="1" applyNumberFormat="1" applyFont="1" applyFill="1" applyBorder="1" applyAlignment="1"/>
    <xf numFmtId="167" fontId="3" fillId="0" borderId="0" xfId="0" applyNumberFormat="1" applyFont="1" applyFill="1" applyBorder="1" applyAlignment="1"/>
    <xf numFmtId="49" fontId="0" fillId="0" borderId="0" xfId="0" applyNumberFormat="1" applyFont="1" applyFill="1" applyAlignment="1">
      <alignment horizontal="left" wrapText="1"/>
    </xf>
    <xf numFmtId="167" fontId="3" fillId="0" borderId="0" xfId="0" applyNumberFormat="1" applyFont="1" applyFill="1" applyAlignment="1"/>
    <xf numFmtId="165" fontId="0" fillId="0" borderId="0" xfId="0" applyNumberFormat="1" applyFont="1" applyFill="1" applyAlignment="1"/>
    <xf numFmtId="49" fontId="9" fillId="0" borderId="0" xfId="0" applyNumberFormat="1" applyFont="1" applyFill="1" applyAlignment="1">
      <alignment horizontal="left" wrapText="1"/>
    </xf>
    <xf numFmtId="167" fontId="9" fillId="0" borderId="0" xfId="1" applyNumberFormat="1" applyFont="1" applyFill="1" applyBorder="1" applyAlignment="1"/>
    <xf numFmtId="167" fontId="9" fillId="0" borderId="0" xfId="0" applyNumberFormat="1" applyFont="1" applyFill="1" applyAlignment="1"/>
    <xf numFmtId="0" fontId="10" fillId="0" borderId="0" xfId="0" applyFont="1" applyFill="1"/>
    <xf numFmtId="165" fontId="3" fillId="0" borderId="4" xfId="0" applyNumberFormat="1" applyFont="1" applyFill="1" applyBorder="1" applyAlignment="1"/>
    <xf numFmtId="164" fontId="0" fillId="0" borderId="0" xfId="0" applyNumberFormat="1" applyFont="1" applyFill="1"/>
    <xf numFmtId="165" fontId="0" fillId="0" borderId="0" xfId="0" applyNumberFormat="1" applyFont="1" applyFill="1" applyBorder="1" applyAlignment="1">
      <alignment horizontal="center"/>
    </xf>
    <xf numFmtId="169" fontId="4" fillId="0" borderId="0" xfId="1" applyNumberFormat="1" applyFont="1" applyFill="1" applyBorder="1" applyAlignment="1"/>
    <xf numFmtId="169" fontId="3" fillId="0" borderId="0" xfId="1" applyNumberFormat="1" applyFont="1" applyFill="1" applyBorder="1" applyAlignment="1"/>
    <xf numFmtId="165" fontId="3" fillId="0" borderId="0" xfId="0" applyNumberFormat="1" applyFont="1" applyFill="1" applyAlignment="1"/>
    <xf numFmtId="169" fontId="3" fillId="0" borderId="0" xfId="0" applyNumberFormat="1" applyFont="1" applyFill="1" applyBorder="1" applyAlignment="1"/>
    <xf numFmtId="43" fontId="3" fillId="0" borderId="2" xfId="1" applyFont="1" applyFill="1" applyBorder="1" applyAlignment="1"/>
    <xf numFmtId="165" fontId="3" fillId="0" borderId="2" xfId="0" applyNumberFormat="1" applyFont="1" applyFill="1" applyBorder="1" applyAlignment="1"/>
    <xf numFmtId="166" fontId="3" fillId="0" borderId="0" xfId="0" applyNumberFormat="1" applyFont="1" applyFill="1" applyBorder="1" applyAlignment="1"/>
    <xf numFmtId="166" fontId="4" fillId="0" borderId="2" xfId="1" applyNumberFormat="1" applyFont="1" applyFill="1" applyBorder="1" applyAlignment="1"/>
    <xf numFmtId="166" fontId="3" fillId="0" borderId="3" xfId="1" applyNumberFormat="1" applyFont="1" applyFill="1" applyBorder="1" applyAlignment="1"/>
    <xf numFmtId="43" fontId="6" fillId="0" borderId="0" xfId="1" applyFont="1" applyFill="1" applyAlignment="1">
      <alignment horizontal="center"/>
    </xf>
    <xf numFmtId="166" fontId="4" fillId="2" borderId="0" xfId="1" applyNumberFormat="1" applyFont="1" applyFill="1" applyBorder="1" applyAlignment="1"/>
    <xf numFmtId="166" fontId="4" fillId="2" borderId="2" xfId="1" applyNumberFormat="1" applyFont="1" applyFill="1" applyBorder="1" applyAlignment="1"/>
    <xf numFmtId="0" fontId="2" fillId="2" borderId="0" xfId="0" applyFont="1" applyFill="1" applyAlignment="1">
      <alignment horizontal="left"/>
    </xf>
    <xf numFmtId="0" fontId="3" fillId="2" borderId="0" xfId="0" applyFont="1" applyFill="1" applyBorder="1" applyAlignment="1">
      <alignment horizontal="center"/>
    </xf>
    <xf numFmtId="0" fontId="6" fillId="2" borderId="0" xfId="0" applyFont="1" applyFill="1" applyBorder="1" applyAlignment="1">
      <alignment horizontal="center"/>
    </xf>
    <xf numFmtId="0" fontId="0" fillId="2" borderId="0" xfId="0" applyFont="1" applyFill="1" applyBorder="1" applyAlignment="1">
      <alignment horizontal="center"/>
    </xf>
    <xf numFmtId="43" fontId="3" fillId="2" borderId="2" xfId="1" applyFont="1" applyFill="1" applyBorder="1" applyAlignment="1"/>
    <xf numFmtId="165" fontId="3" fillId="2" borderId="2" xfId="0" applyNumberFormat="1" applyFont="1" applyFill="1" applyBorder="1" applyAlignment="1"/>
    <xf numFmtId="166" fontId="3" fillId="2" borderId="1" xfId="1" applyNumberFormat="1" applyFont="1" applyFill="1" applyBorder="1" applyAlignment="1"/>
    <xf numFmtId="166" fontId="3" fillId="2" borderId="0" xfId="1" applyNumberFormat="1" applyFont="1" applyFill="1" applyBorder="1" applyAlignment="1"/>
    <xf numFmtId="0" fontId="0" fillId="2" borderId="0" xfId="0" applyFill="1" applyBorder="1" applyAlignment="1">
      <alignment horizontal="left"/>
    </xf>
    <xf numFmtId="43" fontId="4" fillId="2" borderId="2" xfId="1" applyFont="1" applyFill="1" applyBorder="1" applyAlignment="1"/>
    <xf numFmtId="166" fontId="3" fillId="2" borderId="3" xfId="1" applyNumberFormat="1" applyFont="1" applyFill="1" applyBorder="1" applyAlignment="1"/>
    <xf numFmtId="43" fontId="4" fillId="2" borderId="0" xfId="1" applyFont="1" applyFill="1" applyAlignment="1"/>
    <xf numFmtId="43" fontId="4" fillId="2" borderId="0" xfId="1" applyFont="1" applyFill="1" applyAlignment="1">
      <alignment horizontal="center"/>
    </xf>
    <xf numFmtId="41" fontId="6" fillId="0" borderId="0" xfId="0" applyNumberFormat="1" applyFont="1" applyFill="1" applyBorder="1" applyAlignment="1">
      <alignment horizontal="center"/>
    </xf>
    <xf numFmtId="41" fontId="4" fillId="0" borderId="0" xfId="0" applyNumberFormat="1" applyFont="1" applyFill="1" applyBorder="1" applyAlignment="1">
      <alignment horizontal="center"/>
    </xf>
    <xf numFmtId="0" fontId="2" fillId="0" borderId="0" xfId="0" applyFont="1" applyFill="1" applyAlignment="1">
      <alignment horizontal="left"/>
    </xf>
    <xf numFmtId="0" fontId="3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2" fillId="2" borderId="0" xfId="0" applyFont="1" applyFill="1" applyAlignment="1">
      <alignment horizontal="left"/>
    </xf>
    <xf numFmtId="0" fontId="3" fillId="2" borderId="0" xfId="0" applyFont="1" applyFill="1" applyBorder="1" applyAlignment="1">
      <alignment horizontal="center"/>
    </xf>
    <xf numFmtId="0" fontId="6" fillId="2" borderId="0" xfId="0" applyFont="1" applyFill="1" applyBorder="1" applyAlignment="1">
      <alignment horizontal="center"/>
    </xf>
    <xf numFmtId="41" fontId="6" fillId="0" borderId="0" xfId="0" applyNumberFormat="1" applyFont="1" applyFill="1" applyBorder="1" applyAlignment="1">
      <alignment horizontal="center"/>
    </xf>
    <xf numFmtId="41" fontId="4" fillId="0" borderId="0" xfId="0" applyNumberFormat="1" applyFont="1" applyFill="1" applyBorder="1" applyAlignment="1">
      <alignment horizontal="center"/>
    </xf>
    <xf numFmtId="0" fontId="2" fillId="0" borderId="0" xfId="0" applyFont="1" applyFill="1" applyAlignment="1">
      <alignment horizontal="left"/>
    </xf>
    <xf numFmtId="0" fontId="6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0" fillId="0" borderId="0" xfId="0" applyFill="1" applyAlignment="1">
      <alignment horizontal="left"/>
    </xf>
    <xf numFmtId="41" fontId="3" fillId="0" borderId="3" xfId="0" applyNumberFormat="1" applyFont="1" applyFill="1" applyBorder="1" applyAlignment="1">
      <alignment horizontal="right"/>
    </xf>
    <xf numFmtId="166" fontId="4" fillId="0" borderId="2" xfId="1" applyNumberFormat="1" applyFont="1" applyFill="1" applyBorder="1" applyAlignment="1">
      <alignment horizontal="center"/>
    </xf>
    <xf numFmtId="166" fontId="4" fillId="0" borderId="5" xfId="1" applyNumberFormat="1" applyFont="1" applyFill="1" applyBorder="1" applyAlignment="1">
      <alignment horizontal="center"/>
    </xf>
    <xf numFmtId="41" fontId="0" fillId="0" borderId="0" xfId="0" applyNumberFormat="1" applyFont="1" applyFill="1" applyAlignment="1">
      <alignment horizontal="right"/>
    </xf>
    <xf numFmtId="41" fontId="0" fillId="0" borderId="2" xfId="0" applyNumberFormat="1" applyFont="1" applyFill="1" applyBorder="1" applyAlignment="1">
      <alignment horizontal="right"/>
    </xf>
    <xf numFmtId="41" fontId="6" fillId="0" borderId="0" xfId="0" applyNumberFormat="1" applyFont="1" applyFill="1" applyBorder="1" applyAlignment="1">
      <alignment horizontal="center"/>
    </xf>
    <xf numFmtId="0" fontId="2" fillId="0" borderId="0" xfId="0" applyFont="1" applyFill="1" applyAlignment="1">
      <alignment horizontal="left"/>
    </xf>
    <xf numFmtId="41" fontId="3" fillId="0" borderId="0" xfId="0" applyNumberFormat="1" applyFont="1" applyFill="1" applyBorder="1" applyAlignment="1">
      <alignment horizontal="center"/>
    </xf>
    <xf numFmtId="41" fontId="0" fillId="0" borderId="0" xfId="0" applyNumberFormat="1" applyFill="1" applyBorder="1" applyAlignment="1">
      <alignment horizontal="center"/>
    </xf>
    <xf numFmtId="41" fontId="0" fillId="0" borderId="0" xfId="0" applyNumberFormat="1" applyFont="1" applyFill="1" applyBorder="1" applyAlignment="1">
      <alignment horizontal="center"/>
    </xf>
    <xf numFmtId="41" fontId="4" fillId="0" borderId="0" xfId="0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0" fillId="0" borderId="2" xfId="0" applyFont="1" applyFill="1" applyBorder="1" applyAlignment="1">
      <alignment horizontal="center"/>
    </xf>
    <xf numFmtId="0" fontId="2" fillId="2" borderId="0" xfId="0" applyFont="1" applyFill="1" applyAlignment="1">
      <alignment horizontal="left"/>
    </xf>
    <xf numFmtId="0" fontId="3" fillId="2" borderId="0" xfId="0" applyFont="1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2" xfId="0" applyFont="1" applyFill="1" applyBorder="1" applyAlignment="1">
      <alignment horizontal="center"/>
    </xf>
    <xf numFmtId="0" fontId="6" fillId="2" borderId="0" xfId="0" applyFont="1" applyFill="1" applyBorder="1" applyAlignment="1">
      <alignment horizontal="center"/>
    </xf>
  </cellXfs>
  <cellStyles count="3">
    <cellStyle name="Comma" xfId="1" builtinId="3"/>
    <cellStyle name="Normal" xfId="0" builtinId="0"/>
    <cellStyle name="Normal 2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04"/>
  <sheetViews>
    <sheetView tabSelected="1" zoomScale="90" zoomScaleNormal="90" zoomScaleSheetLayoutView="100" workbookViewId="0">
      <selection activeCell="O12" sqref="O12"/>
    </sheetView>
  </sheetViews>
  <sheetFormatPr defaultColWidth="9.09765625" defaultRowHeight="21.5" x14ac:dyDescent="0.65"/>
  <cols>
    <col min="1" max="1" width="45.69921875" style="41" customWidth="1"/>
    <col min="2" max="2" width="8.69921875" style="94" customWidth="1"/>
    <col min="3" max="3" width="14.3984375" style="33" customWidth="1"/>
    <col min="4" max="4" width="1.09765625" style="33" customWidth="1"/>
    <col min="5" max="5" width="14.3984375" style="33" customWidth="1"/>
    <col min="6" max="6" width="1.09765625" style="33" customWidth="1"/>
    <col min="7" max="7" width="15.69921875" style="41" customWidth="1"/>
    <col min="8" max="8" width="1.09765625" style="33" customWidth="1"/>
    <col min="9" max="9" width="13.8984375" style="41" customWidth="1"/>
    <col min="10" max="10" width="9.09765625" style="41"/>
    <col min="11" max="11" width="15.3984375" style="41" customWidth="1"/>
    <col min="12" max="12" width="5.09765625" style="41" customWidth="1"/>
    <col min="13" max="13" width="10.59765625" style="41" bestFit="1" customWidth="1"/>
    <col min="14" max="14" width="4" style="41" customWidth="1"/>
    <col min="15" max="15" width="9.09765625" style="41"/>
    <col min="16" max="16" width="3.296875" style="41" customWidth="1"/>
    <col min="17" max="16384" width="9.09765625" style="41"/>
  </cols>
  <sheetData>
    <row r="1" spans="1:11" ht="23.9" customHeight="1" x14ac:dyDescent="0.7">
      <c r="A1" s="38" t="s">
        <v>0</v>
      </c>
      <c r="B1" s="39"/>
      <c r="C1" s="40"/>
      <c r="D1" s="40"/>
      <c r="E1" s="40"/>
      <c r="F1" s="40"/>
      <c r="H1" s="40"/>
    </row>
    <row r="2" spans="1:11" ht="23.9" customHeight="1" x14ac:dyDescent="0.7">
      <c r="A2" s="42" t="s">
        <v>58</v>
      </c>
      <c r="B2" s="43"/>
      <c r="C2" s="40"/>
      <c r="D2" s="40"/>
      <c r="E2" s="40"/>
      <c r="F2" s="40"/>
      <c r="H2" s="40"/>
    </row>
    <row r="3" spans="1:11" ht="18" customHeight="1" x14ac:dyDescent="0.7">
      <c r="A3" s="42"/>
      <c r="B3" s="44"/>
      <c r="C3" s="45"/>
      <c r="D3" s="45"/>
      <c r="E3" s="45"/>
      <c r="F3" s="45"/>
      <c r="H3" s="45"/>
    </row>
    <row r="4" spans="1:11" ht="23.9" customHeight="1" x14ac:dyDescent="0.7">
      <c r="A4" s="46"/>
      <c r="B4" s="44"/>
      <c r="C4" s="209" t="s">
        <v>2</v>
      </c>
      <c r="D4" s="209"/>
      <c r="E4" s="209"/>
      <c r="F4" s="209"/>
      <c r="G4" s="209" t="s">
        <v>49</v>
      </c>
      <c r="H4" s="209"/>
      <c r="I4" s="209"/>
    </row>
    <row r="5" spans="1:11" ht="23.9" customHeight="1" x14ac:dyDescent="0.65">
      <c r="A5" s="46"/>
      <c r="B5" s="44"/>
      <c r="C5" s="48" t="s">
        <v>112</v>
      </c>
      <c r="D5" s="48"/>
      <c r="E5" s="48" t="s">
        <v>71</v>
      </c>
      <c r="F5" s="49"/>
      <c r="G5" s="48" t="s">
        <v>112</v>
      </c>
      <c r="H5" s="48"/>
      <c r="I5" s="48" t="s">
        <v>71</v>
      </c>
    </row>
    <row r="6" spans="1:11" ht="23.9" customHeight="1" x14ac:dyDescent="0.7">
      <c r="A6" s="42" t="s">
        <v>1</v>
      </c>
      <c r="B6" s="44" t="s">
        <v>3</v>
      </c>
      <c r="C6" s="50" t="s">
        <v>200</v>
      </c>
      <c r="D6" s="51"/>
      <c r="E6" s="50" t="s">
        <v>147</v>
      </c>
      <c r="F6" s="51"/>
      <c r="G6" s="50" t="s">
        <v>200</v>
      </c>
      <c r="H6" s="51"/>
      <c r="I6" s="50" t="s">
        <v>147</v>
      </c>
    </row>
    <row r="7" spans="1:11" ht="23.9" customHeight="1" x14ac:dyDescent="0.7">
      <c r="A7" s="42"/>
      <c r="B7" s="44"/>
      <c r="C7" s="119" t="s">
        <v>206</v>
      </c>
      <c r="D7" s="200"/>
      <c r="E7" s="119"/>
      <c r="F7" s="200"/>
      <c r="G7" s="119" t="s">
        <v>206</v>
      </c>
      <c r="H7" s="51"/>
      <c r="I7" s="50"/>
    </row>
    <row r="8" spans="1:11" ht="23.9" customHeight="1" x14ac:dyDescent="0.7">
      <c r="A8" s="42"/>
      <c r="B8" s="44"/>
      <c r="C8" s="119" t="s">
        <v>207</v>
      </c>
      <c r="D8" s="200"/>
      <c r="E8" s="119"/>
      <c r="F8" s="200"/>
      <c r="G8" s="119" t="s">
        <v>207</v>
      </c>
      <c r="H8" s="51"/>
      <c r="I8" s="50"/>
    </row>
    <row r="9" spans="1:11" ht="23.9" customHeight="1" x14ac:dyDescent="0.7">
      <c r="A9" s="52"/>
      <c r="B9" s="44"/>
      <c r="C9" s="207" t="s">
        <v>113</v>
      </c>
      <c r="D9" s="207"/>
      <c r="E9" s="207"/>
      <c r="F9" s="207"/>
      <c r="G9" s="207"/>
      <c r="H9" s="207"/>
      <c r="I9" s="207"/>
    </row>
    <row r="10" spans="1:11" ht="23.9" customHeight="1" x14ac:dyDescent="0.7">
      <c r="A10" s="54" t="s">
        <v>4</v>
      </c>
      <c r="B10" s="43"/>
      <c r="C10" s="55"/>
      <c r="D10" s="55"/>
      <c r="E10" s="55"/>
      <c r="F10" s="55"/>
      <c r="H10" s="55"/>
    </row>
    <row r="11" spans="1:11" ht="23.9" customHeight="1" x14ac:dyDescent="0.65">
      <c r="A11" s="56" t="s">
        <v>5</v>
      </c>
      <c r="B11" s="57"/>
      <c r="C11" s="58">
        <v>121532</v>
      </c>
      <c r="D11" s="35"/>
      <c r="E11" s="58">
        <v>168895</v>
      </c>
      <c r="F11" s="35"/>
      <c r="G11" s="58">
        <v>22582</v>
      </c>
      <c r="H11" s="35"/>
      <c r="I11" s="58">
        <v>24120</v>
      </c>
    </row>
    <row r="12" spans="1:11" ht="23.9" customHeight="1" x14ac:dyDescent="0.65">
      <c r="A12" s="59" t="s">
        <v>81</v>
      </c>
      <c r="B12" s="57">
        <v>5</v>
      </c>
      <c r="C12" s="35">
        <v>578</v>
      </c>
      <c r="D12" s="35"/>
      <c r="E12" s="35">
        <v>230</v>
      </c>
      <c r="F12" s="35"/>
      <c r="G12" s="34">
        <v>0</v>
      </c>
      <c r="H12" s="35"/>
      <c r="I12" s="34">
        <v>0</v>
      </c>
    </row>
    <row r="13" spans="1:11" ht="23.9" customHeight="1" x14ac:dyDescent="0.65">
      <c r="A13" s="56" t="s">
        <v>46</v>
      </c>
      <c r="B13" s="57" t="s">
        <v>215</v>
      </c>
      <c r="C13" s="35">
        <v>143199</v>
      </c>
      <c r="D13" s="35"/>
      <c r="E13" s="35">
        <v>205429</v>
      </c>
      <c r="F13" s="35"/>
      <c r="G13" s="35">
        <v>334290</v>
      </c>
      <c r="H13" s="35"/>
      <c r="I13" s="35">
        <v>409540</v>
      </c>
      <c r="K13" s="33"/>
    </row>
    <row r="14" spans="1:11" ht="23.9" customHeight="1" x14ac:dyDescent="0.65">
      <c r="A14" s="60" t="s">
        <v>39</v>
      </c>
      <c r="B14" s="57">
        <v>4</v>
      </c>
      <c r="C14" s="35">
        <v>117181</v>
      </c>
      <c r="D14" s="35"/>
      <c r="E14" s="35">
        <v>87317</v>
      </c>
      <c r="F14" s="35"/>
      <c r="G14" s="35">
        <v>15522</v>
      </c>
      <c r="H14" s="35"/>
      <c r="I14" s="35">
        <v>13891</v>
      </c>
      <c r="K14" s="33"/>
    </row>
    <row r="15" spans="1:11" ht="23.9" customHeight="1" x14ac:dyDescent="0.65">
      <c r="A15" s="59" t="s">
        <v>168</v>
      </c>
      <c r="B15" s="57">
        <v>4</v>
      </c>
      <c r="C15" s="35">
        <v>73456</v>
      </c>
      <c r="D15" s="35"/>
      <c r="E15" s="35">
        <v>68134</v>
      </c>
      <c r="F15" s="35"/>
      <c r="G15" s="35">
        <v>525431</v>
      </c>
      <c r="H15" s="35"/>
      <c r="I15" s="35">
        <v>547446</v>
      </c>
      <c r="K15" s="33"/>
    </row>
    <row r="16" spans="1:11" ht="23.9" customHeight="1" x14ac:dyDescent="0.65">
      <c r="A16" s="56" t="s">
        <v>40</v>
      </c>
      <c r="B16" s="57"/>
      <c r="C16" s="35">
        <v>2374</v>
      </c>
      <c r="D16" s="35"/>
      <c r="E16" s="35">
        <v>2961</v>
      </c>
      <c r="F16" s="35"/>
      <c r="G16" s="35">
        <v>740</v>
      </c>
      <c r="H16" s="35"/>
      <c r="I16" s="35">
        <v>880</v>
      </c>
      <c r="K16" s="33"/>
    </row>
    <row r="17" spans="1:17" x14ac:dyDescent="0.65">
      <c r="A17" s="60" t="s">
        <v>185</v>
      </c>
      <c r="C17" s="33">
        <v>122656</v>
      </c>
      <c r="E17" s="33">
        <v>127273</v>
      </c>
      <c r="G17" s="81">
        <v>11675</v>
      </c>
      <c r="H17" s="35"/>
      <c r="I17" s="81">
        <v>13460</v>
      </c>
      <c r="K17" s="33"/>
      <c r="L17" s="33"/>
    </row>
    <row r="18" spans="1:17" ht="23.9" customHeight="1" x14ac:dyDescent="0.65">
      <c r="A18" s="60" t="s">
        <v>184</v>
      </c>
      <c r="B18" s="57"/>
      <c r="C18" s="35">
        <v>73946</v>
      </c>
      <c r="D18" s="35"/>
      <c r="E18" s="35">
        <v>75978</v>
      </c>
      <c r="F18" s="35"/>
      <c r="G18" s="35">
        <v>34234</v>
      </c>
      <c r="H18" s="35"/>
      <c r="I18" s="35">
        <f>35939-1</f>
        <v>35938</v>
      </c>
      <c r="K18" s="33"/>
      <c r="L18" s="33"/>
    </row>
    <row r="19" spans="1:17" ht="23.9" hidden="1" customHeight="1" x14ac:dyDescent="0.65">
      <c r="A19" s="56" t="s">
        <v>41</v>
      </c>
      <c r="B19" s="57"/>
      <c r="C19" s="35">
        <v>0</v>
      </c>
      <c r="D19" s="35"/>
      <c r="E19" s="34">
        <v>0</v>
      </c>
      <c r="F19" s="35"/>
      <c r="G19" s="34">
        <v>0</v>
      </c>
      <c r="H19" s="35"/>
      <c r="I19" s="34">
        <v>0</v>
      </c>
    </row>
    <row r="20" spans="1:17" s="64" customFormat="1" ht="23.9" customHeight="1" x14ac:dyDescent="0.7">
      <c r="A20" s="52" t="s">
        <v>7</v>
      </c>
      <c r="B20" s="61"/>
      <c r="C20" s="62">
        <f>SUM(C11:C19)</f>
        <v>654922</v>
      </c>
      <c r="D20" s="63"/>
      <c r="E20" s="62">
        <f>SUM(E11:E19)</f>
        <v>736217</v>
      </c>
      <c r="F20" s="63"/>
      <c r="G20" s="62">
        <f>SUM(G11:G19)</f>
        <v>944474</v>
      </c>
      <c r="H20" s="63"/>
      <c r="I20" s="62">
        <f>SUM(I11:I19)</f>
        <v>1045275</v>
      </c>
      <c r="K20" s="84"/>
      <c r="L20" s="84"/>
      <c r="M20" s="84"/>
      <c r="N20" s="84"/>
      <c r="O20" s="84"/>
      <c r="P20" s="84"/>
      <c r="Q20" s="84"/>
    </row>
    <row r="21" spans="1:17" ht="11.25" customHeight="1" x14ac:dyDescent="0.65">
      <c r="A21" s="56"/>
      <c r="B21" s="43"/>
      <c r="C21" s="35"/>
      <c r="D21" s="35"/>
      <c r="E21" s="35"/>
      <c r="F21" s="35"/>
      <c r="H21" s="35"/>
    </row>
    <row r="22" spans="1:17" ht="23.9" customHeight="1" x14ac:dyDescent="0.7">
      <c r="A22" s="54" t="s">
        <v>8</v>
      </c>
      <c r="B22" s="43"/>
      <c r="C22" s="35"/>
      <c r="D22" s="35"/>
      <c r="E22" s="35"/>
      <c r="F22" s="35"/>
      <c r="H22" s="35"/>
    </row>
    <row r="23" spans="1:17" ht="23.9" customHeight="1" x14ac:dyDescent="0.65">
      <c r="A23" s="56" t="s">
        <v>67</v>
      </c>
      <c r="B23" s="57"/>
      <c r="C23" s="35">
        <v>1150</v>
      </c>
      <c r="D23" s="35"/>
      <c r="E23" s="35">
        <v>1150</v>
      </c>
      <c r="F23" s="35"/>
      <c r="G23" s="34">
        <v>0</v>
      </c>
      <c r="H23" s="35"/>
      <c r="I23" s="34">
        <v>0</v>
      </c>
    </row>
    <row r="24" spans="1:17" ht="23.9" customHeight="1" x14ac:dyDescent="0.65">
      <c r="A24" s="59" t="s">
        <v>88</v>
      </c>
      <c r="B24" s="57">
        <v>8</v>
      </c>
      <c r="C24" s="35">
        <v>175539</v>
      </c>
      <c r="D24" s="35"/>
      <c r="E24" s="35">
        <v>188468</v>
      </c>
      <c r="F24" s="35"/>
      <c r="G24" s="35">
        <v>318177</v>
      </c>
      <c r="H24" s="35"/>
      <c r="I24" s="35">
        <v>318177</v>
      </c>
    </row>
    <row r="25" spans="1:17" ht="23.9" customHeight="1" x14ac:dyDescent="0.65">
      <c r="A25" s="59" t="s">
        <v>89</v>
      </c>
      <c r="B25" s="57">
        <v>9</v>
      </c>
      <c r="C25" s="34">
        <v>0</v>
      </c>
      <c r="D25" s="35"/>
      <c r="E25" s="34">
        <v>0</v>
      </c>
      <c r="F25" s="35"/>
      <c r="G25" s="35">
        <v>319589</v>
      </c>
      <c r="H25" s="35"/>
      <c r="I25" s="35">
        <v>319589</v>
      </c>
    </row>
    <row r="26" spans="1:17" ht="23.9" customHeight="1" x14ac:dyDescent="0.65">
      <c r="A26" s="59" t="s">
        <v>97</v>
      </c>
      <c r="B26" s="57"/>
      <c r="C26" s="34">
        <v>0</v>
      </c>
      <c r="D26" s="35"/>
      <c r="E26" s="34">
        <v>0</v>
      </c>
      <c r="F26" s="35"/>
      <c r="G26" s="34">
        <v>0</v>
      </c>
      <c r="H26" s="35"/>
      <c r="I26" s="34">
        <v>0</v>
      </c>
    </row>
    <row r="27" spans="1:17" ht="23.9" customHeight="1" x14ac:dyDescent="0.65">
      <c r="A27" s="56" t="s">
        <v>50</v>
      </c>
      <c r="B27" s="57">
        <v>5</v>
      </c>
      <c r="C27" s="35">
        <v>2263</v>
      </c>
      <c r="D27" s="35"/>
      <c r="E27" s="35">
        <v>2263</v>
      </c>
      <c r="F27" s="35"/>
      <c r="G27" s="35">
        <v>2263</v>
      </c>
      <c r="H27" s="35"/>
      <c r="I27" s="35">
        <v>2263</v>
      </c>
    </row>
    <row r="28" spans="1:17" ht="23.9" customHeight="1" x14ac:dyDescent="0.65">
      <c r="A28" s="59" t="s">
        <v>75</v>
      </c>
      <c r="B28" s="43"/>
      <c r="C28" s="35">
        <v>79516</v>
      </c>
      <c r="D28" s="35"/>
      <c r="E28" s="35">
        <v>81083</v>
      </c>
      <c r="F28" s="35"/>
      <c r="G28" s="35">
        <v>68508</v>
      </c>
      <c r="H28" s="35"/>
      <c r="I28" s="35">
        <v>68968</v>
      </c>
      <c r="K28" s="33"/>
    </row>
    <row r="29" spans="1:17" ht="23.9" customHeight="1" x14ac:dyDescent="0.65">
      <c r="A29" s="56" t="s">
        <v>42</v>
      </c>
      <c r="B29" s="57"/>
      <c r="C29" s="35">
        <v>395335</v>
      </c>
      <c r="D29" s="35"/>
      <c r="E29" s="35">
        <v>407103</v>
      </c>
      <c r="F29" s="35"/>
      <c r="G29" s="35">
        <v>314843</v>
      </c>
      <c r="H29" s="35"/>
      <c r="I29" s="35">
        <v>326065</v>
      </c>
      <c r="K29" s="33"/>
    </row>
    <row r="30" spans="1:17" ht="23.9" customHeight="1" x14ac:dyDescent="0.65">
      <c r="A30" s="56" t="s">
        <v>51</v>
      </c>
      <c r="B30" s="57"/>
      <c r="C30" s="35">
        <v>22339</v>
      </c>
      <c r="D30" s="35"/>
      <c r="E30" s="35">
        <v>17350</v>
      </c>
      <c r="F30" s="35"/>
      <c r="G30" s="35">
        <v>4326</v>
      </c>
      <c r="H30" s="35"/>
      <c r="I30" s="35">
        <v>4924</v>
      </c>
      <c r="K30" s="33"/>
    </row>
    <row r="31" spans="1:17" ht="23.9" customHeight="1" x14ac:dyDescent="0.65">
      <c r="A31" s="65" t="s">
        <v>178</v>
      </c>
      <c r="B31" s="57"/>
      <c r="C31" s="35"/>
      <c r="D31" s="35"/>
      <c r="E31" s="35"/>
      <c r="F31" s="35"/>
      <c r="G31" s="34"/>
      <c r="H31" s="35"/>
      <c r="I31" s="34"/>
    </row>
    <row r="32" spans="1:17" ht="23.9" customHeight="1" x14ac:dyDescent="0.65">
      <c r="A32" s="65" t="s">
        <v>179</v>
      </c>
      <c r="B32" s="57">
        <v>10</v>
      </c>
      <c r="C32" s="35">
        <v>2064024</v>
      </c>
      <c r="D32" s="35"/>
      <c r="E32" s="35">
        <v>2086896</v>
      </c>
      <c r="F32" s="35"/>
      <c r="G32" s="34">
        <v>0</v>
      </c>
      <c r="H32" s="35"/>
      <c r="I32" s="34">
        <v>0</v>
      </c>
    </row>
    <row r="33" spans="1:14" ht="23.9" hidden="1" customHeight="1" x14ac:dyDescent="0.65">
      <c r="A33" s="59" t="s">
        <v>79</v>
      </c>
      <c r="B33" s="57"/>
      <c r="C33" s="35">
        <v>0</v>
      </c>
      <c r="D33" s="35"/>
      <c r="E33" s="34">
        <v>0</v>
      </c>
      <c r="F33" s="35"/>
      <c r="G33" s="35">
        <v>0</v>
      </c>
      <c r="H33" s="35"/>
      <c r="I33" s="34">
        <v>0</v>
      </c>
    </row>
    <row r="34" spans="1:14" ht="23.9" customHeight="1" x14ac:dyDescent="0.65">
      <c r="A34" s="59" t="s">
        <v>148</v>
      </c>
      <c r="B34" s="57"/>
      <c r="C34" s="35">
        <v>222011</v>
      </c>
      <c r="D34" s="35"/>
      <c r="E34" s="35">
        <v>212821</v>
      </c>
      <c r="F34" s="35"/>
      <c r="G34" s="35">
        <v>111124</v>
      </c>
      <c r="H34" s="35"/>
      <c r="I34" s="35">
        <v>108906</v>
      </c>
      <c r="K34" s="33"/>
      <c r="L34" s="33"/>
    </row>
    <row r="35" spans="1:14" ht="23.9" customHeight="1" x14ac:dyDescent="0.65">
      <c r="A35" s="56" t="s">
        <v>43</v>
      </c>
      <c r="B35" s="57"/>
      <c r="C35" s="35">
        <v>21547</v>
      </c>
      <c r="D35" s="35"/>
      <c r="E35" s="35">
        <v>22136</v>
      </c>
      <c r="F35" s="35"/>
      <c r="G35" s="35">
        <v>8095</v>
      </c>
      <c r="H35" s="35"/>
      <c r="I35" s="35">
        <v>8651</v>
      </c>
      <c r="K35" s="33"/>
      <c r="L35" s="33"/>
    </row>
    <row r="36" spans="1:14" s="64" customFormat="1" ht="23.9" customHeight="1" x14ac:dyDescent="0.7">
      <c r="A36" s="52" t="s">
        <v>9</v>
      </c>
      <c r="B36" s="61"/>
      <c r="C36" s="62">
        <f>SUM(C23:C35)</f>
        <v>2983724</v>
      </c>
      <c r="D36" s="63">
        <v>3</v>
      </c>
      <c r="E36" s="62">
        <f>SUM(E23:E35)</f>
        <v>3019270</v>
      </c>
      <c r="F36" s="63">
        <v>3</v>
      </c>
      <c r="G36" s="62">
        <f>SUM(G23:G35)</f>
        <v>1146925</v>
      </c>
      <c r="H36" s="63"/>
      <c r="I36" s="62">
        <f>SUM(I23:I35)</f>
        <v>1157543</v>
      </c>
    </row>
    <row r="37" spans="1:14" ht="11.25" customHeight="1" x14ac:dyDescent="0.65">
      <c r="A37" s="56"/>
      <c r="B37" s="43"/>
      <c r="C37" s="35"/>
      <c r="D37" s="35"/>
      <c r="E37" s="35"/>
      <c r="F37" s="35"/>
      <c r="H37" s="35"/>
    </row>
    <row r="38" spans="1:14" s="64" customFormat="1" ht="23.9" customHeight="1" thickBot="1" x14ac:dyDescent="0.75">
      <c r="A38" s="52" t="s">
        <v>10</v>
      </c>
      <c r="B38" s="61"/>
      <c r="C38" s="66">
        <f>SUM(C20,C36)</f>
        <v>3638646</v>
      </c>
      <c r="D38" s="63"/>
      <c r="E38" s="66">
        <f>SUM(E20,E36)</f>
        <v>3755487</v>
      </c>
      <c r="F38" s="63"/>
      <c r="G38" s="66">
        <f>SUM(G20,G36)</f>
        <v>2091399</v>
      </c>
      <c r="H38" s="63"/>
      <c r="I38" s="66">
        <f>SUM(I20,I36)</f>
        <v>2202818</v>
      </c>
    </row>
    <row r="39" spans="1:14" s="64" customFormat="1" ht="23.9" customHeight="1" thickTop="1" x14ac:dyDescent="0.7">
      <c r="A39" s="52"/>
      <c r="B39" s="61"/>
      <c r="C39" s="63"/>
      <c r="D39" s="63"/>
      <c r="E39" s="63"/>
      <c r="F39" s="63"/>
      <c r="G39" s="63"/>
      <c r="H39" s="63"/>
      <c r="I39" s="63"/>
    </row>
    <row r="40" spans="1:14" ht="23.9" customHeight="1" x14ac:dyDescent="0.7">
      <c r="A40" s="208" t="s">
        <v>0</v>
      </c>
      <c r="B40" s="208"/>
      <c r="C40" s="208"/>
      <c r="D40" s="40"/>
      <c r="E40" s="40"/>
      <c r="F40" s="40"/>
      <c r="H40" s="40"/>
    </row>
    <row r="41" spans="1:14" ht="23.9" customHeight="1" x14ac:dyDescent="0.7">
      <c r="A41" s="42" t="s">
        <v>58</v>
      </c>
      <c r="B41" s="43"/>
      <c r="C41" s="40"/>
      <c r="D41" s="40"/>
      <c r="E41" s="40"/>
      <c r="F41" s="40"/>
      <c r="H41" s="40"/>
    </row>
    <row r="42" spans="1:14" ht="18" customHeight="1" x14ac:dyDescent="0.7">
      <c r="A42" s="42"/>
      <c r="B42" s="44"/>
      <c r="C42" s="45"/>
      <c r="D42" s="45"/>
      <c r="E42" s="45"/>
      <c r="F42" s="45"/>
      <c r="H42" s="45"/>
    </row>
    <row r="43" spans="1:14" ht="23.9" customHeight="1" x14ac:dyDescent="0.7">
      <c r="A43" s="46"/>
      <c r="B43" s="44"/>
      <c r="C43" s="209" t="s">
        <v>2</v>
      </c>
      <c r="D43" s="209"/>
      <c r="E43" s="209"/>
      <c r="F43" s="209"/>
      <c r="G43" s="209" t="s">
        <v>49</v>
      </c>
      <c r="H43" s="209"/>
      <c r="I43" s="209"/>
    </row>
    <row r="44" spans="1:14" ht="23.9" customHeight="1" x14ac:dyDescent="0.65">
      <c r="A44" s="46"/>
      <c r="B44" s="44"/>
      <c r="C44" s="48" t="s">
        <v>112</v>
      </c>
      <c r="D44" s="48"/>
      <c r="E44" s="48" t="s">
        <v>71</v>
      </c>
      <c r="F44" s="49"/>
      <c r="G44" s="48" t="s">
        <v>112</v>
      </c>
      <c r="H44" s="48"/>
      <c r="I44" s="48" t="s">
        <v>71</v>
      </c>
    </row>
    <row r="45" spans="1:14" ht="23.9" customHeight="1" x14ac:dyDescent="0.7">
      <c r="A45" s="42" t="s">
        <v>11</v>
      </c>
      <c r="B45" s="44" t="s">
        <v>3</v>
      </c>
      <c r="C45" s="50" t="s">
        <v>200</v>
      </c>
      <c r="D45" s="51"/>
      <c r="E45" s="50" t="s">
        <v>147</v>
      </c>
      <c r="F45" s="51"/>
      <c r="G45" s="50" t="s">
        <v>200</v>
      </c>
      <c r="H45" s="51"/>
      <c r="I45" s="50" t="s">
        <v>147</v>
      </c>
    </row>
    <row r="46" spans="1:14" ht="23.9" customHeight="1" x14ac:dyDescent="0.7">
      <c r="A46" s="42"/>
      <c r="B46" s="44"/>
      <c r="C46" s="119" t="s">
        <v>206</v>
      </c>
      <c r="D46" s="51"/>
      <c r="E46" s="50"/>
      <c r="F46" s="51"/>
      <c r="G46" s="119" t="s">
        <v>206</v>
      </c>
      <c r="H46" s="51"/>
      <c r="I46" s="50"/>
    </row>
    <row r="47" spans="1:14" ht="23.9" customHeight="1" x14ac:dyDescent="0.7">
      <c r="A47" s="42"/>
      <c r="B47" s="44"/>
      <c r="C47" s="119" t="s">
        <v>207</v>
      </c>
      <c r="D47" s="51"/>
      <c r="E47" s="50"/>
      <c r="F47" s="51"/>
      <c r="G47" s="119" t="s">
        <v>207</v>
      </c>
      <c r="H47" s="51"/>
      <c r="I47" s="50"/>
      <c r="L47" s="200"/>
      <c r="M47" s="119"/>
      <c r="N47" s="200"/>
    </row>
    <row r="48" spans="1:14" ht="23.9" customHeight="1" x14ac:dyDescent="0.7">
      <c r="A48" s="52"/>
      <c r="B48" s="44"/>
      <c r="C48" s="207" t="s">
        <v>113</v>
      </c>
      <c r="D48" s="207"/>
      <c r="E48" s="207"/>
      <c r="F48" s="207"/>
      <c r="G48" s="207"/>
      <c r="H48" s="207"/>
      <c r="I48" s="207"/>
      <c r="L48" s="200"/>
      <c r="M48" s="119"/>
      <c r="N48" s="200"/>
    </row>
    <row r="49" spans="1:12" s="71" customFormat="1" ht="23.9" customHeight="1" x14ac:dyDescent="0.7">
      <c r="A49" s="68" t="s">
        <v>12</v>
      </c>
      <c r="B49" s="69"/>
      <c r="C49" s="70"/>
      <c r="D49" s="70"/>
      <c r="E49" s="70"/>
      <c r="F49" s="70"/>
      <c r="H49" s="70"/>
    </row>
    <row r="50" spans="1:12" s="71" customFormat="1" ht="23.9" customHeight="1" x14ac:dyDescent="0.65">
      <c r="A50" s="72" t="s">
        <v>181</v>
      </c>
      <c r="B50" s="69"/>
      <c r="C50" s="35"/>
      <c r="D50" s="35"/>
      <c r="E50" s="35"/>
      <c r="F50" s="35"/>
      <c r="G50" s="35"/>
      <c r="H50" s="35"/>
      <c r="I50" s="35"/>
    </row>
    <row r="51" spans="1:12" s="71" customFormat="1" ht="23.9" customHeight="1" x14ac:dyDescent="0.65">
      <c r="A51" s="72" t="s">
        <v>180</v>
      </c>
      <c r="B51" s="69" t="s">
        <v>216</v>
      </c>
      <c r="C51" s="35">
        <v>616760</v>
      </c>
      <c r="D51" s="35"/>
      <c r="E51" s="35">
        <v>620047</v>
      </c>
      <c r="F51" s="35"/>
      <c r="G51" s="35">
        <v>616760</v>
      </c>
      <c r="H51" s="35"/>
      <c r="I51" s="35">
        <v>620047</v>
      </c>
    </row>
    <row r="52" spans="1:12" s="71" customFormat="1" ht="23.9" customHeight="1" x14ac:dyDescent="0.65">
      <c r="A52" s="73" t="s">
        <v>13</v>
      </c>
      <c r="B52" s="74">
        <v>4</v>
      </c>
      <c r="C52" s="35">
        <v>230959</v>
      </c>
      <c r="D52" s="35"/>
      <c r="E52" s="35">
        <v>212604</v>
      </c>
      <c r="F52" s="35"/>
      <c r="G52" s="35">
        <v>561262</v>
      </c>
      <c r="H52" s="35"/>
      <c r="I52" s="35">
        <v>580578</v>
      </c>
    </row>
    <row r="53" spans="1:12" s="71" customFormat="1" ht="23.9" customHeight="1" x14ac:dyDescent="0.65">
      <c r="A53" s="72" t="s">
        <v>137</v>
      </c>
      <c r="B53" s="74">
        <v>4</v>
      </c>
      <c r="C53" s="35">
        <v>87462</v>
      </c>
      <c r="D53" s="35"/>
      <c r="E53" s="35">
        <v>70985</v>
      </c>
      <c r="F53" s="35"/>
      <c r="G53" s="35">
        <v>42237</v>
      </c>
      <c r="H53" s="35"/>
      <c r="I53" s="35">
        <v>34523</v>
      </c>
    </row>
    <row r="54" spans="1:12" s="71" customFormat="1" ht="23.9" customHeight="1" x14ac:dyDescent="0.65">
      <c r="A54" s="72" t="s">
        <v>133</v>
      </c>
      <c r="B54" s="74"/>
      <c r="C54" s="35">
        <v>29867</v>
      </c>
      <c r="D54" s="35"/>
      <c r="E54" s="35">
        <v>32032</v>
      </c>
      <c r="F54" s="35"/>
      <c r="G54" s="34">
        <v>0</v>
      </c>
      <c r="H54" s="35"/>
      <c r="I54" s="34">
        <v>0</v>
      </c>
      <c r="K54" s="83"/>
    </row>
    <row r="55" spans="1:12" s="71" customFormat="1" ht="23.9" customHeight="1" x14ac:dyDescent="0.65">
      <c r="A55" s="72" t="s">
        <v>186</v>
      </c>
      <c r="B55" s="74">
        <v>4</v>
      </c>
      <c r="C55" s="35">
        <v>29708</v>
      </c>
      <c r="D55" s="35"/>
      <c r="E55" s="35">
        <v>27582</v>
      </c>
      <c r="F55" s="35"/>
      <c r="G55" s="35">
        <v>13552</v>
      </c>
      <c r="H55" s="35"/>
      <c r="I55" s="35">
        <v>14466</v>
      </c>
      <c r="K55" s="83"/>
    </row>
    <row r="56" spans="1:12" s="71" customFormat="1" ht="23.9" hidden="1" customHeight="1" x14ac:dyDescent="0.65">
      <c r="A56" s="72" t="s">
        <v>90</v>
      </c>
      <c r="B56" s="75"/>
      <c r="C56" s="35"/>
      <c r="D56" s="35"/>
      <c r="E56" s="35"/>
      <c r="F56" s="35"/>
      <c r="G56" s="35"/>
      <c r="H56" s="35"/>
      <c r="I56" s="35"/>
    </row>
    <row r="57" spans="1:12" s="71" customFormat="1" ht="23.9" hidden="1" customHeight="1" x14ac:dyDescent="0.65">
      <c r="A57" s="72" t="s">
        <v>91</v>
      </c>
      <c r="B57" s="75"/>
      <c r="C57" s="35"/>
      <c r="D57" s="35"/>
      <c r="E57" s="35"/>
      <c r="F57" s="35"/>
      <c r="G57" s="35"/>
      <c r="H57" s="35"/>
      <c r="I57" s="35"/>
    </row>
    <row r="58" spans="1:12" s="71" customFormat="1" ht="23.9" hidden="1" customHeight="1" x14ac:dyDescent="0.65">
      <c r="A58" s="76" t="s">
        <v>57</v>
      </c>
      <c r="B58" s="77">
        <v>9</v>
      </c>
      <c r="C58" s="35">
        <v>0</v>
      </c>
      <c r="D58" s="35"/>
      <c r="E58" s="34">
        <v>0</v>
      </c>
      <c r="F58" s="35"/>
      <c r="G58" s="34"/>
      <c r="H58" s="35"/>
      <c r="I58" s="34">
        <v>0</v>
      </c>
    </row>
    <row r="59" spans="1:12" s="71" customFormat="1" ht="23.9" customHeight="1" x14ac:dyDescent="0.65">
      <c r="A59" s="78" t="s">
        <v>66</v>
      </c>
      <c r="B59" s="75"/>
      <c r="C59" s="35"/>
      <c r="D59" s="35"/>
      <c r="E59" s="35"/>
      <c r="F59" s="35"/>
      <c r="G59" s="35"/>
      <c r="H59" s="35"/>
      <c r="I59" s="35"/>
    </row>
    <row r="60" spans="1:12" s="71" customFormat="1" ht="23.9" customHeight="1" x14ac:dyDescent="0.65">
      <c r="A60" s="78" t="s">
        <v>57</v>
      </c>
      <c r="B60" s="74">
        <v>11</v>
      </c>
      <c r="C60" s="79">
        <v>186409</v>
      </c>
      <c r="D60" s="35"/>
      <c r="E60" s="79">
        <v>187167</v>
      </c>
      <c r="F60" s="35"/>
      <c r="G60" s="79">
        <v>186409</v>
      </c>
      <c r="H60" s="35"/>
      <c r="I60" s="79">
        <v>187167</v>
      </c>
    </row>
    <row r="61" spans="1:12" s="71" customFormat="1" ht="23.9" customHeight="1" x14ac:dyDescent="0.65">
      <c r="A61" s="76" t="s">
        <v>111</v>
      </c>
      <c r="B61" s="74" t="s">
        <v>217</v>
      </c>
      <c r="C61" s="79">
        <f>+G61</f>
        <v>323314</v>
      </c>
      <c r="D61" s="35"/>
      <c r="E61" s="79">
        <v>323528</v>
      </c>
      <c r="F61" s="35"/>
      <c r="G61" s="79">
        <v>323314</v>
      </c>
      <c r="H61" s="35"/>
      <c r="I61" s="79">
        <v>323528</v>
      </c>
    </row>
    <row r="62" spans="1:12" s="71" customFormat="1" ht="23.9" customHeight="1" x14ac:dyDescent="0.65">
      <c r="A62" s="80" t="s">
        <v>68</v>
      </c>
      <c r="B62" s="74">
        <v>4</v>
      </c>
      <c r="C62" s="35">
        <v>158627</v>
      </c>
      <c r="D62" s="35"/>
      <c r="E62" s="35">
        <v>180487</v>
      </c>
      <c r="F62" s="35"/>
      <c r="G62" s="35">
        <v>61859</v>
      </c>
      <c r="H62" s="35"/>
      <c r="I62" s="35">
        <v>76518</v>
      </c>
      <c r="K62" s="33"/>
    </row>
    <row r="63" spans="1:12" s="71" customFormat="1" ht="23.9" customHeight="1" x14ac:dyDescent="0.65">
      <c r="A63" s="72" t="s">
        <v>149</v>
      </c>
      <c r="B63" s="69"/>
      <c r="C63" s="81">
        <v>76102</v>
      </c>
      <c r="D63" s="82"/>
      <c r="E63" s="81">
        <v>88255</v>
      </c>
      <c r="F63" s="82"/>
      <c r="G63" s="81">
        <v>26234</v>
      </c>
      <c r="H63" s="82"/>
      <c r="I63" s="81">
        <v>29951</v>
      </c>
      <c r="K63" s="33"/>
      <c r="L63" s="33"/>
    </row>
    <row r="64" spans="1:12" s="71" customFormat="1" ht="23.9" customHeight="1" x14ac:dyDescent="0.65">
      <c r="A64" s="72" t="s">
        <v>14</v>
      </c>
      <c r="B64" s="74"/>
      <c r="C64" s="35">
        <v>10408</v>
      </c>
      <c r="D64" s="35"/>
      <c r="E64" s="35">
        <v>20128</v>
      </c>
      <c r="F64" s="35"/>
      <c r="G64" s="35">
        <v>1405</v>
      </c>
      <c r="H64" s="35"/>
      <c r="I64" s="35">
        <v>4460</v>
      </c>
      <c r="K64" s="33"/>
      <c r="L64" s="33"/>
    </row>
    <row r="65" spans="1:11" s="64" customFormat="1" ht="23.9" customHeight="1" x14ac:dyDescent="0.7">
      <c r="A65" s="52" t="s">
        <v>15</v>
      </c>
      <c r="B65" s="61"/>
      <c r="C65" s="62">
        <f>SUM(C50:C64)</f>
        <v>1749616</v>
      </c>
      <c r="D65" s="63"/>
      <c r="E65" s="62">
        <f>SUM(E50:E64)</f>
        <v>1762815</v>
      </c>
      <c r="F65" s="63"/>
      <c r="G65" s="62">
        <f>SUM(G50:G64)</f>
        <v>1833032</v>
      </c>
      <c r="H65" s="63"/>
      <c r="I65" s="62">
        <f>SUM(I50:I64)</f>
        <v>1871238</v>
      </c>
      <c r="K65" s="84"/>
    </row>
    <row r="66" spans="1:11" ht="11.25" customHeight="1" x14ac:dyDescent="0.65">
      <c r="A66" s="56"/>
      <c r="B66" s="43"/>
      <c r="C66" s="35"/>
      <c r="D66" s="35"/>
      <c r="E66" s="35"/>
      <c r="F66" s="35"/>
      <c r="H66" s="35"/>
    </row>
    <row r="67" spans="1:11" s="71" customFormat="1" ht="23.9" customHeight="1" x14ac:dyDescent="0.7">
      <c r="A67" s="68" t="s">
        <v>16</v>
      </c>
      <c r="B67" s="69"/>
      <c r="C67" s="55"/>
      <c r="D67" s="55"/>
      <c r="E67" s="55"/>
      <c r="F67" s="55"/>
      <c r="H67" s="55"/>
    </row>
    <row r="68" spans="1:11" s="71" customFormat="1" ht="23.9" customHeight="1" x14ac:dyDescent="0.65">
      <c r="A68" s="72" t="s">
        <v>92</v>
      </c>
      <c r="B68" s="69"/>
      <c r="C68" s="55"/>
      <c r="D68" s="55"/>
      <c r="E68" s="55"/>
      <c r="F68" s="55"/>
      <c r="H68" s="55"/>
      <c r="K68" s="83"/>
    </row>
    <row r="69" spans="1:11" s="71" customFormat="1" ht="23.9" customHeight="1" x14ac:dyDescent="0.65">
      <c r="A69" s="80" t="s">
        <v>93</v>
      </c>
      <c r="B69" s="74">
        <v>10</v>
      </c>
      <c r="C69" s="35">
        <v>1452562</v>
      </c>
      <c r="D69" s="35"/>
      <c r="E69" s="35">
        <v>1448808</v>
      </c>
      <c r="F69" s="35"/>
      <c r="G69" s="34">
        <v>0</v>
      </c>
      <c r="H69" s="35"/>
      <c r="I69" s="34">
        <v>0</v>
      </c>
      <c r="K69" s="83"/>
    </row>
    <row r="70" spans="1:11" s="71" customFormat="1" ht="23.9" customHeight="1" x14ac:dyDescent="0.65">
      <c r="A70" s="80" t="s">
        <v>102</v>
      </c>
      <c r="B70" s="57"/>
      <c r="C70" s="35">
        <v>6388</v>
      </c>
      <c r="D70" s="35"/>
      <c r="E70" s="35">
        <v>8051</v>
      </c>
      <c r="F70" s="35"/>
      <c r="G70" s="81">
        <v>6388</v>
      </c>
      <c r="H70" s="35"/>
      <c r="I70" s="35">
        <v>8051</v>
      </c>
    </row>
    <row r="71" spans="1:11" s="71" customFormat="1" ht="23.9" customHeight="1" x14ac:dyDescent="0.65">
      <c r="A71" s="72" t="s">
        <v>134</v>
      </c>
      <c r="B71" s="57"/>
      <c r="C71" s="35"/>
      <c r="D71" s="35"/>
      <c r="E71" s="35"/>
      <c r="F71" s="35"/>
      <c r="G71" s="34"/>
      <c r="H71" s="35"/>
      <c r="I71" s="34"/>
    </row>
    <row r="72" spans="1:11" s="71" customFormat="1" ht="23.9" customHeight="1" x14ac:dyDescent="0.65">
      <c r="A72" s="72" t="s">
        <v>135</v>
      </c>
      <c r="B72" s="72"/>
      <c r="C72" s="35">
        <v>112951</v>
      </c>
      <c r="D72" s="35"/>
      <c r="E72" s="35">
        <v>103501</v>
      </c>
      <c r="F72" s="35"/>
      <c r="G72" s="35">
        <v>24233</v>
      </c>
      <c r="H72" s="35"/>
      <c r="I72" s="35">
        <v>23423</v>
      </c>
    </row>
    <row r="73" spans="1:11" s="71" customFormat="1" ht="23.9" customHeight="1" x14ac:dyDescent="0.65">
      <c r="A73" s="72" t="s">
        <v>201</v>
      </c>
      <c r="B73" s="72"/>
      <c r="C73" s="35">
        <f>+G73</f>
        <v>46123</v>
      </c>
      <c r="D73" s="35"/>
      <c r="E73" s="35">
        <v>47380</v>
      </c>
      <c r="F73" s="35"/>
      <c r="G73" s="35">
        <v>46123</v>
      </c>
      <c r="H73" s="35"/>
      <c r="I73" s="35">
        <v>47380</v>
      </c>
      <c r="K73" s="33"/>
    </row>
    <row r="74" spans="1:11" s="71" customFormat="1" ht="23.9" customHeight="1" x14ac:dyDescent="0.65">
      <c r="A74" s="72" t="s">
        <v>48</v>
      </c>
      <c r="B74" s="72"/>
      <c r="C74" s="35">
        <f>+G74</f>
        <v>808</v>
      </c>
      <c r="D74" s="35"/>
      <c r="E74" s="35">
        <v>846</v>
      </c>
      <c r="F74" s="35"/>
      <c r="G74" s="35">
        <v>808</v>
      </c>
      <c r="H74" s="35"/>
      <c r="I74" s="35">
        <v>846</v>
      </c>
      <c r="K74" s="33"/>
    </row>
    <row r="75" spans="1:11" s="64" customFormat="1" ht="26.25" customHeight="1" x14ac:dyDescent="0.7">
      <c r="A75" s="52" t="s">
        <v>17</v>
      </c>
      <c r="B75" s="61"/>
      <c r="C75" s="62">
        <f>SUM(C69:C74)</f>
        <v>1618832</v>
      </c>
      <c r="D75" s="63"/>
      <c r="E75" s="62">
        <f>SUM(E69:E74)</f>
        <v>1608586</v>
      </c>
      <c r="F75" s="63"/>
      <c r="G75" s="62">
        <f>SUM(G69:G74)</f>
        <v>77552</v>
      </c>
      <c r="H75" s="63"/>
      <c r="I75" s="62">
        <f>SUM(I69:I74)</f>
        <v>79700</v>
      </c>
    </row>
    <row r="76" spans="1:11" ht="11.25" customHeight="1" x14ac:dyDescent="0.65">
      <c r="A76" s="56"/>
      <c r="B76" s="43"/>
      <c r="C76" s="35"/>
      <c r="D76" s="35"/>
      <c r="E76" s="35"/>
      <c r="F76" s="35"/>
      <c r="H76" s="35"/>
    </row>
    <row r="77" spans="1:11" s="64" customFormat="1" ht="23.9" customHeight="1" x14ac:dyDescent="0.7">
      <c r="A77" s="85" t="s">
        <v>18</v>
      </c>
      <c r="B77" s="86"/>
      <c r="C77" s="87">
        <f>SUM(C65,C75)</f>
        <v>3368448</v>
      </c>
      <c r="D77" s="63"/>
      <c r="E77" s="87">
        <f>SUM(E65,E75)</f>
        <v>3371401</v>
      </c>
      <c r="F77" s="63"/>
      <c r="G77" s="87">
        <f>SUM(G65,G75)</f>
        <v>1910584</v>
      </c>
      <c r="H77" s="63"/>
      <c r="I77" s="87">
        <f>SUM(I65,I75)</f>
        <v>1950938</v>
      </c>
    </row>
    <row r="78" spans="1:11" s="64" customFormat="1" ht="23.9" customHeight="1" x14ac:dyDescent="0.7">
      <c r="A78" s="85"/>
      <c r="B78" s="86"/>
      <c r="C78" s="63"/>
      <c r="D78" s="63"/>
      <c r="E78" s="63"/>
      <c r="F78" s="63"/>
      <c r="G78" s="63"/>
      <c r="H78" s="63"/>
      <c r="I78" s="63"/>
    </row>
    <row r="79" spans="1:11" s="89" customFormat="1" ht="23.9" customHeight="1" x14ac:dyDescent="0.7">
      <c r="A79" s="208" t="s">
        <v>0</v>
      </c>
      <c r="B79" s="208"/>
      <c r="C79" s="208"/>
      <c r="D79" s="88"/>
      <c r="E79" s="88"/>
      <c r="F79" s="88"/>
      <c r="H79" s="88"/>
    </row>
    <row r="80" spans="1:11" s="89" customFormat="1" ht="23.9" customHeight="1" x14ac:dyDescent="0.7">
      <c r="A80" s="42" t="s">
        <v>58</v>
      </c>
      <c r="B80" s="39"/>
      <c r="C80" s="88"/>
      <c r="D80" s="88"/>
      <c r="E80" s="88"/>
      <c r="F80" s="88"/>
      <c r="H80" s="88"/>
    </row>
    <row r="81" spans="1:9" ht="18" customHeight="1" x14ac:dyDescent="0.7">
      <c r="A81" s="42"/>
      <c r="B81" s="44"/>
      <c r="C81" s="45"/>
      <c r="D81" s="45"/>
      <c r="E81" s="45"/>
      <c r="F81" s="45"/>
      <c r="H81" s="45"/>
    </row>
    <row r="82" spans="1:9" ht="23.9" customHeight="1" x14ac:dyDescent="0.7">
      <c r="A82" s="46"/>
      <c r="B82" s="44"/>
      <c r="C82" s="209" t="s">
        <v>2</v>
      </c>
      <c r="D82" s="209"/>
      <c r="E82" s="209"/>
      <c r="F82" s="209"/>
      <c r="G82" s="209" t="s">
        <v>49</v>
      </c>
      <c r="H82" s="209"/>
      <c r="I82" s="209"/>
    </row>
    <row r="83" spans="1:9" ht="23.9" customHeight="1" x14ac:dyDescent="0.65">
      <c r="A83" s="46"/>
      <c r="B83" s="44"/>
      <c r="C83" s="48" t="s">
        <v>112</v>
      </c>
      <c r="D83" s="48"/>
      <c r="E83" s="48" t="s">
        <v>71</v>
      </c>
      <c r="F83" s="49"/>
      <c r="G83" s="48" t="s">
        <v>112</v>
      </c>
      <c r="H83" s="48"/>
      <c r="I83" s="48" t="s">
        <v>71</v>
      </c>
    </row>
    <row r="84" spans="1:9" ht="23.9" customHeight="1" x14ac:dyDescent="0.7">
      <c r="A84" s="42" t="s">
        <v>11</v>
      </c>
      <c r="B84" s="90" t="s">
        <v>3</v>
      </c>
      <c r="C84" s="50" t="s">
        <v>200</v>
      </c>
      <c r="D84" s="51"/>
      <c r="E84" s="50" t="s">
        <v>147</v>
      </c>
      <c r="F84" s="51"/>
      <c r="G84" s="50" t="s">
        <v>200</v>
      </c>
      <c r="H84" s="51"/>
      <c r="I84" s="50" t="s">
        <v>147</v>
      </c>
    </row>
    <row r="85" spans="1:9" ht="23.9" customHeight="1" x14ac:dyDescent="0.7">
      <c r="A85" s="42"/>
      <c r="B85" s="199"/>
      <c r="C85" s="119" t="s">
        <v>206</v>
      </c>
      <c r="D85" s="51"/>
      <c r="E85" s="50"/>
      <c r="F85" s="51"/>
      <c r="G85" s="119" t="s">
        <v>206</v>
      </c>
      <c r="H85" s="51"/>
      <c r="I85" s="50"/>
    </row>
    <row r="86" spans="1:9" ht="23.9" customHeight="1" x14ac:dyDescent="0.7">
      <c r="A86" s="42"/>
      <c r="B86" s="44"/>
      <c r="C86" s="119" t="s">
        <v>207</v>
      </c>
      <c r="D86" s="51"/>
      <c r="E86" s="50"/>
      <c r="F86" s="51"/>
      <c r="G86" s="119" t="s">
        <v>207</v>
      </c>
      <c r="H86" s="51"/>
      <c r="I86" s="50"/>
    </row>
    <row r="87" spans="1:9" ht="23.9" customHeight="1" x14ac:dyDescent="0.7">
      <c r="A87" s="52"/>
      <c r="B87" s="44"/>
      <c r="C87" s="207" t="s">
        <v>113</v>
      </c>
      <c r="D87" s="207"/>
      <c r="E87" s="207"/>
      <c r="F87" s="207"/>
      <c r="G87" s="207"/>
      <c r="H87" s="207"/>
      <c r="I87" s="207"/>
    </row>
    <row r="88" spans="1:9" s="71" customFormat="1" ht="23.9" customHeight="1" x14ac:dyDescent="0.7">
      <c r="A88" s="68" t="s">
        <v>19</v>
      </c>
      <c r="B88" s="69"/>
      <c r="C88" s="55"/>
      <c r="D88" s="55"/>
      <c r="E88" s="55"/>
      <c r="F88" s="55"/>
      <c r="H88" s="55"/>
    </row>
    <row r="89" spans="1:9" s="71" customFormat="1" ht="23.9" customHeight="1" x14ac:dyDescent="0.65">
      <c r="A89" s="80" t="s">
        <v>20</v>
      </c>
      <c r="B89" s="74"/>
      <c r="C89" s="55"/>
      <c r="D89" s="55"/>
      <c r="E89" s="55"/>
      <c r="F89" s="55"/>
      <c r="H89" s="55"/>
    </row>
    <row r="90" spans="1:9" s="71" customFormat="1" ht="23.9" customHeight="1" thickBot="1" x14ac:dyDescent="0.7">
      <c r="A90" s="80" t="s">
        <v>76</v>
      </c>
      <c r="B90" s="69"/>
      <c r="C90" s="91">
        <v>2663572</v>
      </c>
      <c r="D90" s="35"/>
      <c r="E90" s="91">
        <v>2663572</v>
      </c>
      <c r="F90" s="35"/>
      <c r="G90" s="91">
        <v>2663572</v>
      </c>
      <c r="H90" s="35"/>
      <c r="I90" s="91">
        <v>2663572</v>
      </c>
    </row>
    <row r="91" spans="1:9" s="71" customFormat="1" ht="23.9" customHeight="1" thickTop="1" x14ac:dyDescent="0.65">
      <c r="A91" s="80" t="s">
        <v>77</v>
      </c>
      <c r="B91" s="69"/>
      <c r="C91" s="35">
        <v>2156024</v>
      </c>
      <c r="D91" s="35"/>
      <c r="E91" s="35">
        <v>2156024</v>
      </c>
      <c r="F91" s="35"/>
      <c r="G91" s="35">
        <v>2156024</v>
      </c>
      <c r="H91" s="35"/>
      <c r="I91" s="35">
        <v>2156024</v>
      </c>
    </row>
    <row r="92" spans="1:9" s="71" customFormat="1" ht="23.9" customHeight="1" x14ac:dyDescent="0.65">
      <c r="A92" s="80" t="s">
        <v>78</v>
      </c>
      <c r="B92" s="69"/>
      <c r="C92" s="35"/>
      <c r="D92" s="35"/>
      <c r="E92" s="35"/>
      <c r="F92" s="35"/>
      <c r="G92" s="35"/>
      <c r="H92" s="35"/>
      <c r="I92" s="35"/>
    </row>
    <row r="93" spans="1:9" s="71" customFormat="1" ht="23.9" customHeight="1" x14ac:dyDescent="0.65">
      <c r="A93" s="56" t="s">
        <v>52</v>
      </c>
      <c r="B93" s="69"/>
      <c r="C93" s="35">
        <v>1169752</v>
      </c>
      <c r="D93" s="35"/>
      <c r="E93" s="35">
        <v>1169752</v>
      </c>
      <c r="F93" s="35"/>
      <c r="G93" s="35">
        <v>1169752</v>
      </c>
      <c r="H93" s="35"/>
      <c r="I93" s="35">
        <v>1169752</v>
      </c>
    </row>
    <row r="94" spans="1:9" s="71" customFormat="1" ht="23.9" customHeight="1" x14ac:dyDescent="0.65">
      <c r="A94" s="59" t="s">
        <v>55</v>
      </c>
      <c r="B94" s="69"/>
      <c r="C94" s="35">
        <v>80722</v>
      </c>
      <c r="D94" s="35"/>
      <c r="E94" s="35">
        <v>80722</v>
      </c>
      <c r="F94" s="35"/>
      <c r="G94" s="34">
        <v>0</v>
      </c>
      <c r="H94" s="35"/>
      <c r="I94" s="34">
        <v>0</v>
      </c>
    </row>
    <row r="95" spans="1:9" s="71" customFormat="1" ht="23.9" customHeight="1" x14ac:dyDescent="0.65">
      <c r="A95" s="59" t="s">
        <v>108</v>
      </c>
      <c r="B95" s="43"/>
      <c r="C95" s="35"/>
      <c r="D95" s="35"/>
      <c r="E95" s="35"/>
      <c r="F95" s="35"/>
      <c r="G95" s="35"/>
      <c r="H95" s="35"/>
      <c r="I95" s="35"/>
    </row>
    <row r="96" spans="1:9" s="71" customFormat="1" ht="23.9" customHeight="1" x14ac:dyDescent="0.65">
      <c r="A96" s="59" t="s">
        <v>196</v>
      </c>
      <c r="B96" s="43"/>
      <c r="C96" s="35">
        <v>32700</v>
      </c>
      <c r="D96" s="35"/>
      <c r="E96" s="35">
        <v>32700</v>
      </c>
      <c r="F96" s="35"/>
      <c r="G96" s="35">
        <v>32700</v>
      </c>
      <c r="H96" s="35"/>
      <c r="I96" s="35">
        <v>32700</v>
      </c>
    </row>
    <row r="97" spans="1:9" s="71" customFormat="1" ht="23.9" customHeight="1" x14ac:dyDescent="0.65">
      <c r="A97" s="59" t="s">
        <v>169</v>
      </c>
      <c r="B97" s="43"/>
      <c r="C97" s="35">
        <v>-3337171</v>
      </c>
      <c r="D97" s="35"/>
      <c r="E97" s="35">
        <v>-3235332</v>
      </c>
      <c r="F97" s="35"/>
      <c r="G97" s="35">
        <v>-3203209</v>
      </c>
      <c r="H97" s="35"/>
      <c r="I97" s="35">
        <v>-3138797</v>
      </c>
    </row>
    <row r="98" spans="1:9" ht="23.9" customHeight="1" x14ac:dyDescent="0.65">
      <c r="A98" s="59" t="s">
        <v>59</v>
      </c>
      <c r="B98" s="74"/>
      <c r="C98" s="92">
        <f>+G98</f>
        <v>25548</v>
      </c>
      <c r="D98" s="35"/>
      <c r="E98" s="92">
        <v>32201</v>
      </c>
      <c r="F98" s="35"/>
      <c r="G98" s="92">
        <v>25548</v>
      </c>
      <c r="H98" s="35"/>
      <c r="I98" s="92">
        <v>32201</v>
      </c>
    </row>
    <row r="99" spans="1:9" s="64" customFormat="1" ht="23.9" customHeight="1" x14ac:dyDescent="0.7">
      <c r="A99" s="85" t="s">
        <v>222</v>
      </c>
      <c r="B99" s="86"/>
      <c r="C99" s="63">
        <f>SUM(C91:C98)</f>
        <v>127575</v>
      </c>
      <c r="D99" s="63"/>
      <c r="E99" s="63">
        <f>SUM(E91:E98)</f>
        <v>236067</v>
      </c>
      <c r="F99" s="63"/>
      <c r="G99" s="63">
        <f>SUM(G91:G98)</f>
        <v>180815</v>
      </c>
      <c r="H99" s="63"/>
      <c r="I99" s="63">
        <f>SUM(I91:I98)</f>
        <v>251880</v>
      </c>
    </row>
    <row r="100" spans="1:9" s="71" customFormat="1" ht="23.9" customHeight="1" x14ac:dyDescent="0.65">
      <c r="A100" s="80" t="s">
        <v>60</v>
      </c>
      <c r="B100" s="69"/>
      <c r="C100" s="92">
        <v>142623</v>
      </c>
      <c r="D100" s="35"/>
      <c r="E100" s="92">
        <v>148019</v>
      </c>
      <c r="F100" s="35"/>
      <c r="G100" s="93">
        <v>0</v>
      </c>
      <c r="H100" s="35"/>
      <c r="I100" s="93">
        <v>0</v>
      </c>
    </row>
    <row r="101" spans="1:9" s="64" customFormat="1" ht="23.9" customHeight="1" x14ac:dyDescent="0.7">
      <c r="A101" s="85" t="s">
        <v>223</v>
      </c>
      <c r="B101" s="86"/>
      <c r="C101" s="62">
        <f>SUM(C99:C100)</f>
        <v>270198</v>
      </c>
      <c r="D101" s="63"/>
      <c r="E101" s="62">
        <f>SUM(E99:E100)</f>
        <v>384086</v>
      </c>
      <c r="F101" s="63"/>
      <c r="G101" s="62">
        <f>SUM(G99:G100)</f>
        <v>180815</v>
      </c>
      <c r="H101" s="63"/>
      <c r="I101" s="62">
        <f>SUM(I99:I100)</f>
        <v>251880</v>
      </c>
    </row>
    <row r="102" spans="1:9" ht="11.25" customHeight="1" x14ac:dyDescent="0.65">
      <c r="A102" s="56"/>
      <c r="B102" s="43"/>
      <c r="C102" s="35"/>
      <c r="D102" s="35"/>
      <c r="E102" s="35"/>
      <c r="F102" s="35"/>
      <c r="H102" s="35"/>
    </row>
    <row r="103" spans="1:9" s="71" customFormat="1" ht="30.75" customHeight="1" thickBot="1" x14ac:dyDescent="0.75">
      <c r="A103" s="85" t="s">
        <v>21</v>
      </c>
      <c r="B103" s="69"/>
      <c r="C103" s="66">
        <f>SUM(C77,C101)</f>
        <v>3638646</v>
      </c>
      <c r="D103" s="35"/>
      <c r="E103" s="66">
        <f>SUM(E77,E101)</f>
        <v>3755487</v>
      </c>
      <c r="F103" s="35"/>
      <c r="G103" s="66">
        <f>SUM(G77,G101)</f>
        <v>2091399</v>
      </c>
      <c r="H103" s="35"/>
      <c r="I103" s="66">
        <f>SUM(I77,I101)</f>
        <v>2202818</v>
      </c>
    </row>
    <row r="104" spans="1:9" ht="22" thickTop="1" x14ac:dyDescent="0.65"/>
  </sheetData>
  <mergeCells count="11">
    <mergeCell ref="C4:F4"/>
    <mergeCell ref="G4:I4"/>
    <mergeCell ref="A40:C40"/>
    <mergeCell ref="C43:F43"/>
    <mergeCell ref="G43:I43"/>
    <mergeCell ref="C87:I87"/>
    <mergeCell ref="A79:C79"/>
    <mergeCell ref="C82:F82"/>
    <mergeCell ref="G82:I82"/>
    <mergeCell ref="C9:I9"/>
    <mergeCell ref="C48:I48"/>
  </mergeCells>
  <pageMargins left="0.70866141732283505" right="0.511811023622047" top="0.47244094488188998" bottom="0.511811023622047" header="0.511811023622047" footer="0.511811023622047"/>
  <pageSetup paperSize="9" scale="88" firstPageNumber="3" orientation="portrait" useFirstPageNumber="1" r:id="rId1"/>
  <headerFooter scaleWithDoc="0">
    <oddFooter>&amp;L&amp;13หมายเหตุประกอบงบการเงินเป็นส่วนหนึ่งของงบการเงินระหว่างกาลนี้
&amp;C&amp;P</oddFooter>
  </headerFooter>
  <rowBreaks count="3" manualBreakCount="3">
    <brk id="39" max="16383" man="1"/>
    <brk id="78" max="16383" man="1"/>
    <brk id="134" max="16383" man="1"/>
  </rowBreaks>
  <ignoredErrors>
    <ignoredError sqref="C6:I6 C45:I45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67"/>
  <sheetViews>
    <sheetView zoomScale="90" zoomScaleNormal="90" zoomScaleSheetLayoutView="90" workbookViewId="0">
      <selection activeCell="C29" sqref="C29"/>
    </sheetView>
  </sheetViews>
  <sheetFormatPr defaultColWidth="9.09765625" defaultRowHeight="21.5" x14ac:dyDescent="0.65"/>
  <cols>
    <col min="1" max="1" width="49.8984375" style="41" customWidth="1"/>
    <col min="2" max="2" width="9.59765625" style="94" customWidth="1"/>
    <col min="3" max="3" width="14.59765625" style="33" customWidth="1"/>
    <col min="4" max="4" width="1.09765625" style="33" customWidth="1"/>
    <col min="5" max="5" width="13.69921875" style="33" customWidth="1"/>
    <col min="6" max="6" width="1.09765625" style="33" customWidth="1"/>
    <col min="7" max="7" width="13.69921875" style="33" customWidth="1"/>
    <col min="8" max="8" width="1.09765625" style="33" customWidth="1"/>
    <col min="9" max="9" width="13.69921875" style="33" customWidth="1"/>
    <col min="10" max="13" width="16" style="95" bestFit="1" customWidth="1"/>
    <col min="14" max="16384" width="9.09765625" style="41"/>
  </cols>
  <sheetData>
    <row r="1" spans="1:13" ht="23" x14ac:dyDescent="0.7">
      <c r="A1" s="208" t="s">
        <v>0</v>
      </c>
      <c r="B1" s="208"/>
      <c r="C1" s="208"/>
    </row>
    <row r="2" spans="1:13" ht="23" x14ac:dyDescent="0.7">
      <c r="A2" s="96" t="s">
        <v>208</v>
      </c>
      <c r="B2" s="97"/>
    </row>
    <row r="3" spans="1:13" ht="23" x14ac:dyDescent="0.7">
      <c r="A3" s="67"/>
      <c r="B3" s="67"/>
      <c r="C3" s="98"/>
      <c r="D3" s="98"/>
      <c r="E3" s="98"/>
    </row>
    <row r="4" spans="1:13" ht="22" x14ac:dyDescent="0.7">
      <c r="A4" s="46"/>
      <c r="B4" s="44"/>
      <c r="C4" s="209" t="s">
        <v>2</v>
      </c>
      <c r="D4" s="209"/>
      <c r="E4" s="209"/>
      <c r="F4" s="47"/>
      <c r="G4" s="209" t="s">
        <v>49</v>
      </c>
      <c r="H4" s="209"/>
      <c r="I4" s="209"/>
    </row>
    <row r="5" spans="1:13" ht="22" x14ac:dyDescent="0.7">
      <c r="A5" s="46"/>
      <c r="B5" s="44"/>
      <c r="C5" s="210" t="s">
        <v>114</v>
      </c>
      <c r="D5" s="211"/>
      <c r="E5" s="211"/>
      <c r="F5" s="47"/>
      <c r="G5" s="210" t="s">
        <v>114</v>
      </c>
      <c r="H5" s="211"/>
      <c r="I5" s="211"/>
    </row>
    <row r="6" spans="1:13" ht="22" x14ac:dyDescent="0.7">
      <c r="A6" s="46"/>
      <c r="B6" s="44"/>
      <c r="C6" s="210" t="s">
        <v>115</v>
      </c>
      <c r="D6" s="211"/>
      <c r="E6" s="211"/>
      <c r="F6" s="47"/>
      <c r="G6" s="210" t="s">
        <v>115</v>
      </c>
      <c r="H6" s="211"/>
      <c r="I6" s="211"/>
    </row>
    <row r="7" spans="1:13" x14ac:dyDescent="0.65">
      <c r="A7" s="46"/>
      <c r="B7" s="44" t="s">
        <v>3</v>
      </c>
      <c r="C7" s="50" t="s">
        <v>200</v>
      </c>
      <c r="D7" s="51"/>
      <c r="E7" s="50" t="s">
        <v>147</v>
      </c>
      <c r="F7" s="51"/>
      <c r="G7" s="50" t="s">
        <v>200</v>
      </c>
      <c r="H7" s="51"/>
      <c r="I7" s="50" t="s">
        <v>147</v>
      </c>
    </row>
    <row r="8" spans="1:13" x14ac:dyDescent="0.65">
      <c r="B8" s="44"/>
      <c r="C8" s="207" t="s">
        <v>113</v>
      </c>
      <c r="D8" s="212"/>
      <c r="E8" s="212"/>
      <c r="F8" s="212"/>
      <c r="G8" s="212"/>
      <c r="H8" s="212"/>
      <c r="I8" s="212"/>
    </row>
    <row r="9" spans="1:13" ht="22" x14ac:dyDescent="0.7">
      <c r="A9" s="133" t="s">
        <v>205</v>
      </c>
      <c r="B9" s="44"/>
      <c r="C9" s="196"/>
      <c r="D9" s="197"/>
      <c r="E9" s="197"/>
      <c r="F9" s="197"/>
      <c r="G9" s="197"/>
      <c r="H9" s="197"/>
      <c r="I9" s="197"/>
    </row>
    <row r="10" spans="1:13" ht="22" x14ac:dyDescent="0.7">
      <c r="A10" s="68" t="s">
        <v>22</v>
      </c>
      <c r="B10" s="69"/>
      <c r="C10" s="70"/>
      <c r="D10" s="70"/>
      <c r="E10" s="70"/>
      <c r="F10" s="70"/>
      <c r="G10" s="83"/>
      <c r="H10" s="70"/>
      <c r="I10" s="70"/>
    </row>
    <row r="11" spans="1:13" x14ac:dyDescent="0.65">
      <c r="A11" s="73" t="s">
        <v>94</v>
      </c>
      <c r="B11" s="69" t="s">
        <v>116</v>
      </c>
      <c r="C11" s="35">
        <v>297911</v>
      </c>
      <c r="D11" s="35"/>
      <c r="E11" s="35">
        <v>363998</v>
      </c>
      <c r="F11" s="35"/>
      <c r="G11" s="35">
        <v>35242</v>
      </c>
      <c r="H11" s="35"/>
      <c r="I11" s="35">
        <v>97388</v>
      </c>
    </row>
    <row r="12" spans="1:13" x14ac:dyDescent="0.65">
      <c r="A12" s="80" t="s">
        <v>118</v>
      </c>
      <c r="B12" s="69"/>
      <c r="C12" s="35">
        <v>176</v>
      </c>
      <c r="D12" s="35"/>
      <c r="E12" s="35">
        <v>90</v>
      </c>
      <c r="F12" s="35"/>
      <c r="G12" s="34">
        <v>0</v>
      </c>
      <c r="H12" s="35"/>
      <c r="I12" s="34">
        <v>0</v>
      </c>
    </row>
    <row r="13" spans="1:13" x14ac:dyDescent="0.65">
      <c r="A13" s="73" t="s">
        <v>23</v>
      </c>
      <c r="B13" s="69" t="s">
        <v>116</v>
      </c>
      <c r="C13" s="35">
        <v>26084</v>
      </c>
      <c r="D13" s="35"/>
      <c r="E13" s="35">
        <v>20364</v>
      </c>
      <c r="F13" s="35"/>
      <c r="G13" s="35">
        <v>7401</v>
      </c>
      <c r="H13" s="35"/>
      <c r="I13" s="35">
        <v>5382</v>
      </c>
    </row>
    <row r="14" spans="1:13" s="64" customFormat="1" ht="23.9" customHeight="1" x14ac:dyDescent="0.7">
      <c r="A14" s="52" t="s">
        <v>24</v>
      </c>
      <c r="B14" s="61"/>
      <c r="C14" s="62">
        <f>SUM(C11:C13)</f>
        <v>324171</v>
      </c>
      <c r="D14" s="63"/>
      <c r="E14" s="62">
        <f>SUM(E11:E13)</f>
        <v>384452</v>
      </c>
      <c r="F14" s="63"/>
      <c r="G14" s="62">
        <f>SUM(G11:G13)</f>
        <v>42643</v>
      </c>
      <c r="H14" s="63"/>
      <c r="I14" s="62">
        <f>SUM(I11:I13)</f>
        <v>102770</v>
      </c>
      <c r="J14" s="100"/>
      <c r="K14" s="100"/>
      <c r="L14" s="100"/>
      <c r="M14" s="100"/>
    </row>
    <row r="15" spans="1:13" ht="22" x14ac:dyDescent="0.7">
      <c r="A15" s="85"/>
      <c r="B15" s="69"/>
      <c r="C15" s="35"/>
      <c r="D15" s="35"/>
      <c r="E15" s="35"/>
      <c r="F15" s="35"/>
      <c r="G15" s="35"/>
      <c r="H15" s="35"/>
      <c r="I15" s="35"/>
    </row>
    <row r="16" spans="1:13" ht="22" x14ac:dyDescent="0.7">
      <c r="A16" s="68" t="s">
        <v>25</v>
      </c>
      <c r="B16" s="69"/>
      <c r="C16" s="35"/>
      <c r="D16" s="35"/>
      <c r="E16" s="35"/>
      <c r="F16" s="35"/>
      <c r="G16" s="35"/>
      <c r="H16" s="35"/>
      <c r="I16" s="35"/>
    </row>
    <row r="17" spans="1:13" x14ac:dyDescent="0.65">
      <c r="A17" s="80" t="s">
        <v>100</v>
      </c>
      <c r="B17" s="69" t="s">
        <v>116</v>
      </c>
      <c r="C17" s="35">
        <v>260984</v>
      </c>
      <c r="D17" s="35"/>
      <c r="E17" s="35">
        <v>268685</v>
      </c>
      <c r="F17" s="35"/>
      <c r="G17" s="35">
        <v>3399</v>
      </c>
      <c r="H17" s="35"/>
      <c r="I17" s="35">
        <v>37021</v>
      </c>
    </row>
    <row r="18" spans="1:13" x14ac:dyDescent="0.65">
      <c r="A18" s="80" t="s">
        <v>138</v>
      </c>
      <c r="B18" s="69" t="s">
        <v>116</v>
      </c>
      <c r="C18" s="35">
        <v>51015</v>
      </c>
      <c r="D18" s="35"/>
      <c r="E18" s="35">
        <v>26428</v>
      </c>
      <c r="F18" s="35"/>
      <c r="G18" s="35">
        <v>48</v>
      </c>
      <c r="H18" s="35"/>
      <c r="I18" s="35">
        <v>20534</v>
      </c>
    </row>
    <row r="19" spans="1:13" x14ac:dyDescent="0.65">
      <c r="A19" s="80" t="s">
        <v>53</v>
      </c>
      <c r="B19" s="69" t="s">
        <v>116</v>
      </c>
      <c r="C19" s="35">
        <v>84230</v>
      </c>
      <c r="D19" s="35"/>
      <c r="E19" s="35">
        <v>134204</v>
      </c>
      <c r="F19" s="35"/>
      <c r="G19" s="35">
        <v>50454</v>
      </c>
      <c r="H19" s="35"/>
      <c r="I19" s="35">
        <v>71206</v>
      </c>
    </row>
    <row r="20" spans="1:13" x14ac:dyDescent="0.65">
      <c r="A20" s="80" t="s">
        <v>238</v>
      </c>
      <c r="B20" s="69"/>
      <c r="C20" s="35">
        <v>-1101</v>
      </c>
      <c r="D20" s="35"/>
      <c r="E20" s="35">
        <v>-938</v>
      </c>
      <c r="F20" s="35"/>
      <c r="G20" s="35">
        <v>37806</v>
      </c>
      <c r="H20" s="35"/>
      <c r="I20" s="35">
        <v>3383</v>
      </c>
    </row>
    <row r="21" spans="1:13" ht="21" customHeight="1" x14ac:dyDescent="0.65">
      <c r="A21" s="80" t="s">
        <v>182</v>
      </c>
      <c r="B21" s="69" t="s">
        <v>237</v>
      </c>
      <c r="C21" s="36">
        <v>0</v>
      </c>
      <c r="D21" s="35"/>
      <c r="E21" s="36">
        <v>1756</v>
      </c>
      <c r="F21" s="35"/>
      <c r="G21" s="36">
        <v>0</v>
      </c>
      <c r="H21" s="35"/>
      <c r="I21" s="35">
        <v>305354</v>
      </c>
    </row>
    <row r="22" spans="1:13" x14ac:dyDescent="0.65">
      <c r="A22" s="80" t="s">
        <v>54</v>
      </c>
      <c r="B22" s="69" t="s">
        <v>116</v>
      </c>
      <c r="C22" s="35">
        <v>31665</v>
      </c>
      <c r="D22" s="35"/>
      <c r="E22" s="35">
        <v>42530</v>
      </c>
      <c r="F22" s="35"/>
      <c r="G22" s="35">
        <v>23664</v>
      </c>
      <c r="H22" s="35"/>
      <c r="I22" s="35">
        <v>31057</v>
      </c>
    </row>
    <row r="23" spans="1:13" s="64" customFormat="1" ht="23.9" customHeight="1" x14ac:dyDescent="0.7">
      <c r="A23" s="52" t="s">
        <v>26</v>
      </c>
      <c r="B23" s="61"/>
      <c r="C23" s="62">
        <f>SUM(C17:C22)</f>
        <v>426793</v>
      </c>
      <c r="D23" s="63"/>
      <c r="E23" s="62">
        <f>SUM(E17:E22)</f>
        <v>472665</v>
      </c>
      <c r="F23" s="63"/>
      <c r="G23" s="62">
        <f>SUM(G17:G22)</f>
        <v>115371</v>
      </c>
      <c r="H23" s="63"/>
      <c r="I23" s="62">
        <f>SUM(I17:I22)</f>
        <v>468555</v>
      </c>
      <c r="J23" s="100"/>
      <c r="K23" s="100"/>
      <c r="L23" s="100"/>
      <c r="M23" s="100"/>
    </row>
    <row r="24" spans="1:13" x14ac:dyDescent="0.65">
      <c r="A24" s="73"/>
      <c r="B24" s="69"/>
      <c r="C24" s="35"/>
      <c r="D24" s="35"/>
      <c r="E24" s="35"/>
      <c r="F24" s="35"/>
      <c r="G24" s="35"/>
      <c r="H24" s="35"/>
      <c r="I24" s="35"/>
    </row>
    <row r="25" spans="1:13" x14ac:dyDescent="0.65">
      <c r="A25" s="80" t="s">
        <v>234</v>
      </c>
      <c r="B25" s="77">
        <v>8</v>
      </c>
      <c r="C25" s="92">
        <v>-12929</v>
      </c>
      <c r="D25" s="35"/>
      <c r="E25" s="92">
        <v>-48</v>
      </c>
      <c r="F25" s="35"/>
      <c r="G25" s="101">
        <v>0</v>
      </c>
      <c r="H25" s="35"/>
      <c r="I25" s="101">
        <v>0</v>
      </c>
    </row>
    <row r="26" spans="1:13" x14ac:dyDescent="0.65">
      <c r="A26" s="73"/>
      <c r="B26" s="69"/>
      <c r="C26" s="35"/>
      <c r="D26" s="35"/>
      <c r="E26" s="35"/>
      <c r="F26" s="35"/>
      <c r="G26" s="35"/>
      <c r="H26" s="35"/>
      <c r="I26" s="35"/>
    </row>
    <row r="27" spans="1:13" s="64" customFormat="1" ht="22" x14ac:dyDescent="0.7">
      <c r="A27" s="85" t="s">
        <v>211</v>
      </c>
      <c r="B27" s="86"/>
      <c r="C27" s="63">
        <f>C14-C23+C25</f>
        <v>-115551</v>
      </c>
      <c r="D27" s="63"/>
      <c r="E27" s="63">
        <f>E14-E23+E25</f>
        <v>-88261</v>
      </c>
      <c r="F27" s="63"/>
      <c r="G27" s="63">
        <f>G14-G23</f>
        <v>-72728</v>
      </c>
      <c r="H27" s="63"/>
      <c r="I27" s="63">
        <f>I14-I23</f>
        <v>-365785</v>
      </c>
      <c r="J27" s="100"/>
      <c r="K27" s="133"/>
      <c r="L27" s="100"/>
      <c r="M27" s="100"/>
    </row>
    <row r="28" spans="1:13" x14ac:dyDescent="0.65">
      <c r="A28" s="80" t="s">
        <v>177</v>
      </c>
      <c r="B28" s="69"/>
      <c r="C28" s="35">
        <v>-1663</v>
      </c>
      <c r="D28" s="35"/>
      <c r="E28" s="35">
        <v>5267</v>
      </c>
      <c r="F28" s="35"/>
      <c r="G28" s="35">
        <v>-1663</v>
      </c>
      <c r="H28" s="35"/>
      <c r="I28" s="35">
        <v>-66</v>
      </c>
      <c r="K28" s="201"/>
    </row>
    <row r="29" spans="1:13" ht="26.25" customHeight="1" thickBot="1" x14ac:dyDescent="0.75">
      <c r="A29" s="85" t="s">
        <v>212</v>
      </c>
      <c r="B29" s="69"/>
      <c r="C29" s="102">
        <f>C27-C28</f>
        <v>-113888</v>
      </c>
      <c r="D29" s="35"/>
      <c r="E29" s="102">
        <f>E27-E28</f>
        <v>-93528</v>
      </c>
      <c r="F29" s="35"/>
      <c r="G29" s="102">
        <f>G27-G28</f>
        <v>-71065</v>
      </c>
      <c r="H29" s="35"/>
      <c r="I29" s="102">
        <f>I27-I28</f>
        <v>-365719</v>
      </c>
      <c r="K29" s="133"/>
    </row>
    <row r="30" spans="1:13" ht="22.5" thickTop="1" x14ac:dyDescent="0.7">
      <c r="A30" s="85"/>
      <c r="B30" s="69"/>
      <c r="C30" s="103"/>
      <c r="D30" s="104"/>
      <c r="E30" s="103"/>
      <c r="F30" s="104"/>
      <c r="G30" s="103"/>
      <c r="H30" s="104"/>
      <c r="I30" s="103"/>
      <c r="K30" s="41"/>
    </row>
    <row r="31" spans="1:13" ht="22" x14ac:dyDescent="0.7">
      <c r="A31" s="133" t="s">
        <v>213</v>
      </c>
      <c r="B31" s="69"/>
      <c r="C31" s="103"/>
      <c r="D31" s="104"/>
      <c r="E31" s="103"/>
      <c r="F31" s="104"/>
      <c r="G31" s="103"/>
      <c r="H31" s="104"/>
      <c r="I31" s="103"/>
      <c r="K31" s="41"/>
    </row>
    <row r="32" spans="1:13" x14ac:dyDescent="0.65">
      <c r="A32" s="201" t="s">
        <v>225</v>
      </c>
      <c r="B32" s="69" t="s">
        <v>218</v>
      </c>
      <c r="C32" s="203">
        <v>0</v>
      </c>
      <c r="D32" s="205"/>
      <c r="E32" s="206">
        <v>-45582</v>
      </c>
      <c r="F32" s="205"/>
      <c r="G32" s="203">
        <v>0</v>
      </c>
      <c r="H32" s="205"/>
      <c r="I32" s="203">
        <v>0</v>
      </c>
      <c r="K32" s="41"/>
    </row>
    <row r="33" spans="1:11" ht="12.65" customHeight="1" x14ac:dyDescent="0.7">
      <c r="A33" s="201"/>
      <c r="B33" s="69"/>
      <c r="C33" s="103"/>
      <c r="D33" s="103"/>
      <c r="E33" s="103"/>
      <c r="F33" s="103"/>
      <c r="G33" s="103"/>
      <c r="H33" s="103"/>
      <c r="I33" s="103"/>
      <c r="K33" s="41"/>
    </row>
    <row r="34" spans="1:11" ht="22.5" thickBot="1" x14ac:dyDescent="0.75">
      <c r="A34" s="133" t="s">
        <v>224</v>
      </c>
      <c r="B34" s="69"/>
      <c r="C34" s="202">
        <f>C29+C32</f>
        <v>-113888</v>
      </c>
      <c r="D34" s="104"/>
      <c r="E34" s="202">
        <f>E29+E32</f>
        <v>-139110</v>
      </c>
      <c r="F34" s="104"/>
      <c r="G34" s="202">
        <f>G29+G32</f>
        <v>-71065</v>
      </c>
      <c r="H34" s="104"/>
      <c r="I34" s="202">
        <f>I29+I32</f>
        <v>-365719</v>
      </c>
      <c r="K34" s="133"/>
    </row>
    <row r="35" spans="1:11" ht="9.75" customHeight="1" thickTop="1" x14ac:dyDescent="0.7">
      <c r="A35" s="133"/>
      <c r="B35" s="69"/>
      <c r="C35" s="103"/>
      <c r="D35" s="103"/>
      <c r="E35" s="103"/>
      <c r="F35" s="103"/>
      <c r="G35" s="103"/>
      <c r="H35" s="103"/>
      <c r="I35" s="103"/>
      <c r="K35" s="133"/>
    </row>
    <row r="36" spans="1:11" ht="22.5" thickBot="1" x14ac:dyDescent="0.75">
      <c r="A36" s="52" t="s">
        <v>170</v>
      </c>
      <c r="B36" s="69"/>
      <c r="C36" s="66">
        <f>SUM(C34)</f>
        <v>-113888</v>
      </c>
      <c r="D36" s="35"/>
      <c r="E36" s="66">
        <f>SUM(E34)</f>
        <v>-139110</v>
      </c>
      <c r="F36" s="35"/>
      <c r="G36" s="66">
        <f>SUM(G34)</f>
        <v>-71065</v>
      </c>
      <c r="H36" s="35"/>
      <c r="I36" s="66">
        <f>SUM(I34)</f>
        <v>-365719</v>
      </c>
      <c r="K36" s="133"/>
    </row>
    <row r="37" spans="1:11" ht="22.5" thickTop="1" x14ac:dyDescent="0.7">
      <c r="A37" s="133"/>
      <c r="B37" s="69"/>
      <c r="C37" s="103"/>
      <c r="D37" s="104"/>
      <c r="E37" s="103"/>
      <c r="F37" s="104"/>
      <c r="G37" s="103"/>
      <c r="H37" s="104"/>
      <c r="I37" s="103"/>
      <c r="K37" s="133"/>
    </row>
    <row r="38" spans="1:11" ht="23" x14ac:dyDescent="0.7">
      <c r="A38" s="208" t="s">
        <v>0</v>
      </c>
      <c r="B38" s="208"/>
      <c r="C38" s="208"/>
    </row>
    <row r="39" spans="1:11" ht="23" x14ac:dyDescent="0.7">
      <c r="A39" s="96" t="s">
        <v>208</v>
      </c>
      <c r="B39" s="97"/>
    </row>
    <row r="40" spans="1:11" ht="23" x14ac:dyDescent="0.7">
      <c r="A40" s="67"/>
      <c r="B40" s="67"/>
      <c r="C40" s="98"/>
      <c r="D40" s="98"/>
      <c r="E40" s="98"/>
    </row>
    <row r="41" spans="1:11" ht="22" x14ac:dyDescent="0.7">
      <c r="A41" s="46"/>
      <c r="B41" s="44"/>
      <c r="C41" s="209" t="s">
        <v>2</v>
      </c>
      <c r="D41" s="209"/>
      <c r="E41" s="209"/>
      <c r="F41" s="47"/>
      <c r="G41" s="209" t="s">
        <v>49</v>
      </c>
      <c r="H41" s="209"/>
      <c r="I41" s="209"/>
    </row>
    <row r="42" spans="1:11" ht="22" x14ac:dyDescent="0.7">
      <c r="A42" s="46"/>
      <c r="B42" s="44"/>
      <c r="C42" s="210" t="s">
        <v>114</v>
      </c>
      <c r="D42" s="210"/>
      <c r="E42" s="210"/>
      <c r="F42" s="47"/>
      <c r="G42" s="210" t="s">
        <v>114</v>
      </c>
      <c r="H42" s="210"/>
      <c r="I42" s="210"/>
    </row>
    <row r="43" spans="1:11" ht="22" x14ac:dyDescent="0.7">
      <c r="A43" s="46"/>
      <c r="B43" s="44"/>
      <c r="C43" s="210" t="s">
        <v>115</v>
      </c>
      <c r="D43" s="210"/>
      <c r="E43" s="210"/>
      <c r="F43" s="47"/>
      <c r="G43" s="210" t="s">
        <v>115</v>
      </c>
      <c r="H43" s="210"/>
      <c r="I43" s="210"/>
    </row>
    <row r="44" spans="1:11" x14ac:dyDescent="0.65">
      <c r="A44" s="46"/>
      <c r="B44" s="44"/>
      <c r="C44" s="50" t="s">
        <v>200</v>
      </c>
      <c r="D44" s="51"/>
      <c r="E44" s="50" t="s">
        <v>147</v>
      </c>
      <c r="F44" s="51"/>
      <c r="G44" s="50" t="s">
        <v>200</v>
      </c>
      <c r="H44" s="51"/>
      <c r="I44" s="50" t="s">
        <v>147</v>
      </c>
    </row>
    <row r="45" spans="1:11" ht="22" x14ac:dyDescent="0.7">
      <c r="A45" s="52"/>
      <c r="B45" s="44"/>
      <c r="C45" s="207" t="s">
        <v>113</v>
      </c>
      <c r="D45" s="207"/>
      <c r="E45" s="207"/>
      <c r="F45" s="207"/>
      <c r="G45" s="207"/>
      <c r="H45" s="207"/>
      <c r="I45" s="207"/>
    </row>
    <row r="46" spans="1:11" ht="22" x14ac:dyDescent="0.7">
      <c r="A46" s="52"/>
      <c r="B46" s="69"/>
      <c r="C46" s="63"/>
      <c r="D46" s="35"/>
      <c r="E46" s="63"/>
      <c r="F46" s="35"/>
      <c r="G46" s="63"/>
      <c r="H46" s="35"/>
      <c r="I46" s="63"/>
    </row>
    <row r="47" spans="1:11" ht="22" x14ac:dyDescent="0.7">
      <c r="A47" s="85" t="s">
        <v>171</v>
      </c>
      <c r="B47" s="69"/>
      <c r="C47" s="35"/>
      <c r="D47" s="35"/>
      <c r="E47" s="35"/>
      <c r="F47" s="35"/>
      <c r="G47" s="35"/>
      <c r="H47" s="35"/>
      <c r="I47" s="35"/>
    </row>
    <row r="48" spans="1:11" x14ac:dyDescent="0.65">
      <c r="A48" s="80" t="s">
        <v>95</v>
      </c>
      <c r="B48" s="69"/>
      <c r="C48" s="35">
        <v>-108492</v>
      </c>
      <c r="D48" s="35"/>
      <c r="E48" s="35">
        <v>-124720</v>
      </c>
      <c r="F48" s="35"/>
      <c r="G48" s="35">
        <f>+G34</f>
        <v>-71065</v>
      </c>
      <c r="H48" s="35"/>
      <c r="I48" s="35">
        <f>+I29</f>
        <v>-365719</v>
      </c>
    </row>
    <row r="49" spans="1:11" x14ac:dyDescent="0.65">
      <c r="A49" s="80" t="s">
        <v>96</v>
      </c>
      <c r="B49" s="69"/>
      <c r="C49" s="35">
        <f>+C34-C48</f>
        <v>-5396</v>
      </c>
      <c r="D49" s="35"/>
      <c r="E49" s="35">
        <v>-14390</v>
      </c>
      <c r="F49" s="35"/>
      <c r="G49" s="34">
        <v>0</v>
      </c>
      <c r="H49" s="35"/>
      <c r="I49" s="34">
        <v>0</v>
      </c>
    </row>
    <row r="50" spans="1:11" ht="22.5" thickBot="1" x14ac:dyDescent="0.75">
      <c r="A50" s="85" t="s">
        <v>164</v>
      </c>
      <c r="B50" s="69"/>
      <c r="C50" s="102">
        <f>SUM(C48:C49)</f>
        <v>-113888</v>
      </c>
      <c r="D50" s="35"/>
      <c r="E50" s="102">
        <f>SUM(E48:E49)</f>
        <v>-139110</v>
      </c>
      <c r="F50" s="35"/>
      <c r="G50" s="102">
        <f>SUM(G48:G49)</f>
        <v>-71065</v>
      </c>
      <c r="H50" s="35"/>
      <c r="I50" s="102">
        <f>SUM(I48:I49)</f>
        <v>-365719</v>
      </c>
      <c r="J50" s="95">
        <f>+C50-C34</f>
        <v>0</v>
      </c>
      <c r="K50" s="95">
        <f>+E50-E34</f>
        <v>0</v>
      </c>
    </row>
    <row r="51" spans="1:11" ht="22.5" thickTop="1" x14ac:dyDescent="0.7">
      <c r="A51" s="52"/>
      <c r="B51" s="44"/>
      <c r="C51" s="53"/>
      <c r="D51" s="99"/>
      <c r="E51" s="188"/>
      <c r="F51" s="99"/>
      <c r="G51" s="99"/>
      <c r="H51" s="99"/>
      <c r="I51" s="189"/>
    </row>
    <row r="52" spans="1:11" ht="22" x14ac:dyDescent="0.7">
      <c r="A52" s="85" t="s">
        <v>183</v>
      </c>
      <c r="B52" s="69"/>
      <c r="C52" s="103"/>
      <c r="D52" s="104"/>
      <c r="E52" s="103"/>
      <c r="F52" s="104"/>
      <c r="G52" s="103"/>
      <c r="H52" s="104"/>
      <c r="I52" s="103"/>
    </row>
    <row r="53" spans="1:11" x14ac:dyDescent="0.65">
      <c r="A53" s="80" t="s">
        <v>95</v>
      </c>
      <c r="B53" s="69"/>
      <c r="C53" s="35">
        <f>+C48</f>
        <v>-108492</v>
      </c>
      <c r="D53" s="35"/>
      <c r="E53" s="35">
        <v>-124720</v>
      </c>
      <c r="F53" s="35"/>
      <c r="G53" s="35">
        <f>+G36</f>
        <v>-71065</v>
      </c>
      <c r="H53" s="35"/>
      <c r="I53" s="35">
        <f>+I36</f>
        <v>-365719</v>
      </c>
    </row>
    <row r="54" spans="1:11" x14ac:dyDescent="0.65">
      <c r="A54" s="80" t="s">
        <v>96</v>
      </c>
      <c r="B54" s="69"/>
      <c r="C54" s="35">
        <f>+C49</f>
        <v>-5396</v>
      </c>
      <c r="D54" s="35"/>
      <c r="E54" s="35">
        <v>-14390</v>
      </c>
      <c r="F54" s="35"/>
      <c r="G54" s="34">
        <v>0</v>
      </c>
      <c r="H54" s="35"/>
      <c r="I54" s="34">
        <v>0</v>
      </c>
    </row>
    <row r="55" spans="1:11" ht="22.5" thickBot="1" x14ac:dyDescent="0.75">
      <c r="A55" s="85" t="s">
        <v>170</v>
      </c>
      <c r="B55" s="69"/>
      <c r="C55" s="102">
        <f>SUM(C53:C54)</f>
        <v>-113888</v>
      </c>
      <c r="D55" s="35"/>
      <c r="E55" s="102">
        <f>SUM(E53:E54)</f>
        <v>-139110</v>
      </c>
      <c r="F55" s="35"/>
      <c r="G55" s="102">
        <f>SUM(G53:G54)</f>
        <v>-71065</v>
      </c>
      <c r="H55" s="35"/>
      <c r="I55" s="102">
        <f>SUM(I53:I54)</f>
        <v>-365719</v>
      </c>
      <c r="J55" s="95">
        <f>+C55-C36</f>
        <v>0</v>
      </c>
      <c r="K55" s="95">
        <f>+E55-E36</f>
        <v>0</v>
      </c>
    </row>
    <row r="56" spans="1:11" ht="18.75" customHeight="1" thickTop="1" x14ac:dyDescent="0.7">
      <c r="A56" s="85"/>
      <c r="B56" s="69"/>
      <c r="C56" s="35"/>
      <c r="D56" s="35"/>
      <c r="E56" s="35"/>
      <c r="F56" s="35"/>
      <c r="G56" s="35"/>
      <c r="H56" s="35"/>
      <c r="I56" s="35"/>
    </row>
    <row r="57" spans="1:11" ht="25.5" customHeight="1" x14ac:dyDescent="0.7">
      <c r="A57" s="85" t="s">
        <v>214</v>
      </c>
      <c r="B57" s="69"/>
      <c r="C57" s="35"/>
      <c r="D57" s="35"/>
      <c r="E57" s="35"/>
      <c r="F57" s="35"/>
      <c r="G57" s="35"/>
      <c r="H57" s="35"/>
      <c r="I57" s="35"/>
    </row>
    <row r="58" spans="1:11" ht="26.25" customHeight="1" thickBot="1" x14ac:dyDescent="0.7">
      <c r="A58" s="72" t="s">
        <v>226</v>
      </c>
      <c r="B58" s="69"/>
      <c r="C58" s="30">
        <v>-2.7E-2</v>
      </c>
      <c r="D58" s="106"/>
      <c r="E58" s="30">
        <v>-2.1999999999999999E-2</v>
      </c>
      <c r="F58" s="106"/>
      <c r="G58" s="107">
        <v>-1.7000000000000001E-2</v>
      </c>
      <c r="H58" s="106"/>
      <c r="I58" s="107">
        <v>-0.09</v>
      </c>
    </row>
    <row r="59" spans="1:11" ht="22.5" thickTop="1" thickBot="1" x14ac:dyDescent="0.7">
      <c r="A59" s="80" t="s">
        <v>227</v>
      </c>
      <c r="B59" s="105"/>
      <c r="C59" s="204">
        <v>0</v>
      </c>
      <c r="D59" s="106"/>
      <c r="E59" s="30">
        <v>-8.9999999999999993E-3</v>
      </c>
      <c r="F59" s="106"/>
      <c r="G59" s="204">
        <v>0</v>
      </c>
      <c r="H59" s="106"/>
      <c r="I59" s="204">
        <v>0</v>
      </c>
    </row>
    <row r="60" spans="1:11" ht="22" thickTop="1" x14ac:dyDescent="0.65">
      <c r="C60" s="35"/>
      <c r="D60" s="35"/>
      <c r="E60" s="35"/>
      <c r="F60" s="35"/>
      <c r="G60" s="35"/>
      <c r="H60" s="35"/>
      <c r="I60" s="35"/>
    </row>
    <row r="64" spans="1:11" x14ac:dyDescent="0.65">
      <c r="G64" s="108"/>
    </row>
    <row r="66" spans="7:7" x14ac:dyDescent="0.65">
      <c r="G66" s="108"/>
    </row>
    <row r="67" spans="7:7" x14ac:dyDescent="0.65">
      <c r="G67" s="108"/>
    </row>
  </sheetData>
  <mergeCells count="16">
    <mergeCell ref="G41:I41"/>
    <mergeCell ref="C41:E41"/>
    <mergeCell ref="A38:C38"/>
    <mergeCell ref="C45:I45"/>
    <mergeCell ref="G43:I43"/>
    <mergeCell ref="C43:E43"/>
    <mergeCell ref="G42:I42"/>
    <mergeCell ref="C42:E42"/>
    <mergeCell ref="C6:E6"/>
    <mergeCell ref="G6:I6"/>
    <mergeCell ref="C8:I8"/>
    <mergeCell ref="A1:C1"/>
    <mergeCell ref="C4:E4"/>
    <mergeCell ref="G4:I4"/>
    <mergeCell ref="C5:E5"/>
    <mergeCell ref="G5:I5"/>
  </mergeCells>
  <pageMargins left="0.78740157480314998" right="0.70866141732283505" top="0.47244094488188998" bottom="0.511811023622047" header="0.511811023622047" footer="0.511811023622047"/>
  <pageSetup paperSize="9" scale="83" firstPageNumber="6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7" max="16383" man="1"/>
  </rowBreaks>
  <ignoredErrors>
    <ignoredError sqref="C7:I7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C139"/>
  <sheetViews>
    <sheetView zoomScale="80" zoomScaleNormal="80" zoomScaleSheetLayoutView="70" workbookViewId="0">
      <selection activeCell="E18" sqref="E18"/>
    </sheetView>
  </sheetViews>
  <sheetFormatPr defaultColWidth="27.59765625" defaultRowHeight="22.5" customHeight="1" x14ac:dyDescent="0.65"/>
  <cols>
    <col min="1" max="1" width="54.8984375" style="115" customWidth="1"/>
    <col min="2" max="2" width="2.3984375" style="77" customWidth="1"/>
    <col min="3" max="3" width="11.296875" style="115" customWidth="1"/>
    <col min="4" max="4" width="0.3984375" style="115" customWidth="1"/>
    <col min="5" max="5" width="13.296875" style="115" customWidth="1"/>
    <col min="6" max="6" width="0.69921875" style="115" customWidth="1"/>
    <col min="7" max="7" width="11.69921875" style="115" customWidth="1"/>
    <col min="8" max="8" width="0.8984375" style="115" customWidth="1"/>
    <col min="9" max="9" width="11.59765625" style="115" customWidth="1"/>
    <col min="10" max="10" width="0.8984375" style="115" customWidth="1"/>
    <col min="11" max="11" width="11.69921875" style="115" customWidth="1"/>
    <col min="12" max="12" width="0.69921875" style="115" customWidth="1"/>
    <col min="13" max="13" width="11.69921875" style="115" customWidth="1"/>
    <col min="14" max="14" width="0.59765625" style="115" customWidth="1"/>
    <col min="15" max="15" width="12.3984375" style="115" customWidth="1"/>
    <col min="16" max="16" width="0.8984375" style="115" customWidth="1"/>
    <col min="17" max="17" width="11.3984375" style="115" customWidth="1"/>
    <col min="18" max="18" width="0.69921875" style="115" customWidth="1"/>
    <col min="19" max="19" width="12.69921875" style="115" customWidth="1"/>
    <col min="20" max="20" width="0.69921875" style="115" customWidth="1"/>
    <col min="21" max="21" width="12.09765625" style="115" customWidth="1"/>
    <col min="22" max="22" width="0.69921875" style="115" customWidth="1"/>
    <col min="23" max="23" width="17.3984375" style="115" customWidth="1"/>
    <col min="24" max="24" width="0.69921875" style="115" customWidth="1"/>
    <col min="25" max="25" width="12.69921875" style="115" customWidth="1"/>
    <col min="26" max="26" width="0.69921875" style="111" customWidth="1"/>
    <col min="27" max="27" width="15.3984375" style="115" customWidth="1"/>
    <col min="28" max="28" width="27.59765625" style="115"/>
    <col min="29" max="29" width="27.59765625" style="163"/>
    <col min="30" max="16384" width="27.59765625" style="115"/>
  </cols>
  <sheetData>
    <row r="1" spans="1:29" s="111" customFormat="1" ht="22.5" customHeight="1" x14ac:dyDescent="0.7">
      <c r="A1" s="208" t="s">
        <v>0</v>
      </c>
      <c r="B1" s="208"/>
      <c r="C1" s="208"/>
      <c r="D1" s="190"/>
      <c r="E1" s="109"/>
      <c r="F1" s="109"/>
      <c r="G1" s="109"/>
      <c r="H1" s="109"/>
      <c r="I1" s="109"/>
      <c r="J1" s="109"/>
      <c r="K1" s="109"/>
      <c r="L1" s="109"/>
      <c r="M1" s="109"/>
      <c r="N1" s="109"/>
      <c r="O1" s="109"/>
      <c r="P1" s="109"/>
      <c r="Q1" s="109"/>
      <c r="R1" s="109"/>
      <c r="S1" s="109"/>
      <c r="T1" s="109"/>
      <c r="U1" s="109"/>
      <c r="V1" s="109"/>
      <c r="W1" s="109"/>
      <c r="X1" s="109"/>
      <c r="Y1" s="109"/>
      <c r="Z1" s="110"/>
      <c r="AA1" s="109"/>
      <c r="AC1" s="163"/>
    </row>
    <row r="2" spans="1:29" s="111" customFormat="1" ht="22.5" customHeight="1" x14ac:dyDescent="0.7">
      <c r="A2" s="198" t="s">
        <v>209</v>
      </c>
      <c r="B2" s="112"/>
      <c r="C2" s="190"/>
      <c r="D2" s="190"/>
      <c r="E2" s="109"/>
      <c r="F2" s="109"/>
      <c r="G2" s="109"/>
      <c r="H2" s="109"/>
      <c r="I2" s="109"/>
      <c r="J2" s="109"/>
      <c r="K2" s="109"/>
      <c r="L2" s="109"/>
      <c r="M2" s="109"/>
      <c r="N2" s="109"/>
      <c r="O2" s="109"/>
      <c r="P2" s="109"/>
      <c r="Q2" s="109"/>
      <c r="R2" s="109"/>
      <c r="S2" s="109"/>
      <c r="T2" s="109"/>
      <c r="U2" s="109"/>
      <c r="V2" s="109"/>
      <c r="W2" s="109"/>
      <c r="X2" s="109"/>
      <c r="Y2" s="109"/>
      <c r="Z2" s="110"/>
      <c r="AA2" s="109"/>
      <c r="AC2" s="163"/>
    </row>
    <row r="3" spans="1:29" ht="22.5" customHeight="1" x14ac:dyDescent="0.7">
      <c r="A3" s="113"/>
      <c r="B3" s="192"/>
      <c r="C3" s="214" t="s">
        <v>163</v>
      </c>
      <c r="D3" s="214"/>
      <c r="E3" s="214"/>
      <c r="F3" s="214"/>
      <c r="G3" s="214"/>
      <c r="H3" s="214"/>
      <c r="I3" s="214"/>
      <c r="J3" s="214"/>
      <c r="K3" s="214"/>
      <c r="L3" s="214"/>
      <c r="M3" s="214"/>
      <c r="N3" s="214"/>
      <c r="O3" s="214"/>
      <c r="P3" s="214"/>
      <c r="Q3" s="214"/>
      <c r="R3" s="214"/>
      <c r="S3" s="214"/>
      <c r="T3" s="214"/>
      <c r="U3" s="214"/>
      <c r="V3" s="214"/>
      <c r="W3" s="214"/>
      <c r="X3" s="214"/>
      <c r="Y3" s="214"/>
      <c r="Z3" s="214"/>
      <c r="AA3" s="214"/>
    </row>
    <row r="4" spans="1:29" ht="22.5" customHeight="1" x14ac:dyDescent="0.7">
      <c r="A4" s="113"/>
      <c r="B4" s="192"/>
      <c r="C4" s="191"/>
      <c r="D4" s="191"/>
      <c r="E4" s="215"/>
      <c r="F4" s="215"/>
      <c r="G4" s="215"/>
      <c r="H4" s="191"/>
      <c r="I4" s="191"/>
      <c r="J4" s="191"/>
      <c r="K4" s="37"/>
      <c r="L4" s="116"/>
      <c r="M4" s="216" t="s">
        <v>108</v>
      </c>
      <c r="N4" s="217"/>
      <c r="O4" s="217"/>
      <c r="P4" s="191"/>
      <c r="Q4" s="217" t="s">
        <v>59</v>
      </c>
      <c r="R4" s="217"/>
      <c r="S4" s="217"/>
      <c r="T4" s="217"/>
      <c r="U4" s="217"/>
      <c r="V4" s="191"/>
      <c r="W4" s="191"/>
      <c r="X4" s="191"/>
      <c r="Y4" s="118"/>
      <c r="Z4" s="191"/>
      <c r="AA4" s="191"/>
    </row>
    <row r="5" spans="1:29" ht="22.5" customHeight="1" x14ac:dyDescent="0.7">
      <c r="A5" s="113"/>
      <c r="B5" s="192"/>
      <c r="C5" s="191"/>
      <c r="D5" s="191"/>
      <c r="E5" s="191"/>
      <c r="F5" s="191"/>
      <c r="G5" s="191"/>
      <c r="H5" s="191"/>
      <c r="I5" s="191"/>
      <c r="J5" s="191"/>
      <c r="K5" s="119" t="s">
        <v>98</v>
      </c>
      <c r="L5" s="191"/>
      <c r="M5" s="191"/>
      <c r="N5" s="191"/>
      <c r="O5" s="191"/>
      <c r="P5" s="191"/>
      <c r="Q5" s="119"/>
      <c r="R5" s="191"/>
      <c r="S5" s="119" t="s">
        <v>153</v>
      </c>
      <c r="T5" s="191"/>
      <c r="U5" s="119" t="s">
        <v>157</v>
      </c>
      <c r="V5" s="191"/>
      <c r="X5" s="191"/>
      <c r="Y5" s="120" t="s">
        <v>34</v>
      </c>
      <c r="Z5" s="191"/>
      <c r="AA5" s="120" t="s">
        <v>187</v>
      </c>
    </row>
    <row r="6" spans="1:29" ht="22.5" customHeight="1" x14ac:dyDescent="0.7">
      <c r="A6" s="113"/>
      <c r="B6" s="192"/>
      <c r="C6" s="120" t="s">
        <v>32</v>
      </c>
      <c r="D6" s="120"/>
      <c r="E6" s="117"/>
      <c r="F6" s="117"/>
      <c r="G6" s="120" t="s">
        <v>33</v>
      </c>
      <c r="H6" s="120"/>
      <c r="I6" s="75" t="s">
        <v>82</v>
      </c>
      <c r="J6" s="120"/>
      <c r="K6" s="75" t="s">
        <v>82</v>
      </c>
      <c r="L6" s="117"/>
      <c r="M6" s="120"/>
      <c r="N6" s="120"/>
      <c r="O6" s="120"/>
      <c r="P6" s="117"/>
      <c r="Q6" s="119"/>
      <c r="R6" s="117"/>
      <c r="S6" s="119" t="s">
        <v>158</v>
      </c>
      <c r="T6" s="120"/>
      <c r="U6" s="119" t="s">
        <v>159</v>
      </c>
      <c r="V6" s="120"/>
      <c r="W6" s="120" t="s">
        <v>223</v>
      </c>
      <c r="X6" s="120"/>
      <c r="Y6" s="32" t="s">
        <v>61</v>
      </c>
      <c r="Z6" s="120"/>
      <c r="AA6" s="120" t="s">
        <v>188</v>
      </c>
    </row>
    <row r="7" spans="1:29" s="121" customFormat="1" ht="22.5" customHeight="1" x14ac:dyDescent="0.7">
      <c r="A7" s="113"/>
      <c r="B7" s="192"/>
      <c r="C7" s="120" t="s">
        <v>45</v>
      </c>
      <c r="D7" s="120"/>
      <c r="E7" s="120" t="s">
        <v>33</v>
      </c>
      <c r="F7" s="120"/>
      <c r="G7" s="119" t="s">
        <v>85</v>
      </c>
      <c r="H7" s="119"/>
      <c r="I7" s="119" t="s">
        <v>139</v>
      </c>
      <c r="J7" s="120"/>
      <c r="K7" s="119" t="s">
        <v>139</v>
      </c>
      <c r="L7" s="120"/>
      <c r="M7" s="120" t="s">
        <v>72</v>
      </c>
      <c r="N7" s="120"/>
      <c r="O7" s="120"/>
      <c r="P7" s="120"/>
      <c r="Q7" s="119" t="s">
        <v>160</v>
      </c>
      <c r="R7" s="120"/>
      <c r="S7" s="94" t="s">
        <v>161</v>
      </c>
      <c r="T7" s="120"/>
      <c r="U7" s="94" t="s">
        <v>156</v>
      </c>
      <c r="V7" s="120"/>
      <c r="W7" s="120" t="s">
        <v>198</v>
      </c>
      <c r="X7" s="120"/>
      <c r="Y7" s="120" t="s">
        <v>62</v>
      </c>
      <c r="Z7" s="120"/>
      <c r="AA7" s="32" t="s">
        <v>189</v>
      </c>
      <c r="AC7" s="164"/>
    </row>
    <row r="8" spans="1:29" ht="22.5" customHeight="1" x14ac:dyDescent="0.7">
      <c r="A8" s="113"/>
      <c r="B8" s="192"/>
      <c r="C8" s="120" t="s">
        <v>44</v>
      </c>
      <c r="D8" s="120"/>
      <c r="E8" s="119" t="s">
        <v>85</v>
      </c>
      <c r="F8" s="120"/>
      <c r="G8" s="120" t="s">
        <v>56</v>
      </c>
      <c r="H8" s="120"/>
      <c r="I8" s="119" t="s">
        <v>143</v>
      </c>
      <c r="J8" s="120"/>
      <c r="K8" s="119" t="s">
        <v>143</v>
      </c>
      <c r="L8" s="120"/>
      <c r="M8" s="120" t="s">
        <v>73</v>
      </c>
      <c r="N8" s="120"/>
      <c r="O8" s="119" t="s">
        <v>146</v>
      </c>
      <c r="P8" s="120"/>
      <c r="Q8" s="32" t="s">
        <v>162</v>
      </c>
      <c r="R8" s="120"/>
      <c r="S8" s="119" t="s">
        <v>1</v>
      </c>
      <c r="T8" s="120"/>
      <c r="U8" s="119" t="s">
        <v>35</v>
      </c>
      <c r="V8" s="120"/>
      <c r="W8" s="120" t="s">
        <v>199</v>
      </c>
      <c r="X8" s="120"/>
      <c r="Y8" s="120" t="s">
        <v>63</v>
      </c>
      <c r="Z8" s="120"/>
      <c r="AA8" s="32" t="s">
        <v>190</v>
      </c>
    </row>
    <row r="9" spans="1:29" ht="22.5" customHeight="1" x14ac:dyDescent="0.7">
      <c r="A9" s="113"/>
      <c r="B9" s="192"/>
      <c r="C9" s="213" t="s">
        <v>113</v>
      </c>
      <c r="D9" s="213"/>
      <c r="E9" s="213"/>
      <c r="F9" s="213"/>
      <c r="G9" s="213"/>
      <c r="H9" s="213"/>
      <c r="I9" s="213"/>
      <c r="J9" s="213"/>
      <c r="K9" s="213"/>
      <c r="L9" s="213"/>
      <c r="M9" s="213"/>
      <c r="N9" s="213"/>
      <c r="O9" s="213"/>
      <c r="P9" s="213"/>
      <c r="Q9" s="213"/>
      <c r="R9" s="213"/>
      <c r="S9" s="213"/>
      <c r="T9" s="213"/>
      <c r="U9" s="213"/>
      <c r="V9" s="213"/>
      <c r="W9" s="213"/>
      <c r="X9" s="213"/>
      <c r="Y9" s="213"/>
      <c r="Z9" s="213"/>
      <c r="AA9" s="213"/>
    </row>
    <row r="10" spans="1:29" s="111" customFormat="1" ht="22.5" customHeight="1" x14ac:dyDescent="0.7">
      <c r="A10" s="113" t="s">
        <v>150</v>
      </c>
      <c r="B10" s="192"/>
      <c r="C10" s="120"/>
      <c r="D10" s="120"/>
      <c r="E10" s="120"/>
      <c r="F10" s="120"/>
      <c r="G10" s="120"/>
      <c r="H10" s="120"/>
      <c r="I10" s="120"/>
      <c r="J10" s="120"/>
      <c r="K10" s="120"/>
      <c r="L10" s="120"/>
      <c r="M10" s="120"/>
      <c r="N10" s="120"/>
      <c r="O10" s="120"/>
      <c r="P10" s="120"/>
      <c r="Q10" s="120"/>
      <c r="R10" s="120"/>
      <c r="S10" s="120"/>
      <c r="T10" s="120"/>
      <c r="U10" s="120"/>
      <c r="V10" s="120"/>
      <c r="W10" s="120"/>
      <c r="X10" s="120"/>
      <c r="Y10" s="120"/>
      <c r="Z10" s="120"/>
      <c r="AA10" s="120"/>
      <c r="AC10" s="163"/>
    </row>
    <row r="11" spans="1:29" s="113" customFormat="1" ht="22.5" customHeight="1" x14ac:dyDescent="0.7">
      <c r="A11" s="113" t="s">
        <v>151</v>
      </c>
      <c r="B11" s="122"/>
      <c r="C11" s="123">
        <v>2155959</v>
      </c>
      <c r="D11" s="123"/>
      <c r="E11" s="123">
        <v>1169694</v>
      </c>
      <c r="F11" s="123"/>
      <c r="G11" s="123">
        <v>96939</v>
      </c>
      <c r="H11" s="123"/>
      <c r="I11" s="123">
        <v>35345</v>
      </c>
      <c r="J11" s="123"/>
      <c r="K11" s="123">
        <v>-91013</v>
      </c>
      <c r="L11" s="123"/>
      <c r="M11" s="123">
        <v>32700</v>
      </c>
      <c r="N11" s="123"/>
      <c r="O11" s="123">
        <v>-3556270</v>
      </c>
      <c r="P11" s="123"/>
      <c r="Q11" s="123">
        <v>-4</v>
      </c>
      <c r="R11" s="123"/>
      <c r="S11" s="123">
        <v>167165</v>
      </c>
      <c r="T11" s="123"/>
      <c r="U11" s="123">
        <f>SUM(Q11:S11)</f>
        <v>167161</v>
      </c>
      <c r="V11" s="123"/>
      <c r="W11" s="123">
        <f>SUM(C11:O11)+U11</f>
        <v>10515</v>
      </c>
      <c r="X11" s="123"/>
      <c r="Y11" s="123">
        <v>124005</v>
      </c>
      <c r="Z11" s="123"/>
      <c r="AA11" s="123">
        <f>SUM(W11:Y11)</f>
        <v>134520</v>
      </c>
      <c r="AB11" s="123"/>
      <c r="AC11" s="164"/>
    </row>
    <row r="12" spans="1:29" ht="10.5" customHeight="1" x14ac:dyDescent="0.7">
      <c r="A12" s="121"/>
      <c r="B12" s="192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8"/>
      <c r="AA12" s="28"/>
    </row>
    <row r="13" spans="1:29" ht="22.5" customHeight="1" x14ac:dyDescent="0.7">
      <c r="A13" s="121" t="s">
        <v>64</v>
      </c>
      <c r="B13" s="192"/>
      <c r="C13" s="28"/>
      <c r="D13" s="28"/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28"/>
      <c r="AA13" s="28"/>
    </row>
    <row r="14" spans="1:29" ht="22.5" customHeight="1" x14ac:dyDescent="0.7">
      <c r="A14" s="124" t="s">
        <v>239</v>
      </c>
      <c r="B14" s="192"/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28"/>
      <c r="T14" s="28"/>
      <c r="U14" s="28"/>
      <c r="V14" s="28"/>
      <c r="W14" s="28"/>
      <c r="X14" s="28"/>
      <c r="Y14" s="28"/>
      <c r="Z14" s="28"/>
      <c r="AA14" s="28"/>
    </row>
    <row r="15" spans="1:29" ht="22.5" customHeight="1" x14ac:dyDescent="0.65">
      <c r="A15" s="37" t="s">
        <v>83</v>
      </c>
      <c r="B15" s="192"/>
      <c r="C15" s="34">
        <v>0</v>
      </c>
      <c r="D15" s="34"/>
      <c r="E15" s="34">
        <v>0</v>
      </c>
      <c r="F15" s="34"/>
      <c r="G15" s="34">
        <v>0</v>
      </c>
      <c r="H15" s="28"/>
      <c r="I15" s="28">
        <v>852</v>
      </c>
      <c r="J15" s="28"/>
      <c r="K15" s="34">
        <v>0</v>
      </c>
      <c r="L15" s="34"/>
      <c r="M15" s="34">
        <v>0</v>
      </c>
      <c r="N15" s="28"/>
      <c r="O15" s="34">
        <v>0</v>
      </c>
      <c r="P15" s="28"/>
      <c r="Q15" s="34">
        <v>0</v>
      </c>
      <c r="R15" s="28"/>
      <c r="S15" s="34">
        <v>0</v>
      </c>
      <c r="T15" s="28"/>
      <c r="U15" s="34">
        <f>SUM(Q15:S15)</f>
        <v>0</v>
      </c>
      <c r="V15" s="28"/>
      <c r="W15" s="28">
        <f>SUM(C15:Q15)</f>
        <v>852</v>
      </c>
      <c r="X15" s="28"/>
      <c r="Y15" s="28">
        <v>-85</v>
      </c>
      <c r="Z15" s="28"/>
      <c r="AA15" s="28">
        <f>SUM(W15:Y15)</f>
        <v>767</v>
      </c>
    </row>
    <row r="16" spans="1:29" s="121" customFormat="1" ht="22.5" customHeight="1" x14ac:dyDescent="0.7">
      <c r="A16" s="124" t="s">
        <v>240</v>
      </c>
      <c r="C16" s="125">
        <f>SUM(C15:C15)</f>
        <v>0</v>
      </c>
      <c r="D16" s="123"/>
      <c r="E16" s="125">
        <f>SUM(E15:E15)</f>
        <v>0</v>
      </c>
      <c r="F16" s="123"/>
      <c r="G16" s="125">
        <f>SUM(G15:G15)</f>
        <v>0</v>
      </c>
      <c r="H16" s="123"/>
      <c r="I16" s="126">
        <f>SUM(I15:I15)</f>
        <v>852</v>
      </c>
      <c r="J16" s="123"/>
      <c r="K16" s="125">
        <f>SUM(K15:K15)</f>
        <v>0</v>
      </c>
      <c r="L16" s="127"/>
      <c r="M16" s="125">
        <f>SUM(M15:M15)</f>
        <v>0</v>
      </c>
      <c r="N16" s="123"/>
      <c r="O16" s="125">
        <f>SUM(O15:O15)</f>
        <v>0</v>
      </c>
      <c r="P16" s="123"/>
      <c r="Q16" s="125">
        <f>SUM(Q15:Q15)</f>
        <v>0</v>
      </c>
      <c r="R16" s="123"/>
      <c r="S16" s="125">
        <f>SUM(S15:S15)</f>
        <v>0</v>
      </c>
      <c r="T16" s="123"/>
      <c r="U16" s="125">
        <f>SUM(U15:U15)</f>
        <v>0</v>
      </c>
      <c r="V16" s="123"/>
      <c r="W16" s="126">
        <f>SUM(W15:W15)</f>
        <v>852</v>
      </c>
      <c r="X16" s="123"/>
      <c r="Y16" s="126">
        <f>SUM(Y15:Y15)</f>
        <v>-85</v>
      </c>
      <c r="Z16" s="123"/>
      <c r="AA16" s="126">
        <f>SUM(AA15:AA15)</f>
        <v>767</v>
      </c>
      <c r="AB16" s="165"/>
      <c r="AC16" s="166"/>
    </row>
    <row r="17" spans="1:29" ht="10.5" customHeight="1" x14ac:dyDescent="0.7">
      <c r="A17" s="121"/>
      <c r="B17" s="192"/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28"/>
      <c r="W17" s="28"/>
      <c r="X17" s="28"/>
      <c r="Y17" s="28"/>
      <c r="Z17" s="28"/>
      <c r="AA17" s="28"/>
    </row>
    <row r="18" spans="1:29" s="121" customFormat="1" ht="22.5" customHeight="1" x14ac:dyDescent="0.7">
      <c r="A18" s="131" t="s">
        <v>65</v>
      </c>
      <c r="B18" s="122"/>
      <c r="C18" s="167">
        <f>SUM(C16)</f>
        <v>0</v>
      </c>
      <c r="D18" s="28"/>
      <c r="E18" s="167">
        <f>SUM(E16)</f>
        <v>0</v>
      </c>
      <c r="F18" s="28"/>
      <c r="G18" s="167">
        <f>SUM(G16)</f>
        <v>0</v>
      </c>
      <c r="H18" s="28"/>
      <c r="I18" s="168">
        <f>SUM(I16)</f>
        <v>852</v>
      </c>
      <c r="J18" s="28"/>
      <c r="K18" s="167">
        <f>SUM(K16)</f>
        <v>0</v>
      </c>
      <c r="L18" s="28"/>
      <c r="M18" s="167">
        <f>SUM(M16)</f>
        <v>0</v>
      </c>
      <c r="N18" s="28"/>
      <c r="O18" s="167">
        <f>SUM(O16)</f>
        <v>0</v>
      </c>
      <c r="P18" s="28"/>
      <c r="Q18" s="167">
        <f>SUM(Q16)</f>
        <v>0</v>
      </c>
      <c r="R18" s="28"/>
      <c r="S18" s="167">
        <f>SUM(S16)</f>
        <v>0</v>
      </c>
      <c r="T18" s="28"/>
      <c r="U18" s="167">
        <f>SUM(U16)</f>
        <v>0</v>
      </c>
      <c r="V18" s="28"/>
      <c r="W18" s="168">
        <f>SUM(W16)</f>
        <v>852</v>
      </c>
      <c r="X18" s="28"/>
      <c r="Y18" s="168">
        <f>SUM(Y16)</f>
        <v>-85</v>
      </c>
      <c r="Z18" s="28"/>
      <c r="AA18" s="168">
        <f>SUM(AA16)</f>
        <v>767</v>
      </c>
      <c r="AB18" s="132"/>
      <c r="AC18" s="166"/>
    </row>
    <row r="19" spans="1:29" ht="10.5" customHeight="1" x14ac:dyDescent="0.7">
      <c r="A19" s="121"/>
      <c r="B19" s="192"/>
      <c r="C19" s="28"/>
      <c r="D19" s="28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28"/>
      <c r="S19" s="28"/>
      <c r="T19" s="28"/>
      <c r="U19" s="28"/>
      <c r="V19" s="28"/>
      <c r="W19" s="28"/>
      <c r="X19" s="28"/>
      <c r="Y19" s="28"/>
      <c r="Z19" s="28"/>
      <c r="AA19" s="28"/>
    </row>
    <row r="20" spans="1:29" ht="22.5" customHeight="1" x14ac:dyDescent="0.7">
      <c r="A20" s="133" t="s">
        <v>173</v>
      </c>
      <c r="B20" s="192"/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  <c r="U20" s="28"/>
      <c r="V20" s="28"/>
      <c r="W20" s="28"/>
      <c r="X20" s="28"/>
      <c r="Y20" s="28"/>
      <c r="Z20" s="28"/>
      <c r="AA20" s="28"/>
    </row>
    <row r="21" spans="1:29" ht="22.5" customHeight="1" x14ac:dyDescent="0.65">
      <c r="A21" s="134" t="s">
        <v>172</v>
      </c>
      <c r="B21" s="192"/>
      <c r="C21" s="34">
        <v>0</v>
      </c>
      <c r="D21" s="34"/>
      <c r="E21" s="34">
        <v>0</v>
      </c>
      <c r="F21" s="34"/>
      <c r="G21" s="34">
        <v>0</v>
      </c>
      <c r="H21" s="34"/>
      <c r="I21" s="34">
        <v>0</v>
      </c>
      <c r="J21" s="34"/>
      <c r="K21" s="34">
        <v>0</v>
      </c>
      <c r="L21" s="34"/>
      <c r="M21" s="34">
        <v>0</v>
      </c>
      <c r="N21" s="28"/>
      <c r="O21" s="28">
        <v>-124720</v>
      </c>
      <c r="P21" s="28"/>
      <c r="Q21" s="34">
        <v>0</v>
      </c>
      <c r="R21" s="28"/>
      <c r="S21" s="34">
        <v>0</v>
      </c>
      <c r="T21" s="28"/>
      <c r="U21" s="34">
        <f>SUM(Q21:S21)</f>
        <v>0</v>
      </c>
      <c r="V21" s="28"/>
      <c r="W21" s="28">
        <f>SUM(C21:Q21)</f>
        <v>-124720</v>
      </c>
      <c r="X21" s="28"/>
      <c r="Y21" s="28">
        <v>-14390</v>
      </c>
      <c r="Z21" s="28"/>
      <c r="AA21" s="28">
        <f>SUM(W21:Y21)</f>
        <v>-139110</v>
      </c>
    </row>
    <row r="22" spans="1:29" ht="22.5" customHeight="1" x14ac:dyDescent="0.7">
      <c r="A22" s="133" t="s">
        <v>174</v>
      </c>
      <c r="B22" s="135"/>
      <c r="C22" s="125">
        <f>SUM(C21:C21)</f>
        <v>0</v>
      </c>
      <c r="D22" s="34"/>
      <c r="E22" s="125">
        <f>SUM(E21:E21)</f>
        <v>0</v>
      </c>
      <c r="F22" s="34"/>
      <c r="G22" s="125">
        <f>SUM(G21:G21)</f>
        <v>0</v>
      </c>
      <c r="H22" s="34"/>
      <c r="I22" s="125">
        <f>SUM(I21:I21)</f>
        <v>0</v>
      </c>
      <c r="J22" s="34"/>
      <c r="K22" s="125">
        <f>SUM(K21:K21)</f>
        <v>0</v>
      </c>
      <c r="L22" s="34"/>
      <c r="M22" s="125">
        <f>SUM(M21:M21)</f>
        <v>0</v>
      </c>
      <c r="N22" s="28"/>
      <c r="O22" s="126">
        <f>SUM(O21:O21)</f>
        <v>-124720</v>
      </c>
      <c r="P22" s="28"/>
      <c r="Q22" s="130">
        <f>SUM(Q21:Q21)</f>
        <v>0</v>
      </c>
      <c r="R22" s="28"/>
      <c r="S22" s="130">
        <f>SUM(S21:S21)</f>
        <v>0</v>
      </c>
      <c r="T22" s="28"/>
      <c r="U22" s="130">
        <f>SUM(U21:U21)</f>
        <v>0</v>
      </c>
      <c r="V22" s="28"/>
      <c r="W22" s="126">
        <f>SUM(W21:W21)</f>
        <v>-124720</v>
      </c>
      <c r="X22" s="28"/>
      <c r="Y22" s="126">
        <f>SUM(Y21:Y21)</f>
        <v>-14390</v>
      </c>
      <c r="Z22" s="28"/>
      <c r="AA22" s="126">
        <f>SUM(AA21:AA21)</f>
        <v>-139110</v>
      </c>
      <c r="AB22" s="40"/>
      <c r="AC22" s="166"/>
    </row>
    <row r="23" spans="1:29" ht="9.75" customHeight="1" x14ac:dyDescent="0.7">
      <c r="A23" s="133"/>
      <c r="B23" s="135"/>
      <c r="C23" s="127"/>
      <c r="D23" s="34"/>
      <c r="E23" s="127"/>
      <c r="F23" s="34"/>
      <c r="G23" s="127"/>
      <c r="H23" s="34"/>
      <c r="I23" s="127"/>
      <c r="J23" s="34"/>
      <c r="K23" s="127"/>
      <c r="L23" s="34"/>
      <c r="M23" s="127"/>
      <c r="N23" s="28"/>
      <c r="O23" s="123"/>
      <c r="P23" s="28"/>
      <c r="Q23" s="123"/>
      <c r="R23" s="28"/>
      <c r="S23" s="169"/>
      <c r="T23" s="28"/>
      <c r="U23" s="123"/>
      <c r="V23" s="28"/>
      <c r="W23" s="123"/>
      <c r="X23" s="28"/>
      <c r="Y23" s="123"/>
      <c r="Z23" s="28"/>
      <c r="AA23" s="123"/>
    </row>
    <row r="24" spans="1:29" ht="25" hidden="1" customHeight="1" x14ac:dyDescent="0.65">
      <c r="A24" s="134" t="s">
        <v>74</v>
      </c>
      <c r="C24" s="101">
        <v>0</v>
      </c>
      <c r="D24" s="34"/>
      <c r="E24" s="101">
        <v>0</v>
      </c>
      <c r="F24" s="34"/>
      <c r="G24" s="101">
        <v>0</v>
      </c>
      <c r="H24" s="34"/>
      <c r="I24" s="101">
        <v>0</v>
      </c>
      <c r="J24" s="28"/>
      <c r="K24" s="101">
        <v>0</v>
      </c>
      <c r="L24" s="28"/>
      <c r="M24" s="101">
        <v>0</v>
      </c>
      <c r="N24" s="28"/>
      <c r="O24" s="101">
        <v>0</v>
      </c>
      <c r="P24" s="28"/>
      <c r="Q24" s="101">
        <v>0</v>
      </c>
      <c r="R24" s="28"/>
      <c r="S24" s="170">
        <v>0</v>
      </c>
      <c r="T24" s="28"/>
      <c r="U24" s="101">
        <v>0</v>
      </c>
      <c r="V24" s="28"/>
      <c r="W24" s="101">
        <f>SUM(C24:Q24)</f>
        <v>0</v>
      </c>
      <c r="X24" s="28"/>
      <c r="Y24" s="101">
        <v>0</v>
      </c>
      <c r="Z24" s="28"/>
      <c r="AA24" s="101">
        <f>SUM(W24:Y24)</f>
        <v>0</v>
      </c>
    </row>
    <row r="25" spans="1:29" ht="9.75" hidden="1" customHeight="1" x14ac:dyDescent="0.65">
      <c r="A25" s="134"/>
      <c r="C25" s="34"/>
      <c r="D25" s="34"/>
      <c r="E25" s="34"/>
      <c r="F25" s="34"/>
      <c r="G25" s="34"/>
      <c r="H25" s="34"/>
      <c r="I25" s="34"/>
      <c r="J25" s="28"/>
      <c r="K25" s="34"/>
      <c r="L25" s="28"/>
      <c r="M25" s="34"/>
      <c r="N25" s="28"/>
      <c r="O25" s="34"/>
      <c r="P25" s="28"/>
      <c r="Q25" s="34"/>
      <c r="R25" s="28"/>
      <c r="S25" s="81"/>
      <c r="T25" s="28"/>
      <c r="U25" s="34"/>
      <c r="V25" s="28"/>
      <c r="W25" s="34"/>
      <c r="X25" s="28"/>
      <c r="Y25" s="34"/>
      <c r="Z25" s="28"/>
      <c r="AA25" s="34"/>
    </row>
    <row r="26" spans="1:29" ht="25" customHeight="1" thickBot="1" x14ac:dyDescent="0.75">
      <c r="A26" s="136" t="s">
        <v>152</v>
      </c>
      <c r="C26" s="137">
        <f>SUM(C11,C18,C22,C24)</f>
        <v>2155959</v>
      </c>
      <c r="D26" s="28"/>
      <c r="E26" s="137">
        <f>SUM(E11,E18,E22,E24)</f>
        <v>1169694</v>
      </c>
      <c r="F26" s="28"/>
      <c r="G26" s="137">
        <f>SUM(G11,G18,G22,G24)</f>
        <v>96939</v>
      </c>
      <c r="H26" s="28"/>
      <c r="I26" s="137">
        <f>SUM(I11,I18,I22,I24)</f>
        <v>36197</v>
      </c>
      <c r="J26" s="28"/>
      <c r="K26" s="137">
        <f>SUM(K11,K18,K22,K24)</f>
        <v>-91013</v>
      </c>
      <c r="L26" s="28"/>
      <c r="M26" s="137">
        <f>SUM(M11,M18,M22,M24)</f>
        <v>32700</v>
      </c>
      <c r="N26" s="28"/>
      <c r="O26" s="137">
        <f>SUM(O11,O18,O22,O24)</f>
        <v>-3680990</v>
      </c>
      <c r="P26" s="28"/>
      <c r="Q26" s="137">
        <f>SUM(Q11,Q18,Q22,Q24)</f>
        <v>-4</v>
      </c>
      <c r="R26" s="28"/>
      <c r="S26" s="171">
        <f>SUM(S11,S18,S22,S24)</f>
        <v>167165</v>
      </c>
      <c r="T26" s="28"/>
      <c r="U26" s="137">
        <f>SUM(U11,U18,U22,U24)</f>
        <v>167161</v>
      </c>
      <c r="V26" s="28"/>
      <c r="W26" s="137">
        <f>SUM(W11,W18,W22,W24)</f>
        <v>-113353</v>
      </c>
      <c r="X26" s="28"/>
      <c r="Y26" s="137">
        <f>SUM(Y11,Y18,Y22,Y24)</f>
        <v>109530</v>
      </c>
      <c r="Z26" s="28"/>
      <c r="AA26" s="137">
        <f>SUM(AA11,AA18,AA22,AA24)</f>
        <v>-3823</v>
      </c>
      <c r="AC26" s="166"/>
    </row>
    <row r="27" spans="1:29" s="128" customFormat="1" ht="22.5" customHeight="1" thickTop="1" x14ac:dyDescent="0.65">
      <c r="B27" s="172"/>
      <c r="C27" s="115"/>
      <c r="D27" s="115"/>
      <c r="E27" s="115"/>
      <c r="F27" s="115"/>
      <c r="G27" s="115"/>
      <c r="H27" s="115"/>
      <c r="I27" s="115"/>
      <c r="J27" s="115"/>
      <c r="K27" s="115"/>
      <c r="L27" s="115"/>
      <c r="M27" s="115"/>
      <c r="N27" s="115"/>
      <c r="O27" s="115"/>
      <c r="P27" s="115"/>
      <c r="Q27" s="115"/>
      <c r="R27" s="115"/>
      <c r="S27" s="115"/>
      <c r="T27" s="115"/>
      <c r="U27" s="115"/>
      <c r="V27" s="115"/>
      <c r="W27" s="115"/>
      <c r="X27" s="115"/>
      <c r="Y27" s="115"/>
      <c r="Z27" s="111"/>
      <c r="AA27" s="115"/>
      <c r="AC27" s="34"/>
    </row>
    <row r="29" spans="1:29" ht="22.5" customHeight="1" x14ac:dyDescent="0.65">
      <c r="O29" s="138"/>
      <c r="Y29" s="138"/>
      <c r="AA29" s="128"/>
    </row>
    <row r="30" spans="1:29" ht="22.5" customHeight="1" x14ac:dyDescent="0.65">
      <c r="AA30" s="129"/>
    </row>
    <row r="43" spans="14:21" ht="22.5" customHeight="1" x14ac:dyDescent="0.7">
      <c r="N43" s="191"/>
      <c r="O43" s="191"/>
      <c r="Q43" s="191"/>
      <c r="S43" s="191"/>
      <c r="U43" s="191"/>
    </row>
    <row r="80" spans="14:21" ht="22.5" customHeight="1" x14ac:dyDescent="0.7">
      <c r="N80" s="191"/>
      <c r="O80" s="191"/>
      <c r="Q80" s="191"/>
      <c r="S80" s="191"/>
      <c r="U80" s="191"/>
    </row>
    <row r="101" spans="2:2" ht="22.5" customHeight="1" x14ac:dyDescent="0.65">
      <c r="B101" s="77" t="s">
        <v>109</v>
      </c>
    </row>
    <row r="137" spans="5:9" ht="22.5" customHeight="1" x14ac:dyDescent="0.65">
      <c r="E137" s="115">
        <v>-6262943</v>
      </c>
      <c r="I137" s="115">
        <v>-6262943</v>
      </c>
    </row>
    <row r="139" spans="5:9" ht="22.5" customHeight="1" x14ac:dyDescent="0.65">
      <c r="E139" s="115">
        <v>-30105160</v>
      </c>
      <c r="I139" s="115">
        <v>-30105160</v>
      </c>
    </row>
  </sheetData>
  <mergeCells count="6">
    <mergeCell ref="C9:AA9"/>
    <mergeCell ref="A1:C1"/>
    <mergeCell ref="C3:AA3"/>
    <mergeCell ref="E4:G4"/>
    <mergeCell ref="M4:O4"/>
    <mergeCell ref="Q4:U4"/>
  </mergeCells>
  <pageMargins left="0.70866141732283505" right="0.59055118110236204" top="0.47244094488188998" bottom="0.511811023622047" header="0.511811023622047" footer="0.511811023622047"/>
  <pageSetup paperSize="9" scale="65" firstPageNumber="8" orientation="landscape" useFirstPageNumber="1" r:id="rId1"/>
  <headerFooter scaleWithDoc="0">
    <oddFooter>&amp;L&amp;12หมายเหตุประกอบงบการเงินเป็นส่วนหนึ่งของงบการเงินระหว่างกาลนี้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Y131"/>
  <sheetViews>
    <sheetView zoomScale="80" zoomScaleNormal="80" zoomScaleSheetLayoutView="90" workbookViewId="0">
      <selection activeCell="S99" sqref="S98:S99"/>
    </sheetView>
  </sheetViews>
  <sheetFormatPr defaultColWidth="27.59765625" defaultRowHeight="22.5" customHeight="1" x14ac:dyDescent="0.65"/>
  <cols>
    <col min="1" max="1" width="54.296875" style="115" customWidth="1"/>
    <col min="2" max="2" width="2.3984375" style="77" customWidth="1"/>
    <col min="3" max="3" width="11.296875" style="115" customWidth="1"/>
    <col min="4" max="4" width="0.3984375" style="115" customWidth="1"/>
    <col min="5" max="5" width="13.296875" style="115" customWidth="1"/>
    <col min="6" max="6" width="0.69921875" style="115" customWidth="1"/>
    <col min="7" max="7" width="11.69921875" style="115" customWidth="1"/>
    <col min="8" max="8" width="0.8984375" style="115" customWidth="1"/>
    <col min="9" max="9" width="11.69921875" style="115" customWidth="1"/>
    <col min="10" max="10" width="0.59765625" style="115" customWidth="1"/>
    <col min="11" max="11" width="12.3984375" style="115" customWidth="1"/>
    <col min="12" max="12" width="0.8984375" style="115" customWidth="1"/>
    <col min="13" max="13" width="11.3984375" style="115" customWidth="1"/>
    <col min="14" max="14" width="0.69921875" style="115" customWidth="1"/>
    <col min="15" max="15" width="12.69921875" style="115" customWidth="1"/>
    <col min="16" max="16" width="0.69921875" style="115" customWidth="1"/>
    <col min="17" max="17" width="12.09765625" style="115" customWidth="1"/>
    <col min="18" max="18" width="0.69921875" style="115" customWidth="1"/>
    <col min="19" max="19" width="17.3984375" style="115" customWidth="1"/>
    <col min="20" max="20" width="0.69921875" style="115" customWidth="1"/>
    <col min="21" max="21" width="12.69921875" style="115" customWidth="1"/>
    <col min="22" max="22" width="0.69921875" style="111" customWidth="1"/>
    <col min="23" max="23" width="13.69921875" style="115" customWidth="1"/>
    <col min="24" max="24" width="27.59765625" style="115"/>
    <col min="25" max="25" width="27.59765625" style="163"/>
    <col min="26" max="16384" width="27.59765625" style="115"/>
  </cols>
  <sheetData>
    <row r="1" spans="1:25" s="111" customFormat="1" ht="22.5" customHeight="1" x14ac:dyDescent="0.7">
      <c r="A1" s="208" t="s">
        <v>0</v>
      </c>
      <c r="B1" s="208"/>
      <c r="C1" s="208"/>
      <c r="D1" s="67"/>
      <c r="E1" s="109"/>
      <c r="F1" s="109"/>
      <c r="G1" s="109"/>
      <c r="H1" s="109"/>
      <c r="I1" s="109"/>
      <c r="J1" s="109"/>
      <c r="K1" s="109"/>
      <c r="L1" s="109"/>
      <c r="M1" s="109"/>
      <c r="N1" s="109"/>
      <c r="O1" s="109"/>
      <c r="P1" s="109"/>
      <c r="Q1" s="109"/>
      <c r="R1" s="109"/>
      <c r="S1" s="109"/>
      <c r="T1" s="109"/>
      <c r="U1" s="109"/>
      <c r="V1" s="110"/>
      <c r="W1" s="109"/>
      <c r="Y1" s="163"/>
    </row>
    <row r="2" spans="1:25" s="111" customFormat="1" ht="22.5" customHeight="1" x14ac:dyDescent="0.7">
      <c r="A2" s="198" t="s">
        <v>209</v>
      </c>
      <c r="B2" s="112"/>
      <c r="C2" s="67"/>
      <c r="D2" s="67"/>
      <c r="E2" s="109"/>
      <c r="F2" s="109"/>
      <c r="G2" s="109"/>
      <c r="H2" s="109"/>
      <c r="I2" s="109"/>
      <c r="J2" s="109"/>
      <c r="K2" s="109"/>
      <c r="L2" s="109"/>
      <c r="M2" s="109"/>
      <c r="N2" s="109"/>
      <c r="O2" s="109"/>
      <c r="P2" s="109"/>
      <c r="Q2" s="109"/>
      <c r="R2" s="109"/>
      <c r="S2" s="109"/>
      <c r="T2" s="109"/>
      <c r="U2" s="109"/>
      <c r="V2" s="110"/>
      <c r="W2" s="109"/>
      <c r="Y2" s="163"/>
    </row>
    <row r="3" spans="1:25" ht="22.5" customHeight="1" x14ac:dyDescent="0.7">
      <c r="A3" s="113"/>
      <c r="B3" s="90"/>
      <c r="C3" s="214" t="s">
        <v>163</v>
      </c>
      <c r="D3" s="214"/>
      <c r="E3" s="214"/>
      <c r="F3" s="214"/>
      <c r="G3" s="214"/>
      <c r="H3" s="214"/>
      <c r="I3" s="214"/>
      <c r="J3" s="214"/>
      <c r="K3" s="214"/>
      <c r="L3" s="214"/>
      <c r="M3" s="214"/>
      <c r="N3" s="214"/>
      <c r="O3" s="214"/>
      <c r="P3" s="214"/>
      <c r="Q3" s="214"/>
      <c r="R3" s="214"/>
      <c r="S3" s="214"/>
      <c r="T3" s="214"/>
      <c r="U3" s="214"/>
      <c r="V3" s="214"/>
      <c r="W3" s="214"/>
    </row>
    <row r="4" spans="1:25" ht="22.5" customHeight="1" x14ac:dyDescent="0.7">
      <c r="A4" s="113"/>
      <c r="B4" s="90"/>
      <c r="C4" s="114"/>
      <c r="D4" s="114"/>
      <c r="E4" s="215"/>
      <c r="F4" s="215"/>
      <c r="G4" s="215"/>
      <c r="H4" s="114"/>
      <c r="I4" s="216" t="s">
        <v>108</v>
      </c>
      <c r="J4" s="217"/>
      <c r="K4" s="217"/>
      <c r="L4" s="114"/>
      <c r="M4" s="217" t="s">
        <v>59</v>
      </c>
      <c r="N4" s="217"/>
      <c r="O4" s="217"/>
      <c r="P4" s="217"/>
      <c r="Q4" s="217"/>
      <c r="R4" s="114"/>
      <c r="S4" s="114"/>
      <c r="T4" s="114"/>
      <c r="U4" s="118"/>
      <c r="V4" s="114"/>
      <c r="W4" s="114"/>
    </row>
    <row r="5" spans="1:25" ht="22.5" customHeight="1" x14ac:dyDescent="0.7">
      <c r="A5" s="113"/>
      <c r="B5" s="90"/>
      <c r="C5" s="114"/>
      <c r="D5" s="114"/>
      <c r="E5" s="114"/>
      <c r="F5" s="114"/>
      <c r="G5" s="114"/>
      <c r="H5" s="114"/>
      <c r="I5" s="114"/>
      <c r="J5" s="114"/>
      <c r="K5" s="114"/>
      <c r="L5" s="114"/>
      <c r="M5" s="119"/>
      <c r="N5" s="114"/>
      <c r="O5" s="119" t="s">
        <v>153</v>
      </c>
      <c r="P5" s="114"/>
      <c r="Q5" s="119" t="s">
        <v>157</v>
      </c>
      <c r="R5" s="114"/>
      <c r="T5" s="114"/>
      <c r="U5" s="120" t="s">
        <v>34</v>
      </c>
      <c r="V5" s="114"/>
    </row>
    <row r="6" spans="1:25" ht="22.5" customHeight="1" x14ac:dyDescent="0.7">
      <c r="A6" s="113"/>
      <c r="B6" s="90"/>
      <c r="C6" s="120" t="s">
        <v>32</v>
      </c>
      <c r="D6" s="120"/>
      <c r="E6" s="117"/>
      <c r="F6" s="117"/>
      <c r="G6" s="120" t="s">
        <v>33</v>
      </c>
      <c r="H6" s="120"/>
      <c r="I6" s="120"/>
      <c r="J6" s="120"/>
      <c r="K6" s="120"/>
      <c r="L6" s="117"/>
      <c r="M6" s="119"/>
      <c r="N6" s="117"/>
      <c r="O6" s="119" t="s">
        <v>158</v>
      </c>
      <c r="P6" s="120"/>
      <c r="Q6" s="119" t="s">
        <v>159</v>
      </c>
      <c r="R6" s="120"/>
      <c r="S6" s="120"/>
      <c r="T6" s="120"/>
      <c r="U6" s="32" t="s">
        <v>61</v>
      </c>
      <c r="V6" s="120"/>
      <c r="W6" s="120"/>
    </row>
    <row r="7" spans="1:25" s="121" customFormat="1" ht="22.5" customHeight="1" x14ac:dyDescent="0.7">
      <c r="A7" s="113"/>
      <c r="B7" s="90"/>
      <c r="C7" s="120" t="s">
        <v>45</v>
      </c>
      <c r="D7" s="120"/>
      <c r="E7" s="120" t="s">
        <v>33</v>
      </c>
      <c r="F7" s="120"/>
      <c r="G7" s="119" t="s">
        <v>85</v>
      </c>
      <c r="H7" s="119"/>
      <c r="I7" s="120" t="s">
        <v>72</v>
      </c>
      <c r="J7" s="120"/>
      <c r="K7" s="120"/>
      <c r="L7" s="120"/>
      <c r="M7" s="119" t="s">
        <v>160</v>
      </c>
      <c r="N7" s="120"/>
      <c r="O7" s="94" t="s">
        <v>161</v>
      </c>
      <c r="P7" s="120"/>
      <c r="Q7" s="94" t="s">
        <v>156</v>
      </c>
      <c r="R7" s="120"/>
      <c r="S7" s="120" t="s">
        <v>223</v>
      </c>
      <c r="T7" s="120"/>
      <c r="U7" s="120" t="s">
        <v>62</v>
      </c>
      <c r="V7" s="120"/>
      <c r="W7" s="120" t="s">
        <v>187</v>
      </c>
      <c r="Y7" s="164"/>
    </row>
    <row r="8" spans="1:25" ht="22.5" customHeight="1" x14ac:dyDescent="0.7">
      <c r="A8" s="113"/>
      <c r="B8" s="90"/>
      <c r="C8" s="120" t="s">
        <v>44</v>
      </c>
      <c r="D8" s="120"/>
      <c r="E8" s="119" t="s">
        <v>85</v>
      </c>
      <c r="F8" s="120"/>
      <c r="G8" s="120" t="s">
        <v>56</v>
      </c>
      <c r="H8" s="120"/>
      <c r="I8" s="120" t="s">
        <v>73</v>
      </c>
      <c r="J8" s="120"/>
      <c r="K8" s="119" t="s">
        <v>146</v>
      </c>
      <c r="L8" s="120"/>
      <c r="M8" s="32" t="s">
        <v>162</v>
      </c>
      <c r="N8" s="120"/>
      <c r="O8" s="119" t="s">
        <v>1</v>
      </c>
      <c r="P8" s="120"/>
      <c r="Q8" s="119" t="s">
        <v>35</v>
      </c>
      <c r="R8" s="120"/>
      <c r="S8" s="120" t="s">
        <v>228</v>
      </c>
      <c r="T8" s="120"/>
      <c r="U8" s="120" t="s">
        <v>63</v>
      </c>
      <c r="V8" s="120"/>
      <c r="W8" s="120" t="s">
        <v>230</v>
      </c>
    </row>
    <row r="9" spans="1:25" ht="22.5" customHeight="1" x14ac:dyDescent="0.7">
      <c r="A9" s="113"/>
      <c r="B9" s="90"/>
      <c r="C9" s="213" t="s">
        <v>113</v>
      </c>
      <c r="D9" s="213"/>
      <c r="E9" s="213"/>
      <c r="F9" s="213"/>
      <c r="G9" s="213"/>
      <c r="H9" s="213"/>
      <c r="I9" s="213"/>
      <c r="J9" s="213"/>
      <c r="K9" s="213"/>
      <c r="L9" s="213"/>
      <c r="M9" s="213"/>
      <c r="N9" s="213"/>
      <c r="O9" s="213"/>
      <c r="P9" s="213"/>
      <c r="Q9" s="213"/>
      <c r="R9" s="213"/>
      <c r="S9" s="213"/>
      <c r="T9" s="213"/>
      <c r="U9" s="213"/>
      <c r="V9" s="213"/>
      <c r="W9" s="213"/>
    </row>
    <row r="10" spans="1:25" s="111" customFormat="1" ht="22.5" customHeight="1" x14ac:dyDescent="0.7">
      <c r="A10" s="113" t="s">
        <v>202</v>
      </c>
      <c r="B10" s="90"/>
      <c r="C10" s="120"/>
      <c r="D10" s="120"/>
      <c r="E10" s="120"/>
      <c r="F10" s="120"/>
      <c r="G10" s="120"/>
      <c r="H10" s="120"/>
      <c r="I10" s="120"/>
      <c r="J10" s="120"/>
      <c r="K10" s="120"/>
      <c r="L10" s="120"/>
      <c r="M10" s="120"/>
      <c r="N10" s="120"/>
      <c r="O10" s="120"/>
      <c r="P10" s="120"/>
      <c r="Q10" s="120"/>
      <c r="R10" s="120"/>
      <c r="S10" s="120"/>
      <c r="T10" s="120"/>
      <c r="U10" s="120"/>
      <c r="V10" s="120"/>
      <c r="W10" s="120"/>
      <c r="Y10" s="163"/>
    </row>
    <row r="11" spans="1:25" s="113" customFormat="1" ht="22.5" customHeight="1" x14ac:dyDescent="0.7">
      <c r="A11" s="113" t="s">
        <v>203</v>
      </c>
      <c r="B11" s="122"/>
      <c r="C11" s="123">
        <v>2156024</v>
      </c>
      <c r="D11" s="123"/>
      <c r="E11" s="123">
        <v>1169752</v>
      </c>
      <c r="F11" s="123"/>
      <c r="G11" s="123">
        <v>80722</v>
      </c>
      <c r="H11" s="123"/>
      <c r="I11" s="123">
        <v>32700</v>
      </c>
      <c r="J11" s="123"/>
      <c r="K11" s="123">
        <v>-3235332</v>
      </c>
      <c r="L11" s="123"/>
      <c r="M11" s="123">
        <v>-4</v>
      </c>
      <c r="N11" s="123"/>
      <c r="O11" s="123">
        <v>32205</v>
      </c>
      <c r="P11" s="123"/>
      <c r="Q11" s="123">
        <f>SUM(M11:O11)</f>
        <v>32201</v>
      </c>
      <c r="R11" s="123"/>
      <c r="S11" s="123">
        <f>SUM(C11:K11)+Q11</f>
        <v>236067</v>
      </c>
      <c r="T11" s="123"/>
      <c r="U11" s="123">
        <v>148019</v>
      </c>
      <c r="V11" s="123"/>
      <c r="W11" s="123">
        <f>SUM(S11:U11)</f>
        <v>384086</v>
      </c>
      <c r="X11" s="123"/>
      <c r="Y11" s="164"/>
    </row>
    <row r="12" spans="1:25" ht="10.5" customHeight="1" x14ac:dyDescent="0.7">
      <c r="A12" s="121"/>
      <c r="B12" s="90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</row>
    <row r="13" spans="1:25" ht="22.5" customHeight="1" x14ac:dyDescent="0.7">
      <c r="A13" s="133" t="s">
        <v>173</v>
      </c>
      <c r="B13" s="90"/>
      <c r="C13" s="28"/>
      <c r="D13" s="28"/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8"/>
      <c r="S13" s="28"/>
      <c r="T13" s="28"/>
      <c r="U13" s="28"/>
      <c r="V13" s="28"/>
      <c r="W13" s="28"/>
    </row>
    <row r="14" spans="1:25" ht="22.5" customHeight="1" x14ac:dyDescent="0.65">
      <c r="A14" s="134" t="s">
        <v>172</v>
      </c>
      <c r="B14" s="90"/>
      <c r="C14" s="34">
        <v>0</v>
      </c>
      <c r="D14" s="34"/>
      <c r="E14" s="34">
        <v>0</v>
      </c>
      <c r="F14" s="34"/>
      <c r="G14" s="34">
        <v>0</v>
      </c>
      <c r="H14" s="34"/>
      <c r="I14" s="34">
        <v>0</v>
      </c>
      <c r="J14" s="28"/>
      <c r="K14" s="28">
        <v>-108492</v>
      </c>
      <c r="L14" s="28"/>
      <c r="M14" s="34">
        <v>0</v>
      </c>
      <c r="N14" s="28"/>
      <c r="O14" s="34">
        <v>0</v>
      </c>
      <c r="P14" s="28"/>
      <c r="Q14" s="34">
        <f>SUM(M14:O14)</f>
        <v>0</v>
      </c>
      <c r="R14" s="28"/>
      <c r="S14" s="28">
        <f>SUM(C14:M14)</f>
        <v>-108492</v>
      </c>
      <c r="T14" s="28"/>
      <c r="U14" s="28">
        <v>-5396</v>
      </c>
      <c r="V14" s="28"/>
      <c r="W14" s="28">
        <f>SUM(S14:U14)</f>
        <v>-113888</v>
      </c>
    </row>
    <row r="15" spans="1:25" ht="22.5" customHeight="1" x14ac:dyDescent="0.7">
      <c r="A15" s="133" t="s">
        <v>174</v>
      </c>
      <c r="B15" s="135"/>
      <c r="C15" s="125">
        <f>SUM(C14:C14)</f>
        <v>0</v>
      </c>
      <c r="D15" s="34"/>
      <c r="E15" s="125">
        <f>SUM(E14:E14)</f>
        <v>0</v>
      </c>
      <c r="F15" s="34"/>
      <c r="G15" s="125">
        <f>SUM(G14:G14)</f>
        <v>0</v>
      </c>
      <c r="H15" s="34"/>
      <c r="I15" s="125">
        <f>SUM(I14:I14)</f>
        <v>0</v>
      </c>
      <c r="J15" s="28"/>
      <c r="K15" s="126">
        <f>SUM(K14:K14)</f>
        <v>-108492</v>
      </c>
      <c r="L15" s="28"/>
      <c r="M15" s="130">
        <f>SUM(M14:M14)</f>
        <v>0</v>
      </c>
      <c r="N15" s="28"/>
      <c r="O15" s="130">
        <f>SUM(O14:O14)</f>
        <v>0</v>
      </c>
      <c r="P15" s="28"/>
      <c r="Q15" s="130">
        <f>SUM(Q14:Q14)</f>
        <v>0</v>
      </c>
      <c r="R15" s="28"/>
      <c r="S15" s="126">
        <f>SUM(S14:S14)</f>
        <v>-108492</v>
      </c>
      <c r="T15" s="28"/>
      <c r="U15" s="126">
        <f>SUM(U14:U14)</f>
        <v>-5396</v>
      </c>
      <c r="V15" s="28"/>
      <c r="W15" s="126">
        <f>SUM(W14:W14)</f>
        <v>-113888</v>
      </c>
      <c r="X15" s="40"/>
      <c r="Y15" s="166"/>
    </row>
    <row r="16" spans="1:25" ht="22" x14ac:dyDescent="0.7">
      <c r="A16" s="133"/>
      <c r="B16" s="135"/>
      <c r="C16" s="127"/>
      <c r="D16" s="34"/>
      <c r="E16" s="127"/>
      <c r="F16" s="34"/>
      <c r="G16" s="127"/>
      <c r="H16" s="34"/>
      <c r="I16" s="127"/>
      <c r="J16" s="28"/>
      <c r="K16" s="123"/>
      <c r="L16" s="28"/>
      <c r="M16" s="123"/>
      <c r="N16" s="28"/>
      <c r="O16" s="169"/>
      <c r="P16" s="28"/>
      <c r="Q16" s="123"/>
      <c r="R16" s="28"/>
      <c r="S16" s="123"/>
      <c r="T16" s="28"/>
      <c r="U16" s="123"/>
      <c r="V16" s="28"/>
      <c r="W16" s="123"/>
    </row>
    <row r="17" spans="1:25" ht="21.5" x14ac:dyDescent="0.65">
      <c r="A17" s="134" t="s">
        <v>229</v>
      </c>
      <c r="C17" s="101">
        <v>0</v>
      </c>
      <c r="D17" s="34"/>
      <c r="E17" s="101">
        <v>0</v>
      </c>
      <c r="F17" s="34"/>
      <c r="G17" s="101">
        <v>0</v>
      </c>
      <c r="H17" s="34"/>
      <c r="I17" s="101">
        <v>0</v>
      </c>
      <c r="J17" s="28"/>
      <c r="K17" s="170">
        <f>-O17</f>
        <v>6653</v>
      </c>
      <c r="L17" s="28"/>
      <c r="M17" s="101">
        <v>0</v>
      </c>
      <c r="N17" s="28"/>
      <c r="O17" s="170">
        <v>-6653</v>
      </c>
      <c r="P17" s="28"/>
      <c r="Q17" s="170">
        <f>SUM(M17:O17)</f>
        <v>-6653</v>
      </c>
      <c r="R17" s="28"/>
      <c r="S17" s="101">
        <f>SUM(C17:K17,Q17)</f>
        <v>0</v>
      </c>
      <c r="T17" s="28"/>
      <c r="U17" s="101">
        <v>0</v>
      </c>
      <c r="V17" s="28"/>
      <c r="W17" s="101">
        <f>SUM(S17:U17)</f>
        <v>0</v>
      </c>
    </row>
    <row r="18" spans="1:25" ht="21.5" x14ac:dyDescent="0.65">
      <c r="A18" s="134"/>
      <c r="C18" s="34"/>
      <c r="D18" s="34"/>
      <c r="E18" s="34"/>
      <c r="F18" s="34"/>
      <c r="G18" s="34"/>
      <c r="H18" s="34"/>
      <c r="I18" s="34"/>
      <c r="J18" s="28"/>
      <c r="K18" s="34"/>
      <c r="L18" s="28"/>
      <c r="M18" s="34"/>
      <c r="N18" s="28"/>
      <c r="O18" s="81"/>
      <c r="P18" s="28"/>
      <c r="Q18" s="34"/>
      <c r="R18" s="28"/>
      <c r="S18" s="34"/>
      <c r="T18" s="28"/>
      <c r="U18" s="34"/>
      <c r="V18" s="28"/>
      <c r="W18" s="34"/>
    </row>
    <row r="19" spans="1:25" ht="25" customHeight="1" thickBot="1" x14ac:dyDescent="0.75">
      <c r="A19" s="136" t="s">
        <v>204</v>
      </c>
      <c r="C19" s="137">
        <f>SUM(C11,C15,C17)</f>
        <v>2156024</v>
      </c>
      <c r="D19" s="28"/>
      <c r="E19" s="137">
        <f>SUM(E11,E15,E17)</f>
        <v>1169752</v>
      </c>
      <c r="F19" s="28"/>
      <c r="G19" s="137">
        <f>SUM(G11,G15,G17)</f>
        <v>80722</v>
      </c>
      <c r="H19" s="28"/>
      <c r="I19" s="137">
        <f>SUM(I11,I15,I17)</f>
        <v>32700</v>
      </c>
      <c r="J19" s="28"/>
      <c r="K19" s="137">
        <f>SUM(K11,K15,K17)</f>
        <v>-3337171</v>
      </c>
      <c r="L19" s="28"/>
      <c r="M19" s="137">
        <f>SUM(M11,M15,M17)</f>
        <v>-4</v>
      </c>
      <c r="N19" s="28"/>
      <c r="O19" s="171">
        <f>SUM(O11,O15,O17)</f>
        <v>25552</v>
      </c>
      <c r="P19" s="28"/>
      <c r="Q19" s="137">
        <f>SUM(Q11,Q15,Q17)</f>
        <v>25548</v>
      </c>
      <c r="R19" s="28"/>
      <c r="S19" s="137">
        <f>SUM(S11,S15,S17)</f>
        <v>127575</v>
      </c>
      <c r="T19" s="28"/>
      <c r="U19" s="137">
        <f>SUM(U11,U15,U17)</f>
        <v>142623</v>
      </c>
      <c r="V19" s="28"/>
      <c r="W19" s="137">
        <f>SUM(W11,W15,W17)</f>
        <v>270198</v>
      </c>
      <c r="Y19" s="166"/>
    </row>
    <row r="20" spans="1:25" s="128" customFormat="1" ht="22.5" customHeight="1" thickTop="1" x14ac:dyDescent="0.65">
      <c r="B20" s="172"/>
      <c r="C20" s="115"/>
      <c r="D20" s="115"/>
      <c r="E20" s="115"/>
      <c r="F20" s="115"/>
      <c r="G20" s="115"/>
      <c r="H20" s="115"/>
      <c r="I20" s="115"/>
      <c r="J20" s="115"/>
      <c r="K20" s="115"/>
      <c r="L20" s="115"/>
      <c r="M20" s="115"/>
      <c r="N20" s="115"/>
      <c r="O20" s="115"/>
      <c r="P20" s="115"/>
      <c r="Q20" s="115"/>
      <c r="R20" s="115"/>
      <c r="S20" s="115"/>
      <c r="T20" s="115"/>
      <c r="U20" s="115"/>
      <c r="V20" s="111"/>
      <c r="W20" s="115"/>
      <c r="Y20" s="34"/>
    </row>
    <row r="22" spans="1:25" ht="22.5" customHeight="1" x14ac:dyDescent="0.65">
      <c r="W22" s="129"/>
    </row>
    <row r="35" spans="10:17" ht="22.5" customHeight="1" x14ac:dyDescent="0.7">
      <c r="J35" s="114"/>
      <c r="K35" s="114"/>
      <c r="M35" s="114"/>
      <c r="O35" s="114"/>
      <c r="Q35" s="114"/>
    </row>
    <row r="72" spans="10:17" ht="22.5" customHeight="1" x14ac:dyDescent="0.7">
      <c r="J72" s="114"/>
      <c r="K72" s="114"/>
      <c r="M72" s="114"/>
      <c r="O72" s="114"/>
      <c r="Q72" s="114"/>
    </row>
    <row r="129" spans="5:5" ht="22.5" customHeight="1" x14ac:dyDescent="0.65">
      <c r="E129" s="115">
        <v>-6262943</v>
      </c>
    </row>
    <row r="131" spans="5:5" ht="22.5" customHeight="1" x14ac:dyDescent="0.65">
      <c r="E131" s="115">
        <v>-30105160</v>
      </c>
    </row>
  </sheetData>
  <mergeCells count="6">
    <mergeCell ref="A1:C1"/>
    <mergeCell ref="C3:W3"/>
    <mergeCell ref="I4:K4"/>
    <mergeCell ref="M4:Q4"/>
    <mergeCell ref="C9:W9"/>
    <mergeCell ref="E4:G4"/>
  </mergeCells>
  <pageMargins left="0.70866141732283505" right="0.59055118110236204" top="0.47244094488188998" bottom="0.511811023622047" header="0.511811023622047" footer="0.511811023622047"/>
  <pageSetup paperSize="9" scale="74" firstPageNumber="9" orientation="landscape" useFirstPageNumber="1" r:id="rId1"/>
  <headerFooter scaleWithDoc="0">
    <oddFooter>&amp;L&amp;12หมายเหตุประกอบงบการเงินเป็นส่วนหนึ่งของงบการเงินระหว่างกาลนี้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157"/>
  <sheetViews>
    <sheetView zoomScale="85" zoomScaleNormal="85" zoomScaleSheetLayoutView="80" workbookViewId="0">
      <selection activeCell="M12" sqref="M12:M13"/>
    </sheetView>
  </sheetViews>
  <sheetFormatPr defaultColWidth="27.59765625" defaultRowHeight="23.25" customHeight="1" x14ac:dyDescent="0.65"/>
  <cols>
    <col min="1" max="1" width="58.3984375" style="4" customWidth="1"/>
    <col min="2" max="2" width="1.69921875" style="8" customWidth="1"/>
    <col min="3" max="3" width="15.59765625" style="8" customWidth="1"/>
    <col min="4" max="4" width="1.59765625" style="4" customWidth="1"/>
    <col min="5" max="5" width="13.69921875" style="4" customWidth="1"/>
    <col min="6" max="6" width="1.59765625" style="4" customWidth="1"/>
    <col min="7" max="7" width="13.59765625" style="4" customWidth="1"/>
    <col min="8" max="8" width="1.59765625" style="4" customWidth="1"/>
    <col min="9" max="9" width="12.69921875" style="4" customWidth="1"/>
    <col min="10" max="10" width="1.59765625" style="4" customWidth="1"/>
    <col min="11" max="11" width="14.59765625" style="4" customWidth="1"/>
    <col min="12" max="12" width="1.59765625" style="4" customWidth="1"/>
    <col min="13" max="13" width="16.69921875" style="4" customWidth="1"/>
    <col min="14" max="14" width="1.59765625" style="4" customWidth="1"/>
    <col min="15" max="15" width="13.69921875" style="4" customWidth="1"/>
    <col min="16" max="16" width="1.59765625" style="4" customWidth="1"/>
    <col min="17" max="17" width="15.69921875" style="4" customWidth="1"/>
    <col min="18" max="18" width="1.59765625" style="4" customWidth="1"/>
    <col min="19" max="19" width="15.69921875" style="4" customWidth="1"/>
    <col min="20" max="20" width="27.59765625" style="4"/>
    <col min="21" max="21" width="15.3984375" style="4" customWidth="1"/>
    <col min="22" max="16384" width="27.59765625" style="4"/>
  </cols>
  <sheetData>
    <row r="1" spans="1:20" ht="22.5" customHeight="1" x14ac:dyDescent="0.7">
      <c r="A1" s="218" t="s">
        <v>0</v>
      </c>
      <c r="B1" s="218"/>
      <c r="C1" s="193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</row>
    <row r="2" spans="1:20" ht="22.5" customHeight="1" x14ac:dyDescent="0.7">
      <c r="A2" s="198" t="s">
        <v>209</v>
      </c>
      <c r="B2" s="14"/>
      <c r="C2" s="14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</row>
    <row r="3" spans="1:20" ht="22.5" customHeight="1" x14ac:dyDescent="0.7">
      <c r="A3" s="15"/>
      <c r="B3" s="195"/>
      <c r="C3" s="219" t="s">
        <v>49</v>
      </c>
      <c r="D3" s="219"/>
      <c r="E3" s="219"/>
      <c r="F3" s="219"/>
      <c r="G3" s="219"/>
      <c r="H3" s="219"/>
      <c r="I3" s="219"/>
      <c r="J3" s="219"/>
      <c r="K3" s="219"/>
      <c r="L3" s="219"/>
      <c r="M3" s="219"/>
      <c r="N3" s="219"/>
      <c r="O3" s="219"/>
      <c r="P3" s="219"/>
      <c r="Q3" s="219"/>
      <c r="R3" s="219"/>
      <c r="S3" s="219"/>
    </row>
    <row r="4" spans="1:20" ht="22.5" customHeight="1" x14ac:dyDescent="0.7">
      <c r="A4" s="15"/>
      <c r="B4" s="195"/>
      <c r="C4" s="195"/>
      <c r="D4" s="194"/>
      <c r="E4" s="194"/>
      <c r="F4" s="194"/>
      <c r="G4" s="194"/>
      <c r="H4" s="194"/>
      <c r="I4" s="220" t="s">
        <v>108</v>
      </c>
      <c r="J4" s="221"/>
      <c r="K4" s="221"/>
      <c r="L4" s="194"/>
      <c r="M4" s="221" t="s">
        <v>59</v>
      </c>
      <c r="N4" s="221"/>
      <c r="O4" s="221"/>
      <c r="P4" s="221"/>
      <c r="Q4" s="221"/>
      <c r="R4" s="194"/>
      <c r="S4" s="194"/>
    </row>
    <row r="5" spans="1:20" ht="22.5" customHeight="1" x14ac:dyDescent="0.7">
      <c r="A5" s="15"/>
      <c r="B5" s="195"/>
      <c r="C5" s="6" t="s">
        <v>32</v>
      </c>
      <c r="D5" s="6"/>
      <c r="F5" s="6"/>
      <c r="G5" s="29" t="s">
        <v>82</v>
      </c>
      <c r="H5" s="6"/>
      <c r="I5" s="6"/>
      <c r="J5" s="16"/>
      <c r="K5" s="16"/>
      <c r="L5" s="6"/>
      <c r="M5" s="29"/>
      <c r="N5" s="5"/>
      <c r="O5" s="29" t="s">
        <v>153</v>
      </c>
      <c r="P5" s="5"/>
      <c r="Q5" s="29" t="s">
        <v>154</v>
      </c>
      <c r="R5" s="5"/>
      <c r="S5" s="178" t="s">
        <v>187</v>
      </c>
    </row>
    <row r="6" spans="1:20" ht="22.5" customHeight="1" x14ac:dyDescent="0.7">
      <c r="A6" s="15"/>
      <c r="B6" s="195"/>
      <c r="C6" s="6" t="s">
        <v>45</v>
      </c>
      <c r="D6" s="6"/>
      <c r="E6" s="6" t="s">
        <v>33</v>
      </c>
      <c r="F6" s="6"/>
      <c r="G6" s="29" t="s">
        <v>139</v>
      </c>
      <c r="H6" s="6"/>
      <c r="I6" s="29" t="s">
        <v>72</v>
      </c>
      <c r="J6" s="6"/>
      <c r="K6" s="29"/>
      <c r="L6" s="6"/>
      <c r="M6" s="10"/>
      <c r="N6" s="5"/>
      <c r="O6" s="10" t="s">
        <v>155</v>
      </c>
      <c r="P6" s="5"/>
      <c r="Q6" s="10" t="s">
        <v>156</v>
      </c>
      <c r="R6" s="5"/>
      <c r="S6" s="178" t="s">
        <v>191</v>
      </c>
    </row>
    <row r="7" spans="1:20" ht="22.5" customHeight="1" x14ac:dyDescent="0.7">
      <c r="A7" s="15"/>
      <c r="B7" s="195"/>
      <c r="C7" s="6" t="s">
        <v>44</v>
      </c>
      <c r="D7" s="6"/>
      <c r="E7" s="29" t="s">
        <v>85</v>
      </c>
      <c r="F7" s="6"/>
      <c r="G7" s="29" t="s">
        <v>143</v>
      </c>
      <c r="H7" s="6"/>
      <c r="I7" s="29" t="s">
        <v>73</v>
      </c>
      <c r="J7" s="6"/>
      <c r="K7" s="9" t="s">
        <v>146</v>
      </c>
      <c r="L7" s="6"/>
      <c r="M7" s="29" t="s">
        <v>84</v>
      </c>
      <c r="N7" s="5"/>
      <c r="O7" s="29" t="s">
        <v>1</v>
      </c>
      <c r="P7" s="5"/>
      <c r="Q7" s="29" t="s">
        <v>35</v>
      </c>
      <c r="R7" s="5"/>
      <c r="S7" s="11" t="s">
        <v>192</v>
      </c>
    </row>
    <row r="8" spans="1:20" ht="22.5" customHeight="1" x14ac:dyDescent="0.7">
      <c r="A8" s="17"/>
      <c r="B8" s="195"/>
      <c r="C8" s="222" t="s">
        <v>113</v>
      </c>
      <c r="D8" s="222"/>
      <c r="E8" s="222"/>
      <c r="F8" s="222"/>
      <c r="G8" s="222"/>
      <c r="H8" s="222"/>
      <c r="I8" s="222"/>
      <c r="J8" s="222"/>
      <c r="K8" s="222"/>
      <c r="L8" s="222"/>
      <c r="M8" s="222"/>
      <c r="N8" s="222"/>
      <c r="O8" s="222"/>
      <c r="P8" s="222"/>
      <c r="Q8" s="222"/>
      <c r="R8" s="222"/>
      <c r="S8" s="222"/>
    </row>
    <row r="9" spans="1:20" s="17" customFormat="1" ht="22.5" customHeight="1" x14ac:dyDescent="0.7">
      <c r="A9" s="17" t="s">
        <v>150</v>
      </c>
      <c r="B9" s="195"/>
      <c r="C9" s="195"/>
      <c r="D9" s="195"/>
      <c r="E9" s="195"/>
      <c r="F9" s="195"/>
      <c r="G9" s="195"/>
      <c r="H9" s="195"/>
      <c r="I9" s="195"/>
      <c r="J9" s="195"/>
      <c r="K9" s="195"/>
      <c r="L9" s="195"/>
      <c r="M9" s="195"/>
      <c r="N9" s="195"/>
      <c r="O9" s="195"/>
      <c r="P9" s="195"/>
      <c r="Q9" s="195"/>
      <c r="R9" s="195"/>
      <c r="S9" s="195"/>
    </row>
    <row r="10" spans="1:20" s="17" customFormat="1" ht="22.5" customHeight="1" x14ac:dyDescent="0.7">
      <c r="A10" s="15" t="s">
        <v>151</v>
      </c>
      <c r="B10" s="18"/>
      <c r="C10" s="7">
        <v>2155959</v>
      </c>
      <c r="D10" s="7"/>
      <c r="E10" s="7">
        <v>1169694</v>
      </c>
      <c r="F10" s="7"/>
      <c r="G10" s="7">
        <v>30743</v>
      </c>
      <c r="H10" s="7"/>
      <c r="I10" s="7">
        <v>32700</v>
      </c>
      <c r="J10" s="7"/>
      <c r="K10" s="7">
        <v>-3102743</v>
      </c>
      <c r="L10" s="7"/>
      <c r="M10" s="7">
        <v>-4</v>
      </c>
      <c r="N10" s="7"/>
      <c r="O10" s="7">
        <v>32205</v>
      </c>
      <c r="P10" s="7"/>
      <c r="Q10" s="7">
        <f>SUM(M10:O10)</f>
        <v>32201</v>
      </c>
      <c r="R10" s="7"/>
      <c r="S10" s="7">
        <f>SUM(C10:K10)+Q10</f>
        <v>318554</v>
      </c>
      <c r="T10" s="19"/>
    </row>
    <row r="11" spans="1:20" s="17" customFormat="1" ht="22.5" customHeight="1" x14ac:dyDescent="0.7">
      <c r="A11" s="15"/>
      <c r="B11" s="18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</row>
    <row r="12" spans="1:20" ht="22.5" customHeight="1" x14ac:dyDescent="0.7">
      <c r="A12" s="20" t="s">
        <v>64</v>
      </c>
      <c r="B12" s="18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</row>
    <row r="13" spans="1:20" ht="22.5" customHeight="1" x14ac:dyDescent="0.65">
      <c r="A13" s="21" t="s">
        <v>239</v>
      </c>
      <c r="B13" s="195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</row>
    <row r="14" spans="1:20" ht="22.5" customHeight="1" x14ac:dyDescent="0.65">
      <c r="A14" s="22" t="s">
        <v>83</v>
      </c>
      <c r="B14" s="195"/>
      <c r="C14" s="13">
        <v>0</v>
      </c>
      <c r="D14" s="13"/>
      <c r="E14" s="13">
        <v>0</v>
      </c>
      <c r="F14" s="1"/>
      <c r="G14" s="1">
        <v>641</v>
      </c>
      <c r="H14" s="1"/>
      <c r="I14" s="13">
        <v>0</v>
      </c>
      <c r="J14" s="1"/>
      <c r="K14" s="13">
        <v>0</v>
      </c>
      <c r="L14" s="1"/>
      <c r="M14" s="13">
        <v>0</v>
      </c>
      <c r="N14" s="1"/>
      <c r="O14" s="13">
        <v>0</v>
      </c>
      <c r="P14" s="1"/>
      <c r="Q14" s="13">
        <f>SUM(M14:O14)</f>
        <v>0</v>
      </c>
      <c r="R14" s="1"/>
      <c r="S14" s="1">
        <f>SUM(C14:M14)</f>
        <v>641</v>
      </c>
    </row>
    <row r="15" spans="1:20" s="17" customFormat="1" ht="22.5" customHeight="1" x14ac:dyDescent="0.7">
      <c r="A15" s="23" t="s">
        <v>240</v>
      </c>
      <c r="B15" s="18"/>
      <c r="C15" s="3">
        <f>SUM(C14:C14)</f>
        <v>0</v>
      </c>
      <c r="D15" s="7"/>
      <c r="E15" s="3">
        <f>SUM(E14:E14)</f>
        <v>0</v>
      </c>
      <c r="F15" s="7"/>
      <c r="G15" s="2">
        <f>SUM(G14:G14)</f>
        <v>641</v>
      </c>
      <c r="H15" s="7"/>
      <c r="I15" s="3">
        <f>SUM(I14:I14)</f>
        <v>0</v>
      </c>
      <c r="J15" s="7"/>
      <c r="K15" s="3">
        <f>SUM(K14:K14)</f>
        <v>0</v>
      </c>
      <c r="L15" s="7"/>
      <c r="M15" s="3">
        <f>SUM(M14:M14)</f>
        <v>0</v>
      </c>
      <c r="N15" s="7"/>
      <c r="O15" s="3">
        <f>SUM(O14:O14)</f>
        <v>0</v>
      </c>
      <c r="P15" s="7"/>
      <c r="Q15" s="3">
        <f>SUM(Q14:Q14)</f>
        <v>0</v>
      </c>
      <c r="R15" s="7"/>
      <c r="S15" s="2">
        <f>SUM(S14:S14)</f>
        <v>641</v>
      </c>
    </row>
    <row r="16" spans="1:20" s="15" customFormat="1" ht="12" customHeight="1" x14ac:dyDescent="0.7">
      <c r="A16" s="24"/>
      <c r="B16" s="26"/>
      <c r="C16" s="27"/>
      <c r="D16" s="27"/>
      <c r="E16" s="27"/>
      <c r="F16" s="27"/>
      <c r="G16" s="27"/>
      <c r="H16" s="27"/>
      <c r="I16" s="27"/>
      <c r="J16" s="7"/>
      <c r="K16" s="7"/>
      <c r="L16" s="7"/>
      <c r="M16" s="7"/>
      <c r="N16" s="7"/>
      <c r="O16" s="7"/>
      <c r="P16" s="7"/>
      <c r="Q16" s="7"/>
      <c r="R16" s="7"/>
      <c r="S16" s="7"/>
    </row>
    <row r="17" spans="1:19" s="15" customFormat="1" ht="22.5" customHeight="1" x14ac:dyDescent="0.7">
      <c r="A17" s="20" t="s">
        <v>65</v>
      </c>
      <c r="B17" s="18"/>
      <c r="C17" s="179">
        <f>+C15</f>
        <v>0</v>
      </c>
      <c r="D17" s="7"/>
      <c r="E17" s="179">
        <f>+E15</f>
        <v>0</v>
      </c>
      <c r="F17" s="7"/>
      <c r="G17" s="180">
        <f>+G15</f>
        <v>641</v>
      </c>
      <c r="H17" s="7"/>
      <c r="I17" s="179">
        <f>+I15</f>
        <v>0</v>
      </c>
      <c r="J17" s="7"/>
      <c r="K17" s="179">
        <f>+K15</f>
        <v>0</v>
      </c>
      <c r="L17" s="7"/>
      <c r="M17" s="179">
        <f>+M15</f>
        <v>0</v>
      </c>
      <c r="N17" s="7"/>
      <c r="O17" s="179">
        <f>+O15</f>
        <v>0</v>
      </c>
      <c r="P17" s="7"/>
      <c r="Q17" s="179">
        <f>+Q15</f>
        <v>0</v>
      </c>
      <c r="R17" s="7"/>
      <c r="S17" s="180">
        <f>+S15</f>
        <v>641</v>
      </c>
    </row>
    <row r="18" spans="1:19" s="5" customFormat="1" ht="22.5" customHeight="1" x14ac:dyDescent="0.7">
      <c r="A18" s="20"/>
      <c r="B18" s="18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</row>
    <row r="19" spans="1:19" s="5" customFormat="1" ht="22.5" customHeight="1" x14ac:dyDescent="0.7">
      <c r="A19" s="24" t="s">
        <v>173</v>
      </c>
      <c r="B19" s="195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</row>
    <row r="20" spans="1:19" s="5" customFormat="1" ht="22.5" customHeight="1" x14ac:dyDescent="0.65">
      <c r="A20" s="25" t="s">
        <v>172</v>
      </c>
      <c r="B20" s="195"/>
      <c r="C20" s="13">
        <v>0</v>
      </c>
      <c r="D20" s="13"/>
      <c r="E20" s="13">
        <v>0</v>
      </c>
      <c r="F20" s="13"/>
      <c r="G20" s="13">
        <v>0</v>
      </c>
      <c r="H20" s="13"/>
      <c r="I20" s="13">
        <v>0</v>
      </c>
      <c r="J20" s="1"/>
      <c r="K20" s="1">
        <v>-365719</v>
      </c>
      <c r="L20" s="1"/>
      <c r="M20" s="13">
        <v>0</v>
      </c>
      <c r="N20" s="1"/>
      <c r="O20" s="13">
        <v>0</v>
      </c>
      <c r="P20" s="1"/>
      <c r="Q20" s="13">
        <f>SUM(M20:O20)</f>
        <v>0</v>
      </c>
      <c r="R20" s="1"/>
      <c r="S20" s="1">
        <f>SUM(C20:M20)</f>
        <v>-365719</v>
      </c>
    </row>
    <row r="21" spans="1:19" s="15" customFormat="1" ht="22.5" customHeight="1" x14ac:dyDescent="0.7">
      <c r="A21" s="24" t="s">
        <v>174</v>
      </c>
      <c r="B21" s="26"/>
      <c r="C21" s="3">
        <v>0</v>
      </c>
      <c r="D21" s="27"/>
      <c r="E21" s="3">
        <v>0</v>
      </c>
      <c r="F21" s="27"/>
      <c r="G21" s="3">
        <f>SUM(G20:G20)</f>
        <v>0</v>
      </c>
      <c r="H21" s="27"/>
      <c r="I21" s="3">
        <f>SUM(I20:I20)</f>
        <v>0</v>
      </c>
      <c r="J21" s="7"/>
      <c r="K21" s="2">
        <f>SUM(K20:K20)</f>
        <v>-365719</v>
      </c>
      <c r="L21" s="7"/>
      <c r="M21" s="181">
        <f>SUM(M20:M20)</f>
        <v>0</v>
      </c>
      <c r="N21" s="7"/>
      <c r="O21" s="181">
        <f>SUM(O20:O20)</f>
        <v>0</v>
      </c>
      <c r="P21" s="7"/>
      <c r="Q21" s="181">
        <f>SUM(Q20:Q20)</f>
        <v>0</v>
      </c>
      <c r="R21" s="7"/>
      <c r="S21" s="2">
        <f>SUM(C21:O21)</f>
        <v>-365719</v>
      </c>
    </row>
    <row r="22" spans="1:19" s="15" customFormat="1" ht="12" customHeight="1" x14ac:dyDescent="0.7">
      <c r="A22" s="24"/>
      <c r="B22" s="26"/>
      <c r="C22" s="27"/>
      <c r="D22" s="27"/>
      <c r="E22" s="27"/>
      <c r="F22" s="27"/>
      <c r="G22" s="27"/>
      <c r="H22" s="27"/>
      <c r="I22" s="27"/>
      <c r="J22" s="7"/>
      <c r="K22" s="7"/>
      <c r="L22" s="7"/>
      <c r="M22" s="7"/>
      <c r="N22" s="7"/>
      <c r="O22" s="182"/>
      <c r="P22" s="7"/>
      <c r="Q22" s="7"/>
      <c r="R22" s="7"/>
      <c r="S22" s="7"/>
    </row>
    <row r="23" spans="1:19" s="17" customFormat="1" ht="22.5" hidden="1" customHeight="1" x14ac:dyDescent="0.7">
      <c r="A23" s="183" t="s">
        <v>74</v>
      </c>
      <c r="B23" s="195"/>
      <c r="C23" s="184">
        <v>0</v>
      </c>
      <c r="D23" s="13"/>
      <c r="E23" s="184">
        <v>0</v>
      </c>
      <c r="F23" s="13"/>
      <c r="G23" s="184">
        <v>0</v>
      </c>
      <c r="H23" s="1"/>
      <c r="I23" s="184">
        <v>0</v>
      </c>
      <c r="J23" s="1"/>
      <c r="K23" s="184">
        <v>0</v>
      </c>
      <c r="L23" s="1"/>
      <c r="M23" s="184">
        <v>0</v>
      </c>
      <c r="N23" s="1"/>
      <c r="O23" s="174">
        <v>0</v>
      </c>
      <c r="P23" s="1"/>
      <c r="Q23" s="184">
        <v>0</v>
      </c>
      <c r="R23" s="1"/>
      <c r="S23" s="184">
        <v>0</v>
      </c>
    </row>
    <row r="24" spans="1:19" s="17" customFormat="1" ht="12" hidden="1" customHeight="1" x14ac:dyDescent="0.7">
      <c r="A24" s="183"/>
      <c r="B24" s="195"/>
      <c r="C24" s="13"/>
      <c r="D24" s="13"/>
      <c r="E24" s="13"/>
      <c r="F24" s="13"/>
      <c r="G24" s="13"/>
      <c r="H24" s="1"/>
      <c r="I24" s="13"/>
      <c r="J24" s="1"/>
      <c r="K24" s="13"/>
      <c r="L24" s="1"/>
      <c r="M24" s="13"/>
      <c r="N24" s="1"/>
      <c r="O24" s="173"/>
      <c r="P24" s="1"/>
      <c r="Q24" s="13"/>
      <c r="R24" s="1"/>
      <c r="S24" s="13"/>
    </row>
    <row r="25" spans="1:19" s="17" customFormat="1" ht="22.5" customHeight="1" thickBot="1" x14ac:dyDescent="0.75">
      <c r="A25" s="20" t="s">
        <v>152</v>
      </c>
      <c r="B25" s="18"/>
      <c r="C25" s="31">
        <f>SUM(C10+C17+C21)</f>
        <v>2155959</v>
      </c>
      <c r="D25" s="7"/>
      <c r="E25" s="31">
        <f>SUM(E10+E17+E21)</f>
        <v>1169694</v>
      </c>
      <c r="F25" s="7"/>
      <c r="G25" s="31">
        <f>SUM(G10+G17+G21)</f>
        <v>31384</v>
      </c>
      <c r="H25" s="7"/>
      <c r="I25" s="31">
        <f>SUM(I10+I17+I21)</f>
        <v>32700</v>
      </c>
      <c r="J25" s="7"/>
      <c r="K25" s="31">
        <f>SUM(K10+K17+K21)</f>
        <v>-3468462</v>
      </c>
      <c r="L25" s="7"/>
      <c r="M25" s="31">
        <f>SUM(M10+M17+M21)</f>
        <v>-4</v>
      </c>
      <c r="N25" s="7"/>
      <c r="O25" s="185">
        <f>SUM(O10+O17+O21)</f>
        <v>32205</v>
      </c>
      <c r="P25" s="7"/>
      <c r="Q25" s="31">
        <f>SUM(Q10+Q17+Q21)</f>
        <v>32201</v>
      </c>
      <c r="R25" s="7"/>
      <c r="S25" s="31">
        <f>SUM(S10+S17+S21)</f>
        <v>-46524</v>
      </c>
    </row>
    <row r="26" spans="1:19" s="186" customFormat="1" ht="22.5" customHeight="1" thickTop="1" x14ac:dyDescent="0.65">
      <c r="B26" s="187"/>
      <c r="C26" s="8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</row>
    <row r="27" spans="1:19" ht="22.5" customHeight="1" x14ac:dyDescent="0.65"/>
    <row r="83" spans="13:17" ht="22.5" customHeight="1" x14ac:dyDescent="0.7">
      <c r="M83" s="194"/>
      <c r="O83" s="194"/>
      <c r="Q83" s="194"/>
    </row>
    <row r="85" spans="13:17" ht="22.5" customHeight="1" x14ac:dyDescent="0.65"/>
    <row r="107" spans="1:21" s="8" customFormat="1" ht="22.5" customHeight="1" x14ac:dyDescent="0.65">
      <c r="A107" s="4"/>
      <c r="B107" s="8" t="s">
        <v>109</v>
      </c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</row>
    <row r="109" spans="1:21" ht="22.5" customHeight="1" x14ac:dyDescent="0.65"/>
    <row r="118" spans="13:17" ht="22.5" customHeight="1" x14ac:dyDescent="0.7">
      <c r="M118" s="194"/>
      <c r="O118" s="194"/>
      <c r="Q118" s="194"/>
    </row>
    <row r="120" spans="13:17" ht="22.5" customHeight="1" x14ac:dyDescent="0.65"/>
    <row r="143" spans="5:9" ht="22.5" customHeight="1" x14ac:dyDescent="0.65">
      <c r="E143" s="4">
        <v>-6262943</v>
      </c>
      <c r="I143" s="4">
        <v>-6262943</v>
      </c>
    </row>
    <row r="145" spans="2:17" ht="22.5" customHeight="1" x14ac:dyDescent="0.65">
      <c r="E145" s="4">
        <v>-30105160</v>
      </c>
      <c r="I145" s="4">
        <v>-30105160</v>
      </c>
    </row>
    <row r="146" spans="2:17" ht="22.5" customHeight="1" x14ac:dyDescent="0.65">
      <c r="B146" s="8">
        <v>15</v>
      </c>
    </row>
    <row r="147" spans="2:17" ht="22.5" customHeight="1" x14ac:dyDescent="0.65"/>
    <row r="148" spans="2:17" ht="22.5" customHeight="1" x14ac:dyDescent="0.65"/>
    <row r="155" spans="2:17" ht="22.5" customHeight="1" x14ac:dyDescent="0.7">
      <c r="M155" s="194"/>
      <c r="O155" s="194"/>
      <c r="Q155" s="194"/>
    </row>
    <row r="157" spans="2:17" ht="22.5" customHeight="1" x14ac:dyDescent="0.65"/>
  </sheetData>
  <mergeCells count="5">
    <mergeCell ref="A1:B1"/>
    <mergeCell ref="C3:S3"/>
    <mergeCell ref="I4:K4"/>
    <mergeCell ref="M4:Q4"/>
    <mergeCell ref="C8:S8"/>
  </mergeCells>
  <pageMargins left="0.78740157480314998" right="0.70866141732283505" top="0.47244094488188998" bottom="0.39370078740157499" header="0.511811023622047" footer="0.511811023622047"/>
  <pageSetup paperSize="9" scale="72" firstPageNumber="10" orientation="landscape" useFirstPageNumber="1" r:id="rId1"/>
  <headerFooter scaleWithDoc="0">
    <oddFooter>&amp;L&amp;13หมายเหตุประกอบงบการเงินเป็นส่วนหนึ่งของงบการเงินระหว่างกาลนี้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147"/>
  <sheetViews>
    <sheetView zoomScale="80" zoomScaleNormal="80" zoomScaleSheetLayoutView="80" workbookViewId="0">
      <selection activeCell="A104" sqref="A104:XFD104"/>
    </sheetView>
  </sheetViews>
  <sheetFormatPr defaultColWidth="27.59765625" defaultRowHeight="22.5" customHeight="1" x14ac:dyDescent="0.65"/>
  <cols>
    <col min="1" max="1" width="62" style="4" customWidth="1"/>
    <col min="2" max="2" width="2.09765625" style="8" customWidth="1"/>
    <col min="3" max="3" width="15.59765625" style="8" customWidth="1"/>
    <col min="4" max="4" width="1.59765625" style="4" customWidth="1"/>
    <col min="5" max="5" width="13.69921875" style="4" customWidth="1"/>
    <col min="6" max="6" width="1.59765625" style="4" customWidth="1"/>
    <col min="7" max="7" width="12.69921875" style="4" customWidth="1"/>
    <col min="8" max="8" width="1.59765625" style="4" customWidth="1"/>
    <col min="9" max="9" width="14.59765625" style="4" customWidth="1"/>
    <col min="10" max="10" width="1.59765625" style="4" customWidth="1"/>
    <col min="11" max="11" width="16.69921875" style="4" customWidth="1"/>
    <col min="12" max="12" width="1.59765625" style="4" customWidth="1"/>
    <col min="13" max="13" width="13.69921875" style="4" customWidth="1"/>
    <col min="14" max="14" width="1.59765625" style="4" customWidth="1"/>
    <col min="15" max="15" width="15.69921875" style="4" customWidth="1"/>
    <col min="16" max="16" width="1.59765625" style="4" customWidth="1"/>
    <col min="17" max="17" width="15.69921875" style="4" customWidth="1"/>
    <col min="18" max="18" width="27.59765625" style="4"/>
    <col min="19" max="19" width="15.3984375" style="4" customWidth="1"/>
    <col min="20" max="16384" width="27.59765625" style="4"/>
  </cols>
  <sheetData>
    <row r="1" spans="1:18" ht="22.5" customHeight="1" x14ac:dyDescent="0.7">
      <c r="A1" s="218" t="s">
        <v>0</v>
      </c>
      <c r="B1" s="218"/>
      <c r="C1" s="175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</row>
    <row r="2" spans="1:18" ht="22.5" customHeight="1" x14ac:dyDescent="0.7">
      <c r="A2" s="198" t="s">
        <v>209</v>
      </c>
      <c r="B2" s="14"/>
      <c r="C2" s="14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</row>
    <row r="3" spans="1:18" ht="22.5" customHeight="1" x14ac:dyDescent="0.7">
      <c r="A3" s="15"/>
      <c r="B3" s="177"/>
      <c r="C3" s="219" t="s">
        <v>49</v>
      </c>
      <c r="D3" s="219"/>
      <c r="E3" s="219"/>
      <c r="F3" s="219"/>
      <c r="G3" s="219"/>
      <c r="H3" s="219"/>
      <c r="I3" s="219"/>
      <c r="J3" s="219"/>
      <c r="K3" s="219"/>
      <c r="L3" s="219"/>
      <c r="M3" s="219"/>
      <c r="N3" s="219"/>
      <c r="O3" s="219"/>
      <c r="P3" s="219"/>
      <c r="Q3" s="219"/>
    </row>
    <row r="4" spans="1:18" ht="22.5" customHeight="1" x14ac:dyDescent="0.7">
      <c r="A4" s="15"/>
      <c r="B4" s="177"/>
      <c r="C4" s="177"/>
      <c r="D4" s="176"/>
      <c r="E4" s="176"/>
      <c r="F4" s="176"/>
      <c r="G4" s="220" t="s">
        <v>108</v>
      </c>
      <c r="H4" s="221"/>
      <c r="I4" s="221"/>
      <c r="J4" s="176"/>
      <c r="K4" s="221" t="s">
        <v>59</v>
      </c>
      <c r="L4" s="221"/>
      <c r="M4" s="221"/>
      <c r="N4" s="221"/>
      <c r="O4" s="221"/>
      <c r="P4" s="176"/>
      <c r="Q4" s="176"/>
    </row>
    <row r="5" spans="1:18" ht="22.5" customHeight="1" x14ac:dyDescent="0.7">
      <c r="A5" s="15"/>
      <c r="B5" s="177"/>
      <c r="C5" s="6" t="s">
        <v>32</v>
      </c>
      <c r="D5" s="6"/>
      <c r="F5" s="6"/>
      <c r="G5" s="6"/>
      <c r="H5" s="16"/>
      <c r="I5" s="16"/>
      <c r="J5" s="6"/>
      <c r="K5" s="29"/>
      <c r="L5" s="5"/>
      <c r="M5" s="29" t="s">
        <v>153</v>
      </c>
      <c r="N5" s="5"/>
      <c r="O5" s="29" t="s">
        <v>154</v>
      </c>
      <c r="P5" s="5"/>
      <c r="Q5" s="178"/>
    </row>
    <row r="6" spans="1:18" ht="22.5" customHeight="1" x14ac:dyDescent="0.7">
      <c r="A6" s="15"/>
      <c r="B6" s="177"/>
      <c r="C6" s="6" t="s">
        <v>45</v>
      </c>
      <c r="D6" s="6"/>
      <c r="E6" s="6" t="s">
        <v>33</v>
      </c>
      <c r="F6" s="6"/>
      <c r="G6" s="29" t="s">
        <v>72</v>
      </c>
      <c r="H6" s="6"/>
      <c r="I6" s="29"/>
      <c r="J6" s="6"/>
      <c r="K6" s="10"/>
      <c r="L6" s="5"/>
      <c r="M6" s="10" t="s">
        <v>155</v>
      </c>
      <c r="N6" s="5"/>
      <c r="O6" s="10" t="s">
        <v>156</v>
      </c>
      <c r="P6" s="5"/>
      <c r="Q6" s="178" t="s">
        <v>187</v>
      </c>
    </row>
    <row r="7" spans="1:18" ht="22.5" customHeight="1" x14ac:dyDescent="0.7">
      <c r="A7" s="15"/>
      <c r="B7" s="177"/>
      <c r="C7" s="6" t="s">
        <v>44</v>
      </c>
      <c r="D7" s="6"/>
      <c r="E7" s="29" t="s">
        <v>85</v>
      </c>
      <c r="F7" s="6"/>
      <c r="G7" s="29" t="s">
        <v>73</v>
      </c>
      <c r="H7" s="6"/>
      <c r="I7" s="9" t="s">
        <v>146</v>
      </c>
      <c r="J7" s="6"/>
      <c r="K7" s="29" t="s">
        <v>84</v>
      </c>
      <c r="L7" s="5"/>
      <c r="M7" s="29" t="s">
        <v>1</v>
      </c>
      <c r="N7" s="5"/>
      <c r="O7" s="29" t="s">
        <v>35</v>
      </c>
      <c r="P7" s="5"/>
      <c r="Q7" s="178" t="s">
        <v>35</v>
      </c>
    </row>
    <row r="8" spans="1:18" ht="22.5" customHeight="1" x14ac:dyDescent="0.7">
      <c r="A8" s="17"/>
      <c r="B8" s="177"/>
      <c r="C8" s="222" t="s">
        <v>113</v>
      </c>
      <c r="D8" s="222"/>
      <c r="E8" s="222"/>
      <c r="F8" s="222"/>
      <c r="G8" s="222"/>
      <c r="H8" s="222"/>
      <c r="I8" s="222"/>
      <c r="J8" s="222"/>
      <c r="K8" s="222"/>
      <c r="L8" s="222"/>
      <c r="M8" s="222"/>
      <c r="N8" s="222"/>
      <c r="O8" s="222"/>
      <c r="P8" s="222"/>
      <c r="Q8" s="222"/>
    </row>
    <row r="9" spans="1:18" s="17" customFormat="1" ht="22.5" customHeight="1" x14ac:dyDescent="0.7">
      <c r="A9" s="17" t="s">
        <v>202</v>
      </c>
      <c r="B9" s="177"/>
      <c r="C9" s="177"/>
      <c r="D9" s="177"/>
      <c r="E9" s="177"/>
      <c r="F9" s="177"/>
      <c r="G9" s="177"/>
      <c r="H9" s="177"/>
      <c r="I9" s="177"/>
      <c r="J9" s="177"/>
      <c r="K9" s="177"/>
      <c r="L9" s="177"/>
      <c r="M9" s="177"/>
      <c r="N9" s="177"/>
      <c r="O9" s="177"/>
      <c r="P9" s="177"/>
      <c r="Q9" s="177"/>
    </row>
    <row r="10" spans="1:18" s="17" customFormat="1" ht="22.5" customHeight="1" x14ac:dyDescent="0.7">
      <c r="A10" s="15" t="s">
        <v>203</v>
      </c>
      <c r="B10" s="18"/>
      <c r="C10" s="7">
        <v>2156024</v>
      </c>
      <c r="D10" s="7"/>
      <c r="E10" s="7">
        <v>1169752</v>
      </c>
      <c r="F10" s="7"/>
      <c r="G10" s="7">
        <v>32700</v>
      </c>
      <c r="H10" s="7"/>
      <c r="I10" s="7">
        <v>-3138797</v>
      </c>
      <c r="J10" s="7"/>
      <c r="K10" s="7">
        <v>-4</v>
      </c>
      <c r="L10" s="7"/>
      <c r="M10" s="7">
        <v>32205</v>
      </c>
      <c r="N10" s="7"/>
      <c r="O10" s="7">
        <f>SUM(K10:M10)</f>
        <v>32201</v>
      </c>
      <c r="P10" s="7"/>
      <c r="Q10" s="7">
        <f>SUM(C10:I10)+O10</f>
        <v>251880</v>
      </c>
      <c r="R10" s="19"/>
    </row>
    <row r="11" spans="1:18" s="17" customFormat="1" ht="22.5" customHeight="1" x14ac:dyDescent="0.7">
      <c r="A11" s="15"/>
      <c r="B11" s="18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spans="1:18" s="5" customFormat="1" ht="22.5" customHeight="1" x14ac:dyDescent="0.7">
      <c r="A12" s="24" t="s">
        <v>173</v>
      </c>
      <c r="B12" s="177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</row>
    <row r="13" spans="1:18" s="5" customFormat="1" ht="22.5" customHeight="1" x14ac:dyDescent="0.65">
      <c r="A13" s="25" t="s">
        <v>172</v>
      </c>
      <c r="B13" s="177"/>
      <c r="C13" s="13">
        <v>0</v>
      </c>
      <c r="D13" s="13"/>
      <c r="E13" s="13">
        <v>0</v>
      </c>
      <c r="F13" s="13"/>
      <c r="G13" s="13">
        <v>0</v>
      </c>
      <c r="H13" s="1"/>
      <c r="I13" s="1">
        <v>-71065</v>
      </c>
      <c r="J13" s="1"/>
      <c r="K13" s="13">
        <v>0</v>
      </c>
      <c r="L13" s="1"/>
      <c r="M13" s="13">
        <v>0</v>
      </c>
      <c r="N13" s="1"/>
      <c r="O13" s="13">
        <f>SUM(K13:M13)</f>
        <v>0</v>
      </c>
      <c r="P13" s="1"/>
      <c r="Q13" s="1">
        <f>SUM(C13:K13)</f>
        <v>-71065</v>
      </c>
    </row>
    <row r="14" spans="1:18" s="15" customFormat="1" ht="22.5" customHeight="1" x14ac:dyDescent="0.7">
      <c r="A14" s="24" t="s">
        <v>174</v>
      </c>
      <c r="B14" s="26"/>
      <c r="C14" s="3">
        <v>0</v>
      </c>
      <c r="D14" s="27"/>
      <c r="E14" s="3">
        <v>0</v>
      </c>
      <c r="F14" s="27"/>
      <c r="G14" s="3">
        <f>SUM(G13:G13)</f>
        <v>0</v>
      </c>
      <c r="H14" s="7"/>
      <c r="I14" s="2">
        <f>SUM(I13:I13)</f>
        <v>-71065</v>
      </c>
      <c r="J14" s="7"/>
      <c r="K14" s="181">
        <f>SUM(K13:K13)</f>
        <v>0</v>
      </c>
      <c r="L14" s="7"/>
      <c r="M14" s="181">
        <f>SUM(M13:M13)</f>
        <v>0</v>
      </c>
      <c r="N14" s="7"/>
      <c r="O14" s="181">
        <f>SUM(O13:O13)</f>
        <v>0</v>
      </c>
      <c r="P14" s="7"/>
      <c r="Q14" s="2">
        <f>SUM(C14:M14)</f>
        <v>-71065</v>
      </c>
    </row>
    <row r="15" spans="1:18" s="15" customFormat="1" ht="12" customHeight="1" x14ac:dyDescent="0.7">
      <c r="A15" s="24"/>
      <c r="B15" s="26"/>
      <c r="C15" s="27"/>
      <c r="D15" s="27"/>
      <c r="E15" s="27"/>
      <c r="F15" s="27"/>
      <c r="G15" s="27"/>
      <c r="H15" s="7"/>
      <c r="I15" s="7"/>
      <c r="J15" s="7"/>
      <c r="K15" s="7"/>
      <c r="L15" s="7"/>
      <c r="M15" s="182"/>
      <c r="N15" s="7"/>
      <c r="O15" s="7"/>
      <c r="P15" s="7"/>
      <c r="Q15" s="7"/>
    </row>
    <row r="16" spans="1:18" s="17" customFormat="1" ht="22" x14ac:dyDescent="0.7">
      <c r="A16" s="183" t="s">
        <v>229</v>
      </c>
      <c r="B16" s="177"/>
      <c r="C16" s="184">
        <v>0</v>
      </c>
      <c r="D16" s="13"/>
      <c r="E16" s="184">
        <v>0</v>
      </c>
      <c r="F16" s="13"/>
      <c r="G16" s="184">
        <v>0</v>
      </c>
      <c r="H16" s="1"/>
      <c r="I16" s="174">
        <f>-M16</f>
        <v>6653</v>
      </c>
      <c r="J16" s="1"/>
      <c r="K16" s="184">
        <v>0</v>
      </c>
      <c r="L16" s="1"/>
      <c r="M16" s="174">
        <v>-6653</v>
      </c>
      <c r="N16" s="1"/>
      <c r="O16" s="174">
        <f>SUM(K16:N16)</f>
        <v>-6653</v>
      </c>
      <c r="P16" s="1"/>
      <c r="Q16" s="184">
        <v>0</v>
      </c>
    </row>
    <row r="17" spans="1:17" s="17" customFormat="1" ht="22" x14ac:dyDescent="0.7">
      <c r="A17" s="183"/>
      <c r="B17" s="177"/>
      <c r="C17" s="13"/>
      <c r="D17" s="13"/>
      <c r="E17" s="13"/>
      <c r="F17" s="13"/>
      <c r="G17" s="13"/>
      <c r="H17" s="1"/>
      <c r="I17" s="13"/>
      <c r="J17" s="1"/>
      <c r="K17" s="13"/>
      <c r="L17" s="1"/>
      <c r="M17" s="173"/>
      <c r="N17" s="1"/>
      <c r="O17" s="13"/>
      <c r="P17" s="1"/>
      <c r="Q17" s="13"/>
    </row>
    <row r="18" spans="1:17" s="17" customFormat="1" ht="22.5" customHeight="1" thickBot="1" x14ac:dyDescent="0.75">
      <c r="A18" s="20" t="s">
        <v>204</v>
      </c>
      <c r="B18" s="18"/>
      <c r="C18" s="31">
        <f>SUM(C10+C14+C16)</f>
        <v>2156024</v>
      </c>
      <c r="D18" s="7"/>
      <c r="E18" s="31">
        <f>SUM(E10+E14+E16)</f>
        <v>1169752</v>
      </c>
      <c r="F18" s="7"/>
      <c r="G18" s="31">
        <f>SUM(G10+G14+G16)</f>
        <v>32700</v>
      </c>
      <c r="H18" s="7"/>
      <c r="I18" s="31">
        <f>SUM(I10+I14+I16)</f>
        <v>-3203209</v>
      </c>
      <c r="J18" s="7"/>
      <c r="K18" s="31">
        <f>SUM(K10+K14+K16)</f>
        <v>-4</v>
      </c>
      <c r="L18" s="7"/>
      <c r="M18" s="185">
        <f>SUM(M10+M14+M16)</f>
        <v>25552</v>
      </c>
      <c r="N18" s="7"/>
      <c r="O18" s="31">
        <f>SUM(O10+O14+O16)</f>
        <v>25548</v>
      </c>
      <c r="P18" s="7"/>
      <c r="Q18" s="31">
        <f>SUM(Q10+Q14+Q16)</f>
        <v>180815</v>
      </c>
    </row>
    <row r="19" spans="1:17" s="186" customFormat="1" ht="22.5" customHeight="1" thickTop="1" x14ac:dyDescent="0.65">
      <c r="B19" s="187"/>
      <c r="C19" s="8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</row>
    <row r="75" spans="11:15" ht="22.5" customHeight="1" x14ac:dyDescent="0.7">
      <c r="K75" s="176"/>
      <c r="M75" s="176"/>
      <c r="O75" s="176"/>
    </row>
    <row r="99" spans="1:19" s="8" customFormat="1" ht="22.5" customHeight="1" x14ac:dyDescent="0.65">
      <c r="A99" s="4"/>
      <c r="B99" s="8" t="s">
        <v>109</v>
      </c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</row>
    <row r="110" spans="1:19" ht="22.5" customHeight="1" x14ac:dyDescent="0.7">
      <c r="K110" s="176"/>
      <c r="M110" s="176"/>
      <c r="O110" s="176"/>
    </row>
    <row r="135" spans="2:7" ht="22.5" customHeight="1" x14ac:dyDescent="0.65">
      <c r="E135" s="4">
        <v>-6262943</v>
      </c>
      <c r="G135" s="4">
        <v>-6262943</v>
      </c>
    </row>
    <row r="137" spans="2:7" ht="22.5" customHeight="1" x14ac:dyDescent="0.65">
      <c r="E137" s="4">
        <v>-30105160</v>
      </c>
      <c r="G137" s="4">
        <v>-30105160</v>
      </c>
    </row>
    <row r="138" spans="2:7" ht="22.5" customHeight="1" x14ac:dyDescent="0.65">
      <c r="B138" s="8">
        <v>15</v>
      </c>
    </row>
    <row r="147" spans="11:15" ht="22.5" customHeight="1" x14ac:dyDescent="0.7">
      <c r="K147" s="176"/>
      <c r="M147" s="176"/>
      <c r="O147" s="176"/>
    </row>
  </sheetData>
  <mergeCells count="5">
    <mergeCell ref="A1:B1"/>
    <mergeCell ref="C3:Q3"/>
    <mergeCell ref="G4:I4"/>
    <mergeCell ref="K4:O4"/>
    <mergeCell ref="C8:Q8"/>
  </mergeCells>
  <pageMargins left="0.70866141732283505" right="0.59055118110236204" top="0.47244094488188998" bottom="0.511811023622047" header="0.511811023622047" footer="0.511811023622047"/>
  <pageSetup paperSize="9" scale="78" firstPageNumber="11" orientation="landscape" useFirstPageNumber="1" r:id="rId1"/>
  <headerFooter scaleWithDoc="0" alignWithMargins="0">
    <oddFooter>&amp;L&amp;12หมายเหตุประกอบงบการเงินเป็นส่วนหนึ่งของงบการเงินระหว่างกาลนี้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134"/>
  <sheetViews>
    <sheetView zoomScale="90" zoomScaleNormal="90" zoomScaleSheetLayoutView="90" workbookViewId="0">
      <selection activeCell="B8" sqref="B8:H9"/>
    </sheetView>
  </sheetViews>
  <sheetFormatPr defaultColWidth="9.09765625" defaultRowHeight="23.9" customHeight="1" x14ac:dyDescent="0.65"/>
  <cols>
    <col min="1" max="1" width="60.3984375" style="60" customWidth="1"/>
    <col min="2" max="2" width="13.69921875" style="118" customWidth="1"/>
    <col min="3" max="3" width="1.59765625" style="118" customWidth="1"/>
    <col min="4" max="4" width="13.69921875" style="118" customWidth="1"/>
    <col min="5" max="5" width="1.59765625" style="118" customWidth="1"/>
    <col min="6" max="6" width="13.69921875" style="118" customWidth="1"/>
    <col min="7" max="7" width="1.59765625" style="118" customWidth="1"/>
    <col min="8" max="8" width="13.69921875" style="118" customWidth="1"/>
    <col min="9" max="12" width="13.8984375" style="105" customWidth="1"/>
    <col min="13" max="16384" width="9.09765625" style="105"/>
  </cols>
  <sheetData>
    <row r="1" spans="1:10" ht="23.9" customHeight="1" x14ac:dyDescent="0.7">
      <c r="A1" s="208" t="s">
        <v>0</v>
      </c>
      <c r="B1" s="208"/>
      <c r="C1" s="208"/>
      <c r="D1" s="208"/>
    </row>
    <row r="2" spans="1:10" ht="23.9" customHeight="1" x14ac:dyDescent="0.7">
      <c r="A2" s="96" t="s">
        <v>210</v>
      </c>
      <c r="B2" s="109"/>
      <c r="C2" s="109"/>
      <c r="D2" s="109"/>
    </row>
    <row r="3" spans="1:10" ht="23.9" customHeight="1" x14ac:dyDescent="0.7">
      <c r="A3" s="96"/>
      <c r="B3" s="109"/>
      <c r="C3" s="109"/>
      <c r="D3" s="109"/>
    </row>
    <row r="4" spans="1:10" ht="23.25" customHeight="1" x14ac:dyDescent="0.7">
      <c r="A4" s="139"/>
      <c r="B4" s="214" t="s">
        <v>2</v>
      </c>
      <c r="C4" s="214"/>
      <c r="D4" s="214"/>
      <c r="E4" s="114"/>
      <c r="F4" s="214" t="s">
        <v>49</v>
      </c>
      <c r="G4" s="214"/>
      <c r="H4" s="214"/>
    </row>
    <row r="5" spans="1:10" ht="23.25" customHeight="1" x14ac:dyDescent="0.7">
      <c r="A5" s="139"/>
      <c r="B5" s="210" t="s">
        <v>114</v>
      </c>
      <c r="C5" s="211"/>
      <c r="D5" s="211"/>
      <c r="E5" s="47"/>
      <c r="F5" s="210" t="s">
        <v>114</v>
      </c>
      <c r="G5" s="211"/>
      <c r="H5" s="211"/>
    </row>
    <row r="6" spans="1:10" ht="23.25" customHeight="1" x14ac:dyDescent="0.7">
      <c r="A6" s="139"/>
      <c r="B6" s="210" t="s">
        <v>115</v>
      </c>
      <c r="C6" s="211"/>
      <c r="D6" s="211"/>
      <c r="E6" s="47"/>
      <c r="F6" s="210" t="s">
        <v>115</v>
      </c>
      <c r="G6" s="211"/>
      <c r="H6" s="211"/>
    </row>
    <row r="7" spans="1:10" ht="23.25" customHeight="1" x14ac:dyDescent="0.65">
      <c r="A7" s="139"/>
      <c r="B7" s="50" t="s">
        <v>200</v>
      </c>
      <c r="C7" s="51"/>
      <c r="D7" s="50" t="s">
        <v>147</v>
      </c>
      <c r="E7" s="51"/>
      <c r="F7" s="50" t="s">
        <v>200</v>
      </c>
      <c r="G7" s="51"/>
      <c r="H7" s="50" t="s">
        <v>147</v>
      </c>
    </row>
    <row r="8" spans="1:10" ht="23.9" customHeight="1" x14ac:dyDescent="0.7">
      <c r="A8" s="52"/>
      <c r="B8" s="207" t="s">
        <v>113</v>
      </c>
      <c r="C8" s="207"/>
      <c r="D8" s="207"/>
      <c r="E8" s="207"/>
      <c r="F8" s="207"/>
      <c r="G8" s="207"/>
      <c r="H8" s="207"/>
    </row>
    <row r="9" spans="1:10" ht="23.9" customHeight="1" x14ac:dyDescent="0.7">
      <c r="A9" s="54" t="s">
        <v>27</v>
      </c>
    </row>
    <row r="10" spans="1:10" ht="23.9" customHeight="1" x14ac:dyDescent="0.65">
      <c r="A10" s="59" t="s">
        <v>164</v>
      </c>
      <c r="B10" s="28">
        <v>-113888</v>
      </c>
      <c r="C10" s="28"/>
      <c r="D10" s="28">
        <v>-139110</v>
      </c>
      <c r="E10" s="28"/>
      <c r="F10" s="140">
        <v>-71065</v>
      </c>
      <c r="G10" s="28"/>
      <c r="H10" s="140">
        <v>-365719</v>
      </c>
      <c r="J10" s="141"/>
    </row>
    <row r="11" spans="1:10" ht="23.9" customHeight="1" x14ac:dyDescent="0.65">
      <c r="A11" s="142" t="s">
        <v>165</v>
      </c>
      <c r="B11" s="28"/>
      <c r="C11" s="28"/>
      <c r="D11" s="28"/>
      <c r="E11" s="28"/>
      <c r="F11" s="28"/>
      <c r="G11" s="28"/>
      <c r="H11" s="28"/>
      <c r="J11" s="141"/>
    </row>
    <row r="12" spans="1:10" ht="23.9" customHeight="1" x14ac:dyDescent="0.65">
      <c r="A12" s="60" t="s">
        <v>194</v>
      </c>
      <c r="B12" s="28">
        <v>-1663</v>
      </c>
      <c r="C12" s="28"/>
      <c r="D12" s="28">
        <v>10133</v>
      </c>
      <c r="E12" s="28"/>
      <c r="F12" s="140">
        <v>-1663</v>
      </c>
      <c r="G12" s="28"/>
      <c r="H12" s="140">
        <v>-66</v>
      </c>
      <c r="J12" s="141"/>
    </row>
    <row r="13" spans="1:10" ht="23.9" customHeight="1" x14ac:dyDescent="0.65">
      <c r="A13" s="60" t="s">
        <v>54</v>
      </c>
      <c r="B13" s="28">
        <v>31665</v>
      </c>
      <c r="C13" s="28"/>
      <c r="D13" s="28">
        <v>43872</v>
      </c>
      <c r="E13" s="28"/>
      <c r="F13" s="140">
        <v>23664</v>
      </c>
      <c r="G13" s="28"/>
      <c r="H13" s="140">
        <v>31057</v>
      </c>
      <c r="J13" s="141"/>
    </row>
    <row r="14" spans="1:10" ht="23.9" customHeight="1" x14ac:dyDescent="0.65">
      <c r="A14" s="60" t="s">
        <v>69</v>
      </c>
      <c r="B14" s="28">
        <v>12863</v>
      </c>
      <c r="C14" s="28"/>
      <c r="D14" s="28">
        <v>38548</v>
      </c>
      <c r="E14" s="28"/>
      <c r="F14" s="140">
        <v>2869</v>
      </c>
      <c r="G14" s="28"/>
      <c r="H14" s="140">
        <v>9768</v>
      </c>
      <c r="J14" s="141"/>
    </row>
    <row r="15" spans="1:10" ht="23.9" customHeight="1" x14ac:dyDescent="0.65">
      <c r="A15" s="60" t="s">
        <v>70</v>
      </c>
      <c r="B15" s="28">
        <v>1932</v>
      </c>
      <c r="C15" s="28"/>
      <c r="D15" s="28">
        <v>10257</v>
      </c>
      <c r="E15" s="28"/>
      <c r="F15" s="140">
        <v>692</v>
      </c>
      <c r="G15" s="28"/>
      <c r="H15" s="140">
        <v>784</v>
      </c>
      <c r="J15" s="141"/>
    </row>
    <row r="16" spans="1:10" ht="23.9" customHeight="1" x14ac:dyDescent="0.65">
      <c r="A16" s="60" t="s">
        <v>104</v>
      </c>
      <c r="B16" s="28">
        <v>22872</v>
      </c>
      <c r="C16" s="28"/>
      <c r="D16" s="28">
        <v>22871</v>
      </c>
      <c r="E16" s="28"/>
      <c r="F16" s="143">
        <v>0</v>
      </c>
      <c r="G16" s="28"/>
      <c r="H16" s="143">
        <v>0</v>
      </c>
      <c r="J16" s="141"/>
    </row>
    <row r="17" spans="1:10" ht="23.9" customHeight="1" x14ac:dyDescent="0.65">
      <c r="A17" s="60" t="s">
        <v>175</v>
      </c>
      <c r="B17" s="143">
        <v>0</v>
      </c>
      <c r="C17" s="28"/>
      <c r="D17" s="143">
        <v>0</v>
      </c>
      <c r="E17" s="28"/>
      <c r="F17" s="143">
        <v>0</v>
      </c>
      <c r="G17" s="28"/>
      <c r="H17" s="140">
        <v>303598</v>
      </c>
      <c r="J17" s="141"/>
    </row>
    <row r="18" spans="1:10" ht="23.9" customHeight="1" x14ac:dyDescent="0.65">
      <c r="A18" s="60" t="s">
        <v>176</v>
      </c>
      <c r="B18" s="143">
        <v>0</v>
      </c>
      <c r="C18" s="28"/>
      <c r="D18" s="28">
        <v>1756</v>
      </c>
      <c r="E18" s="28"/>
      <c r="F18" s="143">
        <v>0</v>
      </c>
      <c r="G18" s="28"/>
      <c r="H18" s="140">
        <v>1756</v>
      </c>
      <c r="J18" s="141"/>
    </row>
    <row r="19" spans="1:10" ht="23.9" customHeight="1" x14ac:dyDescent="0.65">
      <c r="A19" s="60" t="s">
        <v>195</v>
      </c>
      <c r="B19" s="28">
        <v>-2126</v>
      </c>
      <c r="C19" s="28"/>
      <c r="D19" s="28">
        <v>-222</v>
      </c>
      <c r="E19" s="28"/>
      <c r="F19" s="143">
        <v>0</v>
      </c>
      <c r="G19" s="28"/>
      <c r="H19" s="143">
        <v>0</v>
      </c>
      <c r="J19" s="141"/>
    </row>
    <row r="20" spans="1:10" ht="23.9" customHeight="1" x14ac:dyDescent="0.65">
      <c r="A20" s="59" t="s">
        <v>140</v>
      </c>
      <c r="B20" s="28">
        <v>9336</v>
      </c>
      <c r="C20" s="28"/>
      <c r="D20" s="28">
        <v>2619</v>
      </c>
      <c r="E20" s="28"/>
      <c r="F20" s="140">
        <v>610</v>
      </c>
      <c r="G20" s="28"/>
      <c r="H20" s="140">
        <v>736</v>
      </c>
      <c r="J20" s="141"/>
    </row>
    <row r="21" spans="1:10" ht="23.9" customHeight="1" x14ac:dyDescent="0.65">
      <c r="A21" s="59" t="s">
        <v>80</v>
      </c>
      <c r="B21" s="143">
        <v>0</v>
      </c>
      <c r="C21" s="28"/>
      <c r="D21" s="28">
        <v>937</v>
      </c>
      <c r="E21" s="28"/>
      <c r="F21" s="143">
        <v>0</v>
      </c>
      <c r="G21" s="28"/>
      <c r="H21" s="140">
        <v>642</v>
      </c>
      <c r="J21" s="141"/>
    </row>
    <row r="22" spans="1:10" ht="23.9" customHeight="1" x14ac:dyDescent="0.65">
      <c r="A22" s="59" t="s">
        <v>103</v>
      </c>
      <c r="B22" s="28">
        <v>-152</v>
      </c>
      <c r="C22" s="28"/>
      <c r="D22" s="28">
        <v>-269</v>
      </c>
      <c r="E22" s="28"/>
      <c r="F22" s="143">
        <v>0</v>
      </c>
      <c r="G22" s="28"/>
      <c r="H22" s="143">
        <v>0</v>
      </c>
      <c r="J22" s="141"/>
    </row>
    <row r="23" spans="1:10" ht="23.9" customHeight="1" x14ac:dyDescent="0.65">
      <c r="A23" s="59" t="s">
        <v>167</v>
      </c>
      <c r="B23" s="143">
        <v>0</v>
      </c>
      <c r="C23" s="28"/>
      <c r="D23" s="28">
        <v>-1252</v>
      </c>
      <c r="E23" s="28"/>
      <c r="F23" s="143">
        <v>0</v>
      </c>
      <c r="G23" s="28"/>
      <c r="H23" s="143">
        <v>0</v>
      </c>
      <c r="J23" s="141"/>
    </row>
    <row r="24" spans="1:10" ht="23.9" customHeight="1" x14ac:dyDescent="0.65">
      <c r="A24" s="59" t="s">
        <v>231</v>
      </c>
      <c r="B24" s="28">
        <v>12929</v>
      </c>
      <c r="C24" s="28"/>
      <c r="D24" s="28">
        <v>48</v>
      </c>
      <c r="E24" s="28"/>
      <c r="F24" s="143">
        <v>0</v>
      </c>
      <c r="G24" s="28"/>
      <c r="H24" s="143">
        <v>0</v>
      </c>
      <c r="J24" s="141"/>
    </row>
    <row r="25" spans="1:10" ht="23.9" customHeight="1" x14ac:dyDescent="0.65">
      <c r="A25" s="60" t="s">
        <v>235</v>
      </c>
      <c r="B25" s="28">
        <v>9</v>
      </c>
      <c r="C25" s="28"/>
      <c r="D25" s="28">
        <v>4238</v>
      </c>
      <c r="E25" s="28"/>
      <c r="F25" s="140">
        <v>38179</v>
      </c>
      <c r="G25" s="28"/>
      <c r="H25" s="140">
        <v>4055</v>
      </c>
      <c r="J25" s="141"/>
    </row>
    <row r="26" spans="1:10" ht="23.9" customHeight="1" x14ac:dyDescent="0.65">
      <c r="A26" s="60" t="s">
        <v>107</v>
      </c>
      <c r="B26" s="28">
        <v>-198</v>
      </c>
      <c r="C26" s="28"/>
      <c r="D26" s="28">
        <v>-1123</v>
      </c>
      <c r="E26" s="28"/>
      <c r="F26" s="143">
        <v>0</v>
      </c>
      <c r="G26" s="28"/>
      <c r="H26" s="140">
        <v>-381</v>
      </c>
      <c r="J26" s="141"/>
    </row>
    <row r="27" spans="1:10" ht="23.9" customHeight="1" x14ac:dyDescent="0.65">
      <c r="A27" s="144" t="s">
        <v>197</v>
      </c>
      <c r="B27" s="28">
        <v>-2791</v>
      </c>
      <c r="C27" s="28"/>
      <c r="D27" s="28">
        <v>4167</v>
      </c>
      <c r="E27" s="28"/>
      <c r="F27" s="143">
        <v>0</v>
      </c>
      <c r="G27" s="28"/>
      <c r="H27" s="140">
        <v>181</v>
      </c>
      <c r="J27" s="141"/>
    </row>
    <row r="28" spans="1:10" ht="23.9" customHeight="1" x14ac:dyDescent="0.65">
      <c r="A28" s="144" t="s">
        <v>232</v>
      </c>
      <c r="B28" s="140">
        <v>-1470</v>
      </c>
      <c r="C28" s="28"/>
      <c r="D28" s="140">
        <v>103</v>
      </c>
      <c r="E28" s="28"/>
      <c r="F28" s="140">
        <v>-1544</v>
      </c>
      <c r="G28" s="28"/>
      <c r="H28" s="140">
        <v>88</v>
      </c>
      <c r="J28" s="141"/>
    </row>
    <row r="29" spans="1:10" ht="23.9" customHeight="1" x14ac:dyDescent="0.65">
      <c r="A29" s="60" t="s">
        <v>110</v>
      </c>
      <c r="B29" s="28">
        <v>5</v>
      </c>
      <c r="C29" s="28"/>
      <c r="D29" s="28">
        <v>30851</v>
      </c>
      <c r="E29" s="28"/>
      <c r="F29" s="143">
        <v>0</v>
      </c>
      <c r="G29" s="28"/>
      <c r="H29" s="140">
        <v>386</v>
      </c>
      <c r="J29" s="141"/>
    </row>
    <row r="30" spans="1:10" ht="23.9" customHeight="1" x14ac:dyDescent="0.65">
      <c r="A30" s="60" t="s">
        <v>220</v>
      </c>
      <c r="B30" s="28">
        <v>-119</v>
      </c>
      <c r="C30" s="28"/>
      <c r="D30" s="143">
        <v>0</v>
      </c>
      <c r="E30" s="28"/>
      <c r="F30" s="143">
        <v>0</v>
      </c>
      <c r="G30" s="28"/>
      <c r="H30" s="143">
        <v>0</v>
      </c>
      <c r="J30" s="141"/>
    </row>
    <row r="31" spans="1:10" ht="23.9" customHeight="1" x14ac:dyDescent="0.65">
      <c r="A31" s="60" t="s">
        <v>221</v>
      </c>
      <c r="B31" s="28">
        <v>132</v>
      </c>
      <c r="C31" s="28"/>
      <c r="D31" s="143">
        <v>0</v>
      </c>
      <c r="E31" s="28"/>
      <c r="F31" s="140">
        <v>126</v>
      </c>
      <c r="G31" s="28"/>
      <c r="H31" s="143">
        <v>0</v>
      </c>
      <c r="J31" s="141"/>
    </row>
    <row r="32" spans="1:10" ht="23.9" customHeight="1" x14ac:dyDescent="0.65">
      <c r="A32" s="59" t="s">
        <v>119</v>
      </c>
      <c r="B32" s="146">
        <v>-176</v>
      </c>
      <c r="C32" s="28"/>
      <c r="D32" s="146">
        <v>-789</v>
      </c>
      <c r="E32" s="28"/>
      <c r="F32" s="147">
        <v>0</v>
      </c>
      <c r="G32" s="28"/>
      <c r="H32" s="147">
        <v>0</v>
      </c>
      <c r="J32" s="141"/>
    </row>
    <row r="33" spans="1:10" ht="23.9" customHeight="1" x14ac:dyDescent="0.7">
      <c r="A33" s="85"/>
      <c r="B33" s="28">
        <f>SUM(B10:B32)</f>
        <v>-30840</v>
      </c>
      <c r="C33" s="28"/>
      <c r="D33" s="28">
        <f>SUM(D10:D32)</f>
        <v>27635</v>
      </c>
      <c r="E33" s="28"/>
      <c r="F33" s="28">
        <f>SUM(F10:F32)</f>
        <v>-8132</v>
      </c>
      <c r="G33" s="28"/>
      <c r="H33" s="28">
        <f>SUM(H10:H32)</f>
        <v>-13115</v>
      </c>
      <c r="J33" s="141"/>
    </row>
    <row r="34" spans="1:10" ht="23.9" customHeight="1" x14ac:dyDescent="0.65">
      <c r="B34" s="148"/>
      <c r="C34" s="148"/>
      <c r="D34" s="148"/>
      <c r="E34" s="148"/>
      <c r="F34" s="148"/>
      <c r="G34" s="148"/>
      <c r="H34" s="148"/>
    </row>
    <row r="35" spans="1:10" ht="23.9" customHeight="1" x14ac:dyDescent="0.7">
      <c r="A35" s="208" t="s">
        <v>0</v>
      </c>
      <c r="B35" s="208"/>
      <c r="C35" s="208"/>
      <c r="D35" s="208"/>
    </row>
    <row r="36" spans="1:10" ht="20.25" customHeight="1" x14ac:dyDescent="0.7">
      <c r="A36" s="96" t="s">
        <v>210</v>
      </c>
      <c r="B36" s="109"/>
      <c r="C36" s="109"/>
      <c r="D36" s="109"/>
    </row>
    <row r="37" spans="1:10" ht="20.25" customHeight="1" x14ac:dyDescent="0.7">
      <c r="A37" s="96"/>
      <c r="B37" s="109"/>
      <c r="C37" s="109"/>
      <c r="D37" s="109"/>
    </row>
    <row r="38" spans="1:10" ht="21.75" customHeight="1" x14ac:dyDescent="0.7">
      <c r="A38" s="139"/>
      <c r="B38" s="214" t="s">
        <v>2</v>
      </c>
      <c r="C38" s="214"/>
      <c r="D38" s="214"/>
      <c r="E38" s="114"/>
      <c r="F38" s="214" t="s">
        <v>49</v>
      </c>
      <c r="G38" s="214"/>
      <c r="H38" s="214"/>
    </row>
    <row r="39" spans="1:10" ht="21.75" customHeight="1" x14ac:dyDescent="0.7">
      <c r="A39" s="139"/>
      <c r="B39" s="210" t="s">
        <v>114</v>
      </c>
      <c r="C39" s="211"/>
      <c r="D39" s="211"/>
      <c r="E39" s="47"/>
      <c r="F39" s="210" t="s">
        <v>114</v>
      </c>
      <c r="G39" s="211"/>
      <c r="H39" s="211"/>
    </row>
    <row r="40" spans="1:10" ht="21.75" customHeight="1" x14ac:dyDescent="0.7">
      <c r="A40" s="139"/>
      <c r="B40" s="210" t="s">
        <v>115</v>
      </c>
      <c r="C40" s="211"/>
      <c r="D40" s="211"/>
      <c r="E40" s="47"/>
      <c r="F40" s="210" t="s">
        <v>115</v>
      </c>
      <c r="G40" s="211"/>
      <c r="H40" s="211"/>
    </row>
    <row r="41" spans="1:10" ht="18.75" customHeight="1" x14ac:dyDescent="0.65">
      <c r="A41" s="139"/>
      <c r="B41" s="50" t="s">
        <v>200</v>
      </c>
      <c r="C41" s="51"/>
      <c r="D41" s="50" t="s">
        <v>147</v>
      </c>
      <c r="E41" s="51"/>
      <c r="F41" s="50" t="s">
        <v>200</v>
      </c>
      <c r="G41" s="51"/>
      <c r="H41" s="50" t="s">
        <v>147</v>
      </c>
    </row>
    <row r="42" spans="1:10" ht="20.25" customHeight="1" x14ac:dyDescent="0.7">
      <c r="A42" s="52"/>
      <c r="B42" s="207" t="s">
        <v>113</v>
      </c>
      <c r="C42" s="207"/>
      <c r="D42" s="207"/>
      <c r="E42" s="207"/>
      <c r="F42" s="207"/>
      <c r="G42" s="207"/>
      <c r="H42" s="207"/>
    </row>
    <row r="43" spans="1:10" ht="21" customHeight="1" x14ac:dyDescent="0.65">
      <c r="A43" s="149" t="s">
        <v>38</v>
      </c>
      <c r="B43" s="145"/>
      <c r="C43" s="145"/>
      <c r="D43" s="145"/>
      <c r="E43" s="145"/>
      <c r="F43" s="145"/>
      <c r="G43" s="145"/>
      <c r="H43" s="145"/>
    </row>
    <row r="44" spans="1:10" ht="21" customHeight="1" x14ac:dyDescent="0.65">
      <c r="A44" s="72" t="s">
        <v>47</v>
      </c>
      <c r="B44" s="28">
        <v>60413</v>
      </c>
      <c r="C44" s="28"/>
      <c r="D44" s="28">
        <v>68943</v>
      </c>
      <c r="E44" s="28"/>
      <c r="F44" s="28">
        <v>53082</v>
      </c>
      <c r="G44" s="28"/>
      <c r="H44" s="28">
        <v>90077</v>
      </c>
      <c r="J44" s="141"/>
    </row>
    <row r="45" spans="1:10" ht="21" customHeight="1" x14ac:dyDescent="0.65">
      <c r="A45" s="72" t="s">
        <v>39</v>
      </c>
      <c r="B45" s="28">
        <v>-29864</v>
      </c>
      <c r="C45" s="28"/>
      <c r="D45" s="28">
        <v>-12536</v>
      </c>
      <c r="E45" s="28"/>
      <c r="F45" s="28">
        <v>-1631</v>
      </c>
      <c r="G45" s="28"/>
      <c r="H45" s="28">
        <v>-29648</v>
      </c>
      <c r="J45" s="141"/>
    </row>
    <row r="46" spans="1:10" ht="21" customHeight="1" x14ac:dyDescent="0.65">
      <c r="A46" s="72" t="s">
        <v>141</v>
      </c>
      <c r="B46" s="28">
        <v>-4931</v>
      </c>
      <c r="C46" s="28"/>
      <c r="D46" s="28">
        <v>6348</v>
      </c>
      <c r="E46" s="28"/>
      <c r="F46" s="28">
        <v>6004</v>
      </c>
      <c r="G46" s="28"/>
      <c r="H46" s="28">
        <v>158977</v>
      </c>
      <c r="J46" s="141"/>
    </row>
    <row r="47" spans="1:10" ht="21" customHeight="1" x14ac:dyDescent="0.65">
      <c r="A47" s="72" t="s">
        <v>28</v>
      </c>
      <c r="B47" s="28">
        <v>5504</v>
      </c>
      <c r="C47" s="28"/>
      <c r="D47" s="28">
        <v>4958</v>
      </c>
      <c r="E47" s="28"/>
      <c r="F47" s="28">
        <v>140</v>
      </c>
      <c r="G47" s="28"/>
      <c r="H47" s="28">
        <v>1766</v>
      </c>
      <c r="J47" s="141"/>
    </row>
    <row r="48" spans="1:10" ht="21" customHeight="1" x14ac:dyDescent="0.65">
      <c r="A48" s="72" t="s">
        <v>6</v>
      </c>
      <c r="B48" s="28">
        <v>6652</v>
      </c>
      <c r="C48" s="28"/>
      <c r="D48" s="28">
        <v>17509</v>
      </c>
      <c r="E48" s="28"/>
      <c r="F48" s="28">
        <v>3489</v>
      </c>
      <c r="G48" s="28"/>
      <c r="H48" s="28">
        <v>6951</v>
      </c>
      <c r="J48" s="141"/>
    </row>
    <row r="49" spans="1:15" ht="21" customHeight="1" x14ac:dyDescent="0.65">
      <c r="A49" s="72" t="s">
        <v>67</v>
      </c>
      <c r="B49" s="93">
        <v>0</v>
      </c>
      <c r="C49" s="28"/>
      <c r="D49" s="28">
        <v>400</v>
      </c>
      <c r="E49" s="28"/>
      <c r="F49" s="93">
        <v>0</v>
      </c>
      <c r="G49" s="28"/>
      <c r="H49" s="93">
        <v>0</v>
      </c>
      <c r="J49" s="141"/>
    </row>
    <row r="50" spans="1:15" ht="21" customHeight="1" x14ac:dyDescent="0.65">
      <c r="A50" s="72" t="s">
        <v>29</v>
      </c>
      <c r="B50" s="28">
        <v>496</v>
      </c>
      <c r="C50" s="28"/>
      <c r="D50" s="28">
        <v>2653</v>
      </c>
      <c r="E50" s="28"/>
      <c r="F50" s="28">
        <v>462</v>
      </c>
      <c r="G50" s="28"/>
      <c r="H50" s="28">
        <v>2162</v>
      </c>
      <c r="J50" s="141"/>
    </row>
    <row r="51" spans="1:15" ht="21" customHeight="1" x14ac:dyDescent="0.65">
      <c r="A51" s="72" t="s">
        <v>13</v>
      </c>
      <c r="B51" s="28">
        <v>18355</v>
      </c>
      <c r="C51" s="28"/>
      <c r="D51" s="28">
        <v>18486</v>
      </c>
      <c r="E51" s="28"/>
      <c r="F51" s="28">
        <v>-19316</v>
      </c>
      <c r="G51" s="28"/>
      <c r="H51" s="28">
        <v>-180554</v>
      </c>
      <c r="J51" s="141"/>
    </row>
    <row r="52" spans="1:15" ht="21" customHeight="1" x14ac:dyDescent="0.65">
      <c r="A52" s="72" t="s">
        <v>137</v>
      </c>
      <c r="B52" s="28">
        <v>17125</v>
      </c>
      <c r="C52" s="28"/>
      <c r="D52" s="28">
        <v>-1445</v>
      </c>
      <c r="E52" s="28"/>
      <c r="F52" s="28">
        <v>8688</v>
      </c>
      <c r="G52" s="28"/>
      <c r="H52" s="28">
        <v>2216</v>
      </c>
      <c r="J52" s="141"/>
    </row>
    <row r="53" spans="1:15" ht="21" customHeight="1" x14ac:dyDescent="0.65">
      <c r="A53" s="72" t="s">
        <v>193</v>
      </c>
      <c r="B53" s="28">
        <v>-39</v>
      </c>
      <c r="C53" s="28"/>
      <c r="D53" s="28">
        <v>-26093</v>
      </c>
      <c r="E53" s="28"/>
      <c r="F53" s="28">
        <v>-914</v>
      </c>
      <c r="G53" s="28"/>
      <c r="H53" s="28">
        <v>-21847</v>
      </c>
      <c r="J53" s="141"/>
    </row>
    <row r="54" spans="1:15" ht="21" customHeight="1" x14ac:dyDescent="0.65">
      <c r="A54" s="72" t="s">
        <v>68</v>
      </c>
      <c r="B54" s="28">
        <v>-21860</v>
      </c>
      <c r="C54" s="28"/>
      <c r="D54" s="28">
        <v>4547</v>
      </c>
      <c r="E54" s="28"/>
      <c r="F54" s="28">
        <v>-14659</v>
      </c>
      <c r="G54" s="28"/>
      <c r="H54" s="28">
        <v>37295</v>
      </c>
      <c r="J54" s="141"/>
    </row>
    <row r="55" spans="1:15" ht="21" customHeight="1" x14ac:dyDescent="0.65">
      <c r="A55" s="72" t="s">
        <v>14</v>
      </c>
      <c r="B55" s="28">
        <v>-21873</v>
      </c>
      <c r="C55" s="28"/>
      <c r="D55" s="28">
        <v>-22673</v>
      </c>
      <c r="E55" s="28"/>
      <c r="F55" s="28">
        <v>-6772</v>
      </c>
      <c r="G55" s="28"/>
      <c r="H55" s="28">
        <v>-5315</v>
      </c>
      <c r="J55" s="141"/>
    </row>
    <row r="56" spans="1:15" ht="21" customHeight="1" x14ac:dyDescent="0.65">
      <c r="A56" s="72" t="s">
        <v>236</v>
      </c>
      <c r="B56" s="28">
        <v>-827</v>
      </c>
      <c r="C56" s="28"/>
      <c r="D56" s="93">
        <v>0</v>
      </c>
      <c r="E56" s="28"/>
      <c r="F56" s="93">
        <v>0</v>
      </c>
      <c r="G56" s="28"/>
      <c r="H56" s="93">
        <v>0</v>
      </c>
      <c r="J56" s="141"/>
    </row>
    <row r="57" spans="1:15" ht="21" customHeight="1" x14ac:dyDescent="0.65">
      <c r="A57" s="72" t="s">
        <v>48</v>
      </c>
      <c r="B57" s="146">
        <v>-1295</v>
      </c>
      <c r="C57" s="28"/>
      <c r="D57" s="146">
        <v>-7272</v>
      </c>
      <c r="E57" s="28"/>
      <c r="F57" s="146">
        <v>-1295</v>
      </c>
      <c r="G57" s="28"/>
      <c r="H57" s="146">
        <v>-3725</v>
      </c>
      <c r="J57" s="141"/>
    </row>
    <row r="58" spans="1:15" ht="21" customHeight="1" x14ac:dyDescent="0.65">
      <c r="A58" s="72" t="s">
        <v>120</v>
      </c>
      <c r="B58" s="28">
        <f>SUM(B33,B44:B57)</f>
        <v>-2984</v>
      </c>
      <c r="C58" s="28"/>
      <c r="D58" s="28">
        <f>SUM(D33,D44:D57)</f>
        <v>81460</v>
      </c>
      <c r="E58" s="28"/>
      <c r="F58" s="28">
        <f>SUM(F33,F44:F57)</f>
        <v>19146</v>
      </c>
      <c r="G58" s="28"/>
      <c r="H58" s="28">
        <f>SUM(H33,H44:H57)</f>
        <v>45240</v>
      </c>
      <c r="J58" s="141"/>
    </row>
    <row r="59" spans="1:15" ht="21" customHeight="1" x14ac:dyDescent="0.65">
      <c r="A59" s="72" t="s">
        <v>121</v>
      </c>
      <c r="B59" s="28">
        <v>-11163</v>
      </c>
      <c r="C59" s="28"/>
      <c r="D59" s="28">
        <v>-13796</v>
      </c>
      <c r="E59" s="28"/>
      <c r="F59" s="28">
        <v>-2344</v>
      </c>
      <c r="G59" s="28"/>
      <c r="H59" s="28">
        <v>-5511</v>
      </c>
      <c r="J59" s="141"/>
    </row>
    <row r="60" spans="1:15" ht="21" customHeight="1" x14ac:dyDescent="0.65">
      <c r="A60" s="72" t="s">
        <v>136</v>
      </c>
      <c r="B60" s="81">
        <v>1838</v>
      </c>
      <c r="C60" s="28"/>
      <c r="D60" s="34">
        <v>0</v>
      </c>
      <c r="E60" s="34"/>
      <c r="F60" s="34">
        <v>0</v>
      </c>
      <c r="G60" s="34"/>
      <c r="H60" s="34">
        <v>0</v>
      </c>
      <c r="J60" s="141"/>
    </row>
    <row r="61" spans="1:15" s="64" customFormat="1" ht="21" customHeight="1" x14ac:dyDescent="0.7">
      <c r="A61" s="150" t="s">
        <v>122</v>
      </c>
      <c r="B61" s="126">
        <f>SUM(B58:B60)</f>
        <v>-12309</v>
      </c>
      <c r="C61" s="123" t="e">
        <v>#REF!</v>
      </c>
      <c r="D61" s="126">
        <f>SUM(D58:D60)</f>
        <v>67664</v>
      </c>
      <c r="E61" s="123"/>
      <c r="F61" s="126">
        <f>SUM(F58:F60)</f>
        <v>16802</v>
      </c>
      <c r="G61" s="123" t="e">
        <v>#REF!</v>
      </c>
      <c r="H61" s="126">
        <f>SUM(H58:H60)</f>
        <v>39729</v>
      </c>
      <c r="J61" s="141"/>
    </row>
    <row r="62" spans="1:15" ht="9.75" customHeight="1" x14ac:dyDescent="0.7">
      <c r="A62" s="150"/>
      <c r="B62" s="151"/>
      <c r="C62" s="152"/>
      <c r="D62" s="151"/>
      <c r="E62" s="152"/>
      <c r="F62" s="151"/>
      <c r="G62" s="152"/>
      <c r="H62" s="151"/>
    </row>
    <row r="63" spans="1:15" ht="21" customHeight="1" x14ac:dyDescent="0.7">
      <c r="A63" s="68" t="s">
        <v>30</v>
      </c>
      <c r="B63" s="148"/>
      <c r="C63" s="148"/>
      <c r="D63" s="148"/>
      <c r="E63" s="148"/>
      <c r="F63" s="148"/>
      <c r="G63" s="148"/>
      <c r="H63" s="148"/>
    </row>
    <row r="64" spans="1:15" ht="21" customHeight="1" x14ac:dyDescent="0.65">
      <c r="A64" s="72" t="s">
        <v>81</v>
      </c>
      <c r="B64" s="81">
        <v>-344</v>
      </c>
      <c r="C64" s="28"/>
      <c r="D64" s="28">
        <v>-407</v>
      </c>
      <c r="E64" s="28"/>
      <c r="F64" s="93">
        <v>0</v>
      </c>
      <c r="G64" s="28"/>
      <c r="H64" s="93">
        <v>0</v>
      </c>
      <c r="I64" s="28"/>
      <c r="J64" s="28"/>
      <c r="K64" s="28"/>
      <c r="L64" s="28"/>
      <c r="M64" s="93"/>
      <c r="N64" s="28"/>
      <c r="O64" s="28"/>
    </row>
    <row r="65" spans="1:10" ht="21" customHeight="1" x14ac:dyDescent="0.65">
      <c r="A65" s="60" t="s">
        <v>142</v>
      </c>
      <c r="B65" s="34">
        <v>0</v>
      </c>
      <c r="C65" s="28"/>
      <c r="D65" s="28">
        <v>-659</v>
      </c>
      <c r="E65" s="34"/>
      <c r="F65" s="34">
        <v>0</v>
      </c>
      <c r="G65" s="28"/>
      <c r="H65" s="34">
        <v>0</v>
      </c>
    </row>
    <row r="66" spans="1:10" ht="21" customHeight="1" x14ac:dyDescent="0.65">
      <c r="A66" s="72" t="s">
        <v>124</v>
      </c>
      <c r="B66" s="28">
        <v>118652</v>
      </c>
      <c r="C66" s="28"/>
      <c r="D66" s="28">
        <v>180269</v>
      </c>
      <c r="E66" s="28"/>
      <c r="F66" s="93">
        <v>0</v>
      </c>
      <c r="G66" s="28"/>
      <c r="H66" s="93">
        <v>0</v>
      </c>
    </row>
    <row r="67" spans="1:10" ht="21" customHeight="1" x14ac:dyDescent="0.65">
      <c r="A67" s="59" t="s">
        <v>123</v>
      </c>
      <c r="B67" s="28">
        <v>-118500</v>
      </c>
      <c r="C67" s="28"/>
      <c r="D67" s="28">
        <v>-180000</v>
      </c>
      <c r="E67" s="28"/>
      <c r="F67" s="34">
        <v>0</v>
      </c>
      <c r="G67" s="28"/>
      <c r="H67" s="34">
        <v>0</v>
      </c>
    </row>
    <row r="68" spans="1:10" ht="21" customHeight="1" x14ac:dyDescent="0.65">
      <c r="A68" s="59" t="s">
        <v>219</v>
      </c>
      <c r="B68" s="28">
        <v>1000</v>
      </c>
      <c r="C68" s="28"/>
      <c r="D68" s="34">
        <v>0</v>
      </c>
      <c r="E68" s="28"/>
      <c r="F68" s="34">
        <v>0</v>
      </c>
      <c r="G68" s="28"/>
      <c r="H68" s="34">
        <v>0</v>
      </c>
    </row>
    <row r="69" spans="1:10" ht="21" customHeight="1" x14ac:dyDescent="0.65">
      <c r="A69" s="105" t="s">
        <v>126</v>
      </c>
      <c r="B69" s="28">
        <v>12290</v>
      </c>
      <c r="C69" s="28"/>
      <c r="D69" s="28">
        <v>849</v>
      </c>
      <c r="E69" s="28"/>
      <c r="F69" s="28">
        <v>12363</v>
      </c>
      <c r="G69" s="28"/>
      <c r="H69" s="28">
        <v>823</v>
      </c>
    </row>
    <row r="70" spans="1:10" ht="21" customHeight="1" x14ac:dyDescent="0.65">
      <c r="A70" s="72" t="s">
        <v>125</v>
      </c>
      <c r="B70" s="28">
        <v>-10235</v>
      </c>
      <c r="C70" s="28"/>
      <c r="D70" s="28">
        <v>-4038</v>
      </c>
      <c r="E70" s="28"/>
      <c r="F70" s="28">
        <v>-2980</v>
      </c>
      <c r="G70" s="28"/>
      <c r="H70" s="28">
        <v>-3809</v>
      </c>
    </row>
    <row r="71" spans="1:10" ht="21" customHeight="1" x14ac:dyDescent="0.65">
      <c r="A71" s="72" t="s">
        <v>127</v>
      </c>
      <c r="B71" s="34">
        <v>0</v>
      </c>
      <c r="C71" s="28"/>
      <c r="D71" s="28">
        <v>-2898</v>
      </c>
      <c r="E71" s="28"/>
      <c r="F71" s="93">
        <v>0</v>
      </c>
      <c r="G71" s="28"/>
      <c r="H71" s="93">
        <v>0</v>
      </c>
    </row>
    <row r="72" spans="1:10" ht="21" customHeight="1" x14ac:dyDescent="0.65">
      <c r="A72" s="105" t="s">
        <v>166</v>
      </c>
      <c r="B72" s="34">
        <v>0</v>
      </c>
      <c r="C72" s="28"/>
      <c r="D72" s="28">
        <v>14</v>
      </c>
      <c r="E72" s="34"/>
      <c r="F72" s="34">
        <v>0</v>
      </c>
      <c r="G72" s="28"/>
      <c r="H72" s="28">
        <v>14</v>
      </c>
    </row>
    <row r="73" spans="1:10" ht="21" customHeight="1" x14ac:dyDescent="0.65">
      <c r="A73" s="72" t="s">
        <v>128</v>
      </c>
      <c r="B73" s="28">
        <v>-6828</v>
      </c>
      <c r="C73" s="28"/>
      <c r="D73" s="28">
        <v>-960</v>
      </c>
      <c r="E73" s="34"/>
      <c r="F73" s="34">
        <v>0</v>
      </c>
      <c r="G73" s="28"/>
      <c r="H73" s="34">
        <v>0</v>
      </c>
    </row>
    <row r="74" spans="1:10" ht="21" customHeight="1" x14ac:dyDescent="0.65">
      <c r="A74" s="153" t="s">
        <v>119</v>
      </c>
      <c r="B74" s="28">
        <v>140</v>
      </c>
      <c r="C74" s="28"/>
      <c r="D74" s="28">
        <v>780</v>
      </c>
      <c r="E74" s="28"/>
      <c r="F74" s="93">
        <v>0</v>
      </c>
      <c r="G74" s="28"/>
      <c r="H74" s="93">
        <v>0</v>
      </c>
    </row>
    <row r="75" spans="1:10" ht="21" customHeight="1" x14ac:dyDescent="0.7">
      <c r="A75" s="85" t="s">
        <v>129</v>
      </c>
      <c r="B75" s="126">
        <f>SUM(B64:B74)</f>
        <v>-3825</v>
      </c>
      <c r="C75" s="28"/>
      <c r="D75" s="126">
        <f>SUM(D64:D74)</f>
        <v>-7050</v>
      </c>
      <c r="E75" s="28"/>
      <c r="F75" s="126">
        <f>SUM(F64:F74)</f>
        <v>9383</v>
      </c>
      <c r="G75" s="28"/>
      <c r="H75" s="126">
        <f>SUM(H64:H74)</f>
        <v>-2972</v>
      </c>
    </row>
    <row r="76" spans="1:10" ht="21" customHeight="1" x14ac:dyDescent="0.7">
      <c r="A76" s="85"/>
      <c r="B76" s="151"/>
      <c r="C76" s="154"/>
      <c r="D76" s="151"/>
      <c r="E76" s="154"/>
      <c r="F76" s="151"/>
      <c r="G76" s="154"/>
      <c r="H76" s="151"/>
      <c r="J76" s="141"/>
    </row>
    <row r="77" spans="1:10" ht="23.9" customHeight="1" x14ac:dyDescent="0.7">
      <c r="A77" s="208" t="s">
        <v>0</v>
      </c>
      <c r="B77" s="208"/>
      <c r="C77" s="208"/>
      <c r="D77" s="208"/>
    </row>
    <row r="78" spans="1:10" ht="23.9" customHeight="1" x14ac:dyDescent="0.7">
      <c r="A78" s="96" t="s">
        <v>210</v>
      </c>
      <c r="B78" s="109"/>
      <c r="C78" s="109"/>
      <c r="D78" s="109"/>
    </row>
    <row r="79" spans="1:10" ht="23.9" customHeight="1" x14ac:dyDescent="0.7">
      <c r="A79" s="96"/>
      <c r="B79" s="109"/>
      <c r="C79" s="109"/>
      <c r="D79" s="109"/>
    </row>
    <row r="80" spans="1:10" ht="23.9" customHeight="1" x14ac:dyDescent="0.7">
      <c r="A80" s="139"/>
      <c r="B80" s="214" t="s">
        <v>2</v>
      </c>
      <c r="C80" s="214"/>
      <c r="D80" s="214"/>
      <c r="E80" s="114"/>
      <c r="F80" s="214" t="s">
        <v>49</v>
      </c>
      <c r="G80" s="214"/>
      <c r="H80" s="214"/>
    </row>
    <row r="81" spans="1:12" ht="23.9" customHeight="1" x14ac:dyDescent="0.7">
      <c r="A81" s="139"/>
      <c r="B81" s="210" t="s">
        <v>114</v>
      </c>
      <c r="C81" s="211"/>
      <c r="D81" s="211"/>
      <c r="E81" s="47"/>
      <c r="F81" s="210" t="s">
        <v>114</v>
      </c>
      <c r="G81" s="211"/>
      <c r="H81" s="211"/>
    </row>
    <row r="82" spans="1:12" ht="23.9" customHeight="1" x14ac:dyDescent="0.7">
      <c r="A82" s="139"/>
      <c r="B82" s="210" t="s">
        <v>115</v>
      </c>
      <c r="C82" s="211"/>
      <c r="D82" s="211"/>
      <c r="E82" s="47"/>
      <c r="F82" s="210" t="s">
        <v>115</v>
      </c>
      <c r="G82" s="211"/>
      <c r="H82" s="211"/>
    </row>
    <row r="83" spans="1:12" ht="23.9" customHeight="1" x14ac:dyDescent="0.65">
      <c r="A83" s="139"/>
      <c r="B83" s="50" t="s">
        <v>200</v>
      </c>
      <c r="C83" s="51"/>
      <c r="D83" s="50" t="s">
        <v>147</v>
      </c>
      <c r="E83" s="51"/>
      <c r="F83" s="50" t="s">
        <v>200</v>
      </c>
      <c r="G83" s="51"/>
      <c r="H83" s="50" t="s">
        <v>147</v>
      </c>
    </row>
    <row r="84" spans="1:12" ht="23.9" customHeight="1" x14ac:dyDescent="0.7">
      <c r="A84" s="52"/>
      <c r="B84" s="207" t="s">
        <v>113</v>
      </c>
      <c r="C84" s="207"/>
      <c r="D84" s="207"/>
      <c r="E84" s="207"/>
      <c r="F84" s="207"/>
      <c r="G84" s="207"/>
      <c r="H84" s="207"/>
    </row>
    <row r="85" spans="1:12" ht="23.9" customHeight="1" x14ac:dyDescent="0.7">
      <c r="A85" s="68" t="s">
        <v>31</v>
      </c>
      <c r="B85" s="155"/>
      <c r="C85" s="155"/>
      <c r="D85" s="155"/>
      <c r="E85" s="155"/>
      <c r="F85" s="155"/>
      <c r="G85" s="155"/>
      <c r="H85" s="155"/>
    </row>
    <row r="86" spans="1:12" ht="23.9" customHeight="1" x14ac:dyDescent="0.65">
      <c r="A86" s="72" t="s">
        <v>36</v>
      </c>
      <c r="B86" s="28"/>
      <c r="C86" s="28"/>
      <c r="D86" s="28"/>
      <c r="E86" s="28"/>
      <c r="F86" s="28"/>
      <c r="G86" s="28"/>
      <c r="H86" s="28"/>
      <c r="J86" s="141"/>
    </row>
    <row r="87" spans="1:12" ht="22.9" customHeight="1" x14ac:dyDescent="0.65">
      <c r="A87" s="153" t="s">
        <v>37</v>
      </c>
      <c r="B87" s="28">
        <v>-3287</v>
      </c>
      <c r="C87" s="28"/>
      <c r="D87" s="28">
        <v>9181</v>
      </c>
      <c r="E87" s="28"/>
      <c r="F87" s="28">
        <v>-3287</v>
      </c>
      <c r="G87" s="28"/>
      <c r="H87" s="28">
        <v>1839</v>
      </c>
      <c r="J87" s="141"/>
    </row>
    <row r="88" spans="1:12" ht="23.9" customHeight="1" x14ac:dyDescent="0.65">
      <c r="A88" s="153" t="s">
        <v>131</v>
      </c>
      <c r="B88" s="93">
        <v>0</v>
      </c>
      <c r="C88" s="28"/>
      <c r="D88" s="28">
        <v>-10000</v>
      </c>
      <c r="E88" s="28"/>
      <c r="F88" s="93">
        <v>0</v>
      </c>
      <c r="G88" s="28"/>
      <c r="H88" s="93">
        <v>0</v>
      </c>
      <c r="J88" s="141"/>
    </row>
    <row r="89" spans="1:12" ht="23.9" customHeight="1" x14ac:dyDescent="0.65">
      <c r="A89" s="153" t="s">
        <v>132</v>
      </c>
      <c r="B89" s="36">
        <v>-1833</v>
      </c>
      <c r="C89" s="28"/>
      <c r="D89" s="93">
        <v>0</v>
      </c>
      <c r="E89" s="28"/>
      <c r="F89" s="28">
        <v>-1833</v>
      </c>
      <c r="G89" s="28"/>
      <c r="H89" s="28">
        <v>-10000</v>
      </c>
      <c r="J89" s="141"/>
    </row>
    <row r="90" spans="1:12" ht="21" customHeight="1" x14ac:dyDescent="0.65">
      <c r="A90" s="153" t="s">
        <v>130</v>
      </c>
      <c r="B90" s="28">
        <v>-26109</v>
      </c>
      <c r="C90" s="28"/>
      <c r="D90" s="28">
        <v>-26710</v>
      </c>
      <c r="E90" s="28"/>
      <c r="F90" s="28">
        <v>-22603</v>
      </c>
      <c r="G90" s="28"/>
      <c r="H90" s="28">
        <v>-21976</v>
      </c>
      <c r="J90" s="141"/>
    </row>
    <row r="91" spans="1:12" ht="23.9" customHeight="1" x14ac:dyDescent="0.7">
      <c r="A91" s="150" t="s">
        <v>233</v>
      </c>
      <c r="B91" s="126">
        <f>SUM(B86:B90)</f>
        <v>-31229</v>
      </c>
      <c r="C91" s="28"/>
      <c r="D91" s="126">
        <f>SUM(D86:D90)</f>
        <v>-27529</v>
      </c>
      <c r="E91" s="28"/>
      <c r="F91" s="126">
        <f>SUM(F86:F90)</f>
        <v>-27723</v>
      </c>
      <c r="G91" s="28"/>
      <c r="H91" s="126">
        <f>SUM(H86:H90)</f>
        <v>-30137</v>
      </c>
      <c r="J91" s="141"/>
    </row>
    <row r="92" spans="1:12" s="159" customFormat="1" ht="18" customHeight="1" x14ac:dyDescent="0.65">
      <c r="A92" s="156"/>
      <c r="B92" s="157"/>
      <c r="C92" s="158"/>
      <c r="D92" s="157"/>
      <c r="E92" s="158"/>
      <c r="F92" s="157"/>
      <c r="G92" s="158"/>
      <c r="H92" s="157"/>
      <c r="J92" s="141"/>
    </row>
    <row r="93" spans="1:12" ht="23.9" customHeight="1" x14ac:dyDescent="0.7">
      <c r="A93" s="150" t="s">
        <v>86</v>
      </c>
      <c r="B93" s="123">
        <f>SUM(B61,B75,B91)</f>
        <v>-47363</v>
      </c>
      <c r="C93" s="28"/>
      <c r="D93" s="123">
        <f>SUM(D61,D75,D91)</f>
        <v>33085</v>
      </c>
      <c r="E93" s="28"/>
      <c r="F93" s="123">
        <f>SUM(F61,F75,F91)</f>
        <v>-1538</v>
      </c>
      <c r="G93" s="28"/>
      <c r="H93" s="123">
        <f>SUM(H61,H75,H91)</f>
        <v>6620</v>
      </c>
      <c r="I93" s="141"/>
      <c r="J93" s="141"/>
      <c r="K93" s="141"/>
      <c r="L93" s="141"/>
    </row>
    <row r="94" spans="1:12" ht="23.9" customHeight="1" x14ac:dyDescent="0.65">
      <c r="A94" s="72" t="s">
        <v>144</v>
      </c>
      <c r="B94" s="28">
        <v>168895</v>
      </c>
      <c r="C94" s="28"/>
      <c r="D94" s="28">
        <v>186399</v>
      </c>
      <c r="E94" s="28"/>
      <c r="F94" s="28">
        <v>24120</v>
      </c>
      <c r="G94" s="28"/>
      <c r="H94" s="28">
        <v>9481</v>
      </c>
      <c r="J94" s="141"/>
    </row>
    <row r="95" spans="1:12" ht="23.9" customHeight="1" thickBot="1" x14ac:dyDescent="0.75">
      <c r="A95" s="85" t="s">
        <v>145</v>
      </c>
      <c r="B95" s="160">
        <f>SUM(B93:B94)</f>
        <v>121532</v>
      </c>
      <c r="C95" s="123"/>
      <c r="D95" s="160">
        <f>SUM(D93:D94)</f>
        <v>219484</v>
      </c>
      <c r="E95" s="123"/>
      <c r="F95" s="160">
        <f>SUM(F93:F94)</f>
        <v>22582</v>
      </c>
      <c r="G95" s="123"/>
      <c r="H95" s="160">
        <f>SUM(H93:H94)</f>
        <v>16101</v>
      </c>
      <c r="I95" s="93"/>
      <c r="J95" s="93"/>
      <c r="K95" s="141"/>
      <c r="L95" s="141"/>
    </row>
    <row r="96" spans="1:12" ht="18" customHeight="1" thickTop="1" x14ac:dyDescent="0.65">
      <c r="B96" s="28"/>
      <c r="C96" s="28"/>
      <c r="D96" s="28"/>
      <c r="E96" s="28"/>
      <c r="F96" s="28"/>
      <c r="G96" s="28"/>
      <c r="H96" s="28"/>
      <c r="I96" s="161"/>
      <c r="J96" s="141"/>
    </row>
    <row r="97" spans="1:10" ht="22" x14ac:dyDescent="0.7">
      <c r="A97" s="54" t="s">
        <v>87</v>
      </c>
      <c r="B97" s="28"/>
      <c r="C97" s="28"/>
      <c r="D97" s="28"/>
      <c r="E97" s="28"/>
      <c r="F97" s="28"/>
      <c r="G97" s="28"/>
      <c r="H97" s="28"/>
      <c r="J97" s="141"/>
    </row>
    <row r="98" spans="1:10" ht="23.9" customHeight="1" x14ac:dyDescent="0.65">
      <c r="A98" s="60" t="s">
        <v>105</v>
      </c>
      <c r="B98" s="28">
        <v>550</v>
      </c>
      <c r="C98" s="28"/>
      <c r="D98" s="28">
        <v>258</v>
      </c>
      <c r="E98" s="28"/>
      <c r="F98" s="28">
        <v>9028</v>
      </c>
      <c r="G98" s="28"/>
      <c r="H98" s="28">
        <v>6850</v>
      </c>
      <c r="J98" s="141"/>
    </row>
    <row r="99" spans="1:10" ht="21.5" x14ac:dyDescent="0.65">
      <c r="A99" s="60" t="s">
        <v>101</v>
      </c>
      <c r="B99" s="162" t="s">
        <v>117</v>
      </c>
      <c r="C99" s="28"/>
      <c r="D99" s="28">
        <v>13481</v>
      </c>
      <c r="E99" s="28"/>
      <c r="F99" s="162" t="s">
        <v>117</v>
      </c>
      <c r="G99" s="28"/>
      <c r="H99" s="162" t="s">
        <v>117</v>
      </c>
      <c r="J99" s="141"/>
    </row>
    <row r="100" spans="1:10" ht="23.9" customHeight="1" x14ac:dyDescent="0.65">
      <c r="A100" s="60" t="s">
        <v>99</v>
      </c>
      <c r="B100" s="28">
        <v>1452562</v>
      </c>
      <c r="C100" s="28"/>
      <c r="D100" s="28">
        <v>1436615</v>
      </c>
      <c r="E100" s="28"/>
      <c r="F100" s="162" t="s">
        <v>117</v>
      </c>
      <c r="G100" s="28"/>
      <c r="H100" s="162" t="s">
        <v>117</v>
      </c>
      <c r="J100" s="141"/>
    </row>
    <row r="101" spans="1:10" ht="23.9" customHeight="1" x14ac:dyDescent="0.65">
      <c r="A101" s="59" t="s">
        <v>106</v>
      </c>
      <c r="B101" s="28">
        <v>1647</v>
      </c>
      <c r="D101" s="28">
        <v>7498</v>
      </c>
      <c r="F101" s="162" t="s">
        <v>117</v>
      </c>
      <c r="H101" s="28">
        <v>7498</v>
      </c>
      <c r="J101" s="141"/>
    </row>
    <row r="132" spans="1:9" ht="23.9" customHeight="1" x14ac:dyDescent="0.65">
      <c r="A132" s="105"/>
      <c r="B132" s="105"/>
      <c r="C132" s="105"/>
      <c r="D132" s="105"/>
      <c r="E132" s="118">
        <v>-6262943</v>
      </c>
      <c r="I132" s="118"/>
    </row>
    <row r="133" spans="1:9" ht="23.9" customHeight="1" x14ac:dyDescent="0.65">
      <c r="A133" s="105"/>
      <c r="B133" s="105"/>
      <c r="C133" s="105"/>
      <c r="D133" s="105"/>
      <c r="I133" s="118"/>
    </row>
    <row r="134" spans="1:9" ht="23.9" customHeight="1" x14ac:dyDescent="0.65">
      <c r="A134" s="105"/>
      <c r="B134" s="105"/>
      <c r="C134" s="105"/>
      <c r="D134" s="105"/>
      <c r="E134" s="118">
        <v>-30105160</v>
      </c>
      <c r="I134" s="118"/>
    </row>
  </sheetData>
  <mergeCells count="24">
    <mergeCell ref="B6:D6"/>
    <mergeCell ref="F6:H6"/>
    <mergeCell ref="A1:D1"/>
    <mergeCell ref="B4:D4"/>
    <mergeCell ref="F4:H4"/>
    <mergeCell ref="B5:D5"/>
    <mergeCell ref="F5:H5"/>
    <mergeCell ref="B8:H8"/>
    <mergeCell ref="A77:D77"/>
    <mergeCell ref="B80:D80"/>
    <mergeCell ref="F80:H80"/>
    <mergeCell ref="B81:D81"/>
    <mergeCell ref="A35:D35"/>
    <mergeCell ref="B38:D38"/>
    <mergeCell ref="F38:H38"/>
    <mergeCell ref="B39:D39"/>
    <mergeCell ref="F39:H39"/>
    <mergeCell ref="B84:H84"/>
    <mergeCell ref="B40:D40"/>
    <mergeCell ref="F40:H40"/>
    <mergeCell ref="B42:H42"/>
    <mergeCell ref="F81:H81"/>
    <mergeCell ref="B82:D82"/>
    <mergeCell ref="F82:H82"/>
  </mergeCells>
  <pageMargins left="0.78740157480314998" right="0.59055118110236204" top="0.47244094488188998" bottom="0.511811023622047" header="0.511811023622047" footer="0.511811023622047"/>
  <pageSetup paperSize="9" scale="83" firstPageNumber="12" fitToHeight="0" orientation="portrait" useFirstPageNumber="1" r:id="rId1"/>
  <headerFooter scaleWithDoc="0">
    <oddFooter>&amp;L&amp;13หมายเหตุประกอบงบการเงินระหว่างกาลเป็นส่วนหนึ่งของงบการเงินระหว่างกาลนี้
&amp;C&amp;P</oddFooter>
  </headerFooter>
  <rowBreaks count="2" manualBreakCount="2">
    <brk id="34" max="16383" man="1"/>
    <brk id="76" max="16383" man="1"/>
  </rowBreaks>
  <ignoredErrors>
    <ignoredError sqref="B7:H7 B41:H41 B83:H83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 3-5</vt:lpstr>
      <vt:lpstr>PL 6-7</vt:lpstr>
      <vt:lpstr>SH8</vt:lpstr>
      <vt:lpstr>SH9</vt:lpstr>
      <vt:lpstr>SH10</vt:lpstr>
      <vt:lpstr>SH11</vt:lpstr>
      <vt:lpstr>CF 12-14</vt:lpstr>
      <vt:lpstr>'BS 3-5'!Print_Area</vt:lpstr>
      <vt:lpstr>'CF 12-14'!Print_Area</vt:lpstr>
      <vt:lpstr>'PL 6-7'!Print_Area</vt:lpstr>
      <vt:lpstr>'SH10'!Print_Area</vt:lpstr>
      <vt:lpstr>'SH11'!Print_Area</vt:lpstr>
      <vt:lpstr>'SH8'!Print_Area</vt:lpstr>
      <vt:lpstr>'SH9'!Print_Area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tchongaksorn</dc:creator>
  <cp:lastModifiedBy>Anongnuch, Tangthanawatskul</cp:lastModifiedBy>
  <cp:lastPrinted>2019-09-26T11:03:37Z</cp:lastPrinted>
  <dcterms:created xsi:type="dcterms:W3CDTF">2004-12-15T01:41:44Z</dcterms:created>
  <dcterms:modified xsi:type="dcterms:W3CDTF">2019-10-04T08:52:42Z</dcterms:modified>
</cp:coreProperties>
</file>