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angthanawatskul\Desktop\FS Q1\"/>
    </mc:Choice>
  </mc:AlternateContent>
  <xr:revisionPtr revIDLastSave="0" documentId="13_ncr:1_{656E4D64-0D6A-4E39-84A8-98E24A32765B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BS-3-4" sheetId="21" r:id="rId1"/>
    <sheet name="PL 5" sheetId="1" r:id="rId2"/>
    <sheet name="SH 6" sheetId="25" r:id="rId3"/>
    <sheet name="SH 7" sheetId="26" r:id="rId4"/>
    <sheet name="SH 8" sheetId="24" r:id="rId5"/>
    <sheet name="SH 9" sheetId="27" r:id="rId6"/>
    <sheet name="CF10-11" sheetId="13" r:id="rId7"/>
  </sheets>
  <definedNames>
    <definedName name="_xlnm._FilterDatabase" localSheetId="6" hidden="1">'CF10-11'!$A$65:$H$77</definedName>
    <definedName name="_xlnm._FilterDatabase" localSheetId="2" hidden="1">'SH 6'!#REF!</definedName>
    <definedName name="_xlnm._FilterDatabase" localSheetId="3" hidden="1">'SH 7'!#REF!</definedName>
    <definedName name="_Hlk120336604" localSheetId="1">'PL 5'!#REF!</definedName>
    <definedName name="_xlnm.Print_Area" localSheetId="0">'BS-3-4'!$A$1:$I$91</definedName>
    <definedName name="_xlnm.Print_Area" localSheetId="6">'CF10-11'!$A$1:$H$96</definedName>
    <definedName name="_xlnm.Print_Area" localSheetId="1">'PL 5'!$A$1:$I$52</definedName>
    <definedName name="_xlnm.Print_Area" localSheetId="2">'SH 6'!$A$1:$Z$27</definedName>
    <definedName name="_xlnm.Print_Area" localSheetId="3">'SH 7'!$A$1:$W$20</definedName>
    <definedName name="_xlnm.Print_Area" localSheetId="4">'SH 8'!$A$1:$R$24</definedName>
    <definedName name="_xlnm.Print_Area" localSheetId="5">'SH 9'!$A$1:$Q$20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8" i="27" l="1"/>
  <c r="P18" i="27" s="1"/>
  <c r="L16" i="27"/>
  <c r="L19" i="27" s="1"/>
  <c r="J16" i="27"/>
  <c r="J19" i="27" s="1"/>
  <c r="F16" i="27"/>
  <c r="F19" i="27" s="1"/>
  <c r="D16" i="27"/>
  <c r="D19" i="27" s="1"/>
  <c r="B16" i="27"/>
  <c r="B19" i="27" s="1"/>
  <c r="N15" i="27"/>
  <c r="N16" i="27" s="1"/>
  <c r="H15" i="27"/>
  <c r="P15" i="27" s="1"/>
  <c r="P16" i="27" s="1"/>
  <c r="N12" i="27"/>
  <c r="N19" i="27" s="1"/>
  <c r="P18" i="26"/>
  <c r="R18" i="26" s="1"/>
  <c r="V18" i="26" s="1"/>
  <c r="N16" i="26"/>
  <c r="N19" i="26" s="1"/>
  <c r="L16" i="26"/>
  <c r="L19" i="26" s="1"/>
  <c r="H16" i="26"/>
  <c r="H19" i="26" s="1"/>
  <c r="F16" i="26"/>
  <c r="F19" i="26" s="1"/>
  <c r="D16" i="26"/>
  <c r="D19" i="26" s="1"/>
  <c r="B16" i="26"/>
  <c r="B19" i="26" s="1"/>
  <c r="T15" i="26"/>
  <c r="T16" i="26" s="1"/>
  <c r="T19" i="26" s="1"/>
  <c r="P15" i="26"/>
  <c r="J15" i="26"/>
  <c r="J16" i="26" s="1"/>
  <c r="J19" i="26" s="1"/>
  <c r="R12" i="26"/>
  <c r="V12" i="26" s="1"/>
  <c r="H16" i="27" l="1"/>
  <c r="H19" i="27" s="1"/>
  <c r="P12" i="27"/>
  <c r="P19" i="27" s="1"/>
  <c r="R15" i="26"/>
  <c r="P16" i="26"/>
  <c r="P19" i="26" s="1"/>
  <c r="R16" i="26"/>
  <c r="R19" i="26" s="1"/>
  <c r="V15" i="26"/>
  <c r="V16" i="26" s="1"/>
  <c r="V19" i="26"/>
  <c r="F87" i="13" l="1"/>
  <c r="B87" i="13"/>
  <c r="E62" i="21" l="1"/>
  <c r="I62" i="21"/>
  <c r="E20" i="21"/>
  <c r="G62" i="21" l="1"/>
  <c r="G42" i="1" l="1"/>
  <c r="G47" i="1"/>
  <c r="I47" i="1" l="1"/>
  <c r="I42" i="1"/>
  <c r="E47" i="1"/>
  <c r="E42" i="1"/>
  <c r="I24" i="1"/>
  <c r="I15" i="1"/>
  <c r="E24" i="1"/>
  <c r="E15" i="1"/>
  <c r="I85" i="21"/>
  <c r="I87" i="21" s="1"/>
  <c r="I70" i="21"/>
  <c r="I72" i="21"/>
  <c r="E85" i="21"/>
  <c r="E87" i="21" s="1"/>
  <c r="E70" i="21"/>
  <c r="I34" i="21"/>
  <c r="I20" i="21"/>
  <c r="E34" i="21"/>
  <c r="E36" i="21" s="1"/>
  <c r="G85" i="21"/>
  <c r="G87" i="21" s="1"/>
  <c r="C85" i="21"/>
  <c r="C87" i="21" s="1"/>
  <c r="G70" i="21"/>
  <c r="C70" i="21"/>
  <c r="C62" i="21"/>
  <c r="G34" i="21"/>
  <c r="C34" i="21"/>
  <c r="G20" i="21"/>
  <c r="C20" i="21"/>
  <c r="H84" i="13"/>
  <c r="D84" i="13"/>
  <c r="H77" i="13"/>
  <c r="D77" i="13"/>
  <c r="H34" i="13"/>
  <c r="D34" i="13"/>
  <c r="R22" i="24"/>
  <c r="R23" i="24" s="1"/>
  <c r="X24" i="25"/>
  <c r="X18" i="25"/>
  <c r="X20" i="25" s="1"/>
  <c r="T13" i="25"/>
  <c r="V13" i="25" s="1"/>
  <c r="Z13" i="25" s="1"/>
  <c r="R24" i="25"/>
  <c r="R25" i="25" s="1"/>
  <c r="P24" i="25"/>
  <c r="L24" i="25"/>
  <c r="L25" i="25" s="1"/>
  <c r="J24" i="25"/>
  <c r="J25" i="25" s="1"/>
  <c r="H24" i="25"/>
  <c r="H25" i="25" s="1"/>
  <c r="F24" i="25"/>
  <c r="F25" i="25" s="1"/>
  <c r="D24" i="25"/>
  <c r="D25" i="25" s="1"/>
  <c r="B24" i="25"/>
  <c r="B25" i="25" s="1"/>
  <c r="T23" i="25"/>
  <c r="V23" i="25" s="1"/>
  <c r="R18" i="25"/>
  <c r="P18" i="25"/>
  <c r="N18" i="25"/>
  <c r="L18" i="25"/>
  <c r="J18" i="25"/>
  <c r="H18" i="25"/>
  <c r="F18" i="25"/>
  <c r="D18" i="25"/>
  <c r="B18" i="25"/>
  <c r="T17" i="25"/>
  <c r="T18" i="25" s="1"/>
  <c r="P12" i="24"/>
  <c r="R12" i="24" s="1"/>
  <c r="N23" i="24"/>
  <c r="L23" i="24"/>
  <c r="H23" i="24"/>
  <c r="F23" i="24"/>
  <c r="D23" i="24"/>
  <c r="B23" i="24"/>
  <c r="P22" i="24"/>
  <c r="P23" i="24" s="1"/>
  <c r="N17" i="24"/>
  <c r="N19" i="24" s="1"/>
  <c r="L17" i="24"/>
  <c r="L19" i="24" s="1"/>
  <c r="L24" i="24" s="1"/>
  <c r="J17" i="24"/>
  <c r="J19" i="24" s="1"/>
  <c r="H17" i="24"/>
  <c r="H19" i="24" s="1"/>
  <c r="H24" i="24" s="1"/>
  <c r="F17" i="24"/>
  <c r="F19" i="24" s="1"/>
  <c r="F24" i="24" s="1"/>
  <c r="D17" i="24"/>
  <c r="D19" i="24" s="1"/>
  <c r="D24" i="24" s="1"/>
  <c r="B17" i="24"/>
  <c r="B19" i="24" s="1"/>
  <c r="B24" i="24" s="1"/>
  <c r="R16" i="24"/>
  <c r="R17" i="24" s="1"/>
  <c r="R19" i="24" s="1"/>
  <c r="P16" i="24"/>
  <c r="P17" i="24" s="1"/>
  <c r="P19" i="24" s="1"/>
  <c r="F84" i="13"/>
  <c r="B84" i="13"/>
  <c r="F77" i="13"/>
  <c r="B77" i="13"/>
  <c r="F34" i="13"/>
  <c r="B34" i="13"/>
  <c r="B60" i="13" s="1"/>
  <c r="B63" i="13" s="1"/>
  <c r="C47" i="1"/>
  <c r="C42" i="1"/>
  <c r="G24" i="1"/>
  <c r="C24" i="1"/>
  <c r="C15" i="1"/>
  <c r="G15" i="1"/>
  <c r="G6" i="1"/>
  <c r="P25" i="25"/>
  <c r="N24" i="25"/>
  <c r="N25" i="25" s="1"/>
  <c r="J23" i="24"/>
  <c r="E72" i="21"/>
  <c r="G72" i="21"/>
  <c r="F60" i="13" l="1"/>
  <c r="F63" i="13" s="1"/>
  <c r="F86" i="13" s="1"/>
  <c r="F88" i="13" s="1"/>
  <c r="D60" i="13"/>
  <c r="D63" i="13" s="1"/>
  <c r="D86" i="13" s="1"/>
  <c r="D88" i="13" s="1"/>
  <c r="H60" i="13"/>
  <c r="H63" i="13" s="1"/>
  <c r="H86" i="13" s="1"/>
  <c r="H88" i="13" s="1"/>
  <c r="N24" i="24"/>
  <c r="E28" i="1"/>
  <c r="E30" i="1" s="1"/>
  <c r="E35" i="1" s="1"/>
  <c r="E37" i="1" s="1"/>
  <c r="B86" i="13"/>
  <c r="B88" i="13" s="1"/>
  <c r="J24" i="24"/>
  <c r="I28" i="1"/>
  <c r="I30" i="1" s="1"/>
  <c r="I35" i="1" s="1"/>
  <c r="I37" i="1" s="1"/>
  <c r="I89" i="21"/>
  <c r="I36" i="21"/>
  <c r="X25" i="25"/>
  <c r="P24" i="24"/>
  <c r="T24" i="25"/>
  <c r="T25" i="25" s="1"/>
  <c r="C28" i="1"/>
  <c r="C30" i="1" s="1"/>
  <c r="C35" i="1" s="1"/>
  <c r="C37" i="1" s="1"/>
  <c r="G28" i="1"/>
  <c r="G30" i="1" s="1"/>
  <c r="G89" i="21"/>
  <c r="E89" i="21"/>
  <c r="G36" i="21"/>
  <c r="C72" i="21"/>
  <c r="C89" i="21" s="1"/>
  <c r="C36" i="21"/>
  <c r="R24" i="24"/>
  <c r="V24" i="25"/>
  <c r="Z23" i="25"/>
  <c r="Z24" i="25" s="1"/>
  <c r="Z25" i="25" s="1"/>
  <c r="V17" i="25"/>
  <c r="G35" i="1" l="1"/>
  <c r="G37" i="1" s="1"/>
  <c r="V18" i="25"/>
  <c r="V20" i="25" s="1"/>
  <c r="V25" i="25" s="1"/>
  <c r="Z17" i="25"/>
  <c r="Z18" i="25" s="1"/>
</calcChain>
</file>

<file path=xl/sharedStrings.xml><?xml version="1.0" encoding="utf-8"?>
<sst xmlns="http://schemas.openxmlformats.org/spreadsheetml/2006/main" count="411" uniqueCount="230">
  <si>
    <t>Consolidated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</si>
  <si>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</si>
  <si>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</si>
  <si>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</si>
  <si>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</si>
  <si>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</si>
  <si>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</si>
  <si>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</si>
  <si>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</si>
  <si>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</si>
  <si>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</si>
  <si>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</si>
  <si>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</si>
  <si>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</si>
  <si>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</si>
  <si>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</si>
  <si>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</si>
  <si>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</si>
  <si>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</si>
  <si>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Other income</t>
  </si>
  <si>
    <t>Expenses</t>
  </si>
  <si>
    <t>Total expenses</t>
  </si>
  <si>
    <t xml:space="preserve">   financial institutions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</si>
  <si>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</si>
  <si>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</si>
  <si>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</si>
  <si>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</si>
  <si>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</si>
  <si>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Interest paid</t>
  </si>
  <si>
    <t>Total</t>
  </si>
  <si>
    <t>Nation Multimedia Group Public Company Limited and its Subsidiaries</t>
  </si>
  <si>
    <t>Accrued income</t>
  </si>
  <si>
    <t>share capital</t>
  </si>
  <si>
    <t>Issued and</t>
  </si>
  <si>
    <t>Property, plant and equipment</t>
  </si>
  <si>
    <t>attributable to</t>
  </si>
  <si>
    <t>Trade accounts receivable</t>
  </si>
  <si>
    <t>Other non-current liabilities</t>
  </si>
  <si>
    <t>financial statements</t>
  </si>
  <si>
    <t>Separate</t>
  </si>
  <si>
    <t>Administrative expenses</t>
  </si>
  <si>
    <t>Finance costs</t>
  </si>
  <si>
    <t>31 December</t>
  </si>
  <si>
    <t>interests</t>
  </si>
  <si>
    <t xml:space="preserve">   Non-controlling interests</t>
  </si>
  <si>
    <t>Non-</t>
  </si>
  <si>
    <t xml:space="preserve">controlling </t>
  </si>
  <si>
    <t xml:space="preserve">Equity </t>
  </si>
  <si>
    <t>owners of</t>
  </si>
  <si>
    <t>Depreciation</t>
  </si>
  <si>
    <t>Transactions with owners, recorded directly in equity</t>
  </si>
  <si>
    <t xml:space="preserve">Restricted deposits </t>
  </si>
  <si>
    <t>Accrued expenses</t>
  </si>
  <si>
    <t xml:space="preserve">Share premium </t>
  </si>
  <si>
    <t>Non-controlling interests</t>
  </si>
  <si>
    <t>Restricted deposits</t>
  </si>
  <si>
    <t>Share premium</t>
  </si>
  <si>
    <t>of subsidiaries</t>
  </si>
  <si>
    <t>reserve</t>
  </si>
  <si>
    <t>Statement of financial position</t>
  </si>
  <si>
    <t>Share capital</t>
  </si>
  <si>
    <t>Current investments</t>
  </si>
  <si>
    <t>Warrants</t>
  </si>
  <si>
    <t>Legal</t>
  </si>
  <si>
    <t xml:space="preserve">   Share-based payment transactions</t>
  </si>
  <si>
    <t>Intangible assets</t>
  </si>
  <si>
    <t xml:space="preserve">Transactions with owners, recorded directly in equity </t>
  </si>
  <si>
    <t>Net increase (decrease) in cash and cash equivalents</t>
  </si>
  <si>
    <t xml:space="preserve">Digital television licences </t>
  </si>
  <si>
    <t>Amortisation of assets</t>
  </si>
  <si>
    <t xml:space="preserve">   comprehensive income</t>
  </si>
  <si>
    <t>Amortisation of digital television licences</t>
  </si>
  <si>
    <t>Non-cash transactions</t>
  </si>
  <si>
    <t>Digital television licences payable</t>
  </si>
  <si>
    <t xml:space="preserve">Income tax (expense) benefit on other </t>
  </si>
  <si>
    <t>Investments in subsidiaries</t>
  </si>
  <si>
    <t xml:space="preserve">   Authorised share capital</t>
  </si>
  <si>
    <t>Reserve on</t>
  </si>
  <si>
    <t xml:space="preserve">acquisition of </t>
  </si>
  <si>
    <t>Payables for purchase of programme licences</t>
  </si>
  <si>
    <t>Net cash from (used in) investing activities</t>
  </si>
  <si>
    <t xml:space="preserve">Deferred tax liabilities </t>
  </si>
  <si>
    <t>Payables for purchase of building and equipment</t>
  </si>
  <si>
    <t>Gain on disposal of investments in debt securities</t>
  </si>
  <si>
    <t>Investment properties</t>
  </si>
  <si>
    <t>Loss on written-off of assets</t>
  </si>
  <si>
    <t>31 March</t>
  </si>
  <si>
    <t>(in thousand Baht)</t>
  </si>
  <si>
    <t>4</t>
  </si>
  <si>
    <t>Interest income</t>
  </si>
  <si>
    <t>Deferred income</t>
  </si>
  <si>
    <t>Non-current provisions for employee benefit</t>
  </si>
  <si>
    <t xml:space="preserve">   Issued and paid share capital</t>
  </si>
  <si>
    <t xml:space="preserve">   Share premium on ordinary shares </t>
  </si>
  <si>
    <t>Revenues</t>
  </si>
  <si>
    <t>Total revenues</t>
  </si>
  <si>
    <t xml:space="preserve">Share-based payment </t>
  </si>
  <si>
    <t xml:space="preserve">Taxes paid </t>
  </si>
  <si>
    <t xml:space="preserve">Net cash from (used in) operating activities </t>
  </si>
  <si>
    <t>Acquisition of other debt securities</t>
  </si>
  <si>
    <t>Proceeds from sale of other debt securities</t>
  </si>
  <si>
    <t>Acquisition of building and equipment</t>
  </si>
  <si>
    <t>Proceeds from sale of building and equipment</t>
  </si>
  <si>
    <t>Acquisition of programme licences</t>
  </si>
  <si>
    <t>Acquisition of intangible assets</t>
  </si>
  <si>
    <t>Cash and cash equivalents at beginning of period</t>
  </si>
  <si>
    <t>Cash and cash equivalents at ending of period</t>
  </si>
  <si>
    <t>Withholding tax refunded</t>
  </si>
  <si>
    <t>Distribution costs</t>
  </si>
  <si>
    <t>Other receivables</t>
  </si>
  <si>
    <t>Other payables</t>
  </si>
  <si>
    <t>Net cash generated from (used in) operating</t>
  </si>
  <si>
    <t>Acquisition of debt securities in private fund</t>
  </si>
  <si>
    <t>Tax expense (income)</t>
  </si>
  <si>
    <t>Deficit</t>
  </si>
  <si>
    <t>Assets received from rendering of services</t>
  </si>
  <si>
    <t>warrants</t>
  </si>
  <si>
    <t>Reversal of allowance for goods returned</t>
  </si>
  <si>
    <t>Balance at 1 January 2018</t>
  </si>
  <si>
    <t>Balance at 31 March 2018</t>
  </si>
  <si>
    <t>Balance as at 31 March 2018</t>
  </si>
  <si>
    <t xml:space="preserve">Liabilities and equity </t>
  </si>
  <si>
    <t>Short-term loans</t>
  </si>
  <si>
    <t>Output value added tax pending</t>
  </si>
  <si>
    <t>Equity</t>
  </si>
  <si>
    <t>Other components of equity</t>
  </si>
  <si>
    <t>Total liabilities and equity</t>
  </si>
  <si>
    <t>Revenues from sale of goods and rendering of services</t>
  </si>
  <si>
    <t>Loss for the period</t>
  </si>
  <si>
    <t xml:space="preserve">   Owners of the parent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</si>
  <si>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</si>
  <si>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>Revaluation</t>
  </si>
  <si>
    <t>surplus</t>
  </si>
  <si>
    <t>investments</t>
  </si>
  <si>
    <t xml:space="preserve">   Loss</t>
  </si>
  <si>
    <t>other</t>
  </si>
  <si>
    <t>paid-up</t>
  </si>
  <si>
    <t>components</t>
  </si>
  <si>
    <t>of equity</t>
  </si>
  <si>
    <t xml:space="preserve">Separate financial statements </t>
  </si>
  <si>
    <t xml:space="preserve">Consolidated financial statements </t>
  </si>
  <si>
    <t>Proceeds from sale of intangible assets</t>
  </si>
  <si>
    <t>Impairment losses on investments in subsidiaries</t>
  </si>
  <si>
    <t>Loss attributable to</t>
  </si>
  <si>
    <t>Adjustments to reconcile loss to cash receipts (payments)</t>
  </si>
  <si>
    <t>Gain on disposal of debt security in private fund</t>
  </si>
  <si>
    <t xml:space="preserve">   Deficit</t>
  </si>
  <si>
    <t>Cost of sales of goods and rendering of services</t>
  </si>
  <si>
    <t xml:space="preserve"> </t>
  </si>
  <si>
    <t>Impairment losses on assets</t>
  </si>
  <si>
    <t>Three-month period ended</t>
  </si>
  <si>
    <t>Total comprehensive expense attributable to</t>
  </si>
  <si>
    <t>Total comprehensive expense for the period</t>
  </si>
  <si>
    <t>Available-</t>
  </si>
  <si>
    <t xml:space="preserve">for-sale </t>
  </si>
  <si>
    <t>Three-month period ended 31 March 2018</t>
  </si>
  <si>
    <t>Comprehensive expense for the period</t>
  </si>
  <si>
    <t>Advance income</t>
  </si>
  <si>
    <t>Long-term investment in related party</t>
  </si>
  <si>
    <t>Long-term investments in other companies</t>
  </si>
  <si>
    <t>Retained earnings (deficit)</t>
  </si>
  <si>
    <t>Deferred income and advance income</t>
  </si>
  <si>
    <t>Input value added tax pending</t>
  </si>
  <si>
    <t>Total transactions with owners, recorded directly</t>
  </si>
  <si>
    <t xml:space="preserve">   in equity</t>
  </si>
  <si>
    <t>Retained earnins (deficit)</t>
  </si>
  <si>
    <t>equity/(capital</t>
  </si>
  <si>
    <t>deficiency)</t>
  </si>
  <si>
    <t>Total transactions with owners, recorded directly in</t>
  </si>
  <si>
    <t xml:space="preserve">   equity</t>
  </si>
  <si>
    <t>Impairment loss on long-term investments in other companies</t>
  </si>
  <si>
    <t>Repayment of short-term loan</t>
  </si>
  <si>
    <t>Reversal of allowance for obsolete stock</t>
  </si>
  <si>
    <t>(Reversal of) losses on inventories devaluation and other assets</t>
  </si>
  <si>
    <t>Bank overdrafts and short-term loan from financial institutions</t>
  </si>
  <si>
    <t>Revenue department receivable</t>
  </si>
  <si>
    <t>the parent /</t>
  </si>
  <si>
    <t>(capital  deficiency)</t>
  </si>
  <si>
    <t>Investments in associates</t>
  </si>
  <si>
    <t>Witholding tax deducted at source</t>
  </si>
  <si>
    <t xml:space="preserve">Bank overdrafts and short-term loans from </t>
  </si>
  <si>
    <t>Advance received of advertising income</t>
  </si>
  <si>
    <t xml:space="preserve">   Share premium on  ordinary shares of subsidiaries</t>
  </si>
  <si>
    <t>Retained earnings (Deficit)</t>
  </si>
  <si>
    <t xml:space="preserve">   Appropriated - Legal reserve</t>
  </si>
  <si>
    <t xml:space="preserve">Equity attributable to owners of the parent </t>
  </si>
  <si>
    <t xml:space="preserve">Total equity </t>
  </si>
  <si>
    <t>Three-month period ended 31 March 2019</t>
  </si>
  <si>
    <t>Balance at 1 January 2019</t>
  </si>
  <si>
    <t>Balance at 31 March 2019</t>
  </si>
  <si>
    <t>Balance as at 31 March 2019</t>
  </si>
  <si>
    <t>Continuing operations</t>
  </si>
  <si>
    <t>Discontinued operation</t>
  </si>
  <si>
    <t>Transfer to deficit</t>
  </si>
  <si>
    <t>Gain on disposal of investment properties</t>
  </si>
  <si>
    <t>Written-off of witholding tax deducted at source</t>
  </si>
  <si>
    <t>Proceeds from sale of investment properties</t>
  </si>
  <si>
    <t xml:space="preserve">Loss for the period </t>
  </si>
  <si>
    <t>the parent</t>
  </si>
  <si>
    <t>equity</t>
  </si>
  <si>
    <t>(Gain) loss on disposal of building and equipment</t>
  </si>
  <si>
    <t>Net cash used in financing activities</t>
  </si>
  <si>
    <t>4, 6</t>
  </si>
  <si>
    <t>4, 11</t>
  </si>
  <si>
    <t>Bad and doubtful debts expenses</t>
  </si>
  <si>
    <t>Provisions for employee benefit</t>
  </si>
  <si>
    <t>(Unaudited</t>
  </si>
  <si>
    <t>but reviewed)</t>
  </si>
  <si>
    <t xml:space="preserve">Current portion of long-term loan from </t>
  </si>
  <si>
    <t xml:space="preserve">    financial institution</t>
  </si>
  <si>
    <t>Statement of comprehensive income (Unaudited but reviewed)</t>
  </si>
  <si>
    <t>Share of loss of associates</t>
  </si>
  <si>
    <t xml:space="preserve">   Loss per share from continuing operations</t>
  </si>
  <si>
    <t xml:space="preserve">   Loss per share from discontinued operations</t>
  </si>
  <si>
    <t>Statement of changes in equity (Unaudited but reviewed)</t>
  </si>
  <si>
    <t>Statement of cash flows (Unaudited but reviewed)</t>
  </si>
  <si>
    <t>Repayment of long-term loan from financial institution</t>
  </si>
  <si>
    <t xml:space="preserve">Share </t>
  </si>
  <si>
    <t>premium</t>
  </si>
  <si>
    <t>Share of loss of associates, net of income tax</t>
  </si>
  <si>
    <t>Loss for the period from continuing operations</t>
  </si>
  <si>
    <t>(Reversal of) losses on allowance for doubtful accounts</t>
  </si>
  <si>
    <t>9</t>
  </si>
  <si>
    <t>Loss before income tax expense from continuing operations</t>
  </si>
  <si>
    <t>Loss for the period from discontinued operations, net of tax</t>
  </si>
  <si>
    <t xml:space="preserve">   Distributions to owners of  the parent</t>
  </si>
  <si>
    <t xml:space="preserve">(Income) tax expense </t>
  </si>
  <si>
    <t xml:space="preserve">   Total distributions to owners of the parent</t>
  </si>
  <si>
    <t xml:space="preserve">   Distributions to owners of the parent</t>
  </si>
  <si>
    <t xml:space="preserve">   Total Distributions to owners of the parent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</si>
</sst>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_ ;\(#,##0\)"/>
    <numFmt numFmtId="167" formatCode="#,##0_ ;\(#,##0\)\ "/>
    <numFmt numFmtId="168" formatCode="_(* #,##0.000_);_(* \(#,##0.000\);_(* &quot;-&quot;_);_(@_)"/>
  </numFmts>
  <fonts count="10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0" applyFont="1" applyFill="1" applyAlignment="1"/>
    <xf numFmtId="164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ill="1" applyAlignment="1"/>
    <xf numFmtId="43" fontId="0" fillId="0" borderId="0" xfId="1" applyFont="1" applyFill="1" applyAlignment="1"/>
    <xf numFmtId="41" fontId="0" fillId="0" borderId="0" xfId="0" applyNumberFormat="1" applyFont="1" applyFill="1" applyAlignment="1"/>
    <xf numFmtId="49" fontId="8" fillId="2" borderId="0" xfId="0" applyNumberFormat="1" applyFont="1" applyFill="1" applyAlignment="1"/>
    <xf numFmtId="0" fontId="0" fillId="2" borderId="0" xfId="0" applyFont="1" applyFill="1" applyAlignment="1"/>
    <xf numFmtId="0" fontId="0" fillId="2" borderId="0" xfId="0" applyFont="1" applyFill="1" applyBorder="1" applyAlignment="1"/>
    <xf numFmtId="0" fontId="0" fillId="2" borderId="0" xfId="0" applyFont="1" applyFill="1" applyBorder="1" applyAlignment="1">
      <alignment horizontal="left"/>
    </xf>
    <xf numFmtId="49" fontId="4" fillId="2" borderId="0" xfId="0" applyNumberFormat="1" applyFont="1" applyFill="1" applyAlignment="1"/>
    <xf numFmtId="49" fontId="0" fillId="2" borderId="0" xfId="0" applyNumberFormat="1" applyFont="1" applyFill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/>
    </xf>
    <xf numFmtId="0" fontId="0" fillId="2" borderId="0" xfId="0" applyFont="1" applyFill="1"/>
    <xf numFmtId="166" fontId="0" fillId="2" borderId="0" xfId="0" applyNumberFormat="1" applyFont="1" applyFill="1" applyBorder="1" applyAlignment="1"/>
    <xf numFmtId="0" fontId="6" fillId="2" borderId="0" xfId="0" applyNumberFormat="1" applyFont="1" applyFill="1" applyAlignment="1">
      <alignment horizontal="center"/>
    </xf>
    <xf numFmtId="41" fontId="0" fillId="2" borderId="0" xfId="0" applyNumberFormat="1" applyFont="1" applyFill="1" applyBorder="1" applyAlignment="1"/>
    <xf numFmtId="43" fontId="2" fillId="2" borderId="0" xfId="1" applyFont="1" applyFill="1" applyBorder="1" applyAlignment="1"/>
    <xf numFmtId="49" fontId="3" fillId="2" borderId="0" xfId="0" applyNumberFormat="1" applyFont="1" applyFill="1" applyAlignment="1"/>
    <xf numFmtId="164" fontId="3" fillId="2" borderId="0" xfId="0" applyNumberFormat="1" applyFont="1" applyFill="1" applyBorder="1" applyAlignment="1"/>
    <xf numFmtId="164" fontId="0" fillId="2" borderId="0" xfId="0" applyNumberFormat="1" applyFont="1" applyFill="1" applyBorder="1" applyAlignment="1"/>
    <xf numFmtId="166" fontId="3" fillId="2" borderId="3" xfId="0" applyNumberFormat="1" applyFont="1" applyFill="1" applyBorder="1" applyAlignment="1">
      <alignment horizontal="right"/>
    </xf>
    <xf numFmtId="43" fontId="2" fillId="2" borderId="0" xfId="1" applyFont="1" applyFill="1" applyAlignment="1"/>
    <xf numFmtId="43" fontId="2" fillId="2" borderId="0" xfId="1" applyFont="1" applyFill="1" applyBorder="1" applyAlignment="1">
      <alignment horizontal="left"/>
    </xf>
    <xf numFmtId="49" fontId="0" fillId="2" borderId="0" xfId="0" quotePrefix="1" applyNumberFormat="1" applyFont="1" applyFill="1" applyAlignment="1">
      <alignment horizontal="center"/>
    </xf>
    <xf numFmtId="16" fontId="0" fillId="2" borderId="0" xfId="0" quotePrefix="1" applyNumberFormat="1" applyFont="1" applyFill="1" applyAlignment="1"/>
    <xf numFmtId="16" fontId="0" fillId="2" borderId="0" xfId="0" quotePrefix="1" applyNumberFormat="1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4" fillId="2" borderId="0" xfId="0" applyNumberFormat="1" applyFont="1" applyFill="1" applyAlignment="1"/>
    <xf numFmtId="49" fontId="0" fillId="2" borderId="0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166" fontId="3" fillId="2" borderId="0" xfId="0" applyNumberFormat="1" applyFont="1" applyFill="1" applyBorder="1" applyAlignment="1"/>
    <xf numFmtId="43" fontId="3" fillId="2" borderId="0" xfId="1" applyFont="1" applyFill="1" applyBorder="1" applyAlignment="1"/>
    <xf numFmtId="0" fontId="0" fillId="2" borderId="0" xfId="0" applyNumberFormat="1" applyFont="1" applyFill="1" applyBorder="1" applyAlignment="1">
      <alignment horizontal="left"/>
    </xf>
    <xf numFmtId="43" fontId="2" fillId="2" borderId="3" xfId="1" applyFont="1" applyFill="1" applyBorder="1" applyAlignment="1"/>
    <xf numFmtId="166" fontId="0" fillId="2" borderId="3" xfId="0" applyNumberFormat="1" applyFont="1" applyFill="1" applyBorder="1" applyAlignment="1"/>
    <xf numFmtId="166" fontId="3" fillId="2" borderId="1" xfId="0" applyNumberFormat="1" applyFont="1" applyFill="1" applyBorder="1" applyAlignment="1"/>
    <xf numFmtId="43" fontId="3" fillId="2" borderId="1" xfId="1" applyFont="1" applyFill="1" applyBorder="1" applyAlignment="1"/>
    <xf numFmtId="0" fontId="3" fillId="2" borderId="0" xfId="0" applyNumberFormat="1" applyFont="1" applyFill="1" applyAlignment="1"/>
    <xf numFmtId="0" fontId="5" fillId="2" borderId="0" xfId="0" applyNumberFormat="1" applyFont="1" applyFill="1" applyAlignment="1"/>
    <xf numFmtId="0" fontId="5" fillId="2" borderId="0" xfId="0" applyFont="1" applyFill="1" applyAlignment="1"/>
    <xf numFmtId="0" fontId="0" fillId="2" borderId="0" xfId="0" applyNumberFormat="1" applyFont="1" applyFill="1" applyAlignment="1">
      <alignment horizontal="left"/>
    </xf>
    <xf numFmtId="43" fontId="3" fillId="2" borderId="3" xfId="1" applyFont="1" applyFill="1" applyBorder="1" applyAlignment="1"/>
    <xf numFmtId="166" fontId="3" fillId="2" borderId="3" xfId="0" applyNumberFormat="1" applyFont="1" applyFill="1" applyBorder="1" applyAlignment="1"/>
    <xf numFmtId="0" fontId="3" fillId="2" borderId="0" xfId="0" applyFont="1" applyFill="1" applyAlignment="1"/>
    <xf numFmtId="0" fontId="0" fillId="2" borderId="0" xfId="0" applyNumberFormat="1" applyFont="1" applyFill="1" applyAlignment="1"/>
    <xf numFmtId="0" fontId="3" fillId="2" borderId="0" xfId="0" applyNumberFormat="1" applyFont="1" applyFill="1"/>
    <xf numFmtId="166" fontId="3" fillId="2" borderId="4" xfId="0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0" fontId="0" fillId="2" borderId="0" xfId="0" applyNumberFormat="1" applyFill="1" applyAlignment="1"/>
    <xf numFmtId="0" fontId="8" fillId="2" borderId="0" xfId="0" applyNumberFormat="1" applyFont="1" applyFill="1" applyAlignment="1"/>
    <xf numFmtId="0" fontId="0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64" fontId="0" fillId="2" borderId="3" xfId="0" applyNumberFormat="1" applyFont="1" applyFill="1" applyBorder="1" applyAlignment="1"/>
    <xf numFmtId="167" fontId="3" fillId="2" borderId="0" xfId="0" applyNumberFormat="1" applyFont="1" applyFill="1" applyBorder="1" applyAlignment="1"/>
    <xf numFmtId="167" fontId="2" fillId="2" borderId="0" xfId="1" applyNumberFormat="1" applyFont="1" applyFill="1" applyBorder="1" applyAlignment="1"/>
    <xf numFmtId="167" fontId="0" fillId="2" borderId="0" xfId="0" applyNumberFormat="1" applyFont="1" applyFill="1" applyBorder="1" applyAlignment="1"/>
    <xf numFmtId="166" fontId="3" fillId="2" borderId="0" xfId="0" applyNumberFormat="1" applyFont="1" applyFill="1" applyBorder="1" applyAlignment="1">
      <alignment horizontal="right"/>
    </xf>
    <xf numFmtId="164" fontId="3" fillId="2" borderId="3" xfId="0" applyNumberFormat="1" applyFont="1" applyFill="1" applyBorder="1" applyAlignment="1"/>
    <xf numFmtId="167" fontId="3" fillId="2" borderId="5" xfId="1" applyNumberFormat="1" applyFont="1" applyFill="1" applyBorder="1" applyAlignment="1"/>
    <xf numFmtId="167" fontId="3" fillId="2" borderId="0" xfId="1" applyNumberFormat="1" applyFont="1" applyFill="1" applyBorder="1" applyAlignment="1"/>
    <xf numFmtId="167" fontId="3" fillId="2" borderId="5" xfId="0" applyNumberFormat="1" applyFont="1" applyFill="1" applyBorder="1" applyAlignment="1"/>
    <xf numFmtId="167" fontId="2" fillId="2" borderId="0" xfId="0" applyNumberFormat="1" applyFont="1" applyFill="1" applyAlignment="1"/>
    <xf numFmtId="167" fontId="2" fillId="2" borderId="0" xfId="1" applyNumberFormat="1" applyFont="1" applyFill="1" applyAlignment="1"/>
    <xf numFmtId="167" fontId="0" fillId="2" borderId="0" xfId="0" applyNumberFormat="1" applyFont="1" applyFill="1" applyAlignment="1"/>
    <xf numFmtId="167" fontId="2" fillId="2" borderId="0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horizontal="right"/>
    </xf>
    <xf numFmtId="0" fontId="0" fillId="2" borderId="0" xfId="0" applyNumberFormat="1" applyFill="1" applyBorder="1" applyAlignment="1">
      <alignment horizontal="left"/>
    </xf>
    <xf numFmtId="166" fontId="0" fillId="2" borderId="3" xfId="0" applyNumberFormat="1" applyFont="1" applyFill="1" applyBorder="1" applyAlignment="1">
      <alignment horizontal="right"/>
    </xf>
    <xf numFmtId="43" fontId="3" fillId="2" borderId="1" xfId="1" applyFont="1" applyFill="1" applyBorder="1" applyAlignment="1">
      <alignment horizontal="left"/>
    </xf>
    <xf numFmtId="43" fontId="3" fillId="2" borderId="0" xfId="1" applyFont="1" applyFill="1" applyAlignment="1"/>
    <xf numFmtId="167" fontId="3" fillId="2" borderId="0" xfId="0" applyNumberFormat="1" applyFont="1" applyFill="1" applyAlignment="1"/>
    <xf numFmtId="165" fontId="3" fillId="2" borderId="1" xfId="1" applyNumberFormat="1" applyFont="1" applyFill="1" applyBorder="1" applyAlignment="1"/>
    <xf numFmtId="166" fontId="3" fillId="2" borderId="4" xfId="0" applyNumberFormat="1" applyFont="1" applyFill="1" applyBorder="1" applyAlignment="1">
      <alignment horizontal="right"/>
    </xf>
    <xf numFmtId="41" fontId="0" fillId="2" borderId="0" xfId="0" applyNumberFormat="1" applyFont="1" applyFill="1" applyAlignment="1"/>
    <xf numFmtId="167" fontId="3" fillId="2" borderId="0" xfId="1" applyNumberFormat="1" applyFont="1" applyFill="1" applyBorder="1" applyAlignment="1">
      <alignment horizontal="right"/>
    </xf>
    <xf numFmtId="49" fontId="0" fillId="2" borderId="0" xfId="0" applyNumberFormat="1" applyFont="1" applyFill="1" applyBorder="1" applyAlignment="1"/>
    <xf numFmtId="0" fontId="6" fillId="2" borderId="0" xfId="0" applyNumberFormat="1" applyFont="1" applyFill="1" applyBorder="1" applyAlignment="1">
      <alignment horizontal="center"/>
    </xf>
    <xf numFmtId="43" fontId="3" fillId="2" borderId="5" xfId="1" applyFont="1" applyFill="1" applyBorder="1" applyAlignment="1"/>
    <xf numFmtId="43" fontId="3" fillId="2" borderId="5" xfId="1" applyFont="1" applyFill="1" applyBorder="1" applyAlignment="1">
      <alignment horizontal="left"/>
    </xf>
    <xf numFmtId="165" fontId="3" fillId="2" borderId="5" xfId="1" applyNumberFormat="1" applyFont="1" applyFill="1" applyBorder="1" applyAlignment="1"/>
    <xf numFmtId="166" fontId="3" fillId="2" borderId="1" xfId="0" applyNumberFormat="1" applyFont="1" applyFill="1" applyBorder="1" applyAlignment="1">
      <alignment horizontal="right"/>
    </xf>
    <xf numFmtId="165" fontId="2" fillId="2" borderId="0" xfId="1" applyNumberFormat="1" applyFont="1" applyFill="1" applyBorder="1" applyAlignment="1"/>
    <xf numFmtId="166" fontId="3" fillId="2" borderId="5" xfId="0" applyNumberFormat="1" applyFont="1" applyFill="1" applyBorder="1" applyAlignment="1"/>
    <xf numFmtId="0" fontId="0" fillId="2" borderId="0" xfId="0" applyNumberFormat="1" applyFont="1" applyFill="1"/>
    <xf numFmtId="43" fontId="2" fillId="2" borderId="3" xfId="1" applyFont="1" applyFill="1" applyBorder="1" applyAlignment="1">
      <alignment horizontal="right"/>
    </xf>
    <xf numFmtId="165" fontId="0" fillId="2" borderId="0" xfId="0" applyNumberFormat="1" applyFont="1" applyFill="1" applyBorder="1" applyAlignment="1"/>
    <xf numFmtId="0" fontId="3" fillId="2" borderId="0" xfId="0" applyFont="1" applyFill="1" applyBorder="1" applyAlignment="1"/>
    <xf numFmtId="0" fontId="0" fillId="2" borderId="0" xfId="0" applyFill="1" applyAlignment="1"/>
    <xf numFmtId="0" fontId="6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Font="1" applyFill="1" applyAlignment="1">
      <alignment horizontal="center" wrapText="1"/>
    </xf>
    <xf numFmtId="49" fontId="5" fillId="2" borderId="0" xfId="0" applyNumberFormat="1" applyFont="1" applyFill="1" applyAlignment="1"/>
    <xf numFmtId="166" fontId="0" fillId="2" borderId="0" xfId="0" applyNumberFormat="1" applyFont="1" applyFill="1" applyAlignment="1"/>
    <xf numFmtId="166" fontId="0" fillId="2" borderId="0" xfId="0" applyNumberFormat="1" applyFont="1" applyFill="1" applyBorder="1" applyAlignment="1">
      <alignment horizontal="left"/>
    </xf>
    <xf numFmtId="43" fontId="0" fillId="2" borderId="0" xfId="1" applyFont="1" applyFill="1" applyBorder="1" applyAlignment="1"/>
    <xf numFmtId="41" fontId="0" fillId="2" borderId="0" xfId="0" applyNumberFormat="1" applyFont="1" applyFill="1" applyBorder="1" applyAlignment="1">
      <alignment horizontal="center"/>
    </xf>
    <xf numFmtId="164" fontId="3" fillId="2" borderId="1" xfId="0" applyNumberFormat="1" applyFont="1" applyFill="1" applyBorder="1" applyAlignment="1"/>
    <xf numFmtId="166" fontId="0" fillId="2" borderId="0" xfId="0" applyNumberFormat="1" applyFont="1" applyFill="1" applyAlignment="1">
      <alignment horizontal="right"/>
    </xf>
    <xf numFmtId="49" fontId="6" fillId="2" borderId="0" xfId="0" applyNumberFormat="1" applyFont="1" applyFill="1" applyAlignment="1">
      <alignment horizontal="center"/>
    </xf>
    <xf numFmtId="164" fontId="3" fillId="2" borderId="2" xfId="0" applyNumberFormat="1" applyFont="1" applyFill="1" applyBorder="1" applyAlignment="1"/>
    <xf numFmtId="0" fontId="6" fillId="2" borderId="0" xfId="0" applyNumberFormat="1" applyFont="1" applyFill="1" applyAlignment="1">
      <alignment horizontal="center" wrapText="1"/>
    </xf>
    <xf numFmtId="43" fontId="0" fillId="2" borderId="0" xfId="1" applyFont="1" applyFill="1" applyAlignment="1"/>
    <xf numFmtId="49" fontId="0" fillId="2" borderId="0" xfId="0" applyNumberFormat="1" applyFont="1" applyFill="1" applyAlignment="1">
      <alignment horizontal="left"/>
    </xf>
    <xf numFmtId="41" fontId="2" fillId="2" borderId="0" xfId="1" applyNumberFormat="1" applyFont="1" applyFill="1" applyBorder="1" applyAlignment="1">
      <alignment horizontal="center"/>
    </xf>
    <xf numFmtId="49" fontId="0" fillId="2" borderId="0" xfId="0" applyNumberFormat="1" applyFill="1" applyAlignment="1"/>
    <xf numFmtId="49" fontId="6" fillId="2" borderId="0" xfId="0" applyNumberFormat="1" applyFont="1" applyFill="1" applyAlignment="1">
      <alignment horizontal="center" wrapText="1"/>
    </xf>
    <xf numFmtId="165" fontId="2" fillId="2" borderId="0" xfId="1" applyNumberFormat="1" applyFont="1" applyFill="1" applyBorder="1" applyAlignment="1">
      <alignment horizontal="left" indent="1"/>
    </xf>
    <xf numFmtId="43" fontId="2" fillId="2" borderId="0" xfId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right"/>
    </xf>
    <xf numFmtId="41" fontId="0" fillId="2" borderId="2" xfId="0" applyNumberFormat="1" applyFont="1" applyFill="1" applyBorder="1" applyAlignment="1"/>
    <xf numFmtId="166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Alignment="1"/>
    <xf numFmtId="166" fontId="0" fillId="2" borderId="0" xfId="0" applyNumberFormat="1" applyFont="1" applyFill="1" applyBorder="1" applyAlignment="1">
      <alignment horizontal="center"/>
    </xf>
    <xf numFmtId="166" fontId="0" fillId="2" borderId="0" xfId="0" applyNumberFormat="1" applyFont="1" applyFill="1" applyAlignment="1">
      <alignment horizontal="center"/>
    </xf>
    <xf numFmtId="41" fontId="0" fillId="2" borderId="3" xfId="0" applyNumberFormat="1" applyFont="1" applyFill="1" applyBorder="1" applyAlignment="1"/>
    <xf numFmtId="49" fontId="5" fillId="2" borderId="0" xfId="0" applyNumberFormat="1" applyFont="1" applyFill="1" applyAlignment="1">
      <alignment horizontal="center" wrapText="1"/>
    </xf>
    <xf numFmtId="41" fontId="3" fillId="2" borderId="0" xfId="0" applyNumberFormat="1" applyFont="1" applyFill="1" applyBorder="1" applyAlignment="1"/>
    <xf numFmtId="41" fontId="3" fillId="2" borderId="1" xfId="0" applyNumberFormat="1" applyFont="1" applyFill="1" applyBorder="1" applyAlignment="1"/>
    <xf numFmtId="164" fontId="0" fillId="2" borderId="0" xfId="0" applyNumberFormat="1" applyFont="1" applyFill="1" applyAlignment="1"/>
    <xf numFmtId="165" fontId="3" fillId="2" borderId="2" xfId="0" applyNumberFormat="1" applyFont="1" applyFill="1" applyBorder="1" applyAlignment="1"/>
    <xf numFmtId="165" fontId="2" fillId="2" borderId="0" xfId="1" applyNumberFormat="1" applyFont="1" applyFill="1" applyBorder="1" applyAlignment="1">
      <alignment horizontal="left"/>
    </xf>
    <xf numFmtId="0" fontId="3" fillId="2" borderId="0" xfId="0" applyFont="1" applyFill="1"/>
    <xf numFmtId="49" fontId="5" fillId="2" borderId="0" xfId="0" applyNumberFormat="1" applyFont="1" applyFill="1" applyAlignment="1">
      <alignment horizontal="center"/>
    </xf>
    <xf numFmtId="164" fontId="0" fillId="2" borderId="0" xfId="0" applyNumberFormat="1" applyFont="1" applyFill="1" applyBorder="1" applyAlignment="1">
      <alignment horizontal="left"/>
    </xf>
    <xf numFmtId="49" fontId="9" fillId="2" borderId="0" xfId="0" applyNumberFormat="1" applyFont="1" applyFill="1" applyAlignment="1">
      <alignment horizontal="center" wrapText="1"/>
    </xf>
    <xf numFmtId="41" fontId="3" fillId="2" borderId="4" xfId="0" applyNumberFormat="1" applyFont="1" applyFill="1" applyBorder="1" applyAlignment="1"/>
    <xf numFmtId="0" fontId="0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49" fontId="3" fillId="2" borderId="0" xfId="0" applyNumberFormat="1" applyFont="1" applyFill="1" applyAlignment="1">
      <alignment horizontal="left" indent="1"/>
    </xf>
    <xf numFmtId="164" fontId="3" fillId="2" borderId="0" xfId="0" applyNumberFormat="1" applyFont="1" applyFill="1" applyBorder="1" applyAlignment="1">
      <alignment horizontal="left"/>
    </xf>
    <xf numFmtId="168" fontId="0" fillId="2" borderId="2" xfId="0" quotePrefix="1" applyNumberFormat="1" applyFont="1" applyFill="1" applyBorder="1" applyAlignment="1"/>
    <xf numFmtId="168" fontId="0" fillId="2" borderId="2" xfId="0" applyNumberFormat="1" applyFont="1" applyFill="1" applyBorder="1" applyAlignment="1"/>
    <xf numFmtId="43" fontId="2" fillId="2" borderId="6" xfId="1" applyFont="1" applyFill="1" applyBorder="1" applyAlignment="1"/>
    <xf numFmtId="168" fontId="0" fillId="2" borderId="0" xfId="0" applyNumberFormat="1" applyFont="1" applyFill="1" applyBorder="1" applyAlignment="1"/>
    <xf numFmtId="0" fontId="0" fillId="2" borderId="0" xfId="0" applyFill="1" applyAlignment="1">
      <alignment wrapText="1"/>
    </xf>
    <xf numFmtId="164" fontId="0" fillId="2" borderId="0" xfId="0" applyNumberFormat="1" applyFont="1" applyFill="1" applyBorder="1" applyAlignment="1">
      <alignment horizontal="right"/>
    </xf>
    <xf numFmtId="0" fontId="6" fillId="2" borderId="0" xfId="0" applyNumberFormat="1" applyFont="1" applyFill="1" applyAlignment="1"/>
    <xf numFmtId="43" fontId="2" fillId="2" borderId="0" xfId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4" fontId="0" fillId="2" borderId="5" xfId="0" applyNumberFormat="1" applyFont="1" applyFill="1" applyBorder="1" applyAlignment="1"/>
    <xf numFmtId="167" fontId="0" fillId="2" borderId="0" xfId="0" applyNumberFormat="1" applyFont="1" applyFill="1" applyAlignment="1">
      <alignment horizontal="right"/>
    </xf>
    <xf numFmtId="167" fontId="0" fillId="2" borderId="0" xfId="0" applyNumberFormat="1" applyFont="1" applyFill="1" applyBorder="1" applyAlignment="1">
      <alignment horizontal="right"/>
    </xf>
    <xf numFmtId="43" fontId="2" fillId="2" borderId="0" xfId="1" applyFont="1" applyFill="1" applyAlignment="1">
      <alignment horizontal="center"/>
    </xf>
    <xf numFmtId="165" fontId="2" fillId="2" borderId="3" xfId="1" applyNumberFormat="1" applyFont="1" applyFill="1" applyBorder="1" applyAlignment="1">
      <alignment horizontal="center"/>
    </xf>
    <xf numFmtId="165" fontId="2" fillId="2" borderId="0" xfId="1" applyNumberFormat="1" applyFont="1" applyFill="1" applyAlignment="1">
      <alignment horizontal="center"/>
    </xf>
    <xf numFmtId="0" fontId="0" fillId="2" borderId="0" xfId="0" applyNumberFormat="1" applyFill="1" applyAlignment="1">
      <alignment horizontal="left"/>
    </xf>
    <xf numFmtId="164" fontId="3" fillId="2" borderId="4" xfId="0" applyNumberFormat="1" applyFont="1" applyFill="1" applyBorder="1" applyAlignment="1"/>
    <xf numFmtId="49" fontId="0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49" fontId="0" fillId="2" borderId="0" xfId="0" quotePrefix="1" applyNumberFormat="1" applyFont="1" applyFill="1" applyAlignment="1">
      <alignment horizontal="center"/>
    </xf>
    <xf numFmtId="49" fontId="0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3"/>
  <sheetViews>
    <sheetView showGridLines="0" tabSelected="1" zoomScale="90" zoomScaleNormal="90" zoomScaleSheetLayoutView="90" workbookViewId="0">
      <selection activeCell="M11" sqref="M11"/>
    </sheetView>
  </sheetViews>
  <sheetFormatPr defaultColWidth="9.1796875" defaultRowHeight="16.5" customHeight="1" x14ac:dyDescent="0.3"/>
  <cols>
    <col min="1" max="1" width="41" style="13" customWidth="1"/>
    <col min="2" max="2" width="8.7265625" style="9" customWidth="1"/>
    <col min="3" max="3" width="13.54296875" style="9" customWidth="1"/>
    <col min="4" max="4" width="1" style="10" customWidth="1"/>
    <col min="5" max="5" width="13.54296875" style="9" customWidth="1"/>
    <col min="6" max="6" width="1" style="11" customWidth="1"/>
    <col min="7" max="7" width="13.54296875" style="9" customWidth="1"/>
    <col min="8" max="8" width="1" style="10" customWidth="1"/>
    <col min="9" max="9" width="13.54296875" style="9" customWidth="1"/>
    <col min="10" max="16384" width="9.1796875" style="9"/>
  </cols>
  <sheetData>
    <row r="1" spans="1:9" ht="16.5" customHeight="1" x14ac:dyDescent="0.35">
      <c r="A1" s="8" t="s">
        <v>30</v>
      </c>
    </row>
    <row r="2" spans="1:9" ht="16.5" customHeight="1" x14ac:dyDescent="0.3">
      <c r="A2" s="12" t="s">
        <v>59</v>
      </c>
    </row>
    <row r="4" spans="1:9" ht="16.5" customHeight="1" x14ac:dyDescent="0.3">
      <c r="C4" s="161" t="s">
        <v>0</v>
      </c>
      <c r="D4" s="161"/>
      <c r="E4" s="161"/>
      <c r="G4" s="161" t="s">
        <v>39</v>
      </c>
      <c r="H4" s="161"/>
      <c r="I4" s="161"/>
    </row>
    <row r="5" spans="1:9" ht="16.5" customHeight="1" x14ac:dyDescent="0.3">
      <c r="A5" s="14"/>
      <c r="B5" s="15"/>
      <c r="C5" s="161" t="s">
        <v>38</v>
      </c>
      <c r="D5" s="161"/>
      <c r="E5" s="161"/>
      <c r="F5" s="16"/>
      <c r="G5" s="161" t="s">
        <v>38</v>
      </c>
      <c r="H5" s="161"/>
      <c r="I5" s="161"/>
    </row>
    <row r="6" spans="1:9" ht="16.5" customHeight="1" x14ac:dyDescent="0.3">
      <c r="C6" s="29" t="s">
        <v>86</v>
      </c>
      <c r="D6" s="30"/>
      <c r="E6" s="31" t="s">
        <v>42</v>
      </c>
      <c r="F6" s="99"/>
      <c r="G6" s="29" t="s">
        <v>86</v>
      </c>
      <c r="H6" s="30"/>
      <c r="I6" s="31" t="s">
        <v>42</v>
      </c>
    </row>
    <row r="7" spans="1:9" ht="16.5" customHeight="1" x14ac:dyDescent="0.3">
      <c r="A7" s="17" t="s">
        <v>1</v>
      </c>
      <c r="B7" s="98" t="s">
        <v>2</v>
      </c>
      <c r="C7" s="15">
        <v>2019</v>
      </c>
      <c r="D7" s="99"/>
      <c r="E7" s="15">
        <v>2018</v>
      </c>
      <c r="F7" s="99"/>
      <c r="G7" s="15">
        <v>2019</v>
      </c>
      <c r="H7" s="99"/>
      <c r="I7" s="15">
        <v>2018</v>
      </c>
    </row>
    <row r="8" spans="1:9" ht="16.5" customHeight="1" x14ac:dyDescent="0.3">
      <c r="A8" s="17"/>
      <c r="B8" s="98"/>
      <c r="C8" s="100" t="s">
        <v>206</v>
      </c>
      <c r="D8" s="99"/>
      <c r="E8" s="15"/>
      <c r="F8" s="99"/>
      <c r="G8" s="100" t="s">
        <v>206</v>
      </c>
      <c r="H8" s="99"/>
      <c r="I8" s="15"/>
    </row>
    <row r="9" spans="1:9" ht="16.5" customHeight="1" x14ac:dyDescent="0.3">
      <c r="A9" s="17"/>
      <c r="B9" s="98"/>
      <c r="C9" s="100" t="s">
        <v>207</v>
      </c>
      <c r="D9" s="99"/>
      <c r="E9" s="15"/>
      <c r="F9" s="99"/>
      <c r="G9" s="100" t="s">
        <v>207</v>
      </c>
      <c r="H9" s="99"/>
      <c r="I9" s="15"/>
    </row>
    <row r="10" spans="1:9" ht="16.5" customHeight="1" x14ac:dyDescent="0.3">
      <c r="A10" s="18"/>
      <c r="B10" s="15"/>
      <c r="C10" s="162" t="s">
        <v>87</v>
      </c>
      <c r="D10" s="162"/>
      <c r="E10" s="162"/>
      <c r="F10" s="162"/>
      <c r="G10" s="162"/>
      <c r="H10" s="162"/>
      <c r="I10" s="162"/>
    </row>
    <row r="11" spans="1:9" ht="16.5" customHeight="1" x14ac:dyDescent="0.3">
      <c r="A11" s="101" t="s">
        <v>3</v>
      </c>
      <c r="B11" s="15"/>
      <c r="C11" s="102"/>
      <c r="D11" s="19"/>
      <c r="E11" s="102"/>
      <c r="F11" s="103"/>
      <c r="G11" s="102"/>
      <c r="H11" s="19"/>
      <c r="I11" s="102"/>
    </row>
    <row r="12" spans="1:9" ht="16.5" customHeight="1" x14ac:dyDescent="0.3">
      <c r="A12" s="13" t="s">
        <v>4</v>
      </c>
      <c r="B12" s="20"/>
      <c r="C12" s="21">
        <v>121532</v>
      </c>
      <c r="D12" s="21"/>
      <c r="E12" s="21">
        <v>168895</v>
      </c>
      <c r="F12" s="21"/>
      <c r="G12" s="21">
        <v>22582</v>
      </c>
      <c r="H12" s="21"/>
      <c r="I12" s="21">
        <v>24120</v>
      </c>
    </row>
    <row r="13" spans="1:9" ht="16.5" customHeight="1" x14ac:dyDescent="0.3">
      <c r="A13" s="13" t="s">
        <v>61</v>
      </c>
      <c r="B13" s="20">
        <v>5</v>
      </c>
      <c r="C13" s="21">
        <v>578</v>
      </c>
      <c r="D13" s="21"/>
      <c r="E13" s="21">
        <v>230</v>
      </c>
      <c r="F13" s="21"/>
      <c r="G13" s="104">
        <v>0</v>
      </c>
      <c r="H13" s="105"/>
      <c r="I13" s="22">
        <v>0</v>
      </c>
    </row>
    <row r="14" spans="1:9" ht="16.5" customHeight="1" x14ac:dyDescent="0.3">
      <c r="A14" s="13" t="s">
        <v>36</v>
      </c>
      <c r="B14" s="20" t="s">
        <v>202</v>
      </c>
      <c r="C14" s="21">
        <v>143199</v>
      </c>
      <c r="D14" s="21"/>
      <c r="E14" s="21">
        <v>205429</v>
      </c>
      <c r="F14" s="21"/>
      <c r="G14" s="21">
        <v>334290</v>
      </c>
      <c r="H14" s="21"/>
      <c r="I14" s="21">
        <v>409540</v>
      </c>
    </row>
    <row r="15" spans="1:9" ht="16.5" customHeight="1" x14ac:dyDescent="0.3">
      <c r="A15" s="13" t="s">
        <v>31</v>
      </c>
      <c r="B15" s="20">
        <v>4</v>
      </c>
      <c r="C15" s="21">
        <v>117181</v>
      </c>
      <c r="D15" s="21"/>
      <c r="E15" s="21">
        <v>87317</v>
      </c>
      <c r="F15" s="21"/>
      <c r="G15" s="21">
        <v>15522</v>
      </c>
      <c r="H15" s="21"/>
      <c r="I15" s="21">
        <v>13891</v>
      </c>
    </row>
    <row r="16" spans="1:9" ht="16.5" customHeight="1" x14ac:dyDescent="0.3">
      <c r="A16" s="13" t="s">
        <v>109</v>
      </c>
      <c r="B16" s="20">
        <v>4</v>
      </c>
      <c r="C16" s="21">
        <v>73456</v>
      </c>
      <c r="D16" s="21"/>
      <c r="E16" s="21">
        <v>68134</v>
      </c>
      <c r="F16" s="21"/>
      <c r="G16" s="21">
        <v>525431</v>
      </c>
      <c r="H16" s="21"/>
      <c r="I16" s="21">
        <v>547446</v>
      </c>
    </row>
    <row r="17" spans="1:9" ht="16.5" customHeight="1" x14ac:dyDescent="0.3">
      <c r="A17" s="13" t="s">
        <v>5</v>
      </c>
      <c r="B17" s="20"/>
      <c r="C17" s="21">
        <v>2374</v>
      </c>
      <c r="D17" s="21"/>
      <c r="E17" s="21">
        <v>2961</v>
      </c>
      <c r="F17" s="21"/>
      <c r="G17" s="21">
        <v>740</v>
      </c>
      <c r="H17" s="21"/>
      <c r="I17" s="21">
        <v>880</v>
      </c>
    </row>
    <row r="18" spans="1:9" ht="16.5" customHeight="1" x14ac:dyDescent="0.3">
      <c r="A18" s="13" t="s">
        <v>175</v>
      </c>
      <c r="B18" s="20"/>
      <c r="C18" s="21">
        <v>122656</v>
      </c>
      <c r="D18" s="21"/>
      <c r="E18" s="21">
        <v>127273</v>
      </c>
      <c r="F18" s="21"/>
      <c r="G18" s="21">
        <v>11675</v>
      </c>
      <c r="H18" s="21"/>
      <c r="I18" s="21">
        <v>13460</v>
      </c>
    </row>
    <row r="19" spans="1:9" ht="16.5" customHeight="1" x14ac:dyDescent="0.3">
      <c r="A19" s="13" t="s">
        <v>162</v>
      </c>
      <c r="B19" s="20"/>
      <c r="C19" s="21">
        <v>73946</v>
      </c>
      <c r="D19" s="21"/>
      <c r="E19" s="21">
        <v>75978</v>
      </c>
      <c r="F19" s="21"/>
      <c r="G19" s="21">
        <v>34234</v>
      </c>
      <c r="H19" s="21"/>
      <c r="I19" s="21">
        <v>35938</v>
      </c>
    </row>
    <row r="20" spans="1:9" ht="16.5" customHeight="1" x14ac:dyDescent="0.3">
      <c r="A20" s="23" t="s">
        <v>7</v>
      </c>
      <c r="B20" s="98"/>
      <c r="C20" s="106">
        <f>SUM(C12:C19)</f>
        <v>654922</v>
      </c>
      <c r="D20" s="24"/>
      <c r="E20" s="106">
        <f>SUM(E12:E19)</f>
        <v>736217</v>
      </c>
      <c r="F20" s="24"/>
      <c r="G20" s="106">
        <f>SUM(G12:G19)</f>
        <v>944474</v>
      </c>
      <c r="H20" s="24"/>
      <c r="I20" s="106">
        <f>SUM(I12:I19)</f>
        <v>1045275</v>
      </c>
    </row>
    <row r="21" spans="1:9" ht="16.5" customHeight="1" x14ac:dyDescent="0.3">
      <c r="B21" s="98"/>
      <c r="C21" s="107"/>
      <c r="D21" s="107"/>
      <c r="E21" s="107"/>
      <c r="F21" s="107"/>
      <c r="G21" s="107"/>
      <c r="H21" s="107"/>
      <c r="I21" s="107"/>
    </row>
    <row r="22" spans="1:9" ht="16.5" customHeight="1" x14ac:dyDescent="0.3">
      <c r="A22" s="101" t="s">
        <v>8</v>
      </c>
      <c r="B22" s="98"/>
      <c r="C22" s="107"/>
      <c r="D22" s="107"/>
      <c r="E22" s="107"/>
      <c r="F22" s="107"/>
      <c r="G22" s="107"/>
      <c r="H22" s="107"/>
      <c r="I22" s="107"/>
    </row>
    <row r="23" spans="1:9" ht="16.5" customHeight="1" x14ac:dyDescent="0.3">
      <c r="A23" s="13" t="s">
        <v>51</v>
      </c>
      <c r="B23" s="20"/>
      <c r="C23" s="21">
        <v>1150</v>
      </c>
      <c r="D23" s="21"/>
      <c r="E23" s="21">
        <v>1150</v>
      </c>
      <c r="F23" s="21"/>
      <c r="G23" s="104">
        <v>0</v>
      </c>
      <c r="H23" s="21"/>
      <c r="I23" s="22">
        <v>0</v>
      </c>
    </row>
    <row r="24" spans="1:9" ht="16.5" customHeight="1" x14ac:dyDescent="0.3">
      <c r="A24" s="13" t="s">
        <v>178</v>
      </c>
      <c r="B24" s="20">
        <v>8</v>
      </c>
      <c r="C24" s="21">
        <v>175539</v>
      </c>
      <c r="D24" s="21"/>
      <c r="E24" s="21">
        <v>188468</v>
      </c>
      <c r="F24" s="21"/>
      <c r="G24" s="21">
        <v>318177</v>
      </c>
      <c r="H24" s="21"/>
      <c r="I24" s="21">
        <v>318177</v>
      </c>
    </row>
    <row r="25" spans="1:9" ht="16.5" customHeight="1" x14ac:dyDescent="0.3">
      <c r="A25" s="13" t="s">
        <v>75</v>
      </c>
      <c r="B25" s="20">
        <v>9</v>
      </c>
      <c r="C25" s="104">
        <v>0</v>
      </c>
      <c r="D25" s="21"/>
      <c r="E25" s="22">
        <v>0</v>
      </c>
      <c r="F25" s="21"/>
      <c r="G25" s="21">
        <v>319589</v>
      </c>
      <c r="H25" s="21"/>
      <c r="I25" s="21">
        <v>319589</v>
      </c>
    </row>
    <row r="26" spans="1:9" ht="16.5" customHeight="1" x14ac:dyDescent="0.3">
      <c r="A26" s="13" t="s">
        <v>158</v>
      </c>
      <c r="B26" s="20"/>
      <c r="C26" s="104">
        <v>0</v>
      </c>
      <c r="D26" s="21"/>
      <c r="E26" s="22">
        <v>0</v>
      </c>
      <c r="F26" s="21"/>
      <c r="G26" s="104">
        <v>0</v>
      </c>
      <c r="H26" s="21"/>
      <c r="I26" s="22">
        <v>0</v>
      </c>
    </row>
    <row r="27" spans="1:9" ht="16.5" customHeight="1" x14ac:dyDescent="0.3">
      <c r="A27" s="13" t="s">
        <v>159</v>
      </c>
      <c r="B27" s="20">
        <v>5</v>
      </c>
      <c r="C27" s="21">
        <v>2263</v>
      </c>
      <c r="D27" s="21"/>
      <c r="E27" s="21">
        <v>2263</v>
      </c>
      <c r="F27" s="21"/>
      <c r="G27" s="21">
        <v>2263</v>
      </c>
      <c r="H27" s="21"/>
      <c r="I27" s="21">
        <v>2263</v>
      </c>
    </row>
    <row r="28" spans="1:9" ht="16.5" customHeight="1" x14ac:dyDescent="0.3">
      <c r="A28" s="13" t="s">
        <v>84</v>
      </c>
      <c r="B28" s="108"/>
      <c r="C28" s="21">
        <v>79516</v>
      </c>
      <c r="D28" s="21"/>
      <c r="E28" s="21">
        <v>81083</v>
      </c>
      <c r="F28" s="21"/>
      <c r="G28" s="21">
        <v>68508</v>
      </c>
      <c r="H28" s="21"/>
      <c r="I28" s="21">
        <v>68968</v>
      </c>
    </row>
    <row r="29" spans="1:9" ht="16.5" customHeight="1" x14ac:dyDescent="0.3">
      <c r="A29" s="13" t="s">
        <v>34</v>
      </c>
      <c r="B29" s="108"/>
      <c r="C29" s="21">
        <v>395335</v>
      </c>
      <c r="D29" s="21"/>
      <c r="E29" s="21">
        <v>407103</v>
      </c>
      <c r="F29" s="21"/>
      <c r="G29" s="21">
        <v>314843</v>
      </c>
      <c r="H29" s="21"/>
      <c r="I29" s="21">
        <v>326065</v>
      </c>
    </row>
    <row r="30" spans="1:9" ht="16.5" customHeight="1" x14ac:dyDescent="0.3">
      <c r="A30" s="13" t="s">
        <v>65</v>
      </c>
      <c r="B30" s="108"/>
      <c r="C30" s="21">
        <v>22339</v>
      </c>
      <c r="D30" s="21"/>
      <c r="E30" s="21">
        <v>17350</v>
      </c>
      <c r="F30" s="21"/>
      <c r="G30" s="21">
        <v>4326</v>
      </c>
      <c r="H30" s="21"/>
      <c r="I30" s="21">
        <v>4924</v>
      </c>
    </row>
    <row r="31" spans="1:9" ht="16.5" customHeight="1" x14ac:dyDescent="0.3">
      <c r="A31" s="13" t="s">
        <v>68</v>
      </c>
      <c r="B31" s="20">
        <v>10</v>
      </c>
      <c r="C31" s="21">
        <v>2064024</v>
      </c>
      <c r="D31" s="21"/>
      <c r="E31" s="21">
        <v>2086896</v>
      </c>
      <c r="F31" s="21"/>
      <c r="G31" s="104">
        <v>0</v>
      </c>
      <c r="H31" s="21"/>
      <c r="I31" s="104">
        <v>0</v>
      </c>
    </row>
    <row r="32" spans="1:9" ht="16.5" customHeight="1" x14ac:dyDescent="0.3">
      <c r="A32" s="13" t="s">
        <v>179</v>
      </c>
      <c r="B32" s="20"/>
      <c r="C32" s="21">
        <v>222011</v>
      </c>
      <c r="D32" s="21"/>
      <c r="E32" s="21">
        <v>212821</v>
      </c>
      <c r="F32" s="21"/>
      <c r="G32" s="21">
        <v>111124</v>
      </c>
      <c r="H32" s="21"/>
      <c r="I32" s="21">
        <v>108906</v>
      </c>
    </row>
    <row r="33" spans="1:9" ht="16.5" customHeight="1" x14ac:dyDescent="0.3">
      <c r="A33" s="13" t="s">
        <v>9</v>
      </c>
      <c r="B33" s="20"/>
      <c r="C33" s="21">
        <v>21547</v>
      </c>
      <c r="D33" s="21"/>
      <c r="E33" s="21">
        <v>22136</v>
      </c>
      <c r="F33" s="21"/>
      <c r="G33" s="21">
        <v>8095</v>
      </c>
      <c r="H33" s="21"/>
      <c r="I33" s="21">
        <v>8651</v>
      </c>
    </row>
    <row r="34" spans="1:9" ht="16.5" customHeight="1" x14ac:dyDescent="0.3">
      <c r="A34" s="23" t="s">
        <v>10</v>
      </c>
      <c r="B34" s="98"/>
      <c r="C34" s="106">
        <f>SUM(C23:C33)</f>
        <v>2983724</v>
      </c>
      <c r="D34" s="24">
        <v>3</v>
      </c>
      <c r="E34" s="106">
        <f>SUM(E23:E33)</f>
        <v>3019270</v>
      </c>
      <c r="F34" s="24"/>
      <c r="G34" s="106">
        <f>SUM(G23:G33)</f>
        <v>1146925</v>
      </c>
      <c r="H34" s="24"/>
      <c r="I34" s="106">
        <f>SUM(I23:I33)</f>
        <v>1157543</v>
      </c>
    </row>
    <row r="35" spans="1:9" ht="16.5" customHeight="1" x14ac:dyDescent="0.3">
      <c r="A35" s="23"/>
      <c r="B35" s="98"/>
      <c r="C35" s="25"/>
      <c r="D35" s="25"/>
      <c r="E35" s="25"/>
      <c r="F35" s="25"/>
      <c r="G35" s="25"/>
      <c r="H35" s="25"/>
      <c r="I35" s="25"/>
    </row>
    <row r="36" spans="1:9" ht="16.5" customHeight="1" thickBot="1" x14ac:dyDescent="0.35">
      <c r="A36" s="23" t="s">
        <v>11</v>
      </c>
      <c r="B36" s="98"/>
      <c r="C36" s="109">
        <f>SUM(C20,C34)</f>
        <v>3638646</v>
      </c>
      <c r="D36" s="24"/>
      <c r="E36" s="109">
        <f>SUM(E20,E34)</f>
        <v>3755487</v>
      </c>
      <c r="F36" s="24"/>
      <c r="G36" s="109">
        <f>SUM(G20,G34)</f>
        <v>2091399</v>
      </c>
      <c r="H36" s="24"/>
      <c r="I36" s="109">
        <f>SUM(I20,I34)</f>
        <v>2202818</v>
      </c>
    </row>
    <row r="37" spans="1:9" ht="16.5" customHeight="1" thickTop="1" x14ac:dyDescent="0.3">
      <c r="A37" s="85"/>
      <c r="B37" s="86"/>
      <c r="C37" s="21"/>
      <c r="D37" s="21"/>
      <c r="E37" s="21"/>
      <c r="F37" s="21"/>
      <c r="G37" s="21"/>
      <c r="H37" s="21"/>
      <c r="I37" s="21"/>
    </row>
    <row r="38" spans="1:9" ht="16.5" customHeight="1" x14ac:dyDescent="0.3">
      <c r="A38" s="85"/>
      <c r="B38" s="86"/>
      <c r="C38" s="21"/>
      <c r="D38" s="21"/>
      <c r="E38" s="21"/>
      <c r="F38" s="21"/>
      <c r="G38" s="21"/>
      <c r="H38" s="21"/>
      <c r="I38" s="21"/>
    </row>
    <row r="39" spans="1:9" ht="16.5" customHeight="1" x14ac:dyDescent="0.35">
      <c r="A39" s="8" t="s">
        <v>30</v>
      </c>
    </row>
    <row r="40" spans="1:9" ht="16.5" customHeight="1" x14ac:dyDescent="0.3">
      <c r="A40" s="12" t="s">
        <v>59</v>
      </c>
    </row>
    <row r="41" spans="1:9" ht="16.5" customHeight="1" x14ac:dyDescent="0.3">
      <c r="A41" s="12"/>
    </row>
    <row r="42" spans="1:9" ht="16.5" customHeight="1" x14ac:dyDescent="0.3">
      <c r="C42" s="161" t="s">
        <v>0</v>
      </c>
      <c r="D42" s="161"/>
      <c r="E42" s="161"/>
      <c r="G42" s="161" t="s">
        <v>39</v>
      </c>
      <c r="H42" s="161"/>
      <c r="I42" s="161"/>
    </row>
    <row r="43" spans="1:9" ht="16.5" customHeight="1" x14ac:dyDescent="0.3">
      <c r="A43" s="23"/>
      <c r="B43" s="15"/>
      <c r="C43" s="161" t="s">
        <v>38</v>
      </c>
      <c r="D43" s="161"/>
      <c r="E43" s="161"/>
      <c r="F43" s="16"/>
      <c r="G43" s="161" t="s">
        <v>38</v>
      </c>
      <c r="H43" s="161"/>
      <c r="I43" s="161"/>
    </row>
    <row r="44" spans="1:9" ht="16.5" customHeight="1" x14ac:dyDescent="0.3">
      <c r="C44" s="29" t="s">
        <v>86</v>
      </c>
      <c r="D44" s="30"/>
      <c r="E44" s="31" t="s">
        <v>42</v>
      </c>
      <c r="F44" s="99"/>
      <c r="G44" s="29" t="s">
        <v>86</v>
      </c>
      <c r="H44" s="30"/>
      <c r="I44" s="31" t="s">
        <v>42</v>
      </c>
    </row>
    <row r="45" spans="1:9" ht="16.5" customHeight="1" x14ac:dyDescent="0.3">
      <c r="A45" s="23" t="s">
        <v>121</v>
      </c>
      <c r="B45" s="98" t="s">
        <v>2</v>
      </c>
      <c r="C45" s="15">
        <v>2019</v>
      </c>
      <c r="D45" s="99"/>
      <c r="E45" s="15">
        <v>2018</v>
      </c>
      <c r="F45" s="99"/>
      <c r="G45" s="15">
        <v>2019</v>
      </c>
      <c r="H45" s="99"/>
      <c r="I45" s="15">
        <v>2018</v>
      </c>
    </row>
    <row r="46" spans="1:9" ht="16.5" customHeight="1" x14ac:dyDescent="0.3">
      <c r="A46" s="23"/>
      <c r="B46" s="98"/>
      <c r="C46" s="100" t="s">
        <v>206</v>
      </c>
      <c r="D46" s="99"/>
      <c r="E46" s="15"/>
      <c r="F46" s="99"/>
      <c r="G46" s="100" t="s">
        <v>206</v>
      </c>
      <c r="H46" s="99"/>
      <c r="I46" s="15"/>
    </row>
    <row r="47" spans="1:9" ht="16.5" customHeight="1" x14ac:dyDescent="0.3">
      <c r="A47" s="23"/>
      <c r="B47" s="98"/>
      <c r="C47" s="100" t="s">
        <v>207</v>
      </c>
      <c r="D47" s="99"/>
      <c r="E47" s="15"/>
      <c r="F47" s="99"/>
      <c r="G47" s="100" t="s">
        <v>207</v>
      </c>
      <c r="H47" s="99"/>
      <c r="I47" s="15"/>
    </row>
    <row r="48" spans="1:9" ht="16.5" customHeight="1" x14ac:dyDescent="0.3">
      <c r="B48" s="15"/>
      <c r="C48" s="162" t="s">
        <v>87</v>
      </c>
      <c r="D48" s="162"/>
      <c r="E48" s="162"/>
      <c r="F48" s="162"/>
      <c r="G48" s="162"/>
      <c r="H48" s="162"/>
      <c r="I48" s="162"/>
    </row>
    <row r="49" spans="1:9" ht="16.5" customHeight="1" x14ac:dyDescent="0.3">
      <c r="A49" s="101" t="s">
        <v>12</v>
      </c>
      <c r="B49" s="98"/>
      <c r="C49" s="102"/>
      <c r="D49" s="19"/>
      <c r="E49" s="102"/>
      <c r="F49" s="103"/>
      <c r="G49" s="102"/>
      <c r="H49" s="19"/>
      <c r="I49" s="102"/>
    </row>
    <row r="50" spans="1:9" ht="16.5" customHeight="1" x14ac:dyDescent="0.3">
      <c r="A50" s="13" t="s">
        <v>180</v>
      </c>
      <c r="B50" s="98"/>
      <c r="C50" s="102"/>
      <c r="D50" s="19"/>
      <c r="E50" s="102"/>
      <c r="F50" s="103"/>
      <c r="G50" s="102"/>
      <c r="H50" s="19"/>
      <c r="I50" s="102"/>
    </row>
    <row r="51" spans="1:9" ht="16.5" customHeight="1" x14ac:dyDescent="0.3">
      <c r="A51" s="13" t="s">
        <v>22</v>
      </c>
      <c r="B51" s="110">
        <v>11</v>
      </c>
      <c r="C51" s="21">
        <v>616760</v>
      </c>
      <c r="D51" s="21"/>
      <c r="E51" s="21">
        <v>620047</v>
      </c>
      <c r="F51" s="21"/>
      <c r="G51" s="21">
        <v>616760</v>
      </c>
      <c r="H51" s="21"/>
      <c r="I51" s="21">
        <v>620047</v>
      </c>
    </row>
    <row r="52" spans="1:9" ht="16.5" customHeight="1" x14ac:dyDescent="0.3">
      <c r="A52" s="13" t="s">
        <v>13</v>
      </c>
      <c r="B52" s="110">
        <v>4</v>
      </c>
      <c r="C52" s="21">
        <v>230959</v>
      </c>
      <c r="D52" s="21"/>
      <c r="E52" s="21">
        <v>212604</v>
      </c>
      <c r="F52" s="21"/>
      <c r="G52" s="21">
        <v>561262</v>
      </c>
      <c r="H52" s="21"/>
      <c r="I52" s="21">
        <v>580578</v>
      </c>
    </row>
    <row r="53" spans="1:9" ht="16.5" customHeight="1" x14ac:dyDescent="0.3">
      <c r="A53" s="13" t="s">
        <v>110</v>
      </c>
      <c r="B53" s="110">
        <v>4</v>
      </c>
      <c r="C53" s="21">
        <v>87462</v>
      </c>
      <c r="D53" s="21"/>
      <c r="E53" s="21">
        <v>70985</v>
      </c>
      <c r="F53" s="21"/>
      <c r="G53" s="21">
        <v>42237</v>
      </c>
      <c r="H53" s="21"/>
      <c r="I53" s="21">
        <v>34523</v>
      </c>
    </row>
    <row r="54" spans="1:9" ht="16.5" customHeight="1" x14ac:dyDescent="0.3">
      <c r="A54" s="13" t="s">
        <v>90</v>
      </c>
      <c r="B54" s="110"/>
      <c r="C54" s="21">
        <v>29867</v>
      </c>
      <c r="D54" s="21"/>
      <c r="E54" s="21">
        <v>32032</v>
      </c>
      <c r="F54" s="21"/>
      <c r="G54" s="104">
        <v>0</v>
      </c>
      <c r="H54" s="111"/>
      <c r="I54" s="104">
        <v>0</v>
      </c>
    </row>
    <row r="55" spans="1:9" ht="16.5" customHeight="1" x14ac:dyDescent="0.3">
      <c r="A55" s="13" t="s">
        <v>157</v>
      </c>
      <c r="B55" s="110">
        <v>4</v>
      </c>
      <c r="C55" s="21">
        <v>29708</v>
      </c>
      <c r="D55" s="21"/>
      <c r="E55" s="21">
        <v>27582</v>
      </c>
      <c r="F55" s="21"/>
      <c r="G55" s="21">
        <v>13552</v>
      </c>
      <c r="H55" s="21"/>
      <c r="I55" s="21">
        <v>14466</v>
      </c>
    </row>
    <row r="56" spans="1:9" ht="16.5" customHeight="1" x14ac:dyDescent="0.3">
      <c r="A56" s="112" t="s">
        <v>208</v>
      </c>
      <c r="B56" s="98"/>
      <c r="C56" s="21"/>
      <c r="D56" s="19"/>
      <c r="E56" s="102"/>
      <c r="F56" s="103"/>
      <c r="G56" s="21"/>
      <c r="H56" s="19"/>
      <c r="I56" s="102"/>
    </row>
    <row r="57" spans="1:9" ht="16.5" customHeight="1" x14ac:dyDescent="0.3">
      <c r="A57" s="13" t="s">
        <v>209</v>
      </c>
      <c r="B57" s="110">
        <v>11</v>
      </c>
      <c r="C57" s="21">
        <v>186409</v>
      </c>
      <c r="D57" s="21"/>
      <c r="E57" s="113">
        <v>187167</v>
      </c>
      <c r="F57" s="21"/>
      <c r="G57" s="21">
        <v>186409</v>
      </c>
      <c r="H57" s="21"/>
      <c r="I57" s="113">
        <v>187167</v>
      </c>
    </row>
    <row r="58" spans="1:9" ht="16.5" customHeight="1" x14ac:dyDescent="0.3">
      <c r="A58" s="114" t="s">
        <v>122</v>
      </c>
      <c r="B58" s="110" t="s">
        <v>203</v>
      </c>
      <c r="C58" s="21">
        <v>323314</v>
      </c>
      <c r="D58" s="21"/>
      <c r="E58" s="113">
        <v>323528</v>
      </c>
      <c r="F58" s="21"/>
      <c r="G58" s="21">
        <v>323314</v>
      </c>
      <c r="H58" s="21"/>
      <c r="I58" s="113">
        <v>323528</v>
      </c>
    </row>
    <row r="59" spans="1:9" ht="16.5" customHeight="1" x14ac:dyDescent="0.3">
      <c r="A59" s="18" t="s">
        <v>52</v>
      </c>
      <c r="B59" s="110">
        <v>4</v>
      </c>
      <c r="C59" s="21">
        <v>158627</v>
      </c>
      <c r="D59" s="21"/>
      <c r="E59" s="21">
        <v>180487</v>
      </c>
      <c r="F59" s="21"/>
      <c r="G59" s="21">
        <v>61859</v>
      </c>
      <c r="H59" s="21"/>
      <c r="I59" s="21">
        <v>76518</v>
      </c>
    </row>
    <row r="60" spans="1:9" ht="16.5" customHeight="1" x14ac:dyDescent="0.3">
      <c r="A60" s="13" t="s">
        <v>123</v>
      </c>
      <c r="B60" s="115"/>
      <c r="C60" s="21">
        <v>76102</v>
      </c>
      <c r="D60" s="21"/>
      <c r="E60" s="116">
        <v>88255</v>
      </c>
      <c r="F60" s="21"/>
      <c r="G60" s="21">
        <v>26234</v>
      </c>
      <c r="H60" s="95"/>
      <c r="I60" s="116">
        <v>29951</v>
      </c>
    </row>
    <row r="61" spans="1:9" ht="16.5" customHeight="1" x14ac:dyDescent="0.3">
      <c r="A61" s="13" t="s">
        <v>14</v>
      </c>
      <c r="B61" s="110"/>
      <c r="C61" s="21">
        <v>10408</v>
      </c>
      <c r="D61" s="21"/>
      <c r="E61" s="21">
        <v>20128</v>
      </c>
      <c r="F61" s="21"/>
      <c r="G61" s="21">
        <v>1405</v>
      </c>
      <c r="H61" s="95"/>
      <c r="I61" s="95">
        <v>4460</v>
      </c>
    </row>
    <row r="62" spans="1:9" ht="16.5" customHeight="1" x14ac:dyDescent="0.3">
      <c r="A62" s="23" t="s">
        <v>15</v>
      </c>
      <c r="B62" s="98"/>
      <c r="C62" s="106">
        <f>SUM(C51:C61)</f>
        <v>1749616</v>
      </c>
      <c r="D62" s="24"/>
      <c r="E62" s="106">
        <f>SUM(E51:E61)</f>
        <v>1762815</v>
      </c>
      <c r="F62" s="24"/>
      <c r="G62" s="106">
        <f>SUM(G51:G61)</f>
        <v>1833032</v>
      </c>
      <c r="H62" s="24"/>
      <c r="I62" s="106">
        <f>SUM(I51:I61)</f>
        <v>1871238</v>
      </c>
    </row>
    <row r="63" spans="1:9" ht="16.5" customHeight="1" x14ac:dyDescent="0.3">
      <c r="B63" s="98"/>
      <c r="C63" s="19"/>
      <c r="D63" s="19"/>
      <c r="E63" s="19"/>
      <c r="F63" s="103"/>
      <c r="G63" s="19"/>
      <c r="H63" s="19"/>
      <c r="I63" s="19"/>
    </row>
    <row r="64" spans="1:9" ht="16.5" customHeight="1" x14ac:dyDescent="0.3">
      <c r="A64" s="101" t="s">
        <v>16</v>
      </c>
      <c r="B64" s="98"/>
      <c r="C64" s="102"/>
      <c r="D64" s="19"/>
      <c r="E64" s="102"/>
      <c r="F64" s="103"/>
      <c r="G64" s="102"/>
      <c r="H64" s="19"/>
      <c r="I64" s="102"/>
    </row>
    <row r="65" spans="1:9" ht="16.5" customHeight="1" x14ac:dyDescent="0.3">
      <c r="A65" s="13" t="s">
        <v>73</v>
      </c>
      <c r="B65" s="110">
        <v>10</v>
      </c>
      <c r="C65" s="21">
        <v>1452562</v>
      </c>
      <c r="D65" s="21"/>
      <c r="E65" s="21">
        <v>1448808</v>
      </c>
      <c r="F65" s="21"/>
      <c r="G65" s="104">
        <v>0</v>
      </c>
      <c r="H65" s="105"/>
      <c r="I65" s="117">
        <v>0</v>
      </c>
    </row>
    <row r="66" spans="1:9" ht="16.5" customHeight="1" x14ac:dyDescent="0.3">
      <c r="A66" s="13" t="s">
        <v>81</v>
      </c>
      <c r="B66" s="110"/>
      <c r="C66" s="21">
        <v>6388</v>
      </c>
      <c r="D66" s="21"/>
      <c r="E66" s="21">
        <v>8051</v>
      </c>
      <c r="F66" s="21"/>
      <c r="G66" s="21">
        <v>6388</v>
      </c>
      <c r="H66" s="105"/>
      <c r="I66" s="91">
        <v>8051</v>
      </c>
    </row>
    <row r="67" spans="1:9" ht="16.5" customHeight="1" x14ac:dyDescent="0.3">
      <c r="A67" s="13" t="s">
        <v>91</v>
      </c>
      <c r="B67" s="110"/>
      <c r="C67" s="21">
        <v>112951</v>
      </c>
      <c r="D67" s="21"/>
      <c r="E67" s="21">
        <v>103501</v>
      </c>
      <c r="F67" s="21"/>
      <c r="G67" s="21">
        <v>24233</v>
      </c>
      <c r="H67" s="105"/>
      <c r="I67" s="21">
        <v>23423</v>
      </c>
    </row>
    <row r="68" spans="1:9" ht="16.5" customHeight="1" x14ac:dyDescent="0.3">
      <c r="A68" s="13" t="s">
        <v>181</v>
      </c>
      <c r="B68" s="110"/>
      <c r="C68" s="21">
        <v>46123</v>
      </c>
      <c r="D68" s="21"/>
      <c r="E68" s="21">
        <v>47380</v>
      </c>
      <c r="F68" s="21"/>
      <c r="G68" s="21">
        <v>46123</v>
      </c>
      <c r="H68" s="105"/>
      <c r="I68" s="91">
        <v>47380</v>
      </c>
    </row>
    <row r="69" spans="1:9" ht="16.5" customHeight="1" x14ac:dyDescent="0.3">
      <c r="A69" s="13" t="s">
        <v>37</v>
      </c>
      <c r="B69" s="115"/>
      <c r="C69" s="21">
        <v>808</v>
      </c>
      <c r="D69" s="21"/>
      <c r="E69" s="21">
        <v>846</v>
      </c>
      <c r="G69" s="21">
        <v>808</v>
      </c>
      <c r="H69" s="21"/>
      <c r="I69" s="21">
        <v>846</v>
      </c>
    </row>
    <row r="70" spans="1:9" ht="16.5" customHeight="1" x14ac:dyDescent="0.3">
      <c r="A70" s="23" t="s">
        <v>17</v>
      </c>
      <c r="B70" s="98"/>
      <c r="C70" s="106">
        <f>SUM(C65:C69)</f>
        <v>1618832</v>
      </c>
      <c r="D70" s="24"/>
      <c r="E70" s="106">
        <f>SUM(E65:E69)</f>
        <v>1608586</v>
      </c>
      <c r="F70" s="24"/>
      <c r="G70" s="106">
        <f>SUM(G65:G69)</f>
        <v>77552</v>
      </c>
      <c r="H70" s="24"/>
      <c r="I70" s="106">
        <f>SUM(I65:I69)</f>
        <v>79700</v>
      </c>
    </row>
    <row r="71" spans="1:9" ht="16.5" customHeight="1" x14ac:dyDescent="0.3">
      <c r="A71" s="23"/>
      <c r="B71" s="98"/>
      <c r="C71" s="102"/>
      <c r="D71" s="19"/>
      <c r="E71" s="102"/>
      <c r="F71" s="103"/>
      <c r="G71" s="102"/>
      <c r="H71" s="19"/>
      <c r="I71" s="102"/>
    </row>
    <row r="72" spans="1:9" ht="16.5" customHeight="1" x14ac:dyDescent="0.3">
      <c r="A72" s="23" t="s">
        <v>18</v>
      </c>
      <c r="B72" s="98"/>
      <c r="C72" s="26">
        <f>SUM(C62,C70)</f>
        <v>3368448</v>
      </c>
      <c r="D72" s="118"/>
      <c r="E72" s="26">
        <f>SUM(E62,E70)</f>
        <v>3371401</v>
      </c>
      <c r="F72" s="118"/>
      <c r="G72" s="26">
        <f>SUM(G62,G70)</f>
        <v>1910584</v>
      </c>
      <c r="H72" s="118"/>
      <c r="I72" s="26">
        <f>SUM(I62,I70)</f>
        <v>1950938</v>
      </c>
    </row>
    <row r="73" spans="1:9" ht="16.5" customHeight="1" x14ac:dyDescent="0.3">
      <c r="B73" s="98"/>
      <c r="C73" s="102"/>
      <c r="D73" s="19"/>
      <c r="E73" s="102"/>
      <c r="F73" s="103"/>
      <c r="G73" s="102"/>
      <c r="H73" s="19"/>
      <c r="I73" s="102"/>
    </row>
    <row r="74" spans="1:9" ht="16.5" customHeight="1" x14ac:dyDescent="0.3">
      <c r="A74" s="101" t="s">
        <v>124</v>
      </c>
      <c r="B74" s="98"/>
      <c r="C74" s="102"/>
      <c r="D74" s="19"/>
      <c r="E74" s="102"/>
      <c r="F74" s="103"/>
      <c r="G74" s="102"/>
      <c r="H74" s="19"/>
      <c r="I74" s="102"/>
    </row>
    <row r="75" spans="1:9" ht="16.5" customHeight="1" x14ac:dyDescent="0.3">
      <c r="A75" s="13" t="s">
        <v>60</v>
      </c>
      <c r="B75" s="110"/>
      <c r="C75" s="102"/>
      <c r="D75" s="19"/>
      <c r="E75" s="102"/>
      <c r="F75" s="103"/>
      <c r="G75" s="102"/>
      <c r="H75" s="19"/>
      <c r="I75" s="102"/>
    </row>
    <row r="76" spans="1:9" ht="16.5" customHeight="1" thickBot="1" x14ac:dyDescent="0.35">
      <c r="A76" s="13" t="s">
        <v>76</v>
      </c>
      <c r="B76" s="98"/>
      <c r="C76" s="119">
        <v>2663572</v>
      </c>
      <c r="D76" s="21"/>
      <c r="E76" s="119">
        <v>2663572</v>
      </c>
      <c r="F76" s="21"/>
      <c r="G76" s="119">
        <v>2663572</v>
      </c>
      <c r="H76" s="21"/>
      <c r="I76" s="119">
        <v>2663572</v>
      </c>
    </row>
    <row r="77" spans="1:9" ht="16.5" customHeight="1" thickTop="1" x14ac:dyDescent="0.3">
      <c r="A77" s="13" t="s">
        <v>92</v>
      </c>
      <c r="B77" s="98"/>
      <c r="C77" s="21">
        <v>2156024</v>
      </c>
      <c r="D77" s="21"/>
      <c r="E77" s="21">
        <v>2156024</v>
      </c>
      <c r="F77" s="21"/>
      <c r="G77" s="21">
        <v>2156024</v>
      </c>
      <c r="H77" s="21"/>
      <c r="I77" s="21">
        <v>2156024</v>
      </c>
    </row>
    <row r="78" spans="1:9" ht="16.5" customHeight="1" x14ac:dyDescent="0.3">
      <c r="A78" s="13" t="s">
        <v>56</v>
      </c>
      <c r="B78" s="115"/>
      <c r="C78" s="102"/>
      <c r="D78" s="19"/>
      <c r="E78" s="102"/>
      <c r="F78" s="103"/>
      <c r="G78" s="102"/>
      <c r="H78" s="19"/>
      <c r="I78" s="120"/>
    </row>
    <row r="79" spans="1:9" ht="16.5" customHeight="1" x14ac:dyDescent="0.3">
      <c r="A79" s="13" t="s">
        <v>93</v>
      </c>
      <c r="B79" s="98"/>
      <c r="C79" s="21">
        <v>1169752</v>
      </c>
      <c r="D79" s="21"/>
      <c r="E79" s="21">
        <v>1169752</v>
      </c>
      <c r="F79" s="21"/>
      <c r="G79" s="21">
        <v>1169752</v>
      </c>
      <c r="H79" s="21"/>
      <c r="I79" s="21">
        <v>1169752</v>
      </c>
    </row>
    <row r="80" spans="1:9" ht="16.5" customHeight="1" x14ac:dyDescent="0.3">
      <c r="A80" s="13" t="s">
        <v>182</v>
      </c>
      <c r="B80" s="98"/>
      <c r="C80" s="91">
        <v>80722</v>
      </c>
      <c r="D80" s="21"/>
      <c r="E80" s="91">
        <v>80722</v>
      </c>
      <c r="F80" s="21"/>
      <c r="G80" s="91">
        <v>0</v>
      </c>
      <c r="H80" s="21"/>
      <c r="I80" s="117">
        <v>0</v>
      </c>
    </row>
    <row r="81" spans="1:9" ht="16.5" customHeight="1" x14ac:dyDescent="0.3">
      <c r="A81" s="114" t="s">
        <v>183</v>
      </c>
      <c r="B81" s="98"/>
      <c r="C81" s="102"/>
      <c r="D81" s="19"/>
      <c r="E81" s="102"/>
      <c r="F81" s="121"/>
      <c r="G81" s="102"/>
      <c r="H81" s="122"/>
      <c r="I81" s="123"/>
    </row>
    <row r="82" spans="1:9" ht="16.5" customHeight="1" x14ac:dyDescent="0.3">
      <c r="A82" s="13" t="s">
        <v>184</v>
      </c>
      <c r="B82" s="20"/>
      <c r="C82" s="21">
        <v>32700</v>
      </c>
      <c r="D82" s="21"/>
      <c r="E82" s="21">
        <v>32700</v>
      </c>
      <c r="F82" s="21"/>
      <c r="G82" s="21">
        <v>32700</v>
      </c>
      <c r="H82" s="21"/>
      <c r="I82" s="21">
        <v>32700</v>
      </c>
    </row>
    <row r="83" spans="1:9" ht="16.5" customHeight="1" x14ac:dyDescent="0.3">
      <c r="A83" s="114" t="s">
        <v>146</v>
      </c>
      <c r="B83" s="108"/>
      <c r="C83" s="21">
        <v>-3337171</v>
      </c>
      <c r="D83" s="21"/>
      <c r="E83" s="21">
        <v>-3235332</v>
      </c>
      <c r="F83" s="21"/>
      <c r="G83" s="21">
        <v>-3203209</v>
      </c>
      <c r="H83" s="21"/>
      <c r="I83" s="21">
        <v>-3138797</v>
      </c>
    </row>
    <row r="84" spans="1:9" ht="16.5" customHeight="1" x14ac:dyDescent="0.3">
      <c r="A84" s="114" t="s">
        <v>125</v>
      </c>
      <c r="B84" s="20"/>
      <c r="C84" s="124">
        <v>25548</v>
      </c>
      <c r="D84" s="21"/>
      <c r="E84" s="124">
        <v>32201</v>
      </c>
      <c r="F84" s="21"/>
      <c r="G84" s="124">
        <v>25548</v>
      </c>
      <c r="H84" s="21"/>
      <c r="I84" s="124">
        <v>32201</v>
      </c>
    </row>
    <row r="85" spans="1:9" ht="16.5" customHeight="1" x14ac:dyDescent="0.3">
      <c r="A85" s="23" t="s">
        <v>185</v>
      </c>
      <c r="B85" s="125"/>
      <c r="C85" s="126">
        <f>SUM(C77:C84)</f>
        <v>127575</v>
      </c>
      <c r="D85" s="126"/>
      <c r="E85" s="126">
        <f>SUM(E77:E84)</f>
        <v>236067</v>
      </c>
      <c r="F85" s="126"/>
      <c r="G85" s="126">
        <f>SUM(G77:G84)</f>
        <v>180815</v>
      </c>
      <c r="H85" s="126"/>
      <c r="I85" s="126">
        <f>SUM(I77:I84)</f>
        <v>251880</v>
      </c>
    </row>
    <row r="86" spans="1:9" ht="16.5" customHeight="1" x14ac:dyDescent="0.3">
      <c r="A86" s="13" t="s">
        <v>54</v>
      </c>
      <c r="B86" s="115"/>
      <c r="C86" s="124">
        <v>142623</v>
      </c>
      <c r="D86" s="21"/>
      <c r="E86" s="124">
        <v>148019</v>
      </c>
      <c r="F86" s="21"/>
      <c r="G86" s="22">
        <v>0</v>
      </c>
      <c r="H86" s="21"/>
      <c r="I86" s="22">
        <v>0</v>
      </c>
    </row>
    <row r="87" spans="1:9" ht="16.5" customHeight="1" x14ac:dyDescent="0.3">
      <c r="A87" s="23" t="s">
        <v>186</v>
      </c>
      <c r="B87" s="125"/>
      <c r="C87" s="127">
        <f>SUM(C85:C86)</f>
        <v>270198</v>
      </c>
      <c r="D87" s="126"/>
      <c r="E87" s="127">
        <f>SUM(E85:E86)</f>
        <v>384086</v>
      </c>
      <c r="F87" s="126"/>
      <c r="G87" s="127">
        <f>SUM(G85:G86)</f>
        <v>180815</v>
      </c>
      <c r="H87" s="126"/>
      <c r="I87" s="127">
        <f>SUM(I85:I86)</f>
        <v>251880</v>
      </c>
    </row>
    <row r="88" spans="1:9" ht="16.5" customHeight="1" x14ac:dyDescent="0.3">
      <c r="A88" s="23"/>
      <c r="B88" s="98"/>
      <c r="C88" s="128"/>
      <c r="D88" s="128"/>
      <c r="E88" s="128"/>
      <c r="F88" s="128"/>
      <c r="G88" s="128"/>
      <c r="H88" s="128"/>
      <c r="I88" s="128"/>
    </row>
    <row r="89" spans="1:9" ht="16.5" customHeight="1" thickBot="1" x14ac:dyDescent="0.35">
      <c r="A89" s="23" t="s">
        <v>126</v>
      </c>
      <c r="B89" s="98"/>
      <c r="C89" s="109">
        <f>SUM(C72,C87)</f>
        <v>3638646</v>
      </c>
      <c r="D89" s="25"/>
      <c r="E89" s="109">
        <f>SUM(E72,E87)</f>
        <v>3755487</v>
      </c>
      <c r="F89" s="95"/>
      <c r="G89" s="129">
        <f>SUM(G72,G87)</f>
        <v>2091399</v>
      </c>
      <c r="H89" s="95"/>
      <c r="I89" s="129">
        <f>SUM(I72,I87)</f>
        <v>2202818</v>
      </c>
    </row>
    <row r="90" spans="1:9" ht="16.5" customHeight="1" thickTop="1" x14ac:dyDescent="0.3">
      <c r="A90" s="27"/>
      <c r="B90" s="27"/>
      <c r="C90" s="27"/>
      <c r="D90" s="22"/>
      <c r="E90" s="27"/>
      <c r="F90" s="130"/>
      <c r="G90" s="27"/>
      <c r="H90" s="91"/>
      <c r="I90" s="27"/>
    </row>
    <row r="92" spans="1:9" s="27" customFormat="1" ht="16.5" customHeight="1" x14ac:dyDescent="0.3">
      <c r="A92" s="22"/>
      <c r="B92" s="22"/>
      <c r="C92" s="22"/>
      <c r="D92" s="22"/>
      <c r="E92" s="22"/>
      <c r="F92" s="28"/>
      <c r="G92" s="22"/>
      <c r="H92" s="22"/>
      <c r="I92" s="22"/>
    </row>
    <row r="93" spans="1:9" ht="16.5" customHeight="1" x14ac:dyDescent="0.3">
      <c r="A93" s="85"/>
      <c r="B93" s="10"/>
      <c r="C93" s="10"/>
      <c r="E93" s="10"/>
      <c r="G93" s="10"/>
      <c r="I93" s="10"/>
    </row>
  </sheetData>
  <mergeCells count="10">
    <mergeCell ref="C43:E43"/>
    <mergeCell ref="G43:I43"/>
    <mergeCell ref="C48:I48"/>
    <mergeCell ref="C4:E4"/>
    <mergeCell ref="G4:I4"/>
    <mergeCell ref="C5:E5"/>
    <mergeCell ref="G5:I5"/>
    <mergeCell ref="C10:I10"/>
    <mergeCell ref="C42:E42"/>
    <mergeCell ref="G42:I42"/>
  </mergeCells>
  <pageMargins left="0.70866141732283472" right="0.51181102362204722" top="0.47244094488188981" bottom="0.51181102362204722" header="0.51181102362204722" footer="0.51181102362204722"/>
  <pageSetup paperSize="9" scale="85" firstPageNumber="3" orientation="portrait" useFirstPageNumber="1" r:id="rId1"/>
  <headerFooter>
    <oddFooter>&amp;LThe accompanying notes from an integral part of the interim financial statements.
&amp;C&amp;P</oddFooter>
  </headerFooter>
  <rowBreaks count="1" manualBreakCount="1">
    <brk id="38" max="16383" man="1"/>
  </rowBreaks>
  <ignoredErrors>
    <ignoredError sqref="C85:I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showGridLines="0" zoomScale="90" zoomScaleNormal="90" zoomScaleSheetLayoutView="100" workbookViewId="0">
      <selection activeCell="K18" sqref="K18"/>
    </sheetView>
  </sheetViews>
  <sheetFormatPr defaultColWidth="9.1796875" defaultRowHeight="18.75" customHeight="1" x14ac:dyDescent="0.3"/>
  <cols>
    <col min="1" max="1" width="54.26953125" style="13" customWidth="1"/>
    <col min="2" max="2" width="8" style="9" customWidth="1"/>
    <col min="3" max="3" width="11.7265625" style="9" customWidth="1"/>
    <col min="4" max="4" width="1" style="10" customWidth="1"/>
    <col min="5" max="5" width="11.7265625" style="9" customWidth="1"/>
    <col min="6" max="6" width="1" style="11" customWidth="1"/>
    <col min="7" max="7" width="11.7265625" style="9" customWidth="1"/>
    <col min="8" max="8" width="1" style="10" customWidth="1"/>
    <col min="9" max="9" width="11.7265625" style="9" customWidth="1"/>
    <col min="10" max="16384" width="9.1796875" style="3"/>
  </cols>
  <sheetData>
    <row r="1" spans="1:10" ht="18.75" customHeight="1" x14ac:dyDescent="0.35">
      <c r="A1" s="8" t="s">
        <v>30</v>
      </c>
    </row>
    <row r="2" spans="1:10" ht="18.75" customHeight="1" x14ac:dyDescent="0.3">
      <c r="A2" s="12" t="s">
        <v>210</v>
      </c>
    </row>
    <row r="3" spans="1:10" ht="15.65" customHeight="1" x14ac:dyDescent="0.3">
      <c r="A3" s="131"/>
    </row>
    <row r="4" spans="1:10" ht="18.75" customHeight="1" x14ac:dyDescent="0.3">
      <c r="C4" s="161" t="s">
        <v>0</v>
      </c>
      <c r="D4" s="161"/>
      <c r="E4" s="161"/>
      <c r="G4" s="161" t="s">
        <v>39</v>
      </c>
      <c r="H4" s="161"/>
      <c r="I4" s="161"/>
    </row>
    <row r="5" spans="1:10" ht="18.75" customHeight="1" x14ac:dyDescent="0.3">
      <c r="B5" s="15"/>
      <c r="C5" s="161" t="s">
        <v>38</v>
      </c>
      <c r="D5" s="161"/>
      <c r="E5" s="161"/>
      <c r="F5" s="16"/>
      <c r="G5" s="161" t="s">
        <v>38</v>
      </c>
      <c r="H5" s="161"/>
      <c r="I5" s="161"/>
    </row>
    <row r="6" spans="1:10" ht="18.75" customHeight="1" x14ac:dyDescent="0.3">
      <c r="B6" s="15"/>
      <c r="C6" s="166" t="s">
        <v>150</v>
      </c>
      <c r="D6" s="167"/>
      <c r="E6" s="167"/>
      <c r="F6" s="16"/>
      <c r="G6" s="167" t="str">
        <f>+C6</f>
        <v>Three-month period ended</v>
      </c>
      <c r="H6" s="167"/>
      <c r="I6" s="167"/>
    </row>
    <row r="7" spans="1:10" ht="18.75" customHeight="1" x14ac:dyDescent="0.3">
      <c r="B7" s="15"/>
      <c r="C7" s="163" t="s">
        <v>86</v>
      </c>
      <c r="D7" s="164"/>
      <c r="E7" s="164"/>
      <c r="F7" s="16"/>
      <c r="G7" s="163" t="s">
        <v>86</v>
      </c>
      <c r="H7" s="164"/>
      <c r="I7" s="164"/>
    </row>
    <row r="8" spans="1:10" ht="18.75" customHeight="1" x14ac:dyDescent="0.3">
      <c r="B8" s="98" t="s">
        <v>2</v>
      </c>
      <c r="C8" s="15">
        <v>2019</v>
      </c>
      <c r="D8" s="99"/>
      <c r="E8" s="15">
        <v>2018</v>
      </c>
      <c r="G8" s="15">
        <v>2019</v>
      </c>
      <c r="H8" s="99"/>
      <c r="I8" s="15">
        <v>2018</v>
      </c>
    </row>
    <row r="9" spans="1:10" ht="18" customHeight="1" x14ac:dyDescent="0.3">
      <c r="B9" s="98"/>
      <c r="C9" s="162" t="s">
        <v>87</v>
      </c>
      <c r="D9" s="162"/>
      <c r="E9" s="162"/>
      <c r="F9" s="162"/>
      <c r="G9" s="162"/>
      <c r="H9" s="162"/>
      <c r="I9" s="162"/>
    </row>
    <row r="10" spans="1:10" ht="18.75" customHeight="1" x14ac:dyDescent="0.3">
      <c r="A10" s="23" t="s">
        <v>191</v>
      </c>
      <c r="B10" s="98"/>
      <c r="C10" s="98"/>
      <c r="D10" s="98"/>
      <c r="E10" s="98"/>
      <c r="F10" s="98"/>
      <c r="G10" s="98"/>
      <c r="H10" s="98"/>
      <c r="I10" s="98"/>
    </row>
    <row r="11" spans="1:10" ht="20.25" customHeight="1" x14ac:dyDescent="0.3">
      <c r="A11" s="101" t="s">
        <v>94</v>
      </c>
      <c r="B11" s="98"/>
    </row>
    <row r="12" spans="1:10" ht="20.25" customHeight="1" x14ac:dyDescent="0.3">
      <c r="A12" s="114" t="s">
        <v>127</v>
      </c>
      <c r="B12" s="115" t="s">
        <v>88</v>
      </c>
      <c r="C12" s="21">
        <v>297911</v>
      </c>
      <c r="D12" s="21"/>
      <c r="E12" s="21">
        <v>363998</v>
      </c>
      <c r="F12" s="21"/>
      <c r="G12" s="21">
        <v>35242</v>
      </c>
      <c r="H12" s="21"/>
      <c r="I12" s="21">
        <v>97388</v>
      </c>
    </row>
    <row r="13" spans="1:10" ht="20.25" customHeight="1" x14ac:dyDescent="0.3">
      <c r="A13" s="13" t="s">
        <v>89</v>
      </c>
      <c r="B13" s="115"/>
      <c r="C13" s="21">
        <v>176</v>
      </c>
      <c r="D13" s="21"/>
      <c r="E13" s="21">
        <v>90</v>
      </c>
      <c r="F13" s="21"/>
      <c r="G13" s="22">
        <v>0</v>
      </c>
      <c r="H13" s="21"/>
      <c r="I13" s="22">
        <v>0</v>
      </c>
    </row>
    <row r="14" spans="1:10" ht="20.25" customHeight="1" x14ac:dyDescent="0.3">
      <c r="A14" s="13" t="s">
        <v>19</v>
      </c>
      <c r="B14" s="115" t="s">
        <v>88</v>
      </c>
      <c r="C14" s="21">
        <v>26084</v>
      </c>
      <c r="D14" s="21"/>
      <c r="E14" s="21">
        <v>20364</v>
      </c>
      <c r="F14" s="21"/>
      <c r="G14" s="21">
        <v>7401</v>
      </c>
      <c r="H14" s="21"/>
      <c r="I14" s="21">
        <v>5382</v>
      </c>
      <c r="J14" s="7"/>
    </row>
    <row r="15" spans="1:10" ht="20.25" customHeight="1" x14ac:dyDescent="0.3">
      <c r="A15" s="23" t="s">
        <v>95</v>
      </c>
      <c r="B15" s="132"/>
      <c r="C15" s="127">
        <f>SUM(C12:C14)</f>
        <v>324171</v>
      </c>
      <c r="D15" s="126"/>
      <c r="E15" s="127">
        <f>SUM(E12:E14)</f>
        <v>384452</v>
      </c>
      <c r="F15" s="126"/>
      <c r="G15" s="127">
        <f>SUM(G12:G14)</f>
        <v>42643</v>
      </c>
      <c r="H15" s="126"/>
      <c r="I15" s="127">
        <f>SUM(I12:I14)</f>
        <v>102770</v>
      </c>
    </row>
    <row r="16" spans="1:10" ht="7.5" customHeight="1" x14ac:dyDescent="0.3">
      <c r="B16" s="98"/>
      <c r="C16" s="128"/>
      <c r="D16" s="25"/>
      <c r="E16" s="128"/>
      <c r="F16" s="133"/>
      <c r="G16" s="128"/>
      <c r="H16" s="25"/>
      <c r="I16" s="128"/>
    </row>
    <row r="17" spans="1:9" ht="23.25" customHeight="1" x14ac:dyDescent="0.3">
      <c r="A17" s="101" t="s">
        <v>20</v>
      </c>
      <c r="B17" s="98"/>
      <c r="C17" s="128"/>
      <c r="D17" s="25"/>
      <c r="E17" s="128"/>
      <c r="F17" s="133"/>
      <c r="G17" s="128"/>
      <c r="H17" s="25"/>
      <c r="I17" s="128"/>
    </row>
    <row r="18" spans="1:9" ht="20.25" customHeight="1" x14ac:dyDescent="0.3">
      <c r="A18" s="13" t="s">
        <v>147</v>
      </c>
      <c r="B18" s="115" t="s">
        <v>88</v>
      </c>
      <c r="C18" s="21">
        <v>260984</v>
      </c>
      <c r="D18" s="21"/>
      <c r="E18" s="21">
        <v>268685</v>
      </c>
      <c r="F18" s="21"/>
      <c r="G18" s="21">
        <v>3399</v>
      </c>
      <c r="H18" s="21"/>
      <c r="I18" s="21">
        <v>37021</v>
      </c>
    </row>
    <row r="19" spans="1:9" ht="20.25" customHeight="1" x14ac:dyDescent="0.3">
      <c r="A19" s="13" t="s">
        <v>108</v>
      </c>
      <c r="B19" s="115" t="s">
        <v>88</v>
      </c>
      <c r="C19" s="21">
        <v>51015</v>
      </c>
      <c r="D19" s="21"/>
      <c r="E19" s="21">
        <v>26428</v>
      </c>
      <c r="F19" s="21"/>
      <c r="G19" s="21">
        <v>48</v>
      </c>
      <c r="H19" s="21"/>
      <c r="I19" s="21">
        <v>20534</v>
      </c>
    </row>
    <row r="20" spans="1:9" ht="21" customHeight="1" x14ac:dyDescent="0.3">
      <c r="A20" s="13" t="s">
        <v>40</v>
      </c>
      <c r="B20" s="115" t="s">
        <v>88</v>
      </c>
      <c r="C20" s="21">
        <v>84230</v>
      </c>
      <c r="D20" s="21"/>
      <c r="E20" s="21">
        <v>134204</v>
      </c>
      <c r="F20" s="21"/>
      <c r="G20" s="21">
        <v>50454</v>
      </c>
      <c r="H20" s="21"/>
      <c r="I20" s="21">
        <v>71206</v>
      </c>
    </row>
    <row r="21" spans="1:9" ht="21.65" customHeight="1" x14ac:dyDescent="0.3">
      <c r="A21" s="13" t="s">
        <v>221</v>
      </c>
      <c r="B21" s="115"/>
      <c r="C21" s="21">
        <v>-1101</v>
      </c>
      <c r="D21" s="21"/>
      <c r="E21" s="21">
        <v>-938</v>
      </c>
      <c r="F21" s="21"/>
      <c r="G21" s="21">
        <v>37806</v>
      </c>
      <c r="H21" s="21"/>
      <c r="I21" s="21">
        <v>3383</v>
      </c>
    </row>
    <row r="22" spans="1:9" ht="23.5" customHeight="1" x14ac:dyDescent="0.65">
      <c r="A22" s="13" t="s">
        <v>149</v>
      </c>
      <c r="B22" s="134" t="s">
        <v>222</v>
      </c>
      <c r="C22" s="22">
        <v>0</v>
      </c>
      <c r="D22" s="21"/>
      <c r="E22" s="21">
        <v>1756</v>
      </c>
      <c r="F22" s="21"/>
      <c r="G22" s="22">
        <v>0</v>
      </c>
      <c r="H22" s="21"/>
      <c r="I22" s="21">
        <v>305354</v>
      </c>
    </row>
    <row r="23" spans="1:9" ht="17.149999999999999" customHeight="1" x14ac:dyDescent="0.3">
      <c r="A23" s="13" t="s">
        <v>41</v>
      </c>
      <c r="B23" s="115" t="s">
        <v>88</v>
      </c>
      <c r="C23" s="21">
        <v>31665</v>
      </c>
      <c r="D23" s="21"/>
      <c r="E23" s="21">
        <v>42530</v>
      </c>
      <c r="F23" s="21"/>
      <c r="G23" s="21">
        <v>23664</v>
      </c>
      <c r="H23" s="21"/>
      <c r="I23" s="21">
        <v>31057</v>
      </c>
    </row>
    <row r="24" spans="1:9" ht="23.25" customHeight="1" x14ac:dyDescent="0.3">
      <c r="A24" s="23" t="s">
        <v>21</v>
      </c>
      <c r="B24" s="132"/>
      <c r="C24" s="127">
        <f>SUM(C18:C23)</f>
        <v>426793</v>
      </c>
      <c r="D24" s="126"/>
      <c r="E24" s="127">
        <f>SUM(E18:E23)</f>
        <v>472665</v>
      </c>
      <c r="F24" s="126"/>
      <c r="G24" s="127">
        <f>SUM(G18:G23)</f>
        <v>115371</v>
      </c>
      <c r="H24" s="126"/>
      <c r="I24" s="127">
        <f>SUM(I18:I23)</f>
        <v>468555</v>
      </c>
    </row>
    <row r="25" spans="1:9" ht="9" customHeight="1" x14ac:dyDescent="0.3">
      <c r="A25" s="165"/>
      <c r="B25" s="165"/>
      <c r="C25" s="128"/>
      <c r="D25" s="25"/>
      <c r="E25" s="128"/>
      <c r="F25" s="133"/>
      <c r="G25" s="128"/>
      <c r="H25" s="25"/>
      <c r="I25" s="128"/>
    </row>
    <row r="26" spans="1:9" ht="18.75" customHeight="1" x14ac:dyDescent="0.3">
      <c r="A26" s="13" t="s">
        <v>211</v>
      </c>
      <c r="B26" s="98">
        <v>8</v>
      </c>
      <c r="C26" s="124">
        <v>-12929</v>
      </c>
      <c r="D26" s="21"/>
      <c r="E26" s="124">
        <v>-48</v>
      </c>
      <c r="F26" s="21"/>
      <c r="G26" s="42">
        <v>0</v>
      </c>
      <c r="H26" s="21"/>
      <c r="I26" s="42">
        <v>0</v>
      </c>
    </row>
    <row r="27" spans="1:9" ht="8.15" customHeight="1" x14ac:dyDescent="0.3">
      <c r="B27" s="98"/>
      <c r="C27" s="128"/>
      <c r="D27" s="25"/>
      <c r="E27" s="128"/>
      <c r="F27" s="133"/>
      <c r="G27" s="128"/>
      <c r="H27" s="25"/>
      <c r="I27" s="128"/>
    </row>
    <row r="28" spans="1:9" ht="18.75" customHeight="1" x14ac:dyDescent="0.3">
      <c r="A28" s="23" t="s">
        <v>223</v>
      </c>
      <c r="B28" s="125"/>
      <c r="C28" s="126">
        <f>C15-C24+C26</f>
        <v>-115551</v>
      </c>
      <c r="D28" s="126"/>
      <c r="E28" s="126">
        <f>E15-E24+E26</f>
        <v>-88261</v>
      </c>
      <c r="F28" s="126"/>
      <c r="G28" s="126">
        <f>G15-G24</f>
        <v>-72728</v>
      </c>
      <c r="H28" s="126"/>
      <c r="I28" s="126">
        <f>I15-I24</f>
        <v>-365785</v>
      </c>
    </row>
    <row r="29" spans="1:9" ht="21" customHeight="1" x14ac:dyDescent="0.3">
      <c r="A29" s="114" t="s">
        <v>113</v>
      </c>
      <c r="B29" s="115"/>
      <c r="C29" s="21">
        <v>-1663</v>
      </c>
      <c r="D29" s="21"/>
      <c r="E29" s="21">
        <v>5267</v>
      </c>
      <c r="F29" s="21"/>
      <c r="G29" s="21">
        <v>-1663</v>
      </c>
      <c r="H29" s="21"/>
      <c r="I29" s="21">
        <v>-66</v>
      </c>
    </row>
    <row r="30" spans="1:9" ht="18.75" customHeight="1" thickBot="1" x14ac:dyDescent="0.35">
      <c r="A30" s="23" t="s">
        <v>220</v>
      </c>
      <c r="B30" s="115"/>
      <c r="C30" s="135">
        <f>C28-C29</f>
        <v>-113888</v>
      </c>
      <c r="D30" s="21"/>
      <c r="E30" s="135">
        <f>E28-E29</f>
        <v>-93528</v>
      </c>
      <c r="F30" s="21"/>
      <c r="G30" s="135">
        <f>G28-G29</f>
        <v>-71065</v>
      </c>
      <c r="H30" s="21"/>
      <c r="I30" s="135">
        <f>I28-I29</f>
        <v>-365719</v>
      </c>
    </row>
    <row r="31" spans="1:9" ht="9" customHeight="1" thickTop="1" x14ac:dyDescent="0.3">
      <c r="A31" s="9"/>
      <c r="B31" s="98"/>
      <c r="C31" s="24"/>
      <c r="D31" s="24"/>
      <c r="E31" s="24"/>
      <c r="F31" s="24"/>
      <c r="G31" s="24"/>
      <c r="H31" s="24"/>
      <c r="I31" s="24"/>
    </row>
    <row r="32" spans="1:9" ht="18.75" customHeight="1" x14ac:dyDescent="0.3">
      <c r="A32" s="52" t="s">
        <v>192</v>
      </c>
      <c r="B32" s="98"/>
      <c r="C32" s="24"/>
      <c r="D32" s="24"/>
      <c r="E32" s="24"/>
      <c r="F32" s="24"/>
      <c r="G32" s="24"/>
      <c r="H32" s="24"/>
      <c r="I32" s="24"/>
    </row>
    <row r="33" spans="1:10" ht="20.25" customHeight="1" x14ac:dyDescent="0.3">
      <c r="A33" s="136" t="s">
        <v>224</v>
      </c>
      <c r="B33" s="98">
        <v>7</v>
      </c>
      <c r="C33" s="42">
        <v>0</v>
      </c>
      <c r="D33" s="24"/>
      <c r="E33" s="62">
        <v>-45582</v>
      </c>
      <c r="F33" s="24"/>
      <c r="G33" s="42">
        <v>0</v>
      </c>
      <c r="H33" s="24"/>
      <c r="I33" s="42">
        <v>0</v>
      </c>
    </row>
    <row r="34" spans="1:10" ht="9" customHeight="1" x14ac:dyDescent="0.3">
      <c r="A34" s="9"/>
      <c r="B34" s="98"/>
      <c r="C34" s="24"/>
      <c r="D34" s="24"/>
      <c r="E34" s="24"/>
      <c r="F34" s="24"/>
      <c r="G34" s="24"/>
      <c r="H34" s="24"/>
      <c r="I34" s="24"/>
    </row>
    <row r="35" spans="1:10" ht="18.75" customHeight="1" thickBot="1" x14ac:dyDescent="0.35">
      <c r="A35" s="137" t="s">
        <v>197</v>
      </c>
      <c r="B35" s="98"/>
      <c r="C35" s="109">
        <f>+C30+C33</f>
        <v>-113888</v>
      </c>
      <c r="D35" s="24"/>
      <c r="E35" s="109">
        <f>+E30+E33</f>
        <v>-139110</v>
      </c>
      <c r="F35" s="24"/>
      <c r="G35" s="109">
        <f>+G30+G33</f>
        <v>-71065</v>
      </c>
      <c r="H35" s="24"/>
      <c r="I35" s="109">
        <f>+I30+I33</f>
        <v>-365719</v>
      </c>
    </row>
    <row r="36" spans="1:10" ht="11.25" customHeight="1" thickTop="1" x14ac:dyDescent="0.3">
      <c r="A36" s="9"/>
      <c r="B36" s="98"/>
      <c r="C36" s="24"/>
      <c r="D36" s="24"/>
      <c r="E36" s="24"/>
      <c r="F36" s="24"/>
      <c r="G36" s="24"/>
      <c r="H36" s="24"/>
      <c r="I36" s="24"/>
    </row>
    <row r="37" spans="1:10" ht="18.75" customHeight="1" thickBot="1" x14ac:dyDescent="0.35">
      <c r="A37" s="23" t="s">
        <v>152</v>
      </c>
      <c r="B37" s="115"/>
      <c r="C37" s="109">
        <f>SUM(C35)</f>
        <v>-113888</v>
      </c>
      <c r="D37" s="24"/>
      <c r="E37" s="109">
        <f>SUM(E35)</f>
        <v>-139110</v>
      </c>
      <c r="F37" s="24"/>
      <c r="G37" s="109">
        <f>SUM(G35)</f>
        <v>-71065</v>
      </c>
      <c r="H37" s="24"/>
      <c r="I37" s="109">
        <f>SUM(I35)</f>
        <v>-365719</v>
      </c>
    </row>
    <row r="38" spans="1:10" ht="5.5" customHeight="1" thickTop="1" x14ac:dyDescent="0.3">
      <c r="A38" s="23"/>
      <c r="B38" s="115"/>
      <c r="C38" s="24"/>
      <c r="D38" s="24"/>
      <c r="E38" s="24"/>
      <c r="F38" s="24"/>
      <c r="G38" s="24"/>
      <c r="H38" s="24"/>
      <c r="I38" s="24"/>
    </row>
    <row r="39" spans="1:10" ht="18.75" customHeight="1" x14ac:dyDescent="0.3">
      <c r="A39" s="23" t="s">
        <v>143</v>
      </c>
      <c r="B39" s="98"/>
      <c r="C39" s="24"/>
      <c r="D39" s="24"/>
      <c r="E39" s="24"/>
      <c r="F39" s="24"/>
      <c r="G39" s="24"/>
      <c r="H39" s="24"/>
      <c r="I39" s="24"/>
    </row>
    <row r="40" spans="1:10" ht="18.75" customHeight="1" x14ac:dyDescent="0.3">
      <c r="A40" s="114" t="s">
        <v>129</v>
      </c>
      <c r="B40" s="98"/>
      <c r="C40" s="21">
        <v>-108492</v>
      </c>
      <c r="D40" s="21"/>
      <c r="E40" s="21">
        <v>-124720</v>
      </c>
      <c r="F40" s="21"/>
      <c r="G40" s="21">
        <v>-71065</v>
      </c>
      <c r="H40" s="21"/>
      <c r="I40" s="21">
        <v>-365719</v>
      </c>
    </row>
    <row r="41" spans="1:10" ht="18.75" customHeight="1" x14ac:dyDescent="0.3">
      <c r="A41" s="13" t="s">
        <v>44</v>
      </c>
      <c r="B41" s="98"/>
      <c r="C41" s="21">
        <v>-5396</v>
      </c>
      <c r="D41" s="21"/>
      <c r="E41" s="21">
        <v>-14390</v>
      </c>
      <c r="F41" s="21"/>
      <c r="G41" s="22">
        <v>0</v>
      </c>
      <c r="H41" s="21"/>
      <c r="I41" s="22">
        <v>0</v>
      </c>
      <c r="J41" s="2"/>
    </row>
    <row r="42" spans="1:10" ht="18.75" customHeight="1" thickBot="1" x14ac:dyDescent="0.35">
      <c r="A42" s="23" t="s">
        <v>128</v>
      </c>
      <c r="B42" s="98"/>
      <c r="C42" s="135">
        <f>SUM(C40:C41)</f>
        <v>-113888</v>
      </c>
      <c r="D42" s="21"/>
      <c r="E42" s="135">
        <f>SUM(E40:E41)</f>
        <v>-139110</v>
      </c>
      <c r="F42" s="21"/>
      <c r="G42" s="135">
        <f>SUM(G40:G41)</f>
        <v>-71065</v>
      </c>
      <c r="H42" s="21"/>
      <c r="I42" s="135">
        <f>SUM(I40:I41)</f>
        <v>-365719</v>
      </c>
      <c r="J42" s="2"/>
    </row>
    <row r="43" spans="1:10" ht="6.65" customHeight="1" thickTop="1" x14ac:dyDescent="0.3">
      <c r="A43" s="138"/>
      <c r="B43" s="98"/>
      <c r="C43" s="24"/>
      <c r="D43" s="24"/>
      <c r="E43" s="24"/>
      <c r="F43" s="24"/>
      <c r="G43" s="24"/>
      <c r="H43" s="24"/>
      <c r="I43" s="24"/>
    </row>
    <row r="44" spans="1:10" ht="18.75" customHeight="1" x14ac:dyDescent="0.3">
      <c r="A44" s="23" t="s">
        <v>151</v>
      </c>
      <c r="B44" s="98"/>
      <c r="C44" s="24"/>
      <c r="D44" s="24"/>
      <c r="E44" s="24"/>
      <c r="F44" s="24"/>
      <c r="G44" s="24"/>
      <c r="H44" s="24"/>
      <c r="I44" s="24"/>
    </row>
    <row r="45" spans="1:10" ht="18.75" customHeight="1" x14ac:dyDescent="0.3">
      <c r="A45" s="114" t="s">
        <v>129</v>
      </c>
      <c r="B45" s="98"/>
      <c r="C45" s="21">
        <v>-108492</v>
      </c>
      <c r="D45" s="21"/>
      <c r="E45" s="21">
        <v>-124720</v>
      </c>
      <c r="F45" s="21"/>
      <c r="G45" s="21">
        <v>-71065</v>
      </c>
      <c r="H45" s="21"/>
      <c r="I45" s="21">
        <v>-365719</v>
      </c>
    </row>
    <row r="46" spans="1:10" ht="18.75" customHeight="1" x14ac:dyDescent="0.3">
      <c r="A46" s="13" t="s">
        <v>44</v>
      </c>
      <c r="B46" s="98"/>
      <c r="C46" s="21">
        <v>-5396</v>
      </c>
      <c r="D46" s="21"/>
      <c r="E46" s="21">
        <v>-14390</v>
      </c>
      <c r="F46" s="21"/>
      <c r="G46" s="22">
        <v>0</v>
      </c>
      <c r="H46" s="21"/>
      <c r="I46" s="22">
        <v>0</v>
      </c>
      <c r="J46" s="2"/>
    </row>
    <row r="47" spans="1:10" ht="18.75" customHeight="1" thickBot="1" x14ac:dyDescent="0.35">
      <c r="A47" s="23" t="s">
        <v>152</v>
      </c>
      <c r="B47" s="98"/>
      <c r="C47" s="135">
        <f>SUM(C45:C46)</f>
        <v>-113888</v>
      </c>
      <c r="D47" s="21"/>
      <c r="E47" s="135">
        <f>SUM(E45:E46)</f>
        <v>-139110</v>
      </c>
      <c r="F47" s="21"/>
      <c r="G47" s="135">
        <f>SUM(G45:G46)</f>
        <v>-71065</v>
      </c>
      <c r="H47" s="21"/>
      <c r="I47" s="135">
        <f>SUM(I45:I46)</f>
        <v>-365719</v>
      </c>
      <c r="J47" s="2"/>
    </row>
    <row r="48" spans="1:10" ht="7.5" customHeight="1" thickTop="1" x14ac:dyDescent="0.3">
      <c r="A48" s="23"/>
      <c r="B48" s="98"/>
      <c r="C48" s="24"/>
      <c r="D48" s="24"/>
      <c r="E48" s="24"/>
      <c r="F48" s="139"/>
      <c r="G48" s="24"/>
      <c r="H48" s="24"/>
      <c r="I48" s="24"/>
    </row>
    <row r="49" spans="1:9" ht="21.75" customHeight="1" x14ac:dyDescent="0.3">
      <c r="A49" s="23" t="s">
        <v>130</v>
      </c>
      <c r="B49" s="108"/>
    </row>
    <row r="50" spans="1:9" ht="20.25" customHeight="1" thickBot="1" x14ac:dyDescent="0.35">
      <c r="A50" s="136" t="s">
        <v>212</v>
      </c>
      <c r="B50" s="108"/>
      <c r="C50" s="140">
        <v>-2.7E-2</v>
      </c>
      <c r="E50" s="140">
        <v>-2.1999999999999999E-2</v>
      </c>
      <c r="G50" s="140">
        <v>-1.7000000000000001E-2</v>
      </c>
      <c r="I50" s="141">
        <v>-0.09</v>
      </c>
    </row>
    <row r="51" spans="1:9" ht="19.5" customHeight="1" thickTop="1" thickBot="1" x14ac:dyDescent="0.35">
      <c r="A51" s="9" t="s">
        <v>213</v>
      </c>
      <c r="C51" s="142">
        <v>0</v>
      </c>
      <c r="D51" s="143"/>
      <c r="E51" s="140">
        <v>-8.9999999999999993E-3</v>
      </c>
      <c r="F51" s="143"/>
      <c r="G51" s="142">
        <v>0</v>
      </c>
      <c r="H51" s="143"/>
      <c r="I51" s="142">
        <v>0</v>
      </c>
    </row>
    <row r="52" spans="1:9" ht="9" customHeight="1" thickTop="1" x14ac:dyDescent="0.3">
      <c r="A52" s="144"/>
      <c r="C52" s="22"/>
      <c r="D52" s="143"/>
      <c r="E52" s="22"/>
      <c r="F52" s="143"/>
      <c r="G52" s="143"/>
      <c r="H52" s="143"/>
      <c r="I52" s="143"/>
    </row>
  </sheetData>
  <mergeCells count="10">
    <mergeCell ref="G7:I7"/>
    <mergeCell ref="A25:B25"/>
    <mergeCell ref="C4:E4"/>
    <mergeCell ref="G4:I4"/>
    <mergeCell ref="C5:E5"/>
    <mergeCell ref="G5:I5"/>
    <mergeCell ref="C6:E6"/>
    <mergeCell ref="G6:I6"/>
    <mergeCell ref="C7:E7"/>
    <mergeCell ref="C9:I9"/>
  </mergeCells>
  <phoneticPr fontId="7" type="noConversion"/>
  <pageMargins left="0.70866141732283472" right="0.51181102362204722" top="0.47244094488188981" bottom="0.51181102362204722" header="0.51181102362204722" footer="0.51181102362204722"/>
  <pageSetup paperSize="9" scale="81" firstPageNumber="5" fitToHeight="0" orientation="portrait" useFirstPageNumber="1" r:id="rId1"/>
  <headerFooter alignWithMargins="0">
    <oddFooter>&amp;LThe accompanying notes from an integral part of the interim financial statements.
&amp;C&amp;P</oddFooter>
  </headerFooter>
  <ignoredErrors>
    <ignoredError sqref="B23 B12:B2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6"/>
  <sheetViews>
    <sheetView zoomScale="80" zoomScaleNormal="80" zoomScaleSheetLayoutView="80" workbookViewId="0">
      <selection activeCell="D23" sqref="D23"/>
    </sheetView>
  </sheetViews>
  <sheetFormatPr defaultColWidth="9.1796875" defaultRowHeight="18.75" customHeight="1" x14ac:dyDescent="0.3"/>
  <cols>
    <col min="1" max="1" width="51.1796875" style="53" customWidth="1"/>
    <col min="2" max="2" width="12.7265625" style="9" customWidth="1"/>
    <col min="3" max="3" width="0.81640625" style="9" customWidth="1"/>
    <col min="4" max="4" width="13.453125" style="9" customWidth="1"/>
    <col min="5" max="5" width="0.81640625" style="9" customWidth="1"/>
    <col min="6" max="6" width="12.81640625" style="9" customWidth="1"/>
    <col min="7" max="7" width="0.81640625" style="9" customWidth="1"/>
    <col min="8" max="8" width="11.26953125" style="9" customWidth="1"/>
    <col min="9" max="9" width="0.81640625" style="9" customWidth="1"/>
    <col min="10" max="10" width="12.1796875" style="9" customWidth="1"/>
    <col min="11" max="11" width="0.81640625" style="9" customWidth="1"/>
    <col min="12" max="12" width="11.1796875" style="9" customWidth="1"/>
    <col min="13" max="13" width="0.81640625" style="9" customWidth="1"/>
    <col min="14" max="14" width="14.1796875" style="9" customWidth="1"/>
    <col min="15" max="15" width="0.81640625" style="9" customWidth="1"/>
    <col min="16" max="16" width="10.81640625" style="9" customWidth="1"/>
    <col min="17" max="17" width="0.81640625" style="9" customWidth="1"/>
    <col min="18" max="18" width="12.26953125" style="9" customWidth="1"/>
    <col min="19" max="19" width="0.81640625" style="9" customWidth="1"/>
    <col min="20" max="20" width="12.1796875" style="9" customWidth="1"/>
    <col min="21" max="21" width="0.81640625" style="9" customWidth="1"/>
    <col min="22" max="22" width="15.54296875" style="9" customWidth="1"/>
    <col min="23" max="23" width="0.81640625" style="9" customWidth="1"/>
    <col min="24" max="24" width="11.81640625" style="9" customWidth="1"/>
    <col min="25" max="25" width="0.81640625" style="9" customWidth="1"/>
    <col min="26" max="26" width="13" style="9" customWidth="1"/>
    <col min="27" max="16384" width="9.1796875" style="9"/>
  </cols>
  <sheetData>
    <row r="1" spans="1:27" ht="18.75" customHeight="1" x14ac:dyDescent="0.35">
      <c r="A1" s="58" t="s">
        <v>30</v>
      </c>
    </row>
    <row r="2" spans="1:27" ht="18.75" customHeight="1" x14ac:dyDescent="0.3">
      <c r="A2" s="33" t="s">
        <v>214</v>
      </c>
      <c r="D2" s="15"/>
    </row>
    <row r="4" spans="1:27" ht="18.75" customHeight="1" x14ac:dyDescent="0.3">
      <c r="A4" s="59"/>
      <c r="B4" s="161" t="s">
        <v>140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5"/>
    </row>
    <row r="5" spans="1:27" ht="18.75" customHeight="1" x14ac:dyDescent="0.3">
      <c r="A5" s="59"/>
      <c r="C5" s="15"/>
      <c r="D5" s="170"/>
      <c r="E5" s="170"/>
      <c r="F5" s="170"/>
      <c r="L5" s="168" t="s">
        <v>165</v>
      </c>
      <c r="M5" s="168"/>
      <c r="N5" s="168"/>
      <c r="O5" s="32"/>
      <c r="P5" s="169" t="s">
        <v>125</v>
      </c>
      <c r="Q5" s="169"/>
      <c r="R5" s="169"/>
      <c r="S5" s="169"/>
      <c r="T5" s="169"/>
      <c r="U5" s="15"/>
      <c r="Y5" s="15"/>
      <c r="Z5" s="15"/>
    </row>
    <row r="6" spans="1:27" ht="18.75" customHeight="1" x14ac:dyDescent="0.3">
      <c r="A6" s="59"/>
      <c r="V6" s="15" t="s">
        <v>47</v>
      </c>
    </row>
    <row r="7" spans="1:27" ht="18.75" customHeight="1" x14ac:dyDescent="0.3">
      <c r="A7" s="59"/>
      <c r="C7" s="15"/>
      <c r="J7" s="15"/>
      <c r="K7" s="15"/>
      <c r="M7" s="15"/>
      <c r="P7" s="35"/>
      <c r="R7" s="35"/>
      <c r="T7" s="15" t="s">
        <v>29</v>
      </c>
      <c r="U7" s="15"/>
      <c r="V7" s="15" t="s">
        <v>35</v>
      </c>
    </row>
    <row r="8" spans="1:27" ht="18.75" customHeight="1" x14ac:dyDescent="0.3">
      <c r="A8" s="59"/>
      <c r="B8" s="15" t="s">
        <v>33</v>
      </c>
      <c r="C8" s="15"/>
      <c r="D8" s="15"/>
      <c r="F8" s="15"/>
      <c r="G8" s="15"/>
      <c r="H8" s="15"/>
      <c r="I8" s="15"/>
      <c r="J8" s="15" t="s">
        <v>77</v>
      </c>
      <c r="K8" s="15"/>
      <c r="L8" s="15"/>
      <c r="M8" s="15"/>
      <c r="P8" s="15" t="s">
        <v>153</v>
      </c>
      <c r="R8" s="15"/>
      <c r="T8" s="15" t="s">
        <v>135</v>
      </c>
      <c r="U8" s="15"/>
      <c r="V8" s="15" t="s">
        <v>48</v>
      </c>
      <c r="W8" s="15"/>
      <c r="X8" s="15" t="s">
        <v>45</v>
      </c>
      <c r="Y8" s="15"/>
      <c r="Z8" s="15" t="s">
        <v>29</v>
      </c>
    </row>
    <row r="9" spans="1:27" ht="18.75" customHeight="1" x14ac:dyDescent="0.3">
      <c r="A9" s="59"/>
      <c r="B9" s="15" t="s">
        <v>136</v>
      </c>
      <c r="C9" s="15"/>
      <c r="D9" s="15" t="s">
        <v>217</v>
      </c>
      <c r="F9" s="15" t="s">
        <v>53</v>
      </c>
      <c r="G9" s="15"/>
      <c r="H9" s="15"/>
      <c r="I9" s="15"/>
      <c r="J9" s="15" t="s">
        <v>78</v>
      </c>
      <c r="K9" s="15"/>
      <c r="L9" s="15" t="s">
        <v>63</v>
      </c>
      <c r="M9" s="15"/>
      <c r="N9" s="15"/>
      <c r="P9" s="15" t="s">
        <v>154</v>
      </c>
      <c r="R9" s="15" t="s">
        <v>131</v>
      </c>
      <c r="T9" s="15" t="s">
        <v>137</v>
      </c>
      <c r="U9" s="15"/>
      <c r="V9" s="15" t="s">
        <v>176</v>
      </c>
      <c r="W9" s="15"/>
      <c r="X9" s="15" t="s">
        <v>46</v>
      </c>
      <c r="Y9" s="15"/>
      <c r="Z9" s="15" t="s">
        <v>166</v>
      </c>
    </row>
    <row r="10" spans="1:27" ht="18.75" customHeight="1" x14ac:dyDescent="0.3">
      <c r="A10" s="59"/>
      <c r="B10" s="15" t="s">
        <v>32</v>
      </c>
      <c r="C10" s="15"/>
      <c r="D10" s="15" t="s">
        <v>218</v>
      </c>
      <c r="E10" s="15"/>
      <c r="F10" s="15" t="s">
        <v>57</v>
      </c>
      <c r="G10" s="15"/>
      <c r="H10" s="15" t="s">
        <v>62</v>
      </c>
      <c r="I10" s="15"/>
      <c r="J10" s="15" t="s">
        <v>116</v>
      </c>
      <c r="K10" s="15"/>
      <c r="L10" s="15" t="s">
        <v>58</v>
      </c>
      <c r="M10" s="15"/>
      <c r="N10" s="60" t="s">
        <v>114</v>
      </c>
      <c r="O10" s="15"/>
      <c r="P10" s="15" t="s">
        <v>133</v>
      </c>
      <c r="Q10" s="15"/>
      <c r="R10" s="15" t="s">
        <v>132</v>
      </c>
      <c r="S10" s="15"/>
      <c r="T10" s="15" t="s">
        <v>138</v>
      </c>
      <c r="U10" s="15"/>
      <c r="V10" s="9" t="s">
        <v>177</v>
      </c>
      <c r="W10" s="15"/>
      <c r="X10" s="15" t="s">
        <v>43</v>
      </c>
      <c r="Y10" s="15"/>
      <c r="Z10" s="15" t="s">
        <v>167</v>
      </c>
    </row>
    <row r="11" spans="1:27" ht="18.75" customHeight="1" x14ac:dyDescent="0.3">
      <c r="A11" s="61"/>
      <c r="B11" s="162" t="s">
        <v>87</v>
      </c>
      <c r="C11" s="162"/>
      <c r="D11" s="162"/>
      <c r="E11" s="162"/>
      <c r="F11" s="162"/>
      <c r="G11" s="162"/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</row>
    <row r="12" spans="1:27" ht="18.75" customHeight="1" x14ac:dyDescent="0.3">
      <c r="A12" s="37" t="s">
        <v>155</v>
      </c>
    </row>
    <row r="13" spans="1:27" s="52" customFormat="1" ht="18.75" customHeight="1" x14ac:dyDescent="0.3">
      <c r="A13" s="38" t="s">
        <v>118</v>
      </c>
      <c r="B13" s="24">
        <v>2155959</v>
      </c>
      <c r="C13" s="24"/>
      <c r="D13" s="24">
        <v>1169694</v>
      </c>
      <c r="E13" s="24"/>
      <c r="F13" s="24">
        <v>96939</v>
      </c>
      <c r="G13" s="24"/>
      <c r="H13" s="24">
        <v>35345</v>
      </c>
      <c r="I13" s="24"/>
      <c r="J13" s="24">
        <v>-91013</v>
      </c>
      <c r="K13" s="24"/>
      <c r="L13" s="24">
        <v>32700</v>
      </c>
      <c r="M13" s="24"/>
      <c r="N13" s="24">
        <v>-3556270</v>
      </c>
      <c r="O13" s="24"/>
      <c r="P13" s="24">
        <v>-4</v>
      </c>
      <c r="Q13" s="24"/>
      <c r="R13" s="24">
        <v>167165</v>
      </c>
      <c r="S13" s="24"/>
      <c r="T13" s="24">
        <f>SUM(P13:R13)</f>
        <v>167161</v>
      </c>
      <c r="U13" s="24"/>
      <c r="V13" s="24">
        <f>SUM(B13:N13)+T13</f>
        <v>10515</v>
      </c>
      <c r="W13" s="24"/>
      <c r="X13" s="24">
        <v>124005</v>
      </c>
      <c r="Y13" s="24"/>
      <c r="Z13" s="24">
        <f>SUM(V13:X13)</f>
        <v>134520</v>
      </c>
    </row>
    <row r="14" spans="1:27" ht="18.75" customHeight="1" x14ac:dyDescent="0.3">
      <c r="A14" s="37"/>
      <c r="B14" s="63"/>
      <c r="C14" s="63"/>
      <c r="D14" s="63"/>
      <c r="E14" s="63"/>
      <c r="F14" s="63"/>
      <c r="G14" s="63"/>
      <c r="H14" s="63"/>
      <c r="I14" s="63"/>
      <c r="J14" s="64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</row>
    <row r="15" spans="1:27" ht="18.75" customHeight="1" x14ac:dyDescent="0.3">
      <c r="A15" s="46" t="s">
        <v>50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</row>
    <row r="16" spans="1:27" ht="18.75" customHeight="1" x14ac:dyDescent="0.3">
      <c r="A16" s="47" t="s">
        <v>225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</row>
    <row r="17" spans="1:26" s="10" customFormat="1" ht="18.75" customHeight="1" x14ac:dyDescent="0.3">
      <c r="A17" s="41" t="s">
        <v>64</v>
      </c>
      <c r="B17" s="42">
        <v>0</v>
      </c>
      <c r="C17" s="22"/>
      <c r="D17" s="42">
        <v>0</v>
      </c>
      <c r="E17" s="22"/>
      <c r="F17" s="42">
        <v>0</v>
      </c>
      <c r="G17" s="25"/>
      <c r="H17" s="62">
        <v>852</v>
      </c>
      <c r="I17" s="25"/>
      <c r="J17" s="42">
        <v>0</v>
      </c>
      <c r="K17" s="22"/>
      <c r="L17" s="42">
        <v>0</v>
      </c>
      <c r="M17" s="25"/>
      <c r="N17" s="42">
        <v>0</v>
      </c>
      <c r="O17" s="25"/>
      <c r="P17" s="42">
        <v>0</v>
      </c>
      <c r="Q17" s="25"/>
      <c r="R17" s="42">
        <v>0</v>
      </c>
      <c r="S17" s="25"/>
      <c r="T17" s="42">
        <f>SUM(P17:R17)</f>
        <v>0</v>
      </c>
      <c r="U17" s="25"/>
      <c r="V17" s="62">
        <f>SUM(B17:O17)+T17</f>
        <v>852</v>
      </c>
      <c r="W17" s="25"/>
      <c r="X17" s="62">
        <v>-85</v>
      </c>
      <c r="Y17" s="25"/>
      <c r="Z17" s="62">
        <f>SUM(V17:X17)</f>
        <v>767</v>
      </c>
    </row>
    <row r="18" spans="1:26" s="52" customFormat="1" ht="18.75" customHeight="1" x14ac:dyDescent="0.3">
      <c r="A18" s="47" t="s">
        <v>227</v>
      </c>
      <c r="B18" s="50">
        <f>SUM(B17:B17)</f>
        <v>0</v>
      </c>
      <c r="C18" s="66"/>
      <c r="D18" s="50">
        <f>SUM(D17:D17)</f>
        <v>0</v>
      </c>
      <c r="E18" s="66"/>
      <c r="F18" s="50">
        <f>SUM(F17:F17)</f>
        <v>0</v>
      </c>
      <c r="G18" s="66"/>
      <c r="H18" s="26">
        <f>SUM(H17:H17)</f>
        <v>852</v>
      </c>
      <c r="I18" s="66"/>
      <c r="J18" s="50">
        <f>SUM(J17:J17)</f>
        <v>0</v>
      </c>
      <c r="K18" s="66"/>
      <c r="L18" s="50">
        <f>SUM(L17:L17)</f>
        <v>0</v>
      </c>
      <c r="M18" s="66"/>
      <c r="N18" s="50">
        <f>SUM(N17:N17)</f>
        <v>0</v>
      </c>
      <c r="O18" s="66"/>
      <c r="P18" s="50">
        <f>SUM(P17:P17)</f>
        <v>0</v>
      </c>
      <c r="Q18" s="66"/>
      <c r="R18" s="50">
        <f>SUM(R17:R17)</f>
        <v>0</v>
      </c>
      <c r="S18" s="66"/>
      <c r="T18" s="50">
        <f>SUM(T17:T17)</f>
        <v>0</v>
      </c>
      <c r="U18" s="66"/>
      <c r="V18" s="26">
        <f>SUM(V17:V17)</f>
        <v>852</v>
      </c>
      <c r="W18" s="66"/>
      <c r="X18" s="26">
        <f>SUM(X17:X17)</f>
        <v>-85</v>
      </c>
      <c r="Y18" s="66"/>
      <c r="Z18" s="26">
        <f>SUM(Z17:Z17)</f>
        <v>767</v>
      </c>
    </row>
    <row r="19" spans="1:26" ht="36.75" customHeight="1" x14ac:dyDescent="0.3">
      <c r="A19" s="37" t="s">
        <v>163</v>
      </c>
      <c r="B19" s="68"/>
      <c r="C19" s="69"/>
      <c r="D19" s="68"/>
      <c r="E19" s="69"/>
      <c r="F19" s="68"/>
      <c r="G19" s="63"/>
      <c r="H19" s="70"/>
      <c r="I19" s="63"/>
      <c r="J19" s="68"/>
      <c r="K19" s="63"/>
      <c r="L19" s="68"/>
      <c r="M19" s="69"/>
      <c r="N19" s="68"/>
      <c r="O19" s="69"/>
      <c r="P19" s="68"/>
      <c r="Q19" s="69"/>
      <c r="R19" s="68"/>
      <c r="S19" s="69"/>
      <c r="T19" s="68"/>
      <c r="U19" s="63"/>
      <c r="V19" s="68"/>
      <c r="W19" s="63"/>
      <c r="X19" s="68"/>
      <c r="Y19" s="63"/>
      <c r="Z19" s="68"/>
    </row>
    <row r="20" spans="1:26" s="52" customFormat="1" ht="18.75" customHeight="1" x14ac:dyDescent="0.3">
      <c r="A20" s="46" t="s">
        <v>164</v>
      </c>
      <c r="B20" s="50">
        <v>0</v>
      </c>
      <c r="C20" s="84"/>
      <c r="D20" s="50">
        <v>0</v>
      </c>
      <c r="E20" s="84"/>
      <c r="F20" s="50">
        <v>0</v>
      </c>
      <c r="G20" s="84"/>
      <c r="H20" s="67">
        <v>852</v>
      </c>
      <c r="I20" s="24"/>
      <c r="J20" s="50">
        <v>0</v>
      </c>
      <c r="K20" s="24"/>
      <c r="L20" s="50">
        <v>0</v>
      </c>
      <c r="M20" s="24"/>
      <c r="N20" s="50">
        <v>0</v>
      </c>
      <c r="O20" s="24"/>
      <c r="P20" s="50">
        <v>0</v>
      </c>
      <c r="Q20" s="24"/>
      <c r="R20" s="50">
        <v>0</v>
      </c>
      <c r="S20" s="24"/>
      <c r="T20" s="50">
        <v>0</v>
      </c>
      <c r="U20" s="24"/>
      <c r="V20" s="26">
        <f>SUM(V18:V18)</f>
        <v>852</v>
      </c>
      <c r="W20" s="66"/>
      <c r="X20" s="26">
        <f>SUM(X18:X18)</f>
        <v>-85</v>
      </c>
      <c r="Y20" s="24"/>
      <c r="Z20" s="67">
        <v>767</v>
      </c>
    </row>
    <row r="21" spans="1:26" ht="18.75" customHeight="1" x14ac:dyDescent="0.3">
      <c r="A21" s="37"/>
      <c r="B21" s="69"/>
      <c r="C21" s="69"/>
      <c r="D21" s="69"/>
      <c r="E21" s="69"/>
      <c r="F21" s="69"/>
      <c r="G21" s="63"/>
      <c r="H21" s="63"/>
      <c r="I21" s="63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71"/>
      <c r="V21" s="63"/>
      <c r="W21" s="71"/>
      <c r="X21" s="63"/>
      <c r="Y21" s="71"/>
      <c r="Z21" s="63"/>
    </row>
    <row r="22" spans="1:26" ht="18.75" customHeight="1" x14ac:dyDescent="0.3">
      <c r="A22" s="46" t="s">
        <v>156</v>
      </c>
      <c r="B22" s="72"/>
      <c r="C22" s="64"/>
      <c r="D22" s="72"/>
      <c r="E22" s="72"/>
      <c r="F22" s="72"/>
      <c r="G22" s="72"/>
      <c r="H22" s="72"/>
      <c r="I22" s="72"/>
      <c r="J22" s="72"/>
      <c r="K22" s="72"/>
      <c r="L22" s="72"/>
      <c r="M22" s="65"/>
      <c r="N22" s="72"/>
      <c r="O22" s="72"/>
      <c r="P22" s="72"/>
      <c r="Q22" s="72"/>
      <c r="R22" s="72"/>
      <c r="S22" s="72"/>
      <c r="T22" s="72"/>
      <c r="U22" s="73"/>
      <c r="V22" s="72"/>
      <c r="W22" s="73"/>
      <c r="X22" s="72"/>
      <c r="Y22" s="73"/>
      <c r="Z22" s="72"/>
    </row>
    <row r="23" spans="1:26" s="10" customFormat="1" ht="18.75" customHeight="1" x14ac:dyDescent="0.3">
      <c r="A23" s="76" t="s">
        <v>134</v>
      </c>
      <c r="B23" s="22">
        <v>0</v>
      </c>
      <c r="C23" s="74"/>
      <c r="D23" s="22">
        <v>0</v>
      </c>
      <c r="E23" s="74"/>
      <c r="F23" s="22">
        <v>0</v>
      </c>
      <c r="G23" s="74"/>
      <c r="H23" s="22">
        <v>0</v>
      </c>
      <c r="I23" s="74"/>
      <c r="J23" s="22">
        <v>0</v>
      </c>
      <c r="K23" s="75"/>
      <c r="L23" s="22">
        <v>0</v>
      </c>
      <c r="M23" s="74"/>
      <c r="N23" s="62">
        <v>-124720</v>
      </c>
      <c r="O23" s="75"/>
      <c r="P23" s="22">
        <v>0</v>
      </c>
      <c r="Q23" s="75"/>
      <c r="R23" s="22">
        <v>0</v>
      </c>
      <c r="S23" s="75"/>
      <c r="T23" s="22">
        <f>SUM(P23:R23)</f>
        <v>0</v>
      </c>
      <c r="U23" s="74"/>
      <c r="V23" s="77">
        <f>SUM(B23:O23)+T23</f>
        <v>-124720</v>
      </c>
      <c r="W23" s="74"/>
      <c r="X23" s="77">
        <v>-14390</v>
      </c>
      <c r="Y23" s="74"/>
      <c r="Z23" s="77">
        <f>SUM(V23:X23)</f>
        <v>-139110</v>
      </c>
    </row>
    <row r="24" spans="1:26" ht="18.75" customHeight="1" x14ac:dyDescent="0.3">
      <c r="A24" s="46" t="s">
        <v>152</v>
      </c>
      <c r="B24" s="45">
        <f>SUM(B23:B23)</f>
        <v>0</v>
      </c>
      <c r="C24" s="40">
        <v>0</v>
      </c>
      <c r="D24" s="78">
        <f>SUM(D23:D23)</f>
        <v>0</v>
      </c>
      <c r="E24" s="79"/>
      <c r="F24" s="45">
        <f>SUM(F23:F23)</f>
        <v>0</v>
      </c>
      <c r="G24" s="40"/>
      <c r="H24" s="45">
        <f>SUM(H23:H23)</f>
        <v>0</v>
      </c>
      <c r="I24" s="63"/>
      <c r="J24" s="45">
        <f>SUM(J23:J23)</f>
        <v>0</v>
      </c>
      <c r="K24" s="40"/>
      <c r="L24" s="45">
        <f>SUM(L23:L23)</f>
        <v>0</v>
      </c>
      <c r="M24" s="80"/>
      <c r="N24" s="67">
        <f>SUM(N23:N23)</f>
        <v>-124720</v>
      </c>
      <c r="O24" s="63"/>
      <c r="P24" s="81">
        <f>SUM(P23:P23)</f>
        <v>0</v>
      </c>
      <c r="Q24" s="63"/>
      <c r="R24" s="81">
        <f>SUM(R23:R23)</f>
        <v>0</v>
      </c>
      <c r="S24" s="63"/>
      <c r="T24" s="81">
        <f>SUM(T23:T23)</f>
        <v>0</v>
      </c>
      <c r="U24" s="80"/>
      <c r="V24" s="66">
        <f>SUM(V23:V23)</f>
        <v>-124720</v>
      </c>
      <c r="W24" s="80"/>
      <c r="X24" s="66">
        <f>SUM(X23:X23)</f>
        <v>-14390</v>
      </c>
      <c r="Y24" s="80"/>
      <c r="Z24" s="66">
        <f>SUM(Z23:Z23)</f>
        <v>-139110</v>
      </c>
    </row>
    <row r="25" spans="1:26" s="52" customFormat="1" ht="37.5" customHeight="1" thickBot="1" x14ac:dyDescent="0.35">
      <c r="A25" s="37" t="s">
        <v>119</v>
      </c>
      <c r="B25" s="82">
        <f>SUM(B13,B20,B24)</f>
        <v>2155959</v>
      </c>
      <c r="C25" s="66"/>
      <c r="D25" s="82">
        <f>SUM(D13,D20,D24)</f>
        <v>1169694</v>
      </c>
      <c r="E25" s="66"/>
      <c r="F25" s="82">
        <f>SUM(F13,F20,F24)</f>
        <v>96939</v>
      </c>
      <c r="G25" s="66"/>
      <c r="H25" s="82">
        <f>SUM(H13,H20,H24)</f>
        <v>36197</v>
      </c>
      <c r="I25" s="66"/>
      <c r="J25" s="82">
        <f>SUM(J13,J20,J24)</f>
        <v>-91013</v>
      </c>
      <c r="K25" s="66"/>
      <c r="L25" s="82">
        <f>SUM(L13,L20,L24)</f>
        <v>32700</v>
      </c>
      <c r="M25" s="66"/>
      <c r="N25" s="82">
        <f>SUM(N13,N20,N24)</f>
        <v>-3680990</v>
      </c>
      <c r="O25" s="66"/>
      <c r="P25" s="82">
        <f>SUM(P13,P20,P24)</f>
        <v>-4</v>
      </c>
      <c r="Q25" s="66"/>
      <c r="R25" s="82">
        <f>SUM(R13,R20,R24)</f>
        <v>167165</v>
      </c>
      <c r="S25" s="66"/>
      <c r="T25" s="82">
        <f>SUM(T13,T20,T24)</f>
        <v>167161</v>
      </c>
      <c r="U25" s="66"/>
      <c r="V25" s="82">
        <f>SUM(V13,V20,V24)</f>
        <v>-113353</v>
      </c>
      <c r="W25" s="66"/>
      <c r="X25" s="82">
        <f>SUM(X13,X20,X24)</f>
        <v>109530</v>
      </c>
      <c r="Y25" s="66"/>
      <c r="Z25" s="82">
        <f>SUM(Z13,Z20,Z24)</f>
        <v>-3823</v>
      </c>
    </row>
    <row r="26" spans="1:26" ht="14.5" thickTop="1" x14ac:dyDescent="0.3">
      <c r="B26" s="83"/>
      <c r="D26" s="83"/>
      <c r="F26" s="83"/>
      <c r="H26" s="83"/>
      <c r="J26" s="83"/>
      <c r="L26" s="83"/>
      <c r="N26" s="83"/>
      <c r="R26" s="83"/>
      <c r="V26" s="83"/>
      <c r="X26" s="83"/>
      <c r="Z26" s="83"/>
    </row>
  </sheetData>
  <mergeCells count="5">
    <mergeCell ref="B4:Z4"/>
    <mergeCell ref="L5:N5"/>
    <mergeCell ref="P5:T5"/>
    <mergeCell ref="B11:Z11"/>
    <mergeCell ref="D5:F5"/>
  </mergeCells>
  <pageMargins left="0.7" right="0.5" top="0.47244094488188998" bottom="0.511811023622047" header="0.511811023622047" footer="0.511811023622047"/>
  <pageSetup paperSize="9" scale="60" firstPageNumber="6" orientation="landscape" useFirstPageNumber="1" r:id="rId1"/>
  <headerFooter>
    <oddFooter>&amp;L       The accompanying notes from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0"/>
  <sheetViews>
    <sheetView zoomScale="90" zoomScaleNormal="90" zoomScaleSheetLayoutView="80" workbookViewId="0">
      <selection activeCell="A21" sqref="A21"/>
    </sheetView>
  </sheetViews>
  <sheetFormatPr defaultColWidth="9.1796875" defaultRowHeight="18.75" customHeight="1" x14ac:dyDescent="0.3"/>
  <cols>
    <col min="1" max="1" width="44.81640625" style="53" customWidth="1"/>
    <col min="2" max="2" width="13" style="9" customWidth="1"/>
    <col min="3" max="3" width="0.81640625" style="9" customWidth="1"/>
    <col min="4" max="4" width="12.81640625" style="9" customWidth="1"/>
    <col min="5" max="5" width="0.81640625" style="9" customWidth="1"/>
    <col min="6" max="6" width="12" style="9" customWidth="1"/>
    <col min="7" max="7" width="0.81640625" style="9" customWidth="1"/>
    <col min="8" max="8" width="11.453125" style="9" customWidth="1"/>
    <col min="9" max="9" width="0.81640625" style="9" customWidth="1"/>
    <col min="10" max="10" width="12.54296875" style="9" customWidth="1"/>
    <col min="11" max="11" width="0.81640625" style="9" customWidth="1"/>
    <col min="12" max="12" width="11.54296875" style="9" customWidth="1"/>
    <col min="13" max="13" width="0.81640625" style="9" customWidth="1"/>
    <col min="14" max="14" width="14.453125" style="9" customWidth="1"/>
    <col min="15" max="15" width="0.81640625" style="9" customWidth="1"/>
    <col min="16" max="16" width="11.1796875" style="9" customWidth="1"/>
    <col min="17" max="17" width="0.81640625" style="9" customWidth="1"/>
    <col min="18" max="18" width="12.81640625" style="9" customWidth="1"/>
    <col min="19" max="19" width="0.81640625" style="9" customWidth="1"/>
    <col min="20" max="20" width="11.54296875" style="9" customWidth="1"/>
    <col min="21" max="21" width="0.81640625" style="9" customWidth="1"/>
    <col min="22" max="22" width="14.54296875" style="9" customWidth="1"/>
    <col min="23" max="23" width="0.81640625" style="9" customWidth="1"/>
    <col min="24" max="24" width="14" style="9" bestFit="1" customWidth="1"/>
    <col min="25" max="25" width="0.81640625" style="9" customWidth="1"/>
    <col min="26" max="26" width="14.54296875" style="9" customWidth="1"/>
    <col min="27" max="16384" width="9.1796875" style="9"/>
  </cols>
  <sheetData>
    <row r="1" spans="1:22" ht="18.75" customHeight="1" x14ac:dyDescent="0.35">
      <c r="A1" s="58" t="s">
        <v>30</v>
      </c>
    </row>
    <row r="2" spans="1:22" ht="18.75" customHeight="1" x14ac:dyDescent="0.3">
      <c r="A2" s="33" t="s">
        <v>214</v>
      </c>
      <c r="D2" s="159"/>
    </row>
    <row r="4" spans="1:22" ht="18.75" customHeight="1" x14ac:dyDescent="0.3">
      <c r="A4" s="59"/>
      <c r="B4" s="161" t="s">
        <v>140</v>
      </c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8.75" customHeight="1" x14ac:dyDescent="0.3">
      <c r="A5" s="59"/>
      <c r="C5" s="159"/>
      <c r="D5" s="170"/>
      <c r="E5" s="170"/>
      <c r="F5" s="170"/>
      <c r="H5" s="168" t="s">
        <v>165</v>
      </c>
      <c r="I5" s="168"/>
      <c r="J5" s="168"/>
      <c r="K5" s="160"/>
      <c r="L5" s="169" t="s">
        <v>125</v>
      </c>
      <c r="M5" s="169"/>
      <c r="N5" s="169"/>
      <c r="O5" s="169"/>
      <c r="P5" s="169"/>
      <c r="Q5" s="159"/>
      <c r="U5" s="159"/>
      <c r="V5" s="159"/>
    </row>
    <row r="6" spans="1:22" ht="18.75" customHeight="1" x14ac:dyDescent="0.3">
      <c r="A6" s="59"/>
      <c r="C6" s="159"/>
      <c r="I6" s="159"/>
      <c r="L6" s="35"/>
      <c r="N6" s="35"/>
      <c r="P6" s="159" t="s">
        <v>29</v>
      </c>
      <c r="Q6" s="159"/>
      <c r="R6" s="159" t="s">
        <v>47</v>
      </c>
    </row>
    <row r="7" spans="1:22" ht="18.75" customHeight="1" x14ac:dyDescent="0.3">
      <c r="A7" s="59"/>
      <c r="B7" s="159" t="s">
        <v>33</v>
      </c>
      <c r="C7" s="159"/>
      <c r="D7" s="159"/>
      <c r="F7" s="159"/>
      <c r="G7" s="159"/>
      <c r="H7" s="159"/>
      <c r="I7" s="159"/>
      <c r="L7" s="159" t="s">
        <v>153</v>
      </c>
      <c r="N7" s="159"/>
      <c r="P7" s="159" t="s">
        <v>135</v>
      </c>
      <c r="Q7" s="159"/>
      <c r="R7" s="159" t="s">
        <v>35</v>
      </c>
      <c r="S7" s="159"/>
      <c r="T7" s="159" t="s">
        <v>45</v>
      </c>
      <c r="U7" s="159"/>
      <c r="V7" s="159"/>
    </row>
    <row r="8" spans="1:22" ht="18.75" customHeight="1" x14ac:dyDescent="0.3">
      <c r="A8" s="59"/>
      <c r="B8" s="159" t="s">
        <v>136</v>
      </c>
      <c r="C8" s="159"/>
      <c r="D8" s="159" t="s">
        <v>217</v>
      </c>
      <c r="F8" s="159" t="s">
        <v>53</v>
      </c>
      <c r="G8" s="159"/>
      <c r="H8" s="159" t="s">
        <v>63</v>
      </c>
      <c r="I8" s="159"/>
      <c r="J8" s="159"/>
      <c r="L8" s="159" t="s">
        <v>154</v>
      </c>
      <c r="N8" s="159" t="s">
        <v>131</v>
      </c>
      <c r="P8" s="159" t="s">
        <v>137</v>
      </c>
      <c r="Q8" s="159"/>
      <c r="R8" s="159" t="s">
        <v>48</v>
      </c>
      <c r="S8" s="159"/>
      <c r="T8" s="159" t="s">
        <v>46</v>
      </c>
      <c r="U8" s="159"/>
      <c r="V8" s="159" t="s">
        <v>29</v>
      </c>
    </row>
    <row r="9" spans="1:22" ht="18.75" customHeight="1" x14ac:dyDescent="0.3">
      <c r="A9" s="59"/>
      <c r="B9" s="159" t="s">
        <v>32</v>
      </c>
      <c r="C9" s="159"/>
      <c r="D9" s="159" t="s">
        <v>218</v>
      </c>
      <c r="E9" s="159"/>
      <c r="F9" s="159" t="s">
        <v>57</v>
      </c>
      <c r="G9" s="159"/>
      <c r="H9" s="159" t="s">
        <v>58</v>
      </c>
      <c r="I9" s="159"/>
      <c r="J9" s="158" t="s">
        <v>114</v>
      </c>
      <c r="K9" s="159"/>
      <c r="L9" s="159" t="s">
        <v>133</v>
      </c>
      <c r="M9" s="159"/>
      <c r="N9" s="159" t="s">
        <v>132</v>
      </c>
      <c r="O9" s="159"/>
      <c r="P9" s="159" t="s">
        <v>138</v>
      </c>
      <c r="Q9" s="159"/>
      <c r="R9" s="159" t="s">
        <v>198</v>
      </c>
      <c r="S9" s="159"/>
      <c r="T9" s="159" t="s">
        <v>43</v>
      </c>
      <c r="U9" s="159"/>
      <c r="V9" s="159" t="s">
        <v>199</v>
      </c>
    </row>
    <row r="10" spans="1:22" ht="18.75" customHeight="1" x14ac:dyDescent="0.3">
      <c r="A10" s="61"/>
      <c r="B10" s="162" t="s">
        <v>87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</row>
    <row r="11" spans="1:22" ht="18.75" customHeight="1" x14ac:dyDescent="0.3">
      <c r="A11" s="37" t="s">
        <v>187</v>
      </c>
    </row>
    <row r="12" spans="1:22" ht="18.75" customHeight="1" x14ac:dyDescent="0.3">
      <c r="A12" s="38" t="s">
        <v>188</v>
      </c>
      <c r="B12" s="24">
        <v>2156024</v>
      </c>
      <c r="C12" s="24"/>
      <c r="D12" s="24">
        <v>1169752</v>
      </c>
      <c r="E12" s="24"/>
      <c r="F12" s="24">
        <v>80722</v>
      </c>
      <c r="G12" s="24"/>
      <c r="H12" s="24">
        <v>32700</v>
      </c>
      <c r="I12" s="24"/>
      <c r="J12" s="24">
        <v>-3235332</v>
      </c>
      <c r="K12" s="24"/>
      <c r="L12" s="24">
        <v>-4</v>
      </c>
      <c r="M12" s="24"/>
      <c r="N12" s="24">
        <v>32205</v>
      </c>
      <c r="O12" s="24"/>
      <c r="P12" s="24">
        <v>32201</v>
      </c>
      <c r="Q12" s="24"/>
      <c r="R12" s="24">
        <f>SUM(B12:J12)+P12</f>
        <v>236067</v>
      </c>
      <c r="S12" s="24"/>
      <c r="T12" s="24">
        <v>148019</v>
      </c>
      <c r="U12" s="24"/>
      <c r="V12" s="24">
        <f>SUM(R12:T12)</f>
        <v>384086</v>
      </c>
    </row>
    <row r="13" spans="1:22" ht="18.75" customHeight="1" x14ac:dyDescent="0.3">
      <c r="A13" s="37"/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</row>
    <row r="14" spans="1:22" ht="18.75" customHeight="1" x14ac:dyDescent="0.3">
      <c r="A14" s="46" t="s">
        <v>156</v>
      </c>
      <c r="B14" s="72"/>
      <c r="C14" s="64"/>
      <c r="D14" s="72"/>
      <c r="E14" s="72"/>
      <c r="F14" s="72"/>
      <c r="G14" s="72"/>
      <c r="H14" s="72"/>
      <c r="I14" s="65"/>
      <c r="J14" s="72"/>
      <c r="K14" s="72"/>
      <c r="L14" s="72"/>
      <c r="M14" s="72"/>
      <c r="N14" s="72"/>
      <c r="O14" s="72"/>
      <c r="P14" s="72"/>
      <c r="Q14" s="73"/>
      <c r="R14" s="72"/>
      <c r="S14" s="73"/>
      <c r="T14" s="72"/>
      <c r="U14" s="73"/>
      <c r="V14" s="72"/>
    </row>
    <row r="15" spans="1:22" ht="18.75" customHeight="1" x14ac:dyDescent="0.3">
      <c r="A15" s="76" t="s">
        <v>134</v>
      </c>
      <c r="B15" s="22">
        <v>0</v>
      </c>
      <c r="C15" s="74"/>
      <c r="D15" s="22">
        <v>0</v>
      </c>
      <c r="E15" s="74"/>
      <c r="F15" s="22">
        <v>0</v>
      </c>
      <c r="G15" s="74"/>
      <c r="H15" s="22">
        <v>0</v>
      </c>
      <c r="I15" s="74"/>
      <c r="J15" s="62">
        <f>'PL 5'!C40</f>
        <v>-108492</v>
      </c>
      <c r="K15" s="75"/>
      <c r="L15" s="22">
        <v>0</v>
      </c>
      <c r="M15" s="75"/>
      <c r="N15" s="22">
        <v>0</v>
      </c>
      <c r="O15" s="75"/>
      <c r="P15" s="22">
        <f>SUM(L15:N15)</f>
        <v>0</v>
      </c>
      <c r="Q15" s="74"/>
      <c r="R15" s="77">
        <f>SUM(B15:K15)+P15</f>
        <v>-108492</v>
      </c>
      <c r="S15" s="74"/>
      <c r="T15" s="77">
        <f>'PL 5'!C41</f>
        <v>-5396</v>
      </c>
      <c r="U15" s="74"/>
      <c r="V15" s="77">
        <f>SUM(R15:T15)</f>
        <v>-113888</v>
      </c>
    </row>
    <row r="16" spans="1:22" ht="18.75" customHeight="1" x14ac:dyDescent="0.3">
      <c r="A16" s="46" t="s">
        <v>152</v>
      </c>
      <c r="B16" s="45">
        <f>SUM(B15:B15)</f>
        <v>0</v>
      </c>
      <c r="C16" s="40">
        <v>0</v>
      </c>
      <c r="D16" s="78">
        <f>SUM(D15:D15)</f>
        <v>0</v>
      </c>
      <c r="E16" s="79"/>
      <c r="F16" s="45">
        <f>SUM(F15:F15)</f>
        <v>0</v>
      </c>
      <c r="G16" s="40"/>
      <c r="H16" s="45">
        <f>SUM(H15:H15)</f>
        <v>0</v>
      </c>
      <c r="I16" s="80"/>
      <c r="J16" s="67">
        <f>SUM(J15:J15)</f>
        <v>-108492</v>
      </c>
      <c r="K16" s="63"/>
      <c r="L16" s="81">
        <f>SUM(L15:L15)</f>
        <v>0</v>
      </c>
      <c r="M16" s="63"/>
      <c r="N16" s="81">
        <f>SUM(N15:N15)</f>
        <v>0</v>
      </c>
      <c r="O16" s="63"/>
      <c r="P16" s="81">
        <f>SUM(P15:P15)</f>
        <v>0</v>
      </c>
      <c r="Q16" s="80"/>
      <c r="R16" s="90">
        <f>SUM(R15:R15)</f>
        <v>-108492</v>
      </c>
      <c r="S16" s="80"/>
      <c r="T16" s="90">
        <f>SUM(T15:T15)</f>
        <v>-5396</v>
      </c>
      <c r="U16" s="80"/>
      <c r="V16" s="90">
        <f>SUM(V15:V15)</f>
        <v>-113888</v>
      </c>
    </row>
    <row r="17" spans="1:22" ht="18.75" customHeight="1" x14ac:dyDescent="0.3">
      <c r="A17" s="46"/>
      <c r="B17" s="87"/>
      <c r="C17" s="40"/>
      <c r="D17" s="88"/>
      <c r="E17" s="79"/>
      <c r="F17" s="87"/>
      <c r="G17" s="40"/>
      <c r="H17" s="87"/>
      <c r="I17" s="80"/>
      <c r="J17" s="24"/>
      <c r="K17" s="63"/>
      <c r="L17" s="89"/>
      <c r="M17" s="63"/>
      <c r="N17" s="89"/>
      <c r="O17" s="63"/>
      <c r="P17" s="89"/>
      <c r="Q17" s="80"/>
      <c r="R17" s="66"/>
      <c r="S17" s="80"/>
      <c r="T17" s="66"/>
      <c r="U17" s="80"/>
      <c r="V17" s="66"/>
    </row>
    <row r="18" spans="1:22" ht="18.75" customHeight="1" x14ac:dyDescent="0.3">
      <c r="A18" s="53" t="s">
        <v>193</v>
      </c>
      <c r="B18" s="22">
        <v>0</v>
      </c>
      <c r="C18" s="22"/>
      <c r="D18" s="28">
        <v>0</v>
      </c>
      <c r="E18" s="22"/>
      <c r="F18" s="22">
        <v>0</v>
      </c>
      <c r="G18" s="22"/>
      <c r="H18" s="22">
        <v>0</v>
      </c>
      <c r="I18" s="65"/>
      <c r="J18" s="25">
        <v>6653</v>
      </c>
      <c r="K18" s="65"/>
      <c r="L18" s="91">
        <v>0</v>
      </c>
      <c r="M18" s="65"/>
      <c r="N18" s="91">
        <v>-6653</v>
      </c>
      <c r="O18" s="65"/>
      <c r="P18" s="91">
        <f>SUM(L18:N18)</f>
        <v>-6653</v>
      </c>
      <c r="Q18" s="65"/>
      <c r="R18" s="94">
        <f>SUM(B18:K18)+P18</f>
        <v>0</v>
      </c>
      <c r="S18" s="65"/>
      <c r="T18" s="75">
        <v>0</v>
      </c>
      <c r="U18" s="22"/>
      <c r="V18" s="94">
        <f>SUM(R18:T18)</f>
        <v>0</v>
      </c>
    </row>
    <row r="19" spans="1:22" ht="38.15" customHeight="1" thickBot="1" x14ac:dyDescent="0.35">
      <c r="A19" s="37" t="s">
        <v>189</v>
      </c>
      <c r="B19" s="82">
        <f>SUM(B12,B16,B18)</f>
        <v>2156024</v>
      </c>
      <c r="C19" s="66"/>
      <c r="D19" s="82">
        <f>SUM(D12,D16,D18)</f>
        <v>1169752</v>
      </c>
      <c r="E19" s="66"/>
      <c r="F19" s="82">
        <f>SUM(F12,F16,F18)</f>
        <v>80722</v>
      </c>
      <c r="G19" s="66"/>
      <c r="H19" s="82">
        <f>SUM(H12,H16,H18)</f>
        <v>32700</v>
      </c>
      <c r="I19" s="66"/>
      <c r="J19" s="82">
        <f>SUM(J12,J16,J18)</f>
        <v>-3337171</v>
      </c>
      <c r="K19" s="66"/>
      <c r="L19" s="82">
        <f>SUM(L12,L16,L18)</f>
        <v>-4</v>
      </c>
      <c r="M19" s="66"/>
      <c r="N19" s="82">
        <f>SUM(N12,N16,N18)</f>
        <v>25552</v>
      </c>
      <c r="O19" s="66"/>
      <c r="P19" s="82">
        <f>SUM(P12,P16,P18)</f>
        <v>25548</v>
      </c>
      <c r="Q19" s="66"/>
      <c r="R19" s="82">
        <f>SUM(R12,R16,R18)</f>
        <v>127575</v>
      </c>
      <c r="S19" s="66"/>
      <c r="T19" s="82">
        <f>SUM(T12,T16,T18)</f>
        <v>142623</v>
      </c>
      <c r="U19" s="66"/>
      <c r="V19" s="82">
        <f>SUM(V12,V16,V18)</f>
        <v>270198</v>
      </c>
    </row>
    <row r="20" spans="1:22" ht="18.75" customHeight="1" thickTop="1" x14ac:dyDescent="0.3"/>
  </sheetData>
  <mergeCells count="5">
    <mergeCell ref="D5:F5"/>
    <mergeCell ref="H5:J5"/>
    <mergeCell ref="L5:P5"/>
    <mergeCell ref="B10:V10"/>
    <mergeCell ref="B4:V4"/>
  </mergeCells>
  <pageMargins left="0.70866141732283472" right="0.51181102362204722" top="0.47244094488188981" bottom="0.51181102362204722" header="0.51181102362204722" footer="0.51181102362204722"/>
  <pageSetup paperSize="9" scale="70" firstPageNumber="7" orientation="landscape" useFirstPageNumber="1" r:id="rId1"/>
  <headerFooter>
    <oddFooter>&amp;L       The accompanying notes from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72"/>
  <sheetViews>
    <sheetView zoomScale="90" zoomScaleNormal="90" zoomScaleSheetLayoutView="100" workbookViewId="0">
      <selection activeCell="A18" sqref="A18"/>
    </sheetView>
  </sheetViews>
  <sheetFormatPr defaultColWidth="9.1796875" defaultRowHeight="18.75" customHeight="1" x14ac:dyDescent="0.3"/>
  <cols>
    <col min="1" max="1" width="55.26953125" style="13" customWidth="1"/>
    <col min="2" max="2" width="12.7265625" style="9" customWidth="1"/>
    <col min="3" max="3" width="1" style="9" customWidth="1"/>
    <col min="4" max="4" width="12.7265625" style="9" customWidth="1"/>
    <col min="5" max="5" width="1" style="9" customWidth="1"/>
    <col min="6" max="6" width="12.7265625" style="9" customWidth="1"/>
    <col min="7" max="7" width="1" style="9" customWidth="1"/>
    <col min="8" max="8" width="12.7265625" style="9" customWidth="1"/>
    <col min="9" max="9" width="1" style="9" customWidth="1"/>
    <col min="10" max="10" width="12.7265625" style="9" customWidth="1"/>
    <col min="11" max="11" width="1" style="9" customWidth="1"/>
    <col min="12" max="12" width="12.7265625" style="9" customWidth="1"/>
    <col min="13" max="13" width="1" style="9" customWidth="1"/>
    <col min="14" max="14" width="12.7265625" style="9" customWidth="1"/>
    <col min="15" max="15" width="1" style="9" customWidth="1"/>
    <col min="16" max="16" width="12.7265625" style="9" customWidth="1"/>
    <col min="17" max="17" width="1" style="9" customWidth="1"/>
    <col min="18" max="18" width="12.7265625" style="9" customWidth="1"/>
    <col min="19" max="16384" width="9.1796875" style="9"/>
  </cols>
  <sheetData>
    <row r="1" spans="1:19" ht="18.75" customHeight="1" x14ac:dyDescent="0.35">
      <c r="A1" s="8" t="s">
        <v>30</v>
      </c>
    </row>
    <row r="2" spans="1:19" ht="18.75" customHeight="1" x14ac:dyDescent="0.3">
      <c r="A2" s="33" t="s">
        <v>214</v>
      </c>
    </row>
    <row r="3" spans="1:19" ht="18.75" customHeight="1" x14ac:dyDescent="0.3">
      <c r="A3" s="23"/>
    </row>
    <row r="4" spans="1:19" s="15" customFormat="1" ht="18.75" customHeight="1" x14ac:dyDescent="0.3">
      <c r="A4" s="14"/>
      <c r="B4" s="171" t="s">
        <v>139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</row>
    <row r="5" spans="1:19" s="15" customFormat="1" ht="18.75" customHeight="1" x14ac:dyDescent="0.3">
      <c r="A5" s="14"/>
      <c r="D5" s="32"/>
      <c r="E5" s="32"/>
      <c r="F5" s="32"/>
      <c r="G5" s="32"/>
      <c r="H5" s="169" t="s">
        <v>160</v>
      </c>
      <c r="I5" s="169"/>
      <c r="J5" s="169"/>
      <c r="K5" s="32"/>
      <c r="L5" s="169" t="s">
        <v>125</v>
      </c>
      <c r="M5" s="169"/>
      <c r="N5" s="169"/>
      <c r="O5" s="169"/>
      <c r="P5" s="169"/>
    </row>
    <row r="6" spans="1:19" s="15" customFormat="1" ht="18.75" customHeight="1" x14ac:dyDescent="0.3">
      <c r="A6" s="34"/>
      <c r="P6" s="15" t="s">
        <v>29</v>
      </c>
      <c r="S6" s="97"/>
    </row>
    <row r="7" spans="1:19" s="15" customFormat="1" ht="18.75" customHeight="1" x14ac:dyDescent="0.3">
      <c r="A7" s="34"/>
      <c r="B7" s="15" t="s">
        <v>33</v>
      </c>
      <c r="L7" s="15" t="s">
        <v>153</v>
      </c>
      <c r="P7" s="15" t="s">
        <v>135</v>
      </c>
      <c r="R7" s="15" t="s">
        <v>29</v>
      </c>
    </row>
    <row r="8" spans="1:19" s="15" customFormat="1" ht="18.75" customHeight="1" x14ac:dyDescent="0.3">
      <c r="A8" s="34"/>
      <c r="B8" s="15" t="s">
        <v>136</v>
      </c>
      <c r="D8" s="15" t="s">
        <v>217</v>
      </c>
      <c r="H8" s="15" t="s">
        <v>63</v>
      </c>
      <c r="J8" s="15" t="s">
        <v>148</v>
      </c>
      <c r="L8" s="15" t="s">
        <v>154</v>
      </c>
      <c r="N8" s="15" t="s">
        <v>131</v>
      </c>
      <c r="P8" s="15" t="s">
        <v>137</v>
      </c>
      <c r="R8" s="15" t="s">
        <v>166</v>
      </c>
    </row>
    <row r="9" spans="1:19" s="15" customFormat="1" ht="18.75" customHeight="1" x14ac:dyDescent="0.3">
      <c r="A9" s="34"/>
      <c r="B9" s="15" t="s">
        <v>32</v>
      </c>
      <c r="D9" s="15" t="s">
        <v>218</v>
      </c>
      <c r="F9" s="15" t="s">
        <v>62</v>
      </c>
      <c r="H9" s="15" t="s">
        <v>58</v>
      </c>
      <c r="J9" s="15" t="s">
        <v>114</v>
      </c>
      <c r="L9" s="15" t="s">
        <v>133</v>
      </c>
      <c r="N9" s="15" t="s">
        <v>132</v>
      </c>
      <c r="P9" s="15" t="s">
        <v>138</v>
      </c>
      <c r="R9" s="15" t="s">
        <v>167</v>
      </c>
    </row>
    <row r="10" spans="1:19" s="15" customFormat="1" ht="18.75" customHeight="1" x14ac:dyDescent="0.3">
      <c r="A10" s="36"/>
      <c r="B10" s="162" t="s">
        <v>87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</row>
    <row r="11" spans="1:19" s="15" customFormat="1" ht="18.75" customHeight="1" x14ac:dyDescent="0.3">
      <c r="A11" s="37" t="s">
        <v>155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</row>
    <row r="12" spans="1:19" ht="18.75" customHeight="1" x14ac:dyDescent="0.3">
      <c r="A12" s="38" t="s">
        <v>118</v>
      </c>
      <c r="B12" s="39">
        <v>2155959</v>
      </c>
      <c r="C12" s="39"/>
      <c r="D12" s="39">
        <v>1169694</v>
      </c>
      <c r="E12" s="39"/>
      <c r="F12" s="39">
        <v>30743</v>
      </c>
      <c r="G12" s="39"/>
      <c r="H12" s="39">
        <v>32700</v>
      </c>
      <c r="I12" s="39"/>
      <c r="J12" s="39">
        <v>-3102743</v>
      </c>
      <c r="K12" s="39"/>
      <c r="L12" s="39">
        <v>-4</v>
      </c>
      <c r="M12" s="39"/>
      <c r="N12" s="39">
        <v>32205</v>
      </c>
      <c r="O12" s="39"/>
      <c r="P12" s="39">
        <f>SUM(L12:N12)</f>
        <v>32201</v>
      </c>
      <c r="Q12" s="39"/>
      <c r="R12" s="39">
        <f>SUM(B12:J12)+P12</f>
        <v>318554</v>
      </c>
    </row>
    <row r="13" spans="1:19" ht="18.75" customHeight="1" x14ac:dyDescent="0.3">
      <c r="A13" s="3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39"/>
    </row>
    <row r="14" spans="1:19" ht="18.75" customHeight="1" x14ac:dyDescent="0.3">
      <c r="A14" s="46" t="s">
        <v>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39"/>
    </row>
    <row r="15" spans="1:19" s="48" customFormat="1" ht="18.75" customHeight="1" x14ac:dyDescent="0.3">
      <c r="A15" s="47" t="s">
        <v>228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39"/>
    </row>
    <row r="16" spans="1:19" s="48" customFormat="1" ht="18.75" customHeight="1" x14ac:dyDescent="0.3">
      <c r="A16" s="49" t="s">
        <v>64</v>
      </c>
      <c r="B16" s="42">
        <v>0</v>
      </c>
      <c r="C16" s="19"/>
      <c r="D16" s="42">
        <v>0</v>
      </c>
      <c r="E16" s="19"/>
      <c r="F16" s="43">
        <v>641</v>
      </c>
      <c r="G16" s="19"/>
      <c r="H16" s="42">
        <v>0</v>
      </c>
      <c r="I16" s="19"/>
      <c r="J16" s="42">
        <v>0</v>
      </c>
      <c r="K16" s="19"/>
      <c r="L16" s="42">
        <v>0</v>
      </c>
      <c r="M16" s="19"/>
      <c r="N16" s="42">
        <v>0</v>
      </c>
      <c r="O16" s="19"/>
      <c r="P16" s="42">
        <f>SUM(L16:N16)</f>
        <v>0</v>
      </c>
      <c r="Q16" s="19"/>
      <c r="R16" s="43">
        <f>SUM(B16:L16)</f>
        <v>641</v>
      </c>
    </row>
    <row r="17" spans="1:18" s="52" customFormat="1" ht="18.75" customHeight="1" x14ac:dyDescent="0.3">
      <c r="A17" s="47" t="s">
        <v>229</v>
      </c>
      <c r="B17" s="50">
        <f>SUM(B16)</f>
        <v>0</v>
      </c>
      <c r="C17" s="39"/>
      <c r="D17" s="50">
        <f>SUM(D16)</f>
        <v>0</v>
      </c>
      <c r="E17" s="39"/>
      <c r="F17" s="51">
        <f>SUM(F16)</f>
        <v>641</v>
      </c>
      <c r="G17" s="39"/>
      <c r="H17" s="50">
        <f>SUM(H16)</f>
        <v>0</v>
      </c>
      <c r="I17" s="39"/>
      <c r="J17" s="50">
        <f>SUM(J16)</f>
        <v>0</v>
      </c>
      <c r="K17" s="39"/>
      <c r="L17" s="50">
        <f>SUM(L16)</f>
        <v>0</v>
      </c>
      <c r="M17" s="39"/>
      <c r="N17" s="50">
        <f>SUM(N16)</f>
        <v>0</v>
      </c>
      <c r="O17" s="39"/>
      <c r="P17" s="50">
        <f>SUM(P16)</f>
        <v>0</v>
      </c>
      <c r="Q17" s="39"/>
      <c r="R17" s="51">
        <f>SUM(R16)</f>
        <v>641</v>
      </c>
    </row>
    <row r="18" spans="1:18" s="52" customFormat="1" ht="29.25" customHeight="1" x14ac:dyDescent="0.3">
      <c r="A18" s="46" t="s">
        <v>168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s="52" customFormat="1" ht="18.75" customHeight="1" x14ac:dyDescent="0.3">
      <c r="A19" s="46" t="s">
        <v>169</v>
      </c>
      <c r="B19" s="50">
        <f>+B17</f>
        <v>0</v>
      </c>
      <c r="C19" s="39"/>
      <c r="D19" s="50">
        <f>+D17</f>
        <v>0</v>
      </c>
      <c r="E19" s="39"/>
      <c r="F19" s="51">
        <f>+F17</f>
        <v>641</v>
      </c>
      <c r="G19" s="39"/>
      <c r="H19" s="50">
        <f>+H17</f>
        <v>0</v>
      </c>
      <c r="I19" s="39"/>
      <c r="J19" s="50">
        <f>+J17</f>
        <v>0</v>
      </c>
      <c r="K19" s="39"/>
      <c r="L19" s="50">
        <f>+L17</f>
        <v>0</v>
      </c>
      <c r="M19" s="39"/>
      <c r="N19" s="50">
        <f>+N17</f>
        <v>0</v>
      </c>
      <c r="O19" s="39"/>
      <c r="P19" s="50">
        <f>+P17</f>
        <v>0</v>
      </c>
      <c r="Q19" s="39"/>
      <c r="R19" s="51">
        <f>+R17</f>
        <v>641</v>
      </c>
    </row>
    <row r="20" spans="1:18" s="52" customFormat="1" ht="18.75" customHeight="1" x14ac:dyDescent="0.3">
      <c r="A20" s="46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39"/>
    </row>
    <row r="21" spans="1:18" ht="18.75" customHeight="1" x14ac:dyDescent="0.3">
      <c r="A21" s="46" t="s">
        <v>156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39"/>
    </row>
    <row r="22" spans="1:18" ht="18.75" customHeight="1" x14ac:dyDescent="0.3">
      <c r="A22" s="57" t="s">
        <v>134</v>
      </c>
      <c r="B22" s="22">
        <v>0</v>
      </c>
      <c r="C22" s="22"/>
      <c r="D22" s="22">
        <v>0</v>
      </c>
      <c r="E22" s="22"/>
      <c r="F22" s="22">
        <v>0</v>
      </c>
      <c r="G22" s="22"/>
      <c r="H22" s="22">
        <v>0</v>
      </c>
      <c r="I22" s="19"/>
      <c r="J22" s="19">
        <v>-365719</v>
      </c>
      <c r="K22" s="19"/>
      <c r="L22" s="22">
        <v>0</v>
      </c>
      <c r="M22" s="19"/>
      <c r="N22" s="22">
        <v>0</v>
      </c>
      <c r="O22" s="19"/>
      <c r="P22" s="22">
        <f>SUM(L22:N22)</f>
        <v>0</v>
      </c>
      <c r="Q22" s="19"/>
      <c r="R22" s="19">
        <f>SUM(B22:L22)</f>
        <v>-365719</v>
      </c>
    </row>
    <row r="23" spans="1:18" s="52" customFormat="1" ht="18.75" customHeight="1" x14ac:dyDescent="0.3">
      <c r="A23" s="54" t="s">
        <v>152</v>
      </c>
      <c r="B23" s="45">
        <f>SUM(B22:B22)</f>
        <v>0</v>
      </c>
      <c r="C23" s="40"/>
      <c r="D23" s="45">
        <f>SUM(D22:D22)</f>
        <v>0</v>
      </c>
      <c r="E23" s="40"/>
      <c r="F23" s="45">
        <f>SUM(F22:F22)</f>
        <v>0</v>
      </c>
      <c r="G23" s="40"/>
      <c r="H23" s="45">
        <f>SUM(H22:H22)</f>
        <v>0</v>
      </c>
      <c r="I23" s="39"/>
      <c r="J23" s="44">
        <f>SUM(J22:J22)</f>
        <v>-365719</v>
      </c>
      <c r="K23" s="39"/>
      <c r="L23" s="45">
        <f>SUM(L22:L22)</f>
        <v>0</v>
      </c>
      <c r="M23" s="39"/>
      <c r="N23" s="45">
        <f>SUM(N22:N22)</f>
        <v>0</v>
      </c>
      <c r="O23" s="39"/>
      <c r="P23" s="45">
        <f>SUM(P22:P22)</f>
        <v>0</v>
      </c>
      <c r="Q23" s="39"/>
      <c r="R23" s="44">
        <f>SUM(R22:R22)</f>
        <v>-365719</v>
      </c>
    </row>
    <row r="24" spans="1:18" s="52" customFormat="1" ht="30" customHeight="1" thickBot="1" x14ac:dyDescent="0.35">
      <c r="A24" s="46" t="s">
        <v>120</v>
      </c>
      <c r="B24" s="55">
        <f>SUM(B12,B19,B23)</f>
        <v>2155959</v>
      </c>
      <c r="C24" s="39"/>
      <c r="D24" s="55">
        <f>SUM(D12,D19,D23)</f>
        <v>1169694</v>
      </c>
      <c r="E24" s="39"/>
      <c r="F24" s="55">
        <f>SUM(F12,F19,F23)</f>
        <v>31384</v>
      </c>
      <c r="G24" s="39"/>
      <c r="H24" s="55">
        <f>SUM(H12,H19,H23)</f>
        <v>32700</v>
      </c>
      <c r="I24" s="39"/>
      <c r="J24" s="55">
        <f>SUM(J12,J19,J23)</f>
        <v>-3468462</v>
      </c>
      <c r="K24" s="39"/>
      <c r="L24" s="55">
        <f>SUM(L12,L19,L23)</f>
        <v>-4</v>
      </c>
      <c r="M24" s="39"/>
      <c r="N24" s="55">
        <f>SUM(N12,N19,N23)</f>
        <v>32205</v>
      </c>
      <c r="O24" s="39"/>
      <c r="P24" s="55">
        <f>SUM(P12,P19,P23)</f>
        <v>32201</v>
      </c>
      <c r="Q24" s="39"/>
      <c r="R24" s="55">
        <f>SUM(R12,R19,R23)</f>
        <v>-46524</v>
      </c>
    </row>
    <row r="25" spans="1:18" ht="18.75" customHeight="1" thickTop="1" x14ac:dyDescent="0.3"/>
    <row r="71" spans="1:18" s="20" customFormat="1" ht="18.75" customHeight="1" x14ac:dyDescent="0.3">
      <c r="A71" s="13" t="s">
        <v>74</v>
      </c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</row>
    <row r="72" spans="1:18" s="20" customFormat="1" ht="18.75" customHeight="1" x14ac:dyDescent="0.3">
      <c r="A72" s="13" t="s">
        <v>70</v>
      </c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</row>
  </sheetData>
  <mergeCells count="4">
    <mergeCell ref="B4:R4"/>
    <mergeCell ref="H5:J5"/>
    <mergeCell ref="L5:P5"/>
    <mergeCell ref="B10:R10"/>
  </mergeCells>
  <pageMargins left="0.70866141732283472" right="0.51181102362204722" top="0.47244094488188981" bottom="0.51181102362204722" header="0.51181102362204722" footer="0.51181102362204722"/>
  <pageSetup paperSize="9" scale="76" firstPageNumber="8" orientation="landscape" useFirstPageNumber="1" r:id="rId1"/>
  <headerFooter>
    <oddFooter>&amp;L The accompanying notes from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69"/>
  <sheetViews>
    <sheetView showGridLines="0" zoomScale="90" zoomScaleNormal="90" zoomScaleSheetLayoutView="100" workbookViewId="0">
      <selection activeCell="E27" sqref="E27"/>
    </sheetView>
  </sheetViews>
  <sheetFormatPr defaultColWidth="9.1796875" defaultRowHeight="18.75" customHeight="1" x14ac:dyDescent="0.3"/>
  <cols>
    <col min="1" max="1" width="54.54296875" style="13" customWidth="1"/>
    <col min="2" max="2" width="14.81640625" style="9" bestFit="1" customWidth="1"/>
    <col min="3" max="3" width="1" style="9" customWidth="1"/>
    <col min="4" max="4" width="14.81640625" style="9" customWidth="1"/>
    <col min="5" max="5" width="1" style="9" customWidth="1"/>
    <col min="6" max="6" width="11.81640625" style="9" bestFit="1" customWidth="1"/>
    <col min="7" max="7" width="1" style="9" customWidth="1"/>
    <col min="8" max="8" width="11.81640625" style="9" bestFit="1" customWidth="1"/>
    <col min="9" max="9" width="1" style="9" customWidth="1"/>
    <col min="10" max="10" width="15.26953125" style="9" customWidth="1"/>
    <col min="11" max="11" width="1" style="9" customWidth="1"/>
    <col min="12" max="12" width="11.54296875" style="9" bestFit="1" customWidth="1"/>
    <col min="13" max="13" width="1" style="9" customWidth="1"/>
    <col min="14" max="14" width="14" style="9" bestFit="1" customWidth="1"/>
    <col min="15" max="15" width="1" style="9" customWidth="1"/>
    <col min="16" max="16" width="11.54296875" style="9" bestFit="1" customWidth="1"/>
    <col min="17" max="17" width="1" style="9" customWidth="1"/>
    <col min="18" max="18" width="15.453125" style="9" customWidth="1"/>
    <col min="19" max="16384" width="9.1796875" style="9"/>
  </cols>
  <sheetData>
    <row r="1" spans="1:18" ht="18.75" customHeight="1" x14ac:dyDescent="0.35">
      <c r="A1" s="8" t="s">
        <v>30</v>
      </c>
    </row>
    <row r="2" spans="1:18" ht="18.75" customHeight="1" x14ac:dyDescent="0.3">
      <c r="A2" s="33" t="s">
        <v>214</v>
      </c>
    </row>
    <row r="3" spans="1:18" ht="18.75" customHeight="1" x14ac:dyDescent="0.3">
      <c r="A3" s="23"/>
    </row>
    <row r="4" spans="1:18" ht="18.75" customHeight="1" x14ac:dyDescent="0.3">
      <c r="A4" s="157"/>
      <c r="B4" s="171" t="s">
        <v>139</v>
      </c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96"/>
      <c r="R4" s="96"/>
    </row>
    <row r="5" spans="1:18" ht="18.75" customHeight="1" x14ac:dyDescent="0.3">
      <c r="A5" s="157"/>
      <c r="B5" s="159"/>
      <c r="C5" s="159"/>
      <c r="D5" s="160"/>
      <c r="E5" s="160"/>
      <c r="F5" s="169" t="s">
        <v>160</v>
      </c>
      <c r="G5" s="169"/>
      <c r="H5" s="169"/>
      <c r="I5" s="160"/>
      <c r="J5" s="169" t="s">
        <v>125</v>
      </c>
      <c r="K5" s="169"/>
      <c r="L5" s="169"/>
      <c r="M5" s="169"/>
      <c r="N5" s="169"/>
      <c r="O5" s="159"/>
      <c r="P5" s="159"/>
    </row>
    <row r="6" spans="1:18" ht="18.75" customHeight="1" x14ac:dyDescent="0.3">
      <c r="A6" s="34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 t="s">
        <v>29</v>
      </c>
      <c r="O6" s="159"/>
      <c r="P6" s="159"/>
    </row>
    <row r="7" spans="1:18" ht="18.75" customHeight="1" x14ac:dyDescent="0.3">
      <c r="A7" s="34"/>
      <c r="B7" s="159" t="s">
        <v>33</v>
      </c>
      <c r="C7" s="159"/>
      <c r="D7" s="159"/>
      <c r="E7" s="159"/>
      <c r="F7" s="159"/>
      <c r="G7" s="159"/>
      <c r="H7" s="159"/>
      <c r="I7" s="159"/>
      <c r="J7" s="159" t="s">
        <v>153</v>
      </c>
      <c r="K7" s="159"/>
      <c r="L7" s="159"/>
      <c r="M7" s="159"/>
      <c r="N7" s="159" t="s">
        <v>135</v>
      </c>
      <c r="O7" s="159"/>
      <c r="P7" s="159"/>
    </row>
    <row r="8" spans="1:18" ht="18.75" customHeight="1" x14ac:dyDescent="0.3">
      <c r="A8" s="34"/>
      <c r="B8" s="159" t="s">
        <v>136</v>
      </c>
      <c r="C8" s="159"/>
      <c r="D8" s="159" t="s">
        <v>217</v>
      </c>
      <c r="E8" s="159"/>
      <c r="F8" s="159" t="s">
        <v>63</v>
      </c>
      <c r="G8" s="159"/>
      <c r="H8" s="159" t="s">
        <v>148</v>
      </c>
      <c r="I8" s="159"/>
      <c r="J8" s="159" t="s">
        <v>154</v>
      </c>
      <c r="K8" s="159"/>
      <c r="L8" s="159" t="s">
        <v>131</v>
      </c>
      <c r="M8" s="159"/>
      <c r="N8" s="159" t="s">
        <v>137</v>
      </c>
      <c r="O8" s="159"/>
      <c r="P8" s="159" t="s">
        <v>29</v>
      </c>
    </row>
    <row r="9" spans="1:18" ht="18.75" customHeight="1" x14ac:dyDescent="0.3">
      <c r="A9" s="34"/>
      <c r="B9" s="159" t="s">
        <v>32</v>
      </c>
      <c r="C9" s="159"/>
      <c r="D9" s="159" t="s">
        <v>218</v>
      </c>
      <c r="E9" s="159"/>
      <c r="F9" s="159" t="s">
        <v>58</v>
      </c>
      <c r="G9" s="159"/>
      <c r="H9" s="159" t="s">
        <v>114</v>
      </c>
      <c r="I9" s="159"/>
      <c r="J9" s="159" t="s">
        <v>133</v>
      </c>
      <c r="K9" s="159"/>
      <c r="L9" s="159" t="s">
        <v>132</v>
      </c>
      <c r="M9" s="159"/>
      <c r="N9" s="159" t="s">
        <v>138</v>
      </c>
      <c r="O9" s="159"/>
      <c r="P9" s="159" t="s">
        <v>199</v>
      </c>
    </row>
    <row r="10" spans="1:18" ht="18.75" customHeight="1" x14ac:dyDescent="0.3">
      <c r="A10" s="36"/>
      <c r="B10" s="162" t="s">
        <v>87</v>
      </c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</row>
    <row r="11" spans="1:18" ht="18.75" customHeight="1" x14ac:dyDescent="0.3">
      <c r="A11" s="37" t="s">
        <v>187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</row>
    <row r="12" spans="1:18" ht="18.75" customHeight="1" x14ac:dyDescent="0.3">
      <c r="A12" s="38" t="s">
        <v>188</v>
      </c>
      <c r="B12" s="39">
        <v>2156024</v>
      </c>
      <c r="C12" s="39"/>
      <c r="D12" s="39">
        <v>1169752</v>
      </c>
      <c r="E12" s="39"/>
      <c r="F12" s="39">
        <v>32700</v>
      </c>
      <c r="G12" s="39"/>
      <c r="H12" s="39">
        <v>-3138797</v>
      </c>
      <c r="I12" s="39"/>
      <c r="J12" s="39">
        <v>-4</v>
      </c>
      <c r="K12" s="39"/>
      <c r="L12" s="39">
        <v>32205</v>
      </c>
      <c r="M12" s="39"/>
      <c r="N12" s="39">
        <f>SUM(J12:L12)</f>
        <v>32201</v>
      </c>
      <c r="O12" s="39"/>
      <c r="P12" s="39">
        <f>SUM(B12:H12)+N12</f>
        <v>251880</v>
      </c>
    </row>
    <row r="13" spans="1:18" ht="18.75" customHeight="1" x14ac:dyDescent="0.3">
      <c r="A13" s="37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39"/>
    </row>
    <row r="14" spans="1:18" ht="18.75" customHeight="1" x14ac:dyDescent="0.3">
      <c r="A14" s="46" t="s">
        <v>156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39"/>
    </row>
    <row r="15" spans="1:18" ht="18.75" customHeight="1" x14ac:dyDescent="0.3">
      <c r="A15" s="57" t="s">
        <v>134</v>
      </c>
      <c r="B15" s="22">
        <v>0</v>
      </c>
      <c r="C15" s="22"/>
      <c r="D15" s="22">
        <v>0</v>
      </c>
      <c r="E15" s="22"/>
      <c r="F15" s="22">
        <v>0</v>
      </c>
      <c r="G15" s="19"/>
      <c r="H15" s="19">
        <f>'PL 5'!G40</f>
        <v>-71065</v>
      </c>
      <c r="I15" s="19"/>
      <c r="J15" s="22">
        <v>0</v>
      </c>
      <c r="K15" s="19"/>
      <c r="L15" s="22">
        <v>0</v>
      </c>
      <c r="M15" s="19"/>
      <c r="N15" s="22">
        <f>SUM(J15:L15)</f>
        <v>0</v>
      </c>
      <c r="O15" s="19"/>
      <c r="P15" s="19">
        <f>SUM(B15:I15,N15)</f>
        <v>-71065</v>
      </c>
    </row>
    <row r="16" spans="1:18" ht="18.75" customHeight="1" x14ac:dyDescent="0.3">
      <c r="A16" s="54" t="s">
        <v>152</v>
      </c>
      <c r="B16" s="45">
        <f>SUM(B15:B15)</f>
        <v>0</v>
      </c>
      <c r="C16" s="40"/>
      <c r="D16" s="45">
        <f>SUM(D15:D15)</f>
        <v>0</v>
      </c>
      <c r="E16" s="40"/>
      <c r="F16" s="45">
        <f>SUM(F15:F15)</f>
        <v>0</v>
      </c>
      <c r="G16" s="39"/>
      <c r="H16" s="44">
        <f>SUM(H15:H15)</f>
        <v>-71065</v>
      </c>
      <c r="I16" s="39"/>
      <c r="J16" s="45">
        <f>SUM(J15:J15)</f>
        <v>0</v>
      </c>
      <c r="K16" s="39"/>
      <c r="L16" s="45">
        <f>SUM(L15:L15)</f>
        <v>0</v>
      </c>
      <c r="M16" s="39"/>
      <c r="N16" s="45">
        <f>SUM(N15:N15)</f>
        <v>0</v>
      </c>
      <c r="O16" s="39"/>
      <c r="P16" s="44">
        <f>SUM(P15:P15)</f>
        <v>-71065</v>
      </c>
    </row>
    <row r="17" spans="1:16" ht="18.75" customHeight="1" x14ac:dyDescent="0.3">
      <c r="A17" s="54"/>
      <c r="B17" s="87"/>
      <c r="C17" s="40"/>
      <c r="D17" s="87"/>
      <c r="E17" s="40"/>
      <c r="F17" s="87"/>
      <c r="G17" s="39"/>
      <c r="H17" s="92"/>
      <c r="I17" s="39"/>
      <c r="J17" s="87"/>
      <c r="K17" s="39"/>
      <c r="L17" s="87"/>
      <c r="M17" s="39"/>
      <c r="N17" s="87"/>
      <c r="O17" s="39"/>
      <c r="P17" s="92"/>
    </row>
    <row r="18" spans="1:16" ht="18.75" customHeight="1" x14ac:dyDescent="0.3">
      <c r="A18" s="93" t="s">
        <v>193</v>
      </c>
      <c r="B18" s="22">
        <v>0</v>
      </c>
      <c r="C18" s="22"/>
      <c r="D18" s="22">
        <v>0</v>
      </c>
      <c r="E18" s="22"/>
      <c r="F18" s="22">
        <v>0</v>
      </c>
      <c r="G18" s="19"/>
      <c r="H18" s="19">
        <v>6653</v>
      </c>
      <c r="I18" s="19"/>
      <c r="J18" s="22">
        <v>0</v>
      </c>
      <c r="K18" s="19"/>
      <c r="L18" s="91">
        <v>-6653</v>
      </c>
      <c r="M18" s="95"/>
      <c r="N18" s="91">
        <f>SUM(J18:L18)</f>
        <v>-6653</v>
      </c>
      <c r="O18" s="19"/>
      <c r="P18" s="22">
        <f>SUM(B18:I18,N18)</f>
        <v>0</v>
      </c>
    </row>
    <row r="19" spans="1:16" ht="18.75" customHeight="1" thickBot="1" x14ac:dyDescent="0.35">
      <c r="A19" s="46" t="s">
        <v>190</v>
      </c>
      <c r="B19" s="55">
        <f>SUM(B12,B16,B18)</f>
        <v>2156024</v>
      </c>
      <c r="C19" s="39"/>
      <c r="D19" s="55">
        <f>SUM(D12,D16,D18)</f>
        <v>1169752</v>
      </c>
      <c r="E19" s="39"/>
      <c r="F19" s="55">
        <f>SUM(F12,F16,F18)</f>
        <v>32700</v>
      </c>
      <c r="G19" s="39"/>
      <c r="H19" s="55">
        <f>SUM(H12,H16,H18)</f>
        <v>-3203209</v>
      </c>
      <c r="I19" s="39"/>
      <c r="J19" s="55">
        <f>SUM(J12,J16,J18)</f>
        <v>-4</v>
      </c>
      <c r="K19" s="39"/>
      <c r="L19" s="55">
        <f>SUM(L12,L16,L18)</f>
        <v>25552</v>
      </c>
      <c r="M19" s="39"/>
      <c r="N19" s="55">
        <f>SUM(N12,N16,N18)</f>
        <v>25548</v>
      </c>
      <c r="O19" s="39"/>
      <c r="P19" s="55">
        <f>SUM(P12,P16,P18)</f>
        <v>180815</v>
      </c>
    </row>
    <row r="20" spans="1:16" ht="18.75" customHeight="1" thickTop="1" x14ac:dyDescent="0.3"/>
    <row r="21" spans="1:16" ht="18.75" customHeight="1" x14ac:dyDescent="0.3">
      <c r="D21" s="9" t="s">
        <v>148</v>
      </c>
    </row>
    <row r="68" spans="1:18" s="20" customFormat="1" ht="18.75" customHeight="1" x14ac:dyDescent="0.3">
      <c r="A68" s="13" t="s">
        <v>74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</row>
    <row r="69" spans="1:18" s="20" customFormat="1" ht="18.75" customHeight="1" x14ac:dyDescent="0.3">
      <c r="A69" s="13" t="s">
        <v>70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</row>
  </sheetData>
  <mergeCells count="4">
    <mergeCell ref="B10:P10"/>
    <mergeCell ref="B4:P4"/>
    <mergeCell ref="F5:H5"/>
    <mergeCell ref="J5:N5"/>
  </mergeCells>
  <pageMargins left="0.70866141732283472" right="0.51181102362204722" top="0.47244094488188981" bottom="0.51181102362204722" header="0.51181102362204722" footer="0.51181102362204722"/>
  <pageSetup paperSize="9" scale="80" firstPageNumber="9" orientation="landscape" useFirstPageNumber="1" r:id="rId1"/>
  <headerFooter>
    <oddFooter>&amp;L The accompanying notes from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95"/>
  <sheetViews>
    <sheetView showGridLines="0" zoomScale="90" zoomScaleNormal="90" zoomScaleSheetLayoutView="100" workbookViewId="0">
      <selection activeCell="A21" sqref="A21"/>
    </sheetView>
  </sheetViews>
  <sheetFormatPr defaultColWidth="9.1796875" defaultRowHeight="18" customHeight="1" x14ac:dyDescent="0.3"/>
  <cols>
    <col min="1" max="1" width="58.453125" style="53" customWidth="1"/>
    <col min="2" max="2" width="11" style="9" customWidth="1"/>
    <col min="3" max="3" width="1" style="10" customWidth="1"/>
    <col min="4" max="4" width="11" style="9" customWidth="1"/>
    <col min="5" max="5" width="1" style="11" customWidth="1"/>
    <col min="6" max="6" width="11" style="9" customWidth="1"/>
    <col min="7" max="7" width="1" style="10" customWidth="1"/>
    <col min="8" max="8" width="11" style="9" customWidth="1"/>
    <col min="9" max="16384" width="9.1796875" style="3"/>
  </cols>
  <sheetData>
    <row r="1" spans="1:8" ht="18" customHeight="1" x14ac:dyDescent="0.35">
      <c r="A1" s="58" t="s">
        <v>30</v>
      </c>
    </row>
    <row r="2" spans="1:8" ht="18" customHeight="1" x14ac:dyDescent="0.3">
      <c r="A2" s="33" t="s">
        <v>215</v>
      </c>
    </row>
    <row r="3" spans="1:8" ht="18" customHeight="1" x14ac:dyDescent="0.3">
      <c r="A3" s="33"/>
    </row>
    <row r="4" spans="1:8" ht="18" customHeight="1" x14ac:dyDescent="0.3">
      <c r="B4" s="161" t="s">
        <v>0</v>
      </c>
      <c r="C4" s="161"/>
      <c r="D4" s="161"/>
      <c r="F4" s="161" t="s">
        <v>39</v>
      </c>
      <c r="G4" s="161"/>
      <c r="H4" s="161"/>
    </row>
    <row r="5" spans="1:8" ht="18" customHeight="1" x14ac:dyDescent="0.3">
      <c r="B5" s="161" t="s">
        <v>38</v>
      </c>
      <c r="C5" s="161"/>
      <c r="D5" s="161"/>
      <c r="E5" s="16"/>
      <c r="F5" s="161" t="s">
        <v>38</v>
      </c>
      <c r="G5" s="161"/>
      <c r="H5" s="161"/>
    </row>
    <row r="6" spans="1:8" ht="18" customHeight="1" x14ac:dyDescent="0.3">
      <c r="B6" s="166" t="s">
        <v>150</v>
      </c>
      <c r="C6" s="167"/>
      <c r="D6" s="167"/>
      <c r="E6" s="16"/>
      <c r="F6" s="166" t="s">
        <v>150</v>
      </c>
      <c r="G6" s="167"/>
      <c r="H6" s="167"/>
    </row>
    <row r="7" spans="1:8" ht="18" customHeight="1" x14ac:dyDescent="0.3">
      <c r="B7" s="163" t="s">
        <v>86</v>
      </c>
      <c r="C7" s="164"/>
      <c r="D7" s="164"/>
      <c r="E7" s="16"/>
      <c r="F7" s="163" t="s">
        <v>86</v>
      </c>
      <c r="G7" s="164"/>
      <c r="H7" s="164"/>
    </row>
    <row r="8" spans="1:8" ht="18" customHeight="1" x14ac:dyDescent="0.3">
      <c r="B8" s="15">
        <v>2019</v>
      </c>
      <c r="C8" s="99"/>
      <c r="D8" s="15">
        <v>2018</v>
      </c>
      <c r="F8" s="15">
        <v>2019</v>
      </c>
      <c r="G8" s="99"/>
      <c r="H8" s="15">
        <v>2018</v>
      </c>
    </row>
    <row r="9" spans="1:8" ht="18" customHeight="1" x14ac:dyDescent="0.3">
      <c r="B9" s="162" t="s">
        <v>87</v>
      </c>
      <c r="C9" s="162"/>
      <c r="D9" s="162"/>
      <c r="E9" s="162"/>
      <c r="F9" s="162"/>
      <c r="G9" s="162"/>
      <c r="H9" s="162"/>
    </row>
    <row r="10" spans="1:8" ht="18" customHeight="1" x14ac:dyDescent="0.3">
      <c r="A10" s="47" t="s">
        <v>23</v>
      </c>
      <c r="B10" s="128"/>
      <c r="C10" s="25"/>
      <c r="D10" s="128"/>
      <c r="E10" s="25"/>
      <c r="F10" s="128"/>
      <c r="G10" s="25"/>
      <c r="H10" s="128"/>
    </row>
    <row r="11" spans="1:8" ht="18" customHeight="1" x14ac:dyDescent="0.3">
      <c r="A11" s="57" t="s">
        <v>128</v>
      </c>
      <c r="B11" s="25">
        <v>-113888</v>
      </c>
      <c r="C11" s="25"/>
      <c r="D11" s="25">
        <v>-139110</v>
      </c>
      <c r="E11" s="25"/>
      <c r="F11" s="25">
        <v>-71065</v>
      </c>
      <c r="G11" s="25"/>
      <c r="H11" s="145">
        <v>-365719</v>
      </c>
    </row>
    <row r="12" spans="1:8" ht="18" customHeight="1" x14ac:dyDescent="0.3">
      <c r="A12" s="146" t="s">
        <v>144</v>
      </c>
      <c r="B12" s="19"/>
      <c r="C12" s="19"/>
      <c r="D12" s="19"/>
      <c r="E12" s="19"/>
      <c r="F12" s="19"/>
      <c r="G12" s="19"/>
      <c r="H12" s="19"/>
    </row>
    <row r="13" spans="1:8" ht="18" customHeight="1" x14ac:dyDescent="0.3">
      <c r="A13" s="49" t="s">
        <v>226</v>
      </c>
      <c r="B13" s="25">
        <v>-1663</v>
      </c>
      <c r="C13" s="25"/>
      <c r="D13" s="25">
        <v>10133</v>
      </c>
      <c r="E13" s="25"/>
      <c r="F13" s="25">
        <v>-1663</v>
      </c>
      <c r="G13" s="25"/>
      <c r="H13" s="25">
        <v>-66</v>
      </c>
    </row>
    <row r="14" spans="1:8" ht="18" customHeight="1" x14ac:dyDescent="0.3">
      <c r="A14" s="53" t="s">
        <v>41</v>
      </c>
      <c r="B14" s="25">
        <v>31665</v>
      </c>
      <c r="C14" s="25"/>
      <c r="D14" s="25">
        <v>43872</v>
      </c>
      <c r="E14" s="25"/>
      <c r="F14" s="25">
        <v>23664</v>
      </c>
      <c r="G14" s="25"/>
      <c r="H14" s="25">
        <v>31057</v>
      </c>
    </row>
    <row r="15" spans="1:8" ht="18" customHeight="1" x14ac:dyDescent="0.3">
      <c r="A15" s="53" t="s">
        <v>49</v>
      </c>
      <c r="B15" s="25">
        <v>12863</v>
      </c>
      <c r="C15" s="25"/>
      <c r="D15" s="25">
        <v>38548</v>
      </c>
      <c r="E15" s="25"/>
      <c r="F15" s="25">
        <v>2869</v>
      </c>
      <c r="G15" s="25"/>
      <c r="H15" s="25">
        <v>9768</v>
      </c>
    </row>
    <row r="16" spans="1:8" ht="18" customHeight="1" x14ac:dyDescent="0.3">
      <c r="A16" s="53" t="s">
        <v>69</v>
      </c>
      <c r="B16" s="25">
        <v>1932</v>
      </c>
      <c r="C16" s="25"/>
      <c r="D16" s="25">
        <v>10257</v>
      </c>
      <c r="E16" s="25"/>
      <c r="F16" s="25">
        <v>692</v>
      </c>
      <c r="G16" s="25"/>
      <c r="H16" s="25">
        <v>784</v>
      </c>
    </row>
    <row r="17" spans="1:15" ht="18" customHeight="1" x14ac:dyDescent="0.3">
      <c r="A17" s="53" t="s">
        <v>71</v>
      </c>
      <c r="B17" s="25">
        <v>22872</v>
      </c>
      <c r="C17" s="25"/>
      <c r="D17" s="25">
        <v>22871</v>
      </c>
      <c r="E17" s="25"/>
      <c r="F17" s="147">
        <v>0</v>
      </c>
      <c r="G17" s="25"/>
      <c r="H17" s="147">
        <v>0</v>
      </c>
    </row>
    <row r="18" spans="1:15" ht="18" customHeight="1" x14ac:dyDescent="0.3">
      <c r="A18" s="53" t="s">
        <v>142</v>
      </c>
      <c r="B18" s="147">
        <v>0</v>
      </c>
      <c r="C18" s="25"/>
      <c r="D18" s="147">
        <v>0</v>
      </c>
      <c r="E18" s="25"/>
      <c r="F18" s="147">
        <v>0</v>
      </c>
      <c r="G18" s="25"/>
      <c r="H18" s="25">
        <v>303598</v>
      </c>
    </row>
    <row r="19" spans="1:15" ht="18" customHeight="1" x14ac:dyDescent="0.3">
      <c r="A19" s="53" t="s">
        <v>170</v>
      </c>
      <c r="B19" s="147">
        <v>0</v>
      </c>
      <c r="C19" s="25"/>
      <c r="D19" s="25">
        <v>1756</v>
      </c>
      <c r="E19" s="25"/>
      <c r="F19" s="147">
        <v>0</v>
      </c>
      <c r="G19" s="25"/>
      <c r="H19" s="25">
        <v>1756</v>
      </c>
    </row>
    <row r="20" spans="1:15" ht="18" customHeight="1" x14ac:dyDescent="0.3">
      <c r="A20" s="53" t="s">
        <v>172</v>
      </c>
      <c r="B20" s="25">
        <v>-2126</v>
      </c>
      <c r="C20" s="25"/>
      <c r="D20" s="25">
        <v>-222</v>
      </c>
      <c r="E20" s="25"/>
      <c r="F20" s="147">
        <v>0</v>
      </c>
      <c r="G20" s="25"/>
      <c r="H20" s="147">
        <v>0</v>
      </c>
    </row>
    <row r="21" spans="1:15" ht="18" customHeight="1" x14ac:dyDescent="0.3">
      <c r="A21" s="53" t="s">
        <v>91</v>
      </c>
      <c r="B21" s="25">
        <v>9336</v>
      </c>
      <c r="C21" s="25"/>
      <c r="D21" s="25">
        <v>2619</v>
      </c>
      <c r="E21" s="25"/>
      <c r="F21" s="25">
        <v>610</v>
      </c>
      <c r="G21" s="25"/>
      <c r="H21" s="25">
        <v>736</v>
      </c>
    </row>
    <row r="22" spans="1:15" ht="18" customHeight="1" x14ac:dyDescent="0.3">
      <c r="A22" s="53" t="s">
        <v>96</v>
      </c>
      <c r="B22" s="147">
        <v>0</v>
      </c>
      <c r="C22" s="25"/>
      <c r="D22" s="25">
        <v>937</v>
      </c>
      <c r="E22" s="25"/>
      <c r="F22" s="147">
        <v>0</v>
      </c>
      <c r="G22" s="25"/>
      <c r="H22" s="25">
        <v>642</v>
      </c>
    </row>
    <row r="23" spans="1:15" ht="18" customHeight="1" x14ac:dyDescent="0.3">
      <c r="A23" s="97" t="s">
        <v>83</v>
      </c>
      <c r="B23" s="148">
        <v>-152</v>
      </c>
      <c r="C23" s="25"/>
      <c r="D23" s="25">
        <v>-269</v>
      </c>
      <c r="E23" s="25"/>
      <c r="F23" s="147">
        <v>0</v>
      </c>
      <c r="G23" s="25"/>
      <c r="H23" s="147">
        <v>0</v>
      </c>
    </row>
    <row r="24" spans="1:15" ht="18" customHeight="1" x14ac:dyDescent="0.3">
      <c r="A24" s="97" t="s">
        <v>145</v>
      </c>
      <c r="B24" s="148">
        <v>0</v>
      </c>
      <c r="C24" s="25"/>
      <c r="D24" s="25">
        <v>-1252</v>
      </c>
      <c r="E24" s="25"/>
      <c r="F24" s="147">
        <v>0</v>
      </c>
      <c r="G24" s="25"/>
      <c r="H24" s="147">
        <v>0</v>
      </c>
    </row>
    <row r="25" spans="1:15" ht="18" customHeight="1" x14ac:dyDescent="0.3">
      <c r="A25" s="53" t="s">
        <v>219</v>
      </c>
      <c r="B25" s="148">
        <v>12929</v>
      </c>
      <c r="C25" s="25"/>
      <c r="D25" s="25">
        <v>48</v>
      </c>
      <c r="E25" s="25"/>
      <c r="F25" s="147">
        <v>0</v>
      </c>
      <c r="G25" s="25"/>
      <c r="H25" s="147">
        <v>0</v>
      </c>
      <c r="I25" s="1"/>
      <c r="J25" s="1"/>
      <c r="K25" s="1"/>
      <c r="L25" s="1"/>
      <c r="M25" s="1"/>
      <c r="N25" s="1"/>
      <c r="O25" s="1"/>
    </row>
    <row r="26" spans="1:15" ht="18" customHeight="1" x14ac:dyDescent="0.3">
      <c r="A26" s="57" t="s">
        <v>204</v>
      </c>
      <c r="B26" s="148">
        <v>9</v>
      </c>
      <c r="C26" s="25"/>
      <c r="D26" s="25">
        <v>4238</v>
      </c>
      <c r="E26" s="25"/>
      <c r="F26" s="148">
        <v>38179</v>
      </c>
      <c r="G26" s="25"/>
      <c r="H26" s="25">
        <v>4055</v>
      </c>
    </row>
    <row r="27" spans="1:15" ht="18" customHeight="1" x14ac:dyDescent="0.3">
      <c r="A27" s="57" t="s">
        <v>117</v>
      </c>
      <c r="B27" s="148">
        <v>-198</v>
      </c>
      <c r="C27" s="25"/>
      <c r="D27" s="25">
        <v>-1123</v>
      </c>
      <c r="E27" s="25"/>
      <c r="F27" s="148">
        <v>0</v>
      </c>
      <c r="G27" s="25"/>
      <c r="H27" s="25">
        <v>-381</v>
      </c>
    </row>
    <row r="28" spans="1:15" ht="18" customHeight="1" x14ac:dyDescent="0.3">
      <c r="A28" s="53" t="s">
        <v>173</v>
      </c>
      <c r="B28" s="148">
        <v>-2791</v>
      </c>
      <c r="C28" s="25"/>
      <c r="D28" s="25">
        <v>4167</v>
      </c>
      <c r="E28" s="25"/>
      <c r="F28" s="148">
        <v>0</v>
      </c>
      <c r="G28" s="25"/>
      <c r="H28" s="25">
        <v>181</v>
      </c>
    </row>
    <row r="29" spans="1:15" ht="18" customHeight="1" x14ac:dyDescent="0.3">
      <c r="A29" s="53" t="s">
        <v>200</v>
      </c>
      <c r="B29" s="148">
        <v>-1470</v>
      </c>
      <c r="C29" s="25"/>
      <c r="D29" s="25">
        <v>103</v>
      </c>
      <c r="E29" s="25"/>
      <c r="F29" s="148">
        <v>-1544</v>
      </c>
      <c r="G29" s="25"/>
      <c r="H29" s="25">
        <v>88</v>
      </c>
    </row>
    <row r="30" spans="1:15" ht="18" customHeight="1" x14ac:dyDescent="0.3">
      <c r="A30" s="53" t="s">
        <v>85</v>
      </c>
      <c r="B30" s="148">
        <v>5</v>
      </c>
      <c r="C30" s="25"/>
      <c r="D30" s="25">
        <v>30851</v>
      </c>
      <c r="E30" s="25"/>
      <c r="F30" s="148">
        <v>0</v>
      </c>
      <c r="G30" s="25"/>
      <c r="H30" s="25">
        <v>386</v>
      </c>
    </row>
    <row r="31" spans="1:15" ht="18" customHeight="1" x14ac:dyDescent="0.3">
      <c r="A31" s="53" t="s">
        <v>194</v>
      </c>
      <c r="B31" s="148">
        <v>-119</v>
      </c>
      <c r="C31" s="25"/>
      <c r="D31" s="147">
        <v>0</v>
      </c>
      <c r="E31" s="25"/>
      <c r="F31" s="148">
        <v>0</v>
      </c>
      <c r="G31" s="25"/>
      <c r="H31" s="147">
        <v>0</v>
      </c>
    </row>
    <row r="32" spans="1:15" ht="18" customHeight="1" x14ac:dyDescent="0.3">
      <c r="A32" s="53" t="s">
        <v>195</v>
      </c>
      <c r="B32" s="148">
        <v>132</v>
      </c>
      <c r="C32" s="25"/>
      <c r="D32" s="147">
        <v>0</v>
      </c>
      <c r="E32" s="25"/>
      <c r="F32" s="148">
        <v>126</v>
      </c>
      <c r="G32" s="25"/>
      <c r="H32" s="147">
        <v>0</v>
      </c>
    </row>
    <row r="33" spans="1:8" ht="18" customHeight="1" x14ac:dyDescent="0.3">
      <c r="A33" s="53" t="s">
        <v>89</v>
      </c>
      <c r="B33" s="148">
        <v>-176</v>
      </c>
      <c r="C33" s="25"/>
      <c r="D33" s="25">
        <v>-789</v>
      </c>
      <c r="E33" s="25"/>
      <c r="F33" s="147">
        <v>0</v>
      </c>
      <c r="G33" s="25"/>
      <c r="H33" s="147">
        <v>0</v>
      </c>
    </row>
    <row r="34" spans="1:8" s="1" customFormat="1" ht="18" customHeight="1" x14ac:dyDescent="0.3">
      <c r="A34" s="37"/>
      <c r="B34" s="149">
        <f>SUM(B11:B33)</f>
        <v>-30840</v>
      </c>
      <c r="C34" s="25"/>
      <c r="D34" s="149">
        <f>SUM(D11:D33)</f>
        <v>27635</v>
      </c>
      <c r="E34" s="25"/>
      <c r="F34" s="149">
        <f>SUM(F11:F33)</f>
        <v>-8132</v>
      </c>
      <c r="G34" s="25"/>
      <c r="H34" s="149">
        <f>SUM(H11:H33)</f>
        <v>-13115</v>
      </c>
    </row>
    <row r="35" spans="1:8" ht="18" customHeight="1" x14ac:dyDescent="0.3">
      <c r="A35" s="146" t="s">
        <v>24</v>
      </c>
      <c r="B35" s="150"/>
      <c r="C35" s="151"/>
      <c r="D35" s="150"/>
      <c r="E35" s="151"/>
      <c r="F35" s="150"/>
      <c r="G35" s="151"/>
      <c r="H35" s="150"/>
    </row>
    <row r="36" spans="1:8" ht="18" customHeight="1" x14ac:dyDescent="0.3">
      <c r="A36" s="53" t="s">
        <v>36</v>
      </c>
      <c r="B36" s="148">
        <v>60413</v>
      </c>
      <c r="C36" s="25"/>
      <c r="D36" s="25">
        <v>68943</v>
      </c>
      <c r="E36" s="25"/>
      <c r="F36" s="148">
        <v>53082</v>
      </c>
      <c r="G36" s="25"/>
      <c r="H36" s="25">
        <v>90077</v>
      </c>
    </row>
    <row r="37" spans="1:8" ht="18" customHeight="1" x14ac:dyDescent="0.3">
      <c r="A37" s="53" t="s">
        <v>31</v>
      </c>
      <c r="B37" s="148">
        <v>-29864</v>
      </c>
      <c r="C37" s="25"/>
      <c r="D37" s="25">
        <v>-12536</v>
      </c>
      <c r="E37" s="25"/>
      <c r="F37" s="148">
        <v>-1631</v>
      </c>
      <c r="G37" s="25"/>
      <c r="H37" s="25">
        <v>-29648</v>
      </c>
    </row>
    <row r="38" spans="1:8" ht="18" customHeight="1" x14ac:dyDescent="0.3">
      <c r="A38" s="53" t="s">
        <v>109</v>
      </c>
      <c r="B38" s="148">
        <v>-4931</v>
      </c>
      <c r="C38" s="25"/>
      <c r="D38" s="25">
        <v>6348</v>
      </c>
      <c r="E38" s="25"/>
      <c r="F38" s="148">
        <v>6004</v>
      </c>
      <c r="G38" s="25"/>
      <c r="H38" s="25">
        <v>158977</v>
      </c>
    </row>
    <row r="39" spans="1:8" ht="18" customHeight="1" x14ac:dyDescent="0.3">
      <c r="A39" s="53" t="s">
        <v>5</v>
      </c>
      <c r="B39" s="148">
        <v>5504</v>
      </c>
      <c r="C39" s="25"/>
      <c r="D39" s="25">
        <v>4958</v>
      </c>
      <c r="E39" s="25"/>
      <c r="F39" s="148">
        <v>140</v>
      </c>
      <c r="G39" s="25"/>
      <c r="H39" s="25">
        <v>1766</v>
      </c>
    </row>
    <row r="40" spans="1:8" ht="18" customHeight="1" x14ac:dyDescent="0.3">
      <c r="A40" s="53" t="s">
        <v>6</v>
      </c>
      <c r="B40" s="148">
        <v>6652</v>
      </c>
      <c r="C40" s="25"/>
      <c r="D40" s="25">
        <v>17509</v>
      </c>
      <c r="E40" s="25"/>
      <c r="F40" s="148">
        <v>3489</v>
      </c>
      <c r="G40" s="25"/>
      <c r="H40" s="25">
        <v>6951</v>
      </c>
    </row>
    <row r="41" spans="1:8" ht="18" customHeight="1" x14ac:dyDescent="0.3">
      <c r="A41" s="53" t="s">
        <v>55</v>
      </c>
      <c r="B41" s="148">
        <v>0</v>
      </c>
      <c r="C41" s="25"/>
      <c r="D41" s="25">
        <v>400</v>
      </c>
      <c r="E41" s="25"/>
      <c r="F41" s="148">
        <v>0</v>
      </c>
      <c r="G41" s="25"/>
      <c r="H41" s="152">
        <v>0</v>
      </c>
    </row>
    <row r="42" spans="1:8" ht="18" customHeight="1" x14ac:dyDescent="0.3">
      <c r="A42" s="13" t="s">
        <v>9</v>
      </c>
      <c r="B42" s="148">
        <v>496</v>
      </c>
      <c r="C42" s="25"/>
      <c r="D42" s="25">
        <v>2653</v>
      </c>
      <c r="E42" s="25"/>
      <c r="F42" s="148">
        <v>462</v>
      </c>
      <c r="G42" s="25"/>
      <c r="H42" s="25">
        <v>2162</v>
      </c>
    </row>
    <row r="43" spans="1:8" ht="18" customHeight="1" x14ac:dyDescent="0.3">
      <c r="A43" s="53" t="s">
        <v>13</v>
      </c>
      <c r="B43" s="148">
        <v>18355</v>
      </c>
      <c r="C43" s="25"/>
      <c r="D43" s="25">
        <v>18486</v>
      </c>
      <c r="E43" s="25"/>
      <c r="F43" s="148">
        <v>-19316</v>
      </c>
      <c r="G43" s="25"/>
      <c r="H43" s="25">
        <v>-180554</v>
      </c>
    </row>
    <row r="44" spans="1:8" ht="18" customHeight="1" x14ac:dyDescent="0.3">
      <c r="A44" s="53" t="s">
        <v>110</v>
      </c>
      <c r="B44" s="148">
        <v>17125</v>
      </c>
      <c r="C44" s="25"/>
      <c r="D44" s="25">
        <v>-1445</v>
      </c>
      <c r="E44" s="25"/>
      <c r="F44" s="148">
        <v>8688</v>
      </c>
      <c r="G44" s="25"/>
      <c r="H44" s="25">
        <v>2216</v>
      </c>
    </row>
    <row r="45" spans="1:8" ht="18" customHeight="1" x14ac:dyDescent="0.3">
      <c r="A45" s="53" t="s">
        <v>161</v>
      </c>
      <c r="B45" s="148">
        <v>-39</v>
      </c>
      <c r="C45" s="25"/>
      <c r="D45" s="25">
        <v>-26093</v>
      </c>
      <c r="E45" s="25"/>
      <c r="F45" s="148">
        <v>-914</v>
      </c>
      <c r="G45" s="25"/>
      <c r="H45" s="25">
        <v>-21847</v>
      </c>
    </row>
    <row r="46" spans="1:8" ht="18" customHeight="1" x14ac:dyDescent="0.3">
      <c r="A46" s="53" t="s">
        <v>52</v>
      </c>
      <c r="B46" s="148">
        <v>-21860</v>
      </c>
      <c r="C46" s="25"/>
      <c r="D46" s="25">
        <v>4547</v>
      </c>
      <c r="E46" s="25"/>
      <c r="F46" s="148">
        <v>-14659</v>
      </c>
      <c r="G46" s="25"/>
      <c r="H46" s="25">
        <v>37295</v>
      </c>
    </row>
    <row r="47" spans="1:8" ht="18" customHeight="1" x14ac:dyDescent="0.3">
      <c r="A47" s="53" t="s">
        <v>14</v>
      </c>
      <c r="B47" s="148">
        <v>-21873</v>
      </c>
      <c r="C47" s="25"/>
      <c r="D47" s="25">
        <v>-22673</v>
      </c>
      <c r="E47" s="25"/>
      <c r="F47" s="148">
        <v>-6772</v>
      </c>
      <c r="G47" s="25"/>
      <c r="H47" s="25">
        <v>-5315</v>
      </c>
    </row>
    <row r="48" spans="1:8" s="1" customFormat="1" ht="18" customHeight="1" x14ac:dyDescent="0.3">
      <c r="A48" s="37"/>
      <c r="B48" s="25"/>
      <c r="C48" s="25"/>
      <c r="D48" s="25"/>
      <c r="E48" s="25"/>
      <c r="F48" s="25"/>
      <c r="G48" s="25"/>
      <c r="H48" s="25"/>
    </row>
    <row r="49" spans="1:15" ht="18" customHeight="1" x14ac:dyDescent="0.35">
      <c r="A49" s="58" t="s">
        <v>30</v>
      </c>
    </row>
    <row r="50" spans="1:15" ht="18" customHeight="1" x14ac:dyDescent="0.3">
      <c r="A50" s="33" t="s">
        <v>215</v>
      </c>
    </row>
    <row r="51" spans="1:15" ht="18" customHeight="1" x14ac:dyDescent="0.3">
      <c r="A51" s="33"/>
    </row>
    <row r="52" spans="1:15" ht="18" customHeight="1" x14ac:dyDescent="0.3">
      <c r="B52" s="161" t="s">
        <v>0</v>
      </c>
      <c r="C52" s="161"/>
      <c r="D52" s="161"/>
      <c r="F52" s="161" t="s">
        <v>39</v>
      </c>
      <c r="G52" s="161"/>
      <c r="H52" s="161"/>
    </row>
    <row r="53" spans="1:15" ht="18" customHeight="1" x14ac:dyDescent="0.3">
      <c r="B53" s="161" t="s">
        <v>38</v>
      </c>
      <c r="C53" s="161"/>
      <c r="D53" s="161"/>
      <c r="E53" s="16"/>
      <c r="F53" s="161" t="s">
        <v>38</v>
      </c>
      <c r="G53" s="161"/>
      <c r="H53" s="161"/>
    </row>
    <row r="54" spans="1:15" ht="18" customHeight="1" x14ac:dyDescent="0.3">
      <c r="B54" s="166" t="s">
        <v>150</v>
      </c>
      <c r="C54" s="167"/>
      <c r="D54" s="167"/>
      <c r="E54" s="16"/>
      <c r="F54" s="166" t="s">
        <v>150</v>
      </c>
      <c r="G54" s="167"/>
      <c r="H54" s="167"/>
    </row>
    <row r="55" spans="1:15" ht="18" customHeight="1" x14ac:dyDescent="0.3">
      <c r="B55" s="163" t="s">
        <v>86</v>
      </c>
      <c r="C55" s="164"/>
      <c r="D55" s="164"/>
      <c r="E55" s="16"/>
      <c r="F55" s="163" t="s">
        <v>86</v>
      </c>
      <c r="G55" s="164"/>
      <c r="H55" s="164"/>
    </row>
    <row r="56" spans="1:15" ht="18" customHeight="1" x14ac:dyDescent="0.3">
      <c r="B56" s="15">
        <v>2019</v>
      </c>
      <c r="C56" s="99"/>
      <c r="D56" s="15">
        <v>2018</v>
      </c>
      <c r="F56" s="15">
        <v>2019</v>
      </c>
      <c r="G56" s="99"/>
      <c r="H56" s="15">
        <v>2018</v>
      </c>
    </row>
    <row r="57" spans="1:15" ht="18" customHeight="1" x14ac:dyDescent="0.3">
      <c r="B57" s="162" t="s">
        <v>87</v>
      </c>
      <c r="C57" s="162"/>
      <c r="D57" s="162"/>
      <c r="E57" s="162"/>
      <c r="F57" s="162"/>
      <c r="G57" s="162"/>
      <c r="H57" s="162"/>
    </row>
    <row r="58" spans="1:15" ht="18" customHeight="1" x14ac:dyDescent="0.3">
      <c r="A58" s="53" t="s">
        <v>205</v>
      </c>
      <c r="B58" s="148">
        <v>-827</v>
      </c>
      <c r="C58" s="25"/>
      <c r="D58" s="104">
        <v>0</v>
      </c>
      <c r="E58" s="25"/>
      <c r="F58" s="148">
        <v>0</v>
      </c>
      <c r="G58" s="25"/>
      <c r="H58" s="104">
        <v>0</v>
      </c>
    </row>
    <row r="59" spans="1:15" ht="18" customHeight="1" x14ac:dyDescent="0.3">
      <c r="A59" s="53" t="s">
        <v>37</v>
      </c>
      <c r="B59" s="153">
        <v>-1295</v>
      </c>
      <c r="C59" s="25"/>
      <c r="D59" s="62">
        <v>-7272</v>
      </c>
      <c r="E59" s="25"/>
      <c r="F59" s="153">
        <v>-1295</v>
      </c>
      <c r="G59" s="25"/>
      <c r="H59" s="62">
        <v>-3725</v>
      </c>
      <c r="I59" s="4"/>
      <c r="J59" s="4"/>
      <c r="K59" s="4"/>
      <c r="L59" s="4"/>
      <c r="M59" s="4"/>
      <c r="N59" s="4"/>
      <c r="O59" s="4"/>
    </row>
    <row r="60" spans="1:15" s="4" customFormat="1" ht="18" customHeight="1" x14ac:dyDescent="0.3">
      <c r="A60" s="53" t="s">
        <v>111</v>
      </c>
      <c r="B60" s="25">
        <f>B34+SUM(B36:B47)+SUM(B58:B59)</f>
        <v>-2984</v>
      </c>
      <c r="C60" s="25"/>
      <c r="D60" s="25">
        <f>D34+SUM(D36:D47)+SUM(D58:D59)</f>
        <v>81460</v>
      </c>
      <c r="E60" s="25"/>
      <c r="F60" s="25">
        <f>F34+SUM(F36:F47)+SUM(F58:F59)</f>
        <v>19146</v>
      </c>
      <c r="G60" s="25"/>
      <c r="H60" s="25">
        <f>H34+SUM(H36:H47)+SUM(H58:H59)</f>
        <v>45240</v>
      </c>
      <c r="I60" s="3"/>
      <c r="J60" s="3"/>
      <c r="K60" s="3"/>
      <c r="L60" s="3"/>
      <c r="M60" s="3"/>
      <c r="N60" s="3"/>
      <c r="O60" s="3"/>
    </row>
    <row r="61" spans="1:15" ht="18" customHeight="1" x14ac:dyDescent="0.3">
      <c r="A61" s="53" t="s">
        <v>97</v>
      </c>
      <c r="B61" s="148">
        <v>-11163</v>
      </c>
      <c r="C61" s="25"/>
      <c r="D61" s="25">
        <v>-13796</v>
      </c>
      <c r="E61" s="25"/>
      <c r="F61" s="148">
        <v>-2344</v>
      </c>
      <c r="G61" s="25"/>
      <c r="H61" s="25">
        <v>-5511</v>
      </c>
    </row>
    <row r="62" spans="1:15" ht="18" customHeight="1" x14ac:dyDescent="0.3">
      <c r="A62" s="53" t="s">
        <v>107</v>
      </c>
      <c r="B62" s="154">
        <v>1838</v>
      </c>
      <c r="C62" s="25"/>
      <c r="D62" s="152">
        <v>0</v>
      </c>
      <c r="E62" s="152"/>
      <c r="F62" s="154">
        <v>0</v>
      </c>
      <c r="G62" s="152"/>
      <c r="H62" s="152">
        <v>0</v>
      </c>
    </row>
    <row r="63" spans="1:15" ht="18" customHeight="1" x14ac:dyDescent="0.3">
      <c r="A63" s="46" t="s">
        <v>98</v>
      </c>
      <c r="B63" s="106">
        <f>SUM(B60:B62)</f>
        <v>-12309</v>
      </c>
      <c r="C63" s="24" t="e">
        <v>#REF!</v>
      </c>
      <c r="D63" s="106">
        <f>SUM(D60:D62)</f>
        <v>67664</v>
      </c>
      <c r="E63" s="24"/>
      <c r="F63" s="106">
        <f>SUM(F60:F62)</f>
        <v>16802</v>
      </c>
      <c r="G63" s="24" t="e">
        <v>#REF!</v>
      </c>
      <c r="H63" s="106">
        <f>SUM(H60:H62)</f>
        <v>39729</v>
      </c>
    </row>
    <row r="64" spans="1:15" ht="18" customHeight="1" x14ac:dyDescent="0.3">
      <c r="A64" s="46"/>
      <c r="B64" s="24"/>
      <c r="C64" s="24"/>
      <c r="D64" s="24"/>
      <c r="E64" s="24"/>
      <c r="F64" s="24"/>
      <c r="G64" s="24"/>
      <c r="H64" s="24"/>
    </row>
    <row r="65" spans="1:8" ht="18" customHeight="1" x14ac:dyDescent="0.3">
      <c r="A65" s="47" t="s">
        <v>25</v>
      </c>
      <c r="B65" s="128"/>
      <c r="C65" s="25"/>
      <c r="D65" s="128"/>
      <c r="E65" s="25"/>
      <c r="F65" s="128"/>
      <c r="G65" s="25"/>
      <c r="H65" s="128"/>
    </row>
    <row r="66" spans="1:8" ht="18" customHeight="1" x14ac:dyDescent="0.3">
      <c r="A66" s="53" t="s">
        <v>61</v>
      </c>
      <c r="B66" s="148">
        <v>-344</v>
      </c>
      <c r="C66" s="25"/>
      <c r="D66" s="25">
        <v>-407</v>
      </c>
      <c r="E66" s="25"/>
      <c r="F66" s="148">
        <v>0</v>
      </c>
      <c r="G66" s="25"/>
      <c r="H66" s="147">
        <v>0</v>
      </c>
    </row>
    <row r="67" spans="1:8" ht="18" customHeight="1" x14ac:dyDescent="0.3">
      <c r="A67" s="53" t="s">
        <v>112</v>
      </c>
      <c r="B67" s="148">
        <v>0</v>
      </c>
      <c r="C67" s="25"/>
      <c r="D67" s="25">
        <v>-659</v>
      </c>
      <c r="E67" s="25"/>
      <c r="F67" s="148">
        <v>0</v>
      </c>
      <c r="G67" s="25"/>
      <c r="H67" s="147">
        <v>0</v>
      </c>
    </row>
    <row r="68" spans="1:8" ht="18" customHeight="1" x14ac:dyDescent="0.3">
      <c r="A68" s="53" t="s">
        <v>100</v>
      </c>
      <c r="B68" s="148">
        <v>118652</v>
      </c>
      <c r="C68" s="25"/>
      <c r="D68" s="25">
        <v>180269</v>
      </c>
      <c r="E68" s="25"/>
      <c r="F68" s="148">
        <v>0</v>
      </c>
      <c r="G68" s="25"/>
      <c r="H68" s="147">
        <v>0</v>
      </c>
    </row>
    <row r="69" spans="1:8" ht="18" customHeight="1" x14ac:dyDescent="0.3">
      <c r="A69" s="53" t="s">
        <v>99</v>
      </c>
      <c r="B69" s="148">
        <v>-118500</v>
      </c>
      <c r="C69" s="25"/>
      <c r="D69" s="25">
        <v>-180000</v>
      </c>
      <c r="E69" s="25"/>
      <c r="F69" s="148">
        <v>0</v>
      </c>
      <c r="G69" s="25"/>
      <c r="H69" s="147">
        <v>0</v>
      </c>
    </row>
    <row r="70" spans="1:8" ht="18" customHeight="1" x14ac:dyDescent="0.3">
      <c r="A70" s="57" t="s">
        <v>196</v>
      </c>
      <c r="B70" s="148">
        <v>1000</v>
      </c>
      <c r="C70" s="25"/>
      <c r="D70" s="104">
        <v>0</v>
      </c>
      <c r="E70" s="25"/>
      <c r="F70" s="148">
        <v>0</v>
      </c>
      <c r="G70" s="25"/>
      <c r="H70" s="147">
        <v>0</v>
      </c>
    </row>
    <row r="71" spans="1:8" ht="18" customHeight="1" x14ac:dyDescent="0.3">
      <c r="A71" s="57" t="s">
        <v>102</v>
      </c>
      <c r="B71" s="148">
        <v>12290</v>
      </c>
      <c r="C71" s="25"/>
      <c r="D71" s="25">
        <v>849</v>
      </c>
      <c r="E71" s="25"/>
      <c r="F71" s="148">
        <v>12363</v>
      </c>
      <c r="G71" s="25"/>
      <c r="H71" s="25">
        <v>823</v>
      </c>
    </row>
    <row r="72" spans="1:8" ht="18" customHeight="1" x14ac:dyDescent="0.3">
      <c r="A72" s="53" t="s">
        <v>101</v>
      </c>
      <c r="B72" s="148">
        <v>-10235</v>
      </c>
      <c r="C72" s="25"/>
      <c r="D72" s="25">
        <v>-4038</v>
      </c>
      <c r="E72" s="25"/>
      <c r="F72" s="148">
        <v>-2980</v>
      </c>
      <c r="G72" s="25"/>
      <c r="H72" s="25">
        <v>-3809</v>
      </c>
    </row>
    <row r="73" spans="1:8" ht="18" customHeight="1" x14ac:dyDescent="0.3">
      <c r="A73" s="49" t="s">
        <v>103</v>
      </c>
      <c r="B73" s="148">
        <v>0</v>
      </c>
      <c r="C73" s="25"/>
      <c r="D73" s="25">
        <v>-2898</v>
      </c>
      <c r="E73" s="25"/>
      <c r="F73" s="148">
        <v>0</v>
      </c>
      <c r="G73" s="25"/>
      <c r="H73" s="147">
        <v>0</v>
      </c>
    </row>
    <row r="74" spans="1:8" ht="18" customHeight="1" x14ac:dyDescent="0.3">
      <c r="A74" s="155" t="s">
        <v>141</v>
      </c>
      <c r="B74" s="148">
        <v>0</v>
      </c>
      <c r="C74" s="25"/>
      <c r="D74" s="25">
        <v>14</v>
      </c>
      <c r="E74" s="25"/>
      <c r="F74" s="148">
        <v>0</v>
      </c>
      <c r="G74" s="25"/>
      <c r="H74" s="25">
        <v>14</v>
      </c>
    </row>
    <row r="75" spans="1:8" ht="18" customHeight="1" x14ac:dyDescent="0.3">
      <c r="A75" s="53" t="s">
        <v>104</v>
      </c>
      <c r="B75" s="148">
        <v>-6828</v>
      </c>
      <c r="C75" s="25"/>
      <c r="D75" s="25">
        <v>-960</v>
      </c>
      <c r="E75" s="25"/>
      <c r="F75" s="148">
        <v>0</v>
      </c>
      <c r="G75" s="25"/>
      <c r="H75" s="147">
        <v>0</v>
      </c>
    </row>
    <row r="76" spans="1:8" ht="18" customHeight="1" x14ac:dyDescent="0.3">
      <c r="A76" s="53" t="s">
        <v>26</v>
      </c>
      <c r="B76" s="148">
        <v>140</v>
      </c>
      <c r="C76" s="25"/>
      <c r="D76" s="25">
        <v>780</v>
      </c>
      <c r="E76" s="25"/>
      <c r="F76" s="148">
        <v>0</v>
      </c>
      <c r="G76" s="25"/>
      <c r="H76" s="147">
        <v>0</v>
      </c>
    </row>
    <row r="77" spans="1:8" ht="18" customHeight="1" x14ac:dyDescent="0.3">
      <c r="A77" s="46" t="s">
        <v>80</v>
      </c>
      <c r="B77" s="106">
        <f>SUM(B66:B76)</f>
        <v>-3825</v>
      </c>
      <c r="C77" s="25"/>
      <c r="D77" s="106">
        <f>SUM(D66:D76)</f>
        <v>-7050</v>
      </c>
      <c r="E77" s="25"/>
      <c r="F77" s="106">
        <f>SUM(F66:F76)</f>
        <v>9383</v>
      </c>
      <c r="G77" s="25"/>
      <c r="H77" s="106">
        <f>SUM(H66:H76)</f>
        <v>-2972</v>
      </c>
    </row>
    <row r="78" spans="1:8" ht="18" customHeight="1" x14ac:dyDescent="0.3">
      <c r="A78" s="46"/>
      <c r="B78" s="73"/>
      <c r="C78" s="65"/>
      <c r="D78" s="73"/>
      <c r="E78" s="65"/>
      <c r="F78" s="73"/>
      <c r="G78" s="65"/>
      <c r="H78" s="73"/>
    </row>
    <row r="79" spans="1:8" ht="18" customHeight="1" x14ac:dyDescent="0.3">
      <c r="A79" s="47" t="s">
        <v>27</v>
      </c>
      <c r="B79" s="73"/>
      <c r="C79" s="73"/>
      <c r="D79" s="73"/>
      <c r="E79" s="73"/>
      <c r="F79" s="73"/>
      <c r="G79" s="73"/>
      <c r="H79" s="73"/>
    </row>
    <row r="80" spans="1:8" ht="18" customHeight="1" x14ac:dyDescent="0.3">
      <c r="A80" s="53" t="s">
        <v>174</v>
      </c>
      <c r="B80" s="148">
        <v>-3287</v>
      </c>
      <c r="C80" s="25"/>
      <c r="D80" s="25">
        <v>9181</v>
      </c>
      <c r="E80" s="25"/>
      <c r="F80" s="148">
        <v>-3287</v>
      </c>
      <c r="G80" s="25"/>
      <c r="H80" s="25">
        <v>1839</v>
      </c>
    </row>
    <row r="81" spans="1:12" ht="18" customHeight="1" x14ac:dyDescent="0.3">
      <c r="A81" s="53" t="s">
        <v>171</v>
      </c>
      <c r="B81" s="148">
        <v>0</v>
      </c>
      <c r="C81" s="25"/>
      <c r="D81" s="25">
        <v>-10000</v>
      </c>
      <c r="E81" s="25"/>
      <c r="F81" s="148">
        <v>0</v>
      </c>
      <c r="G81" s="25"/>
      <c r="H81" s="147">
        <v>0</v>
      </c>
    </row>
    <row r="82" spans="1:12" ht="18" customHeight="1" x14ac:dyDescent="0.3">
      <c r="A82" s="53" t="s">
        <v>216</v>
      </c>
      <c r="B82" s="148">
        <v>-1833</v>
      </c>
      <c r="C82" s="25"/>
      <c r="D82" s="147">
        <v>0</v>
      </c>
      <c r="E82" s="25"/>
      <c r="F82" s="148">
        <v>-1833</v>
      </c>
      <c r="G82" s="25"/>
      <c r="H82" s="25">
        <v>-10000</v>
      </c>
    </row>
    <row r="83" spans="1:12" ht="18" customHeight="1" x14ac:dyDescent="0.3">
      <c r="A83" s="53" t="s">
        <v>28</v>
      </c>
      <c r="B83" s="148">
        <v>-26109</v>
      </c>
      <c r="C83" s="25"/>
      <c r="D83" s="25">
        <v>-26710</v>
      </c>
      <c r="E83" s="25"/>
      <c r="F83" s="148">
        <v>-22603</v>
      </c>
      <c r="G83" s="25"/>
      <c r="H83" s="25">
        <v>-21976</v>
      </c>
    </row>
    <row r="84" spans="1:12" ht="18" customHeight="1" x14ac:dyDescent="0.3">
      <c r="A84" s="37" t="s">
        <v>201</v>
      </c>
      <c r="B84" s="106">
        <f>SUM(B80:B83)</f>
        <v>-31229</v>
      </c>
      <c r="C84" s="25"/>
      <c r="D84" s="106">
        <f>SUM(D80:D83)</f>
        <v>-27529</v>
      </c>
      <c r="E84" s="25"/>
      <c r="F84" s="106">
        <f>SUM(F80:F83)</f>
        <v>-27723</v>
      </c>
      <c r="G84" s="25"/>
      <c r="H84" s="106">
        <f>SUM(H80:H83)</f>
        <v>-30137</v>
      </c>
    </row>
    <row r="85" spans="1:12" ht="18" customHeight="1" x14ac:dyDescent="0.3">
      <c r="A85" s="37"/>
      <c r="B85" s="19"/>
      <c r="C85" s="19"/>
      <c r="D85" s="19"/>
      <c r="E85" s="19"/>
      <c r="F85" s="19"/>
      <c r="G85" s="19"/>
      <c r="H85" s="19"/>
    </row>
    <row r="86" spans="1:12" ht="18" customHeight="1" x14ac:dyDescent="0.3">
      <c r="A86" s="37" t="s">
        <v>67</v>
      </c>
      <c r="B86" s="24">
        <f>SUM(B63+B77+B84)</f>
        <v>-47363</v>
      </c>
      <c r="C86" s="25"/>
      <c r="D86" s="24">
        <f>SUM(D63+D77+D84)</f>
        <v>33085</v>
      </c>
      <c r="E86" s="25"/>
      <c r="F86" s="24">
        <f>SUM(F63+F77+F84)</f>
        <v>-1538</v>
      </c>
      <c r="G86" s="25"/>
      <c r="H86" s="24">
        <f>SUM(H63+H77+H84)</f>
        <v>6620</v>
      </c>
    </row>
    <row r="87" spans="1:12" ht="18" customHeight="1" x14ac:dyDescent="0.3">
      <c r="A87" s="49" t="s">
        <v>105</v>
      </c>
      <c r="B87" s="25">
        <f>+'BS-3-4'!E12</f>
        <v>168895</v>
      </c>
      <c r="C87" s="25"/>
      <c r="D87" s="25">
        <v>186399</v>
      </c>
      <c r="E87" s="25"/>
      <c r="F87" s="25">
        <f>+'BS-3-4'!I12</f>
        <v>24120</v>
      </c>
      <c r="G87" s="25"/>
      <c r="H87" s="25">
        <v>9481</v>
      </c>
      <c r="I87" s="2"/>
      <c r="J87" s="6"/>
      <c r="K87" s="2"/>
      <c r="L87" s="2"/>
    </row>
    <row r="88" spans="1:12" ht="18" customHeight="1" thickBot="1" x14ac:dyDescent="0.35">
      <c r="A88" s="46" t="s">
        <v>106</v>
      </c>
      <c r="B88" s="156">
        <f>SUM(B86:B87)</f>
        <v>121532</v>
      </c>
      <c r="C88" s="24"/>
      <c r="D88" s="156">
        <f>SUM(D86:D87)</f>
        <v>219484</v>
      </c>
      <c r="E88" s="24"/>
      <c r="F88" s="156">
        <f>SUM(F86:F87)</f>
        <v>22582</v>
      </c>
      <c r="G88" s="24"/>
      <c r="H88" s="156">
        <f>SUM(H86:H87)</f>
        <v>16101</v>
      </c>
      <c r="J88" s="2"/>
      <c r="K88" s="2"/>
    </row>
    <row r="89" spans="1:12" ht="18" customHeight="1" thickTop="1" x14ac:dyDescent="0.3">
      <c r="B89" s="63"/>
      <c r="C89" s="63"/>
      <c r="D89" s="63"/>
      <c r="E89" s="63"/>
      <c r="F89" s="63"/>
      <c r="G89" s="63"/>
      <c r="H89" s="63"/>
    </row>
    <row r="90" spans="1:12" ht="18" customHeight="1" x14ac:dyDescent="0.3">
      <c r="A90" s="47" t="s">
        <v>72</v>
      </c>
      <c r="B90" s="73"/>
      <c r="C90" s="73"/>
      <c r="D90" s="73"/>
      <c r="E90" s="73"/>
      <c r="F90" s="73"/>
      <c r="G90" s="73"/>
      <c r="H90" s="73"/>
    </row>
    <row r="91" spans="1:12" ht="18" customHeight="1" x14ac:dyDescent="0.3">
      <c r="A91" s="53" t="s">
        <v>82</v>
      </c>
      <c r="B91" s="148">
        <v>550</v>
      </c>
      <c r="C91" s="25"/>
      <c r="D91" s="25">
        <v>258</v>
      </c>
      <c r="E91" s="25"/>
      <c r="F91" s="148">
        <v>9028</v>
      </c>
      <c r="G91" s="25"/>
      <c r="H91" s="25">
        <v>6850</v>
      </c>
    </row>
    <row r="92" spans="1:12" ht="18" customHeight="1" x14ac:dyDescent="0.3">
      <c r="A92" s="53" t="s">
        <v>79</v>
      </c>
      <c r="B92" s="147">
        <v>0</v>
      </c>
      <c r="C92" s="25"/>
      <c r="D92" s="25">
        <v>13481</v>
      </c>
      <c r="E92" s="25"/>
      <c r="F92" s="147">
        <v>0</v>
      </c>
      <c r="G92" s="25"/>
      <c r="H92" s="147">
        <v>0</v>
      </c>
    </row>
    <row r="93" spans="1:12" ht="18" customHeight="1" x14ac:dyDescent="0.3">
      <c r="A93" s="53" t="s">
        <v>73</v>
      </c>
      <c r="B93" s="148">
        <v>1452562</v>
      </c>
      <c r="C93" s="25"/>
      <c r="D93" s="25">
        <v>1436615</v>
      </c>
      <c r="E93" s="25"/>
      <c r="F93" s="147">
        <v>0</v>
      </c>
      <c r="G93" s="25"/>
      <c r="H93" s="147">
        <v>0</v>
      </c>
    </row>
    <row r="94" spans="1:12" ht="18" customHeight="1" x14ac:dyDescent="0.3">
      <c r="A94" s="53" t="s">
        <v>115</v>
      </c>
      <c r="B94" s="148">
        <v>1647</v>
      </c>
      <c r="C94" s="9"/>
      <c r="D94" s="25">
        <v>7498</v>
      </c>
      <c r="E94" s="9"/>
      <c r="F94" s="147">
        <v>0</v>
      </c>
      <c r="G94" s="9"/>
      <c r="H94" s="25">
        <v>7498</v>
      </c>
    </row>
    <row r="95" spans="1:12" ht="18" customHeight="1" x14ac:dyDescent="0.3">
      <c r="B95" s="111"/>
      <c r="D95" s="111"/>
      <c r="F95" s="111"/>
      <c r="H95" s="111"/>
    </row>
  </sheetData>
  <mergeCells count="18">
    <mergeCell ref="B4:D4"/>
    <mergeCell ref="F4:H4"/>
    <mergeCell ref="B5:D5"/>
    <mergeCell ref="F5:H5"/>
    <mergeCell ref="B9:H9"/>
    <mergeCell ref="B6:D6"/>
    <mergeCell ref="B7:D7"/>
    <mergeCell ref="F6:H6"/>
    <mergeCell ref="F7:H7"/>
    <mergeCell ref="B55:D55"/>
    <mergeCell ref="F55:H55"/>
    <mergeCell ref="B57:H57"/>
    <mergeCell ref="B52:D52"/>
    <mergeCell ref="F52:H52"/>
    <mergeCell ref="B53:D53"/>
    <mergeCell ref="F53:H53"/>
    <mergeCell ref="B54:D54"/>
    <mergeCell ref="F54:H54"/>
  </mergeCells>
  <pageMargins left="0.70866141732283472" right="0.70866141732283472" top="0.47244094488188981" bottom="0.51181102362204722" header="0.51181102362204722" footer="0.51181102362204722"/>
  <pageSetup paperSize="9" scale="84" firstPageNumber="10" orientation="portrait" useFirstPageNumber="1" r:id="rId1"/>
  <headerFooter>
    <oddFooter>&amp;L&amp;12The accompanying notes from an integral part of the interim financial statements.
&amp;C&amp;12&amp;P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BS-3-4</vt:lpstr>
      <vt:lpstr>PL 5</vt:lpstr>
      <vt:lpstr>SH 6</vt:lpstr>
      <vt:lpstr>SH 7</vt:lpstr>
      <vt:lpstr>SH 8</vt:lpstr>
      <vt:lpstr>SH 9</vt:lpstr>
      <vt:lpstr>CF10-11</vt:lpstr>
      <vt:lpstr>'BS-3-4'!Print_Area</vt:lpstr>
      <vt:lpstr>'CF10-11'!Print_Area</vt:lpstr>
      <vt:lpstr>'PL 5'!Print_Area</vt:lpstr>
      <vt:lpstr>'SH 6'!Print_Area</vt:lpstr>
      <vt:lpstr>'SH 7'!Print_Area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Anongnuch, Tangthanawatskul</cp:lastModifiedBy>
  <cp:lastPrinted>2019-09-30T08:20:32Z</cp:lastPrinted>
  <dcterms:created xsi:type="dcterms:W3CDTF">2006-01-03T07:48:30Z</dcterms:created>
  <dcterms:modified xsi:type="dcterms:W3CDTF">2019-10-04T08:56:02Z</dcterms:modified>
</cp:coreProperties>
</file>