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p\Pikul Project\File to SEC\AWC Q219\"/>
    </mc:Choice>
  </mc:AlternateContent>
  <xr:revisionPtr revIDLastSave="0" documentId="13_ncr:1_{F370A9AF-105E-4F88-9FEB-FA5397F83420}" xr6:coauthVersionLast="36" xr6:coauthVersionMax="36" xr10:uidLastSave="{00000000-0000-0000-0000-000000000000}"/>
  <bookViews>
    <workbookView xWindow="-105" yWindow="-105" windowWidth="19425" windowHeight="10425" tabRatio="825" xr2:uid="{00000000-000D-0000-FFFF-FFFF00000000}"/>
  </bookViews>
  <sheets>
    <sheet name="BS-3-5" sheetId="21" r:id="rId1"/>
    <sheet name="PL-6" sheetId="7" r:id="rId2"/>
    <sheet name="PL-6 (2)" sheetId="27" r:id="rId3"/>
    <sheet name="SH-10" sheetId="26" r:id="rId4"/>
    <sheet name="SH-11" sheetId="22" r:id="rId5"/>
    <sheet name="SH-12" sheetId="23" r:id="rId6"/>
    <sheet name="SH-13" sheetId="24" r:id="rId7"/>
    <sheet name="CF 14-15" sheetId="25" r:id="rId8"/>
  </sheets>
  <externalReferences>
    <externalReference r:id="rId9"/>
    <externalReference r:id="rId10"/>
  </externalReferences>
  <definedNames>
    <definedName name="\a" localSheetId="2">'[1]BL-3-14'!#REF!</definedName>
    <definedName name="\a" localSheetId="3">'[1]BL-3-14'!#REF!</definedName>
    <definedName name="\a" localSheetId="4">'[1]BL-3-14'!#REF!</definedName>
    <definedName name="\a" localSheetId="5">'[1]BL-3-14'!#REF!</definedName>
    <definedName name="\a" localSheetId="6">'[1]BL-3-14'!#REF!</definedName>
    <definedName name="\a">'[1]BL-3-14'!#REF!</definedName>
    <definedName name="\c" localSheetId="2">'[1]BL-3-14'!#REF!</definedName>
    <definedName name="\c" localSheetId="3">'[1]BL-3-14'!#REF!</definedName>
    <definedName name="\c" localSheetId="4">'[1]BL-3-14'!#REF!</definedName>
    <definedName name="\c" localSheetId="5">'[1]BL-3-14'!#REF!</definedName>
    <definedName name="\c" localSheetId="6">'[1]BL-3-14'!#REF!</definedName>
    <definedName name="\c">'[1]BL-3-14'!#REF!</definedName>
    <definedName name="\d" localSheetId="2">'[1]BL-3-14'!#REF!</definedName>
    <definedName name="\d" localSheetId="3">'[1]BL-3-14'!#REF!</definedName>
    <definedName name="\d" localSheetId="4">'[1]BL-3-14'!#REF!</definedName>
    <definedName name="\d" localSheetId="5">'[1]BL-3-14'!#REF!</definedName>
    <definedName name="\d" localSheetId="6">'[1]BL-3-14'!#REF!</definedName>
    <definedName name="\d">'[1]BL-3-14'!#REF!</definedName>
    <definedName name="_xlnm._FilterDatabase" localSheetId="7" hidden="1">'CF 14-15'!$A$1:$J$88</definedName>
    <definedName name="_xlnm.Print_Area" localSheetId="0">'BS-3-5'!$A$1:$J$89</definedName>
    <definedName name="_xlnm.Print_Area" localSheetId="7">'CF 14-15'!$A$1:$J$90</definedName>
    <definedName name="_xlnm.Print_Area" localSheetId="1">'PL-6'!$A$1:$J$69</definedName>
    <definedName name="_xlnm.Print_Area" localSheetId="2">'PL-6 (2)'!$A$1:$J$70</definedName>
    <definedName name="_xlnm.Print_Area" localSheetId="3">'SH-10'!$A$1:$X$31</definedName>
    <definedName name="_xlnm.Print_Area" localSheetId="4">'SH-11'!$A$1:$T$27</definedName>
    <definedName name="_xlnm.Print_Area" localSheetId="5">'SH-12'!$A$1:$J$17</definedName>
    <definedName name="_xlnm.Print_Area" localSheetId="6">'SH-13'!$A$1:$L$16</definedName>
    <definedName name="wwwww" localSheetId="2">[2]BL!#REF!</definedName>
    <definedName name="wwwww" localSheetId="3">[2]BL!#REF!</definedName>
    <definedName name="wwwww" localSheetId="4">[2]BL!#REF!</definedName>
    <definedName name="wwwww" localSheetId="5">[2]BL!#REF!</definedName>
    <definedName name="wwwww" localSheetId="6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3" i="24" l="1"/>
  <c r="T24" i="22"/>
  <c r="H17" i="7" l="1"/>
  <c r="D80" i="25" l="1"/>
  <c r="D69" i="25"/>
  <c r="X20" i="26" l="1"/>
  <c r="X25" i="26" l="1"/>
  <c r="T15" i="22"/>
  <c r="J17" i="27" l="1"/>
  <c r="F17" i="27"/>
  <c r="H14" i="24"/>
  <c r="H16" i="24" s="1"/>
  <c r="F14" i="24"/>
  <c r="F16" i="24" s="1"/>
  <c r="D14" i="24"/>
  <c r="D16" i="24" s="1"/>
  <c r="R25" i="22"/>
  <c r="L25" i="22"/>
  <c r="J25" i="22"/>
  <c r="H25" i="22"/>
  <c r="F25" i="22"/>
  <c r="D25" i="22"/>
  <c r="T21" i="22"/>
  <c r="R21" i="22"/>
  <c r="P21" i="22"/>
  <c r="N21" i="22"/>
  <c r="L21" i="22"/>
  <c r="J21" i="22"/>
  <c r="H21" i="22"/>
  <c r="F21" i="22"/>
  <c r="D21" i="22"/>
  <c r="X29" i="26"/>
  <c r="V29" i="26"/>
  <c r="T29" i="26"/>
  <c r="R29" i="26"/>
  <c r="P29" i="26"/>
  <c r="N29" i="26"/>
  <c r="L29" i="26"/>
  <c r="J29" i="26"/>
  <c r="H29" i="26"/>
  <c r="F29" i="26"/>
  <c r="D29" i="26"/>
  <c r="V20" i="26"/>
  <c r="V25" i="26" s="1"/>
  <c r="R20" i="26"/>
  <c r="R25" i="26" s="1"/>
  <c r="P20" i="26"/>
  <c r="P25" i="26" s="1"/>
  <c r="N20" i="26"/>
  <c r="N25" i="26" s="1"/>
  <c r="L20" i="26"/>
  <c r="L25" i="26" s="1"/>
  <c r="J20" i="26"/>
  <c r="J25" i="26" s="1"/>
  <c r="J31" i="26" s="1"/>
  <c r="H20" i="26"/>
  <c r="H25" i="26" s="1"/>
  <c r="F20" i="26"/>
  <c r="F25" i="26" s="1"/>
  <c r="D20" i="26"/>
  <c r="D25" i="26" s="1"/>
  <c r="R31" i="26" l="1"/>
  <c r="R33" i="26" s="1"/>
  <c r="J27" i="22"/>
  <c r="H31" i="26"/>
  <c r="H33" i="26" s="1"/>
  <c r="P31" i="26"/>
  <c r="P33" i="26" s="1"/>
  <c r="H27" i="22"/>
  <c r="L31" i="26"/>
  <c r="L33" i="26" s="1"/>
  <c r="F27" i="22"/>
  <c r="D31" i="26"/>
  <c r="D33" i="26" s="1"/>
  <c r="L27" i="22"/>
  <c r="R27" i="22"/>
  <c r="D27" i="22"/>
  <c r="V31" i="26"/>
  <c r="V33" i="26" s="1"/>
  <c r="F31" i="26"/>
  <c r="F33" i="26" s="1"/>
  <c r="N31" i="26"/>
  <c r="N33" i="26" s="1"/>
  <c r="X31" i="26"/>
  <c r="T20" i="26"/>
  <c r="T25" i="26" s="1"/>
  <c r="T31" i="26" s="1"/>
  <c r="T33" i="26" s="1"/>
  <c r="X33" i="26" l="1"/>
  <c r="F14" i="23" l="1"/>
  <c r="F16" i="23" s="1"/>
  <c r="D14" i="23"/>
  <c r="D16" i="23" s="1"/>
  <c r="J14" i="23"/>
  <c r="J80" i="25"/>
  <c r="J69" i="25"/>
  <c r="F80" i="25"/>
  <c r="F69" i="25"/>
  <c r="J24" i="25"/>
  <c r="J39" i="25" s="1"/>
  <c r="J41" i="25" s="1"/>
  <c r="F24" i="25"/>
  <c r="F39" i="25" s="1"/>
  <c r="F41" i="25" s="1"/>
  <c r="J53" i="27"/>
  <c r="F67" i="27"/>
  <c r="F61" i="27"/>
  <c r="F53" i="27"/>
  <c r="J27" i="27"/>
  <c r="J31" i="27" s="1"/>
  <c r="J33" i="27" s="1"/>
  <c r="F27" i="27"/>
  <c r="F31" i="27" s="1"/>
  <c r="F33" i="27" s="1"/>
  <c r="F35" i="27" s="1"/>
  <c r="J53" i="7"/>
  <c r="J55" i="7" s="1"/>
  <c r="F53" i="7"/>
  <c r="J27" i="7"/>
  <c r="J17" i="7"/>
  <c r="F27" i="7"/>
  <c r="F17" i="7"/>
  <c r="J16" i="23" l="1"/>
  <c r="J55" i="27"/>
  <c r="J35" i="27"/>
  <c r="J31" i="7"/>
  <c r="J33" i="7" s="1"/>
  <c r="J35" i="7" s="1"/>
  <c r="F31" i="7"/>
  <c r="F33" i="7" s="1"/>
  <c r="F35" i="7" s="1"/>
  <c r="J82" i="25"/>
  <c r="J84" i="25" s="1"/>
  <c r="F82" i="25"/>
  <c r="F84" i="25" s="1"/>
  <c r="F55" i="27"/>
  <c r="F54" i="27"/>
  <c r="H14" i="23"/>
  <c r="H16" i="23" s="1"/>
  <c r="F55" i="7"/>
  <c r="F58" i="21"/>
  <c r="H80" i="25"/>
  <c r="H69" i="25"/>
  <c r="D54" i="27"/>
  <c r="H42" i="27"/>
  <c r="H6" i="27"/>
  <c r="H42" i="7"/>
  <c r="F16" i="21"/>
  <c r="J16" i="21"/>
  <c r="J85" i="21"/>
  <c r="J86" i="21" s="1"/>
  <c r="F85" i="21"/>
  <c r="F86" i="21" s="1"/>
  <c r="J58" i="21"/>
  <c r="J49" i="21"/>
  <c r="J29" i="21"/>
  <c r="F49" i="21"/>
  <c r="F29" i="21"/>
  <c r="H6" i="7"/>
  <c r="J61" i="27" l="1"/>
  <c r="J67" i="27"/>
  <c r="J56" i="7"/>
  <c r="F56" i="7"/>
  <c r="F61" i="7" s="1"/>
  <c r="F59" i="21"/>
  <c r="F88" i="21"/>
  <c r="F90" i="21" s="1"/>
  <c r="J59" i="21"/>
  <c r="J88" i="21" s="1"/>
  <c r="J90" i="21" s="1"/>
  <c r="F31" i="21"/>
  <c r="J31" i="21"/>
  <c r="F66" i="7" l="1"/>
  <c r="J61" i="7"/>
  <c r="J66" i="7"/>
  <c r="F89" i="21"/>
  <c r="J89" i="21"/>
  <c r="H49" i="21" l="1"/>
  <c r="H27" i="27" l="1"/>
  <c r="D49" i="21" l="1"/>
  <c r="H27" i="7"/>
  <c r="P25" i="22" l="1"/>
  <c r="P27" i="22" s="1"/>
  <c r="H29" i="21"/>
  <c r="H58" i="21" l="1"/>
  <c r="H59" i="21" s="1"/>
  <c r="H17" i="27" l="1"/>
  <c r="H31" i="27" s="1"/>
  <c r="H33" i="27" s="1"/>
  <c r="H55" i="27" l="1"/>
  <c r="H35" i="27"/>
  <c r="H31" i="7" l="1"/>
  <c r="H33" i="7" s="1"/>
  <c r="H61" i="27"/>
  <c r="H67" i="27"/>
  <c r="J14" i="24"/>
  <c r="J16" i="24" s="1"/>
  <c r="D17" i="27"/>
  <c r="H61" i="7" l="1"/>
  <c r="H56" i="7"/>
  <c r="H35" i="7"/>
  <c r="H24" i="25"/>
  <c r="H39" i="25" s="1"/>
  <c r="H41" i="25" s="1"/>
  <c r="H82" i="25" s="1"/>
  <c r="H85" i="21" l="1"/>
  <c r="H86" i="21" s="1"/>
  <c r="H88" i="21" s="1"/>
  <c r="D17" i="7"/>
  <c r="L14" i="24"/>
  <c r="L16" i="24" s="1"/>
  <c r="H66" i="7"/>
  <c r="D61" i="27" l="1"/>
  <c r="D67" i="27"/>
  <c r="N25" i="22"/>
  <c r="N27" i="22" s="1"/>
  <c r="D61" i="7" l="1"/>
  <c r="D85" i="21" l="1"/>
  <c r="D86" i="21" s="1"/>
  <c r="T25" i="22"/>
  <c r="T27" i="22" s="1"/>
  <c r="H16" i="21" l="1"/>
  <c r="H31" i="21" s="1"/>
  <c r="H89" i="21" l="1"/>
  <c r="H90" i="21"/>
  <c r="D58" i="21" l="1"/>
  <c r="D59" i="21" s="1"/>
  <c r="D88" i="21" s="1"/>
  <c r="D16" i="21"/>
  <c r="D29" i="21"/>
  <c r="D31" i="21" l="1"/>
  <c r="D90" i="21" s="1"/>
  <c r="D89" i="21" l="1"/>
  <c r="D27" i="27"/>
  <c r="D31" i="27" s="1"/>
  <c r="D33" i="27" s="1"/>
  <c r="D35" i="27" l="1"/>
  <c r="D55" i="27"/>
  <c r="D27" i="7" l="1"/>
  <c r="D31" i="7" s="1"/>
  <c r="D33" i="7" s="1"/>
  <c r="D35" i="7" l="1"/>
  <c r="D56" i="7"/>
  <c r="D66" i="7" s="1"/>
  <c r="D24" i="25"/>
  <c r="D39" i="25" s="1"/>
  <c r="D41" i="25" s="1"/>
  <c r="D82" i="25" s="1"/>
  <c r="H84" i="25" l="1"/>
  <c r="D84" i="25" l="1"/>
</calcChain>
</file>

<file path=xl/sharedStrings.xml><?xml version="1.0" encoding="utf-8"?>
<sst xmlns="http://schemas.openxmlformats.org/spreadsheetml/2006/main" count="508" uniqueCount="235">
  <si>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</si>
  <si>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</si>
  <si>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</si>
  <si>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</si>
  <si>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</si>
  <si>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</si>
  <si>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</si>
  <si>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</si>
  <si>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</si>
  <si>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</si>
  <si>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</si>
  <si>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</si>
  <si>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</si>
  <si>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</si>
  <si>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</si>
  <si>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</si>
  <si>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</si>
  <si>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</si>
  <si>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</si>
  <si>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</si>
  <si>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</si>
  <si>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</si>
  <si>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</si>
  <si>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</si>
  <si>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</si>
  <si>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</si>
  <si>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</si>
  <si>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</si>
  <si>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</si>
  <si>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</si>
  <si>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</si>
  <si>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</si>
  <si>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</si>
  <si>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การเปลี่ยนแปลงในสินทรัพย์และหนี้สินดำเนินงาน</t>
  </si>
  <si>
    <t xml:space="preserve">ที่ดิน อาคารและอุปกรณ์ </t>
  </si>
  <si>
    <t>ชำระแล้ว</t>
  </si>
  <si>
    <t>ที่ออกและ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</si>
  <si>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</si>
  <si>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</si>
  <si>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</si>
  <si>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</si>
  <si>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</si>
  <si>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</si>
  <si>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</si>
  <si>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</si>
  <si>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31 ธันวาคม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</si>
  <si>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</si>
  <si>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</si>
  <si>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</si>
  <si>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</si>
  <si>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</si>
  <si>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</si>
  <si>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</si>
  <si>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</si>
  <si>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</si>
  <si>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</si>
  <si>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</si>
  <si>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</si>
  <si>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</si>
  <si>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กำไร (ขาดทุน) ก่อนภาษีเงินได้</t>
  </si>
  <si>
    <t>กำไร (ขาดทุน) สำหรับงวด</t>
  </si>
  <si>
    <t>เจ้าหนี้ค่าซื้ออาคารและอุปกรณ์</t>
  </si>
  <si>
    <t>รวมส่วนของผู้ถือหุ้น</t>
  </si>
  <si>
    <t>เงินลงทุนในบริษัทร่วม</t>
  </si>
  <si>
    <t>ส่วนแบ่งกำไรจากเงินลงทุนในบริษัทร่วม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</si>
  <si>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</si>
  <si>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รวม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</si>
  <si>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</si>
  <si>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</si>
  <si>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สินทรัพย์ไม่มีตัวตนอื่น</t>
  </si>
  <si>
    <t>ภาษีเงินได้</t>
  </si>
  <si>
    <t>ประมาณการหนี้สินผลประโยชน์พนักงาน</t>
  </si>
  <si>
    <t>ดอกเบี้ยรับ</t>
  </si>
  <si>
    <t>ภาษีเงินได้จ่ายออก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</si>
  <si>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</si>
  <si>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</si>
  <si>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ดอกเบี้ยจ่าย</t>
  </si>
  <si>
    <t>เงินสดจ่ายเพื่อชำระเงินกู้ยืมระยะยาวจากสถาบันการเงิน</t>
  </si>
  <si>
    <t>ค่าตัดจำหน่ายสินทรัพย์ไม่มีตัวตนอื่น</t>
  </si>
  <si>
    <t>เจ้าหนี้อื่น</t>
  </si>
  <si>
    <t>2561</t>
  </si>
  <si>
    <t>ยอดคงเหลือ ณ วันที่ 1 มกราคม 2561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</si>
  <si>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</si>
  <si>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</si>
  <si>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</si>
  <si>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</si>
  <si>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</si>
  <si>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</si>
  <si>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>ลูกหนี้อื่น</t>
  </si>
  <si>
    <t>เงินสดและรายการเทียบเท่าเงินสดเพิ่มขึ้น (ลดลง) สุทธิ</t>
  </si>
  <si>
    <t xml:space="preserve">ส่วนแบ่งกำไรจากเงินลงทุนในบริษัทร่วม </t>
  </si>
  <si>
    <t>เงินจ่ายล่วงหน้าค่าก่อสร้าง</t>
  </si>
  <si>
    <t>สิทธิการเช่า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</si>
  <si>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</si>
  <si>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</si>
  <si>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</t>
  </si>
  <si>
    <t>เงินมัดจำ</t>
  </si>
  <si>
    <t>กำไร (ขาดทุน) สะสม</t>
  </si>
  <si>
    <t>รวมส่วนของบริษัทใหญ่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</si>
  <si>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</si>
  <si>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</si>
  <si>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</si>
  <si>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</si>
  <si>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</si>
  <si>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ส่วนของ</t>
  </si>
  <si>
    <t>ผลต่างจากการ</t>
  </si>
  <si>
    <t>รวมส่วนของ</t>
  </si>
  <si>
    <t>ส่วนได้เสีย</t>
  </si>
  <si>
    <t>ปรับโครงสร้าง</t>
  </si>
  <si>
    <t>ผู้ถือหุ้น</t>
  </si>
  <si>
    <t>ที่ไม่มีอำนาจ</t>
  </si>
  <si>
    <t>ทางธุรกิจ</t>
  </si>
  <si>
    <t>ของบริษัท</t>
  </si>
  <si>
    <t>ควบคุม</t>
  </si>
  <si>
    <t xml:space="preserve">   การเปลี่ยนแปลงในส่วนได้เสียในบริษัทย่อย </t>
  </si>
  <si>
    <t xml:space="preserve">      การจัดโครงสร้างธุรกิจ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</si>
  <si>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</si>
  <si>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</si>
  <si>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>ค่าตัดจำหน่ายสิทธิการเช่า</t>
  </si>
  <si>
    <t>หนี้สูญและหนี้สงสัยจะสูญ</t>
  </si>
  <si>
    <t>รับโอนประมาณการหนี้สินผลประโยชน์พนักงาน</t>
  </si>
  <si>
    <t>จ่ายประมาณการหนี้สินผลประโยชน์พนักงาน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</si>
  <si>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</si>
  <si>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</si>
  <si>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เงินสดจ่ายเพื่อซื้อที่ดิน อาคารและอุปกรณ์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</si>
  <si>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</si>
  <si>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</si>
  <si>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</si>
  <si>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</si>
  <si>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</si>
  <si>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30 มิถุนายน</t>
  </si>
  <si>
    <t>วันที่ 30 มิถุนายน</t>
  </si>
  <si>
    <t xml:space="preserve">   หรือขาดทุนในภายหลัง 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</si>
  <si>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</si>
  <si>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</si>
  <si>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</si>
  <si>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สำหรับงวดหกเดือนสิ้นสุด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</si>
  <si>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</si>
  <si>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</si>
  <si>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สำหรับงวดหกเดือนสิ้นสุดวันที่</t>
  </si>
  <si>
    <t>หนี้สินภาษีเงินได้รอการตัดบัญชี</t>
  </si>
  <si>
    <t>4, 5</t>
  </si>
  <si>
    <t>4</t>
  </si>
  <si>
    <t>เงินสดจ่ายเพื่อซื้อส่วนได้เสียที่ไม่มีอำนาจควบคุม</t>
  </si>
  <si>
    <t>รายได้ค่าบริหารงาน</t>
  </si>
  <si>
    <t>ต้นทุนค่าบริหารงาน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</si>
  <si>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</si>
  <si>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</si>
  <si>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</si>
  <si>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</si>
  <si>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</si>
  <si>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 xml:space="preserve">   กำไรหรือขาดทุนในภายหลัง </t>
  </si>
  <si>
    <t>เจ้าหนี้ค่าซื้ออสังหาริมทรัพย์เพื่อการลงทุน</t>
  </si>
  <si>
    <t>13</t>
  </si>
  <si>
    <t>เงินสดจ่ายเพื่อซื้อเงินลงทุนจากการเพิ่มทุนของบริษัทย่อย</t>
  </si>
  <si>
    <t>กระแสเงินสดสุทธิได้มาจาก (ใช้ไปใน) กิจกรรมจัดหาเงิน</t>
  </si>
  <si>
    <t>กำไร (ขาดทุน) เบ็ดเสร็จอื่นสำหรับงวด - สุทธิจากภาษี</t>
  </si>
  <si>
    <t>เงินให้กู้ยืมระยะยาวแก่กิจการที่เกี่ยวข้องกัน</t>
  </si>
  <si>
    <t>ผลขาดทุนจากการวัดมูลค่าใหม่ของผลประโยชน์</t>
  </si>
  <si>
    <t>ต้นทุนในการจัดจำหน่าย</t>
  </si>
  <si>
    <t>2562</t>
  </si>
  <si>
    <t>เงินให้กู้ยืมระยะสั้นแก่กิจการที่เกี่ยวข้องกัน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</si>
  <si>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</si>
  <si>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</si>
  <si>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 xml:space="preserve">   ยังไม่ได้จัดสรร </t>
  </si>
  <si>
    <t xml:space="preserve">   ยังไม่ได้จัดสรร</t>
  </si>
  <si>
    <t xml:space="preserve">      ก่อนการจัดโครงสร้างธุรกิจ</t>
  </si>
  <si>
    <t>ส่วนเกินทุนจากการตีราคาที่ดิน</t>
  </si>
  <si>
    <t>ยอดคงเหลือ ณ วันที่ 1 มกราคม 2562</t>
  </si>
  <si>
    <t>ยอดคงเหลือ ณ วันที่ 30 มิถุนายน 2562</t>
  </si>
  <si>
    <t>เงินกู้ยืมระยะสั้น</t>
  </si>
  <si>
    <t>เงินมัดจำรับจากผู้เช่า</t>
  </si>
  <si>
    <t xml:space="preserve">   ทุนเรือนหุ้นที่ออกและชำระแล้วก่อน</t>
  </si>
  <si>
    <t>3</t>
  </si>
  <si>
    <t xml:space="preserve">   จัดสรรเป็นทุนสำรองตามกฎหมาย</t>
  </si>
  <si>
    <t>(ปรับปรุงใหม่)</t>
  </si>
  <si>
    <t>ยอดคงเหลือ ณ วันที่ 1 มกราคม 2561 - ปรับปรุงใหม่</t>
  </si>
  <si>
    <t>บริษัท แอสเสท เวิรด์ คอร์ป จำกัด (มหาชน) และบริษัทย่อย</t>
  </si>
  <si>
    <t>ประมาณการหนี้สินสำหรับ</t>
  </si>
  <si>
    <t xml:space="preserve">   ผลประโยชน์พนักงาน</t>
  </si>
  <si>
    <t>ผลต่างจากการรวมธุรกิจภายใต้</t>
  </si>
  <si>
    <t xml:space="preserve">   การควบคุมเดียวกัน</t>
  </si>
  <si>
    <t>กำไรเบ็ดเสร็จรวมสำหรับงวด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</si>
  <si>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</si>
  <si>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</si>
  <si>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</si>
  <si>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 (ไม่ได้ตรวจสอบ)</t>
  </si>
  <si>
    <t>องค์ประกอบอื่นของ</t>
  </si>
  <si>
    <t>ทุนสำรอง</t>
  </si>
  <si>
    <t>ทุน</t>
  </si>
  <si>
    <t>ตามกฎหมาย</t>
  </si>
  <si>
    <t>ยังไม่ได้จัดสรร</t>
  </si>
  <si>
    <t>ส่วนเกินทุน</t>
  </si>
  <si>
    <t>ก่อนการจัด</t>
  </si>
  <si>
    <t>รวมธุรกิจภายใต้</t>
  </si>
  <si>
    <t>สำรอง</t>
  </si>
  <si>
    <t>จากการ</t>
  </si>
  <si>
    <t>โครงสร้างธุรกิจ</t>
  </si>
  <si>
    <t>การควบคุมเดียวกัน</t>
  </si>
  <si>
    <t>ตีราคาที่ดิน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</si>
  <si>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</si>
  <si>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   การชำระคืนทุนให้แก่ผู้ถือหุ้นก่อนการปรับโครงสร้างธุรกิจ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</si>
  <si>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</si>
  <si>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  การซื้อธุรกิจภายใต้การควบคุมเดียวกัน</t>
  </si>
  <si>
    <t xml:space="preserve">ยอดคงเหลือ ณ วันที่ 1 มกราคม 2562 - ปรับปรุงใหม่ </t>
  </si>
  <si>
    <t xml:space="preserve">   กำไรหรือขาดทุน</t>
  </si>
  <si>
    <t>กำไรสำหรับงวด</t>
  </si>
  <si>
    <t>เจ้าหนี้ค่าซื้อสินทรัพย์ไม่มีตัวตนอื่น</t>
  </si>
  <si>
    <t>เงินสดจ่ายเพื่อซื้อบริษัทย่อยสุทธิจากเงินสดที่ได้มา</t>
  </si>
  <si>
    <t>เงินสดจ่ายจากการชำระคืนทุนให้แก่ผู้ถือหุ้น</t>
  </si>
  <si>
    <t xml:space="preserve">    ก่อนการปรับโครงสร้างธุรกิจ</t>
  </si>
  <si>
    <t>เงินสดรับจากการเวนคืนอสังหาริมทรัพย์เพื่อการลงทุน</t>
  </si>
  <si>
    <t>ขาดทุนจากการจำหน่ายอาคารและอุปกรณ์</t>
  </si>
  <si>
    <t>เงินสดรับจากการขายที่ดิน อาคารและอุปกรณ์</t>
  </si>
  <si>
    <t>สำหรับงวดหกเดือนสิ้นสุดวันที่ 30 มิถุนายน 2562</t>
  </si>
  <si>
    <t>15</t>
  </si>
  <si>
    <t>กำไรก่อนภาษีเงินได้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</si>
  <si>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</si>
  <si>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</si>
  <si>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</si>
  <si>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</si>
  <si>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</si>
  <si>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เงินสดรับชำระคืนจากเงินให้กู้ยืมระยะสั้นแก่กิจการที่เกี่ยวข้องกัน</t>
  </si>
  <si>
    <t>6</t>
  </si>
  <si>
    <t>4, 10</t>
  </si>
  <si>
    <t>12</t>
  </si>
  <si>
    <t>4, 13</t>
  </si>
  <si>
    <t>16</t>
  </si>
  <si>
    <t>ส่วนแบ่งขาดทุนจากเงินลงทุนในบริษัทร่วม</t>
  </si>
  <si>
    <t>(ค่าใช้จ่าย) รายได้ภาษีเงินได้</t>
  </si>
  <si>
    <t>เงินสดรับจากการขายเงินลงทุนในบริษัทร่วม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</si>
  <si>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</si>
  <si>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</si>
  <si>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เงินสดรับชำระคืนจากเงินให้กู้ยืมระยะยาวแก่กิจการที่เกี่ยวข้องกัน</t>
  </si>
  <si>
    <t>ขาดทุนจากการโอนคืนอสังหาริมทรัพย์เพื่อการลงทุน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</si>
</sst>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_);_(* \(#,##0.000\);_(* &quot;-&quot;??_);_(@_)"/>
  </numFmts>
  <fonts count="1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</cellStyleXfs>
  <cellXfs count="168">
    <xf numFmtId="0" fontId="0" fillId="0" borderId="0" xfId="0"/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49" fontId="7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4" fillId="0" borderId="0" xfId="0" applyNumberFormat="1" applyFont="1" applyFill="1" applyAlignment="1"/>
    <xf numFmtId="164" fontId="3" fillId="0" borderId="1" xfId="0" applyNumberFormat="1" applyFont="1" applyFill="1" applyBorder="1" applyAlignment="1"/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/>
    <xf numFmtId="164" fontId="0" fillId="0" borderId="3" xfId="0" applyNumberFormat="1" applyFont="1" applyFill="1" applyBorder="1" applyAlignment="1"/>
    <xf numFmtId="0" fontId="0" fillId="0" borderId="0" xfId="0" applyFont="1" applyFill="1" applyBorder="1" applyAlignment="1"/>
    <xf numFmtId="166" fontId="4" fillId="0" borderId="0" xfId="0" applyNumberFormat="1" applyFont="1" applyFill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" fontId="0" fillId="0" borderId="0" xfId="0" quotePrefix="1" applyNumberFormat="1" applyFill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49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65" fontId="0" fillId="0" borderId="0" xfId="1" applyNumberFormat="1" applyFont="1" applyFill="1" applyBorder="1" applyAlignment="1"/>
    <xf numFmtId="165" fontId="0" fillId="0" borderId="0" xfId="0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164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43" fontId="3" fillId="0" borderId="1" xfId="1" applyFont="1" applyFill="1" applyBorder="1" applyAlignment="1"/>
    <xf numFmtId="165" fontId="3" fillId="0" borderId="1" xfId="1" applyNumberFormat="1" applyFont="1" applyFill="1" applyBorder="1" applyAlignment="1"/>
    <xf numFmtId="164" fontId="10" fillId="0" borderId="0" xfId="0" applyNumberFormat="1" applyFont="1" applyFill="1" applyAlignment="1"/>
    <xf numFmtId="0" fontId="0" fillId="0" borderId="0" xfId="0" applyFont="1" applyFill="1" applyAlignment="1"/>
    <xf numFmtId="165" fontId="0" fillId="0" borderId="1" xfId="1" applyNumberFormat="1" applyFont="1" applyFill="1" applyBorder="1" applyAlignment="1"/>
    <xf numFmtId="43" fontId="3" fillId="0" borderId="2" xfId="3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165" fontId="3" fillId="0" borderId="3" xfId="1" applyNumberFormat="1" applyFont="1" applyFill="1" applyBorder="1" applyAlignment="1"/>
    <xf numFmtId="166" fontId="3" fillId="0" borderId="0" xfId="3" applyNumberFormat="1" applyFont="1" applyFill="1" applyBorder="1" applyAlignment="1"/>
    <xf numFmtId="165" fontId="0" fillId="0" borderId="0" xfId="3" applyNumberFormat="1" applyFont="1" applyFill="1" applyBorder="1" applyAlignment="1"/>
    <xf numFmtId="43" fontId="3" fillId="0" borderId="0" xfId="3" applyFont="1" applyFill="1" applyAlignment="1"/>
    <xf numFmtId="164" fontId="4" fillId="0" borderId="0" xfId="0" applyNumberFormat="1" applyFont="1" applyFill="1"/>
    <xf numFmtId="165" fontId="4" fillId="0" borderId="0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165" fontId="4" fillId="0" borderId="0" xfId="3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43" fontId="4" fillId="0" borderId="0" xfId="1" applyFont="1" applyFill="1" applyAlignment="1"/>
    <xf numFmtId="0" fontId="2" fillId="0" borderId="0" xfId="0" applyFont="1" applyFill="1" applyAlignment="1">
      <alignment horizontal="left"/>
    </xf>
    <xf numFmtId="49" fontId="0" fillId="0" borderId="0" xfId="0" applyNumberFormat="1" applyFill="1"/>
    <xf numFmtId="37" fontId="0" fillId="0" borderId="0" xfId="0" applyNumberFormat="1" applyFont="1" applyFill="1" applyBorder="1" applyAlignment="1"/>
    <xf numFmtId="43" fontId="0" fillId="0" borderId="0" xfId="1" applyFont="1" applyFill="1"/>
    <xf numFmtId="165" fontId="4" fillId="0" borderId="0" xfId="0" applyNumberFormat="1" applyFont="1" applyFill="1"/>
    <xf numFmtId="165" fontId="4" fillId="0" borderId="0" xfId="1" applyNumberFormat="1" applyFont="1" applyFill="1"/>
    <xf numFmtId="167" fontId="3" fillId="0" borderId="3" xfId="1" applyNumberFormat="1" applyFont="1" applyFill="1" applyBorder="1" applyAlignment="1"/>
    <xf numFmtId="167" fontId="3" fillId="0" borderId="0" xfId="0" applyNumberFormat="1" applyFont="1" applyFill="1" applyBorder="1" applyAlignment="1"/>
    <xf numFmtId="165" fontId="4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/>
    </xf>
    <xf numFmtId="165" fontId="0" fillId="0" borderId="0" xfId="1" applyNumberFormat="1" applyFont="1" applyFill="1" applyAlignment="1"/>
    <xf numFmtId="164" fontId="3" fillId="0" borderId="0" xfId="0" applyNumberFormat="1" applyFont="1" applyFill="1"/>
    <xf numFmtId="0" fontId="7" fillId="0" borderId="0" xfId="0" applyFont="1" applyFill="1" applyAlignment="1">
      <alignment horizontal="left"/>
    </xf>
    <xf numFmtId="0" fontId="5" fillId="0" borderId="0" xfId="0" applyFont="1" applyFill="1"/>
    <xf numFmtId="43" fontId="5" fillId="0" borderId="0" xfId="1" applyFont="1" applyFill="1"/>
    <xf numFmtId="165" fontId="5" fillId="0" borderId="0" xfId="1" applyNumberFormat="1" applyFont="1" applyFill="1"/>
    <xf numFmtId="0" fontId="3" fillId="0" borderId="0" xfId="0" applyFont="1" applyFill="1" applyAlignment="1">
      <alignment horizontal="center"/>
    </xf>
    <xf numFmtId="165" fontId="0" fillId="0" borderId="1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Alignment="1">
      <alignment vertical="center"/>
    </xf>
    <xf numFmtId="43" fontId="0" fillId="0" borderId="0" xfId="3" applyFont="1" applyFill="1" applyAlignment="1">
      <alignment horizontal="center"/>
    </xf>
    <xf numFmtId="165" fontId="0" fillId="0" borderId="0" xfId="3" applyNumberFormat="1" applyFont="1" applyFill="1" applyAlignment="1">
      <alignment vertical="center"/>
    </xf>
    <xf numFmtId="165" fontId="0" fillId="0" borderId="0" xfId="3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3" fillId="0" borderId="0" xfId="1" applyNumberFormat="1" applyFont="1" applyFill="1"/>
    <xf numFmtId="165" fontId="0" fillId="0" borderId="0" xfId="1" applyNumberFormat="1" applyFont="1" applyFill="1"/>
    <xf numFmtId="165" fontId="3" fillId="0" borderId="2" xfId="1" applyNumberFormat="1" applyFont="1" applyFill="1" applyBorder="1"/>
    <xf numFmtId="0" fontId="7" fillId="0" borderId="0" xfId="0" applyFont="1" applyFill="1"/>
    <xf numFmtId="165" fontId="0" fillId="0" borderId="1" xfId="1" applyNumberFormat="1" applyFont="1" applyFill="1" applyBorder="1"/>
    <xf numFmtId="165" fontId="3" fillId="0" borderId="1" xfId="1" applyNumberFormat="1" applyFont="1" applyFill="1" applyBorder="1"/>
    <xf numFmtId="0" fontId="0" fillId="0" borderId="0" xfId="0" applyFill="1" applyAlignment="1">
      <alignment horizontal="left"/>
    </xf>
    <xf numFmtId="165" fontId="0" fillId="0" borderId="0" xfId="0" applyNumberFormat="1" applyFill="1"/>
    <xf numFmtId="165" fontId="3" fillId="0" borderId="3" xfId="1" applyNumberFormat="1" applyFont="1" applyFill="1" applyBorder="1"/>
    <xf numFmtId="43" fontId="4" fillId="0" borderId="0" xfId="1" applyFont="1" applyFill="1"/>
    <xf numFmtId="165" fontId="3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 vertical="center"/>
    </xf>
    <xf numFmtId="165" fontId="3" fillId="0" borderId="0" xfId="0" applyNumberFormat="1" applyFont="1" applyFill="1"/>
    <xf numFmtId="43" fontId="3" fillId="0" borderId="0" xfId="1" applyFont="1" applyFill="1"/>
    <xf numFmtId="43" fontId="3" fillId="0" borderId="1" xfId="1" applyFont="1" applyFill="1" applyBorder="1"/>
    <xf numFmtId="43" fontId="3" fillId="0" borderId="2" xfId="1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4" fontId="0" fillId="0" borderId="0" xfId="0" applyNumberFormat="1" applyFill="1" applyAlignment="1"/>
    <xf numFmtId="49" fontId="6" fillId="0" borderId="0" xfId="0" applyNumberFormat="1" applyFont="1" applyFill="1" applyAlignment="1"/>
    <xf numFmtId="164" fontId="3" fillId="0" borderId="0" xfId="0" applyNumberFormat="1" applyFont="1" applyFill="1" applyAlignment="1"/>
    <xf numFmtId="43" fontId="3" fillId="0" borderId="0" xfId="1" applyFont="1" applyFill="1" applyAlignment="1"/>
    <xf numFmtId="165" fontId="0" fillId="0" borderId="0" xfId="0" applyNumberFormat="1" applyFill="1" applyAlignment="1"/>
    <xf numFmtId="165" fontId="4" fillId="0" borderId="0" xfId="1" applyNumberFormat="1" applyFont="1" applyFill="1" applyAlignment="1"/>
    <xf numFmtId="43" fontId="0" fillId="0" borderId="0" xfId="3" applyFont="1" applyFill="1" applyAlignment="1"/>
    <xf numFmtId="164" fontId="3" fillId="0" borderId="2" xfId="3" applyNumberFormat="1" applyFont="1" applyFill="1" applyBorder="1" applyAlignment="1"/>
    <xf numFmtId="164" fontId="3" fillId="0" borderId="0" xfId="1" applyNumberFormat="1" applyFont="1" applyFill="1" applyAlignment="1"/>
    <xf numFmtId="0" fontId="3" fillId="0" borderId="0" xfId="0" applyFont="1" applyFill="1" applyAlignment="1">
      <alignment vertical="top"/>
    </xf>
    <xf numFmtId="164" fontId="4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43" fontId="6" fillId="0" borderId="0" xfId="3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0" fillId="0" borderId="0" xfId="1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view="pageBreakPreview" topLeftCell="A61" zoomScale="80" zoomScaleNormal="70" zoomScaleSheetLayoutView="80" workbookViewId="0">
      <selection activeCell="D75" sqref="D75"/>
    </sheetView>
  </sheetViews>
  <sheetFormatPr defaultColWidth="9.140625" defaultRowHeight="21.75" x14ac:dyDescent="0.45"/>
  <cols>
    <col min="1" max="1" width="38.7109375" style="1" customWidth="1"/>
    <col min="2" max="2" width="9.5703125" style="19" bestFit="1" customWidth="1"/>
    <col min="3" max="3" width="1.5703125" style="19" customWidth="1"/>
    <col min="4" max="4" width="14.140625" style="1" customWidth="1"/>
    <col min="5" max="5" width="1.5703125" style="1" customWidth="1"/>
    <col min="6" max="6" width="14.140625" style="1" customWidth="1"/>
    <col min="7" max="7" width="1.5703125" style="1" customWidth="1"/>
    <col min="8" max="8" width="14.140625" style="1" customWidth="1"/>
    <col min="9" max="9" width="1.5703125" style="1" customWidth="1"/>
    <col min="10" max="10" width="14.140625" style="1" customWidth="1"/>
    <col min="11" max="11" width="10.28515625" style="1" bestFit="1" customWidth="1"/>
    <col min="12" max="12" width="9.42578125" style="1" bestFit="1" customWidth="1"/>
    <col min="13" max="16384" width="9.140625" style="1"/>
  </cols>
  <sheetData>
    <row r="1" spans="1:10" ht="23.85" customHeight="1" x14ac:dyDescent="0.5">
      <c r="A1" s="108" t="s">
        <v>177</v>
      </c>
      <c r="B1" s="60"/>
      <c r="C1" s="60"/>
      <c r="D1" s="25"/>
      <c r="E1" s="25"/>
      <c r="F1" s="25"/>
      <c r="G1" s="25"/>
      <c r="H1" s="25"/>
      <c r="I1" s="25"/>
      <c r="J1" s="25"/>
    </row>
    <row r="2" spans="1:10" ht="23.85" customHeight="1" x14ac:dyDescent="0.5">
      <c r="A2" s="40" t="s">
        <v>42</v>
      </c>
      <c r="B2" s="61"/>
      <c r="C2" s="61"/>
      <c r="D2" s="25"/>
      <c r="E2" s="25"/>
      <c r="F2" s="25"/>
      <c r="G2" s="25"/>
      <c r="H2" s="25"/>
      <c r="I2" s="25"/>
      <c r="J2" s="25"/>
    </row>
    <row r="3" spans="1:10" ht="22.5" customHeight="1" x14ac:dyDescent="0.5">
      <c r="A3" s="40"/>
      <c r="B3" s="62"/>
      <c r="C3" s="62"/>
      <c r="D3" s="28"/>
      <c r="E3" s="28"/>
      <c r="F3" s="28"/>
      <c r="G3" s="28"/>
      <c r="H3" s="28"/>
      <c r="I3" s="28"/>
      <c r="J3" s="28"/>
    </row>
    <row r="4" spans="1:10" ht="22.5" customHeight="1" x14ac:dyDescent="0.45">
      <c r="A4" s="3"/>
      <c r="B4" s="62"/>
      <c r="C4" s="62"/>
      <c r="D4" s="159" t="s">
        <v>1</v>
      </c>
      <c r="E4" s="159"/>
      <c r="F4" s="159"/>
      <c r="G4" s="159"/>
      <c r="H4" s="159" t="s">
        <v>39</v>
      </c>
      <c r="I4" s="159"/>
      <c r="J4" s="159"/>
    </row>
    <row r="5" spans="1:10" ht="22.5" customHeight="1" x14ac:dyDescent="0.45">
      <c r="A5" s="3"/>
      <c r="B5" s="62"/>
      <c r="C5" s="62"/>
      <c r="D5" s="52" t="s">
        <v>130</v>
      </c>
      <c r="E5" s="52"/>
      <c r="F5" s="52" t="s">
        <v>45</v>
      </c>
      <c r="G5" s="107"/>
      <c r="H5" s="52" t="s">
        <v>130</v>
      </c>
      <c r="I5" s="52"/>
      <c r="J5" s="52" t="s">
        <v>45</v>
      </c>
    </row>
    <row r="6" spans="1:10" ht="22.5" customHeight="1" x14ac:dyDescent="0.5">
      <c r="A6" s="40" t="s">
        <v>0</v>
      </c>
      <c r="B6" s="62" t="s">
        <v>2</v>
      </c>
      <c r="C6" s="62"/>
      <c r="D6" s="57" t="s">
        <v>160</v>
      </c>
      <c r="E6" s="105"/>
      <c r="F6" s="57" t="s">
        <v>80</v>
      </c>
      <c r="G6" s="105"/>
      <c r="H6" s="57" t="s">
        <v>160</v>
      </c>
      <c r="I6" s="105"/>
      <c r="J6" s="57" t="s">
        <v>80</v>
      </c>
    </row>
    <row r="7" spans="1:10" ht="22.5" customHeight="1" x14ac:dyDescent="0.5">
      <c r="A7" s="40"/>
      <c r="B7" s="62"/>
      <c r="C7" s="62"/>
      <c r="D7" s="57" t="s">
        <v>58</v>
      </c>
      <c r="E7" s="105"/>
      <c r="F7" s="57" t="s">
        <v>175</v>
      </c>
      <c r="G7" s="105"/>
      <c r="H7" s="57" t="s">
        <v>58</v>
      </c>
      <c r="I7" s="105"/>
      <c r="J7" s="57"/>
    </row>
    <row r="8" spans="1:10" ht="22.5" customHeight="1" x14ac:dyDescent="0.45">
      <c r="A8" s="4"/>
      <c r="B8" s="62"/>
      <c r="C8" s="62"/>
      <c r="D8" s="157" t="s">
        <v>55</v>
      </c>
      <c r="E8" s="158"/>
      <c r="F8" s="158"/>
      <c r="G8" s="158"/>
      <c r="H8" s="158"/>
      <c r="I8" s="158"/>
      <c r="J8" s="158"/>
    </row>
    <row r="9" spans="1:10" ht="22.5" customHeight="1" x14ac:dyDescent="0.45">
      <c r="A9" s="15" t="s">
        <v>3</v>
      </c>
      <c r="B9" s="61"/>
      <c r="C9" s="61"/>
      <c r="D9" s="41"/>
      <c r="E9" s="41"/>
      <c r="F9" s="41"/>
      <c r="G9" s="41"/>
      <c r="H9" s="41"/>
      <c r="I9" s="41"/>
      <c r="J9" s="41"/>
    </row>
    <row r="10" spans="1:10" ht="22.5" customHeight="1" x14ac:dyDescent="0.45">
      <c r="A10" s="33" t="s">
        <v>4</v>
      </c>
      <c r="B10" s="63"/>
      <c r="C10" s="63"/>
      <c r="D10" s="88">
        <v>695095</v>
      </c>
      <c r="E10" s="55"/>
      <c r="F10" s="69">
        <v>1215492</v>
      </c>
      <c r="G10" s="55"/>
      <c r="H10" s="69">
        <v>143106</v>
      </c>
      <c r="I10" s="55"/>
      <c r="J10" s="69">
        <v>89170</v>
      </c>
    </row>
    <row r="11" spans="1:10" ht="22.5" customHeight="1" x14ac:dyDescent="0.45">
      <c r="A11" s="33" t="s">
        <v>37</v>
      </c>
      <c r="B11" s="63" t="s">
        <v>141</v>
      </c>
      <c r="C11" s="63"/>
      <c r="D11" s="88">
        <v>675910</v>
      </c>
      <c r="E11" s="55"/>
      <c r="F11" s="69">
        <v>652583</v>
      </c>
      <c r="G11" s="55"/>
      <c r="H11" s="69">
        <v>0</v>
      </c>
      <c r="I11" s="55"/>
      <c r="J11" s="69">
        <v>0</v>
      </c>
    </row>
    <row r="12" spans="1:10" ht="22.5" customHeight="1" x14ac:dyDescent="0.45">
      <c r="A12" s="32" t="s">
        <v>88</v>
      </c>
      <c r="B12" s="63">
        <v>4</v>
      </c>
      <c r="C12" s="63"/>
      <c r="D12" s="88">
        <v>905160</v>
      </c>
      <c r="E12" s="55"/>
      <c r="F12" s="69">
        <v>846619</v>
      </c>
      <c r="G12" s="55"/>
      <c r="H12" s="69">
        <v>901765</v>
      </c>
      <c r="I12" s="55"/>
      <c r="J12" s="69">
        <v>367028</v>
      </c>
    </row>
    <row r="13" spans="1:10" ht="22.5" customHeight="1" x14ac:dyDescent="0.45">
      <c r="A13" s="96" t="s">
        <v>161</v>
      </c>
      <c r="B13" s="63">
        <v>4</v>
      </c>
      <c r="C13" s="63"/>
      <c r="D13" s="88">
        <v>0</v>
      </c>
      <c r="E13" s="55"/>
      <c r="F13" s="69">
        <v>40580</v>
      </c>
      <c r="G13" s="55"/>
      <c r="H13" s="69">
        <v>0</v>
      </c>
      <c r="I13" s="55"/>
      <c r="J13" s="69">
        <v>0</v>
      </c>
    </row>
    <row r="14" spans="1:10" ht="22.5" customHeight="1" x14ac:dyDescent="0.45">
      <c r="A14" s="33" t="s">
        <v>28</v>
      </c>
      <c r="B14" s="63"/>
      <c r="C14" s="63"/>
      <c r="D14" s="88">
        <v>41647</v>
      </c>
      <c r="E14" s="55"/>
      <c r="F14" s="69">
        <v>48964</v>
      </c>
      <c r="G14" s="55"/>
      <c r="H14" s="69">
        <v>0</v>
      </c>
      <c r="I14" s="55"/>
      <c r="J14" s="69">
        <v>0</v>
      </c>
    </row>
    <row r="15" spans="1:10" ht="22.5" customHeight="1" x14ac:dyDescent="0.45">
      <c r="A15" s="33" t="s">
        <v>5</v>
      </c>
      <c r="B15" s="63">
        <v>4</v>
      </c>
      <c r="C15" s="63"/>
      <c r="D15" s="88">
        <v>135864</v>
      </c>
      <c r="E15" s="55"/>
      <c r="F15" s="69">
        <v>244678</v>
      </c>
      <c r="G15" s="55"/>
      <c r="H15" s="69">
        <v>42900</v>
      </c>
      <c r="I15" s="55"/>
      <c r="J15" s="69">
        <v>1861</v>
      </c>
    </row>
    <row r="16" spans="1:10" s="18" customFormat="1" ht="22.5" customHeight="1" x14ac:dyDescent="0.45">
      <c r="A16" s="4" t="s">
        <v>6</v>
      </c>
      <c r="B16" s="64"/>
      <c r="C16" s="64"/>
      <c r="D16" s="42">
        <f>SUM(D10:D15)</f>
        <v>2453676</v>
      </c>
      <c r="E16" s="23"/>
      <c r="F16" s="42">
        <f>SUM(F10:F15)</f>
        <v>3048916</v>
      </c>
      <c r="G16" s="23"/>
      <c r="H16" s="42">
        <f>SUM(H10:H15)</f>
        <v>1087771</v>
      </c>
      <c r="I16" s="23"/>
      <c r="J16" s="42">
        <f>SUM(J10:J15)</f>
        <v>458059</v>
      </c>
    </row>
    <row r="17" spans="1:10" ht="22.5" customHeight="1" x14ac:dyDescent="0.45">
      <c r="A17" s="33"/>
      <c r="B17" s="61"/>
      <c r="C17" s="61"/>
      <c r="D17" s="55"/>
      <c r="E17" s="55"/>
      <c r="F17" s="55"/>
      <c r="G17" s="55"/>
      <c r="H17" s="55"/>
      <c r="I17" s="55"/>
      <c r="J17" s="55"/>
    </row>
    <row r="18" spans="1:10" ht="22.5" customHeight="1" x14ac:dyDescent="0.45">
      <c r="A18" s="15" t="s">
        <v>7</v>
      </c>
      <c r="B18" s="61"/>
      <c r="C18" s="61"/>
      <c r="D18" s="55"/>
      <c r="E18" s="55"/>
      <c r="F18" s="55"/>
      <c r="G18" s="55"/>
      <c r="H18" s="55"/>
      <c r="I18" s="55"/>
      <c r="J18" s="55"/>
    </row>
    <row r="19" spans="1:10" ht="22.5" customHeight="1" x14ac:dyDescent="0.45">
      <c r="A19" s="32" t="s">
        <v>63</v>
      </c>
      <c r="B19" s="61" t="s">
        <v>223</v>
      </c>
      <c r="C19" s="61"/>
      <c r="D19" s="88">
        <v>0</v>
      </c>
      <c r="E19" s="55"/>
      <c r="F19" s="69">
        <v>0</v>
      </c>
      <c r="G19" s="55"/>
      <c r="H19" s="69">
        <v>0</v>
      </c>
      <c r="I19" s="55"/>
      <c r="J19" s="69">
        <v>25</v>
      </c>
    </row>
    <row r="20" spans="1:10" ht="22.5" customHeight="1" x14ac:dyDescent="0.45">
      <c r="A20" s="32" t="s">
        <v>52</v>
      </c>
      <c r="B20" s="63">
        <v>7</v>
      </c>
      <c r="C20" s="63"/>
      <c r="D20" s="88">
        <v>0</v>
      </c>
      <c r="E20" s="55"/>
      <c r="F20" s="69">
        <v>0</v>
      </c>
      <c r="G20" s="55"/>
      <c r="H20" s="69">
        <v>24870253</v>
      </c>
      <c r="I20" s="55"/>
      <c r="J20" s="69">
        <v>24773953</v>
      </c>
    </row>
    <row r="21" spans="1:10" ht="22.5" customHeight="1" x14ac:dyDescent="0.45">
      <c r="A21" s="32" t="s">
        <v>91</v>
      </c>
      <c r="B21" s="63"/>
      <c r="C21" s="63"/>
      <c r="D21" s="88">
        <v>166865</v>
      </c>
      <c r="E21" s="55"/>
      <c r="F21" s="69">
        <v>63044</v>
      </c>
      <c r="G21" s="55"/>
      <c r="H21" s="69">
        <v>0</v>
      </c>
      <c r="I21" s="55"/>
      <c r="J21" s="69">
        <v>0</v>
      </c>
    </row>
    <row r="22" spans="1:10" ht="22.5" customHeight="1" x14ac:dyDescent="0.45">
      <c r="A22" s="96" t="s">
        <v>157</v>
      </c>
      <c r="B22" s="63">
        <v>4</v>
      </c>
      <c r="C22" s="63"/>
      <c r="D22" s="88">
        <v>0</v>
      </c>
      <c r="E22" s="55"/>
      <c r="F22" s="69">
        <v>0</v>
      </c>
      <c r="G22" s="55"/>
      <c r="H22" s="69">
        <v>46098318</v>
      </c>
      <c r="I22" s="55"/>
      <c r="J22" s="69">
        <v>27389836</v>
      </c>
    </row>
    <row r="23" spans="1:10" ht="22.5" customHeight="1" x14ac:dyDescent="0.45">
      <c r="A23" s="33" t="s">
        <v>46</v>
      </c>
      <c r="B23" s="63">
        <v>8</v>
      </c>
      <c r="C23" s="63"/>
      <c r="D23" s="88">
        <v>49823019</v>
      </c>
      <c r="E23" s="55"/>
      <c r="F23" s="69">
        <v>49758276</v>
      </c>
      <c r="G23" s="55"/>
      <c r="H23" s="69">
        <v>3014</v>
      </c>
      <c r="I23" s="55"/>
      <c r="J23" s="69">
        <v>3190</v>
      </c>
    </row>
    <row r="24" spans="1:10" ht="22.5" customHeight="1" x14ac:dyDescent="0.45">
      <c r="A24" s="58" t="s">
        <v>34</v>
      </c>
      <c r="B24" s="63">
        <v>9</v>
      </c>
      <c r="C24" s="63"/>
      <c r="D24" s="88">
        <v>38101647</v>
      </c>
      <c r="E24" s="55"/>
      <c r="F24" s="69">
        <v>38327404</v>
      </c>
      <c r="G24" s="55"/>
      <c r="H24" s="69">
        <v>2789</v>
      </c>
      <c r="I24" s="55"/>
      <c r="J24" s="69">
        <v>1083</v>
      </c>
    </row>
    <row r="25" spans="1:10" ht="22.5" customHeight="1" x14ac:dyDescent="0.45">
      <c r="A25" s="58" t="s">
        <v>92</v>
      </c>
      <c r="B25" s="63"/>
      <c r="C25" s="63"/>
      <c r="D25" s="88">
        <v>1156641</v>
      </c>
      <c r="E25" s="55"/>
      <c r="F25" s="69">
        <v>1176035</v>
      </c>
      <c r="G25" s="55"/>
      <c r="H25" s="69">
        <v>0</v>
      </c>
      <c r="I25" s="55"/>
      <c r="J25" s="69">
        <v>0</v>
      </c>
    </row>
    <row r="26" spans="1:10" ht="22.5" customHeight="1" x14ac:dyDescent="0.45">
      <c r="A26" s="58" t="s">
        <v>69</v>
      </c>
      <c r="B26" s="63"/>
      <c r="C26" s="63"/>
      <c r="D26" s="88">
        <v>75205</v>
      </c>
      <c r="E26" s="55"/>
      <c r="F26" s="69">
        <v>73614</v>
      </c>
      <c r="G26" s="55"/>
      <c r="H26" s="69">
        <v>12030</v>
      </c>
      <c r="I26" s="55"/>
      <c r="J26" s="69">
        <v>4198</v>
      </c>
    </row>
    <row r="27" spans="1:10" ht="22.5" customHeight="1" x14ac:dyDescent="0.45">
      <c r="A27" s="32" t="s">
        <v>49</v>
      </c>
      <c r="B27" s="63"/>
      <c r="C27" s="63"/>
      <c r="D27" s="69">
        <v>227533</v>
      </c>
      <c r="E27" s="55"/>
      <c r="F27" s="69">
        <v>292866</v>
      </c>
      <c r="G27" s="55"/>
      <c r="H27" s="69">
        <v>6732</v>
      </c>
      <c r="I27" s="55"/>
      <c r="J27" s="69">
        <v>1185</v>
      </c>
    </row>
    <row r="28" spans="1:10" ht="22.5" customHeight="1" x14ac:dyDescent="0.45">
      <c r="A28" s="33" t="s">
        <v>29</v>
      </c>
      <c r="B28" s="63">
        <v>4</v>
      </c>
      <c r="C28" s="63"/>
      <c r="D28" s="88">
        <v>346388</v>
      </c>
      <c r="E28" s="55"/>
      <c r="F28" s="69">
        <v>327007</v>
      </c>
      <c r="G28" s="55"/>
      <c r="H28" s="69">
        <v>8240</v>
      </c>
      <c r="I28" s="55"/>
      <c r="J28" s="69">
        <v>8116</v>
      </c>
    </row>
    <row r="29" spans="1:10" s="18" customFormat="1" ht="22.5" customHeight="1" x14ac:dyDescent="0.45">
      <c r="A29" s="4" t="s">
        <v>8</v>
      </c>
      <c r="B29" s="64"/>
      <c r="C29" s="64"/>
      <c r="D29" s="42">
        <f>SUM(D19:D28)</f>
        <v>89897298</v>
      </c>
      <c r="E29" s="23"/>
      <c r="F29" s="42">
        <f>SUM(F19:F28)</f>
        <v>90018246</v>
      </c>
      <c r="G29" s="23"/>
      <c r="H29" s="42">
        <f>SUM(H19:H28)</f>
        <v>71001376</v>
      </c>
      <c r="I29" s="23"/>
      <c r="J29" s="42">
        <f>SUM(J19:J28)</f>
        <v>52181586</v>
      </c>
    </row>
    <row r="30" spans="1:10" ht="22.5" customHeight="1" x14ac:dyDescent="0.45">
      <c r="A30" s="33"/>
      <c r="B30" s="61"/>
      <c r="C30" s="61"/>
      <c r="D30" s="55"/>
      <c r="E30" s="55"/>
      <c r="F30" s="55"/>
      <c r="G30" s="55"/>
      <c r="H30" s="55"/>
      <c r="I30" s="55"/>
      <c r="J30" s="55"/>
    </row>
    <row r="31" spans="1:10" s="18" customFormat="1" ht="22.5" customHeight="1" thickBot="1" x14ac:dyDescent="0.5">
      <c r="A31" s="4" t="s">
        <v>9</v>
      </c>
      <c r="B31" s="64"/>
      <c r="C31" s="64"/>
      <c r="D31" s="43">
        <f>SUM(D16,D29)</f>
        <v>92350974</v>
      </c>
      <c r="E31" s="23"/>
      <c r="F31" s="43">
        <f>SUM(F16,F29)</f>
        <v>93067162</v>
      </c>
      <c r="G31" s="23"/>
      <c r="H31" s="43">
        <f>SUM(H16,H29)</f>
        <v>72089147</v>
      </c>
      <c r="I31" s="23"/>
      <c r="J31" s="43">
        <f>SUM(J16,J29)</f>
        <v>52639645</v>
      </c>
    </row>
    <row r="32" spans="1:10" s="18" customFormat="1" ht="22.5" customHeight="1" thickTop="1" x14ac:dyDescent="0.45">
      <c r="A32" s="4"/>
      <c r="B32" s="64"/>
      <c r="C32" s="64"/>
      <c r="D32" s="23"/>
      <c r="E32" s="23"/>
      <c r="F32" s="23"/>
      <c r="G32" s="23"/>
      <c r="H32" s="23"/>
      <c r="I32" s="23"/>
      <c r="J32" s="23"/>
    </row>
    <row r="33" spans="1:10" ht="23.85" customHeight="1" x14ac:dyDescent="0.5">
      <c r="A33" s="108" t="s">
        <v>177</v>
      </c>
      <c r="B33" s="45"/>
      <c r="C33" s="45"/>
      <c r="D33" s="45"/>
      <c r="E33" s="25"/>
      <c r="F33" s="25"/>
      <c r="G33" s="25"/>
      <c r="H33" s="25"/>
      <c r="I33" s="25"/>
      <c r="J33" s="25"/>
    </row>
    <row r="34" spans="1:10" ht="23.85" customHeight="1" x14ac:dyDescent="0.5">
      <c r="A34" s="40" t="s">
        <v>42</v>
      </c>
      <c r="B34" s="61"/>
      <c r="C34" s="61"/>
      <c r="D34" s="25"/>
      <c r="E34" s="25"/>
      <c r="F34" s="25"/>
      <c r="G34" s="25"/>
      <c r="H34" s="25"/>
      <c r="I34" s="25"/>
      <c r="J34" s="25"/>
    </row>
    <row r="35" spans="1:10" ht="22.5" customHeight="1" x14ac:dyDescent="0.45">
      <c r="A35" s="4"/>
      <c r="B35" s="61"/>
      <c r="C35" s="61"/>
      <c r="D35" s="25"/>
      <c r="E35" s="25"/>
      <c r="F35" s="25"/>
      <c r="G35" s="25"/>
      <c r="H35" s="25"/>
      <c r="I35" s="25"/>
      <c r="J35" s="25"/>
    </row>
    <row r="36" spans="1:10" ht="22.5" customHeight="1" x14ac:dyDescent="0.45">
      <c r="A36" s="3"/>
      <c r="B36" s="62"/>
      <c r="C36" s="62"/>
      <c r="D36" s="159" t="s">
        <v>1</v>
      </c>
      <c r="E36" s="159"/>
      <c r="F36" s="159"/>
      <c r="G36" s="159"/>
      <c r="H36" s="159" t="s">
        <v>39</v>
      </c>
      <c r="I36" s="159"/>
      <c r="J36" s="159"/>
    </row>
    <row r="37" spans="1:10" ht="22.5" customHeight="1" x14ac:dyDescent="0.45">
      <c r="A37" s="3"/>
      <c r="B37" s="62"/>
      <c r="C37" s="62"/>
      <c r="D37" s="52" t="s">
        <v>130</v>
      </c>
      <c r="E37" s="52"/>
      <c r="F37" s="52" t="s">
        <v>45</v>
      </c>
      <c r="G37" s="107"/>
      <c r="H37" s="52" t="s">
        <v>130</v>
      </c>
      <c r="I37" s="52"/>
      <c r="J37" s="52" t="s">
        <v>45</v>
      </c>
    </row>
    <row r="38" spans="1:10" ht="22.5" customHeight="1" x14ac:dyDescent="0.5">
      <c r="A38" s="40" t="s">
        <v>10</v>
      </c>
      <c r="B38" s="62" t="s">
        <v>2</v>
      </c>
      <c r="C38" s="62"/>
      <c r="D38" s="57" t="s">
        <v>160</v>
      </c>
      <c r="E38" s="105"/>
      <c r="F38" s="57" t="s">
        <v>80</v>
      </c>
      <c r="G38" s="105"/>
      <c r="H38" s="57" t="s">
        <v>160</v>
      </c>
      <c r="I38" s="105"/>
      <c r="J38" s="57" t="s">
        <v>80</v>
      </c>
    </row>
    <row r="39" spans="1:10" ht="22.5" customHeight="1" x14ac:dyDescent="0.5">
      <c r="A39" s="40"/>
      <c r="B39" s="62"/>
      <c r="C39" s="62"/>
      <c r="D39" s="57" t="s">
        <v>58</v>
      </c>
      <c r="E39" s="105"/>
      <c r="F39" s="57" t="s">
        <v>175</v>
      </c>
      <c r="G39" s="105"/>
      <c r="H39" s="57" t="s">
        <v>58</v>
      </c>
      <c r="I39" s="105"/>
      <c r="J39" s="57"/>
    </row>
    <row r="40" spans="1:10" ht="22.5" customHeight="1" x14ac:dyDescent="0.45">
      <c r="A40" s="4"/>
      <c r="B40" s="62"/>
      <c r="C40" s="62"/>
      <c r="D40" s="157" t="s">
        <v>55</v>
      </c>
      <c r="E40" s="158"/>
      <c r="F40" s="158"/>
      <c r="G40" s="158"/>
      <c r="H40" s="158"/>
      <c r="I40" s="158"/>
      <c r="J40" s="158"/>
    </row>
    <row r="41" spans="1:10" s="7" customFormat="1" ht="22.5" customHeight="1" x14ac:dyDescent="0.45">
      <c r="A41" s="5" t="s">
        <v>11</v>
      </c>
      <c r="B41" s="59"/>
      <c r="C41" s="59"/>
      <c r="D41" s="44"/>
      <c r="E41" s="44"/>
      <c r="F41" s="44"/>
      <c r="G41" s="44"/>
      <c r="H41" s="44"/>
      <c r="I41" s="44"/>
      <c r="J41" s="44"/>
    </row>
    <row r="42" spans="1:10" s="7" customFormat="1" ht="22.5" customHeight="1" x14ac:dyDescent="0.45">
      <c r="A42" s="8" t="s">
        <v>12</v>
      </c>
      <c r="B42" s="65">
        <v>4</v>
      </c>
      <c r="C42" s="65"/>
      <c r="D42" s="88">
        <v>233705</v>
      </c>
      <c r="E42" s="55"/>
      <c r="F42" s="69">
        <v>420655</v>
      </c>
      <c r="G42" s="55"/>
      <c r="H42" s="69">
        <v>0</v>
      </c>
      <c r="I42" s="55"/>
      <c r="J42" s="69">
        <v>0</v>
      </c>
    </row>
    <row r="43" spans="1:10" s="7" customFormat="1" ht="22.5" customHeight="1" x14ac:dyDescent="0.45">
      <c r="A43" s="39" t="s">
        <v>79</v>
      </c>
      <c r="B43" s="65">
        <v>4</v>
      </c>
      <c r="C43" s="65"/>
      <c r="D43" s="88">
        <v>1368630</v>
      </c>
      <c r="E43" s="55"/>
      <c r="F43" s="69">
        <v>1669137</v>
      </c>
      <c r="G43" s="55"/>
      <c r="H43" s="69">
        <v>240755</v>
      </c>
      <c r="I43" s="55"/>
      <c r="J43" s="69">
        <v>46765</v>
      </c>
    </row>
    <row r="44" spans="1:10" s="7" customFormat="1" ht="22.5" customHeight="1" x14ac:dyDescent="0.45">
      <c r="A44" s="39" t="s">
        <v>93</v>
      </c>
      <c r="B44" s="65"/>
      <c r="C44" s="65"/>
      <c r="D44" s="88"/>
      <c r="E44" s="55"/>
      <c r="F44" s="69"/>
      <c r="G44" s="55"/>
      <c r="H44" s="69"/>
      <c r="I44" s="55"/>
      <c r="J44" s="69"/>
    </row>
    <row r="45" spans="1:10" s="7" customFormat="1" ht="22.5" customHeight="1" x14ac:dyDescent="0.45">
      <c r="A45" s="39" t="s">
        <v>94</v>
      </c>
      <c r="B45" s="65">
        <v>10</v>
      </c>
      <c r="C45" s="65"/>
      <c r="D45" s="88">
        <v>2356753</v>
      </c>
      <c r="E45" s="55"/>
      <c r="F45" s="69">
        <v>20330692</v>
      </c>
      <c r="G45" s="55"/>
      <c r="H45" s="69">
        <v>0</v>
      </c>
      <c r="I45" s="55"/>
      <c r="J45" s="69">
        <v>0</v>
      </c>
    </row>
    <row r="46" spans="1:10" s="7" customFormat="1" ht="22.5" customHeight="1" x14ac:dyDescent="0.45">
      <c r="A46" s="39" t="s">
        <v>170</v>
      </c>
      <c r="B46" s="65" t="s">
        <v>224</v>
      </c>
      <c r="C46" s="65"/>
      <c r="D46" s="88">
        <v>2000000</v>
      </c>
      <c r="E46" s="55"/>
      <c r="F46" s="69">
        <v>19778</v>
      </c>
      <c r="G46" s="55"/>
      <c r="H46" s="69">
        <v>2384900</v>
      </c>
      <c r="I46" s="55"/>
      <c r="J46" s="69">
        <v>0</v>
      </c>
    </row>
    <row r="47" spans="1:10" s="7" customFormat="1" ht="22.5" customHeight="1" x14ac:dyDescent="0.45">
      <c r="A47" s="39" t="s">
        <v>13</v>
      </c>
      <c r="B47" s="65"/>
      <c r="C47" s="66"/>
      <c r="D47" s="88">
        <v>46707</v>
      </c>
      <c r="E47" s="55"/>
      <c r="F47" s="69">
        <v>10457</v>
      </c>
      <c r="G47" s="55"/>
      <c r="H47" s="69">
        <v>45600</v>
      </c>
      <c r="I47" s="55"/>
      <c r="J47" s="69">
        <v>10457</v>
      </c>
    </row>
    <row r="48" spans="1:10" s="7" customFormat="1" ht="22.5" customHeight="1" x14ac:dyDescent="0.45">
      <c r="A48" s="39" t="s">
        <v>14</v>
      </c>
      <c r="B48" s="65">
        <v>4</v>
      </c>
      <c r="C48" s="66"/>
      <c r="D48" s="88">
        <v>167209</v>
      </c>
      <c r="E48" s="55"/>
      <c r="F48" s="69">
        <v>265355</v>
      </c>
      <c r="G48" s="55"/>
      <c r="H48" s="69">
        <v>20532</v>
      </c>
      <c r="I48" s="55"/>
      <c r="J48" s="69">
        <v>33218</v>
      </c>
    </row>
    <row r="49" spans="1:10" s="18" customFormat="1" ht="22.5" customHeight="1" x14ac:dyDescent="0.45">
      <c r="A49" s="4" t="s">
        <v>15</v>
      </c>
      <c r="B49" s="64"/>
      <c r="C49" s="64"/>
      <c r="D49" s="42">
        <f>SUM(D42:D48)</f>
        <v>6173004</v>
      </c>
      <c r="E49" s="23"/>
      <c r="F49" s="42">
        <f>SUM(F42:F48)</f>
        <v>22716074</v>
      </c>
      <c r="G49" s="23"/>
      <c r="H49" s="42">
        <f>SUM(H42:H48)</f>
        <v>2691787</v>
      </c>
      <c r="I49" s="23"/>
      <c r="J49" s="42">
        <f>SUM(J42:J48)</f>
        <v>90440</v>
      </c>
    </row>
    <row r="50" spans="1:10" s="7" customFormat="1" ht="22.5" customHeight="1" x14ac:dyDescent="0.45">
      <c r="A50" s="10"/>
      <c r="B50" s="59"/>
      <c r="C50" s="59"/>
      <c r="D50" s="12"/>
      <c r="E50" s="11"/>
      <c r="F50" s="12"/>
      <c r="G50" s="12"/>
      <c r="H50" s="12"/>
      <c r="I50" s="12"/>
      <c r="J50" s="12"/>
    </row>
    <row r="51" spans="1:10" s="7" customFormat="1" ht="22.5" customHeight="1" x14ac:dyDescent="0.45">
      <c r="A51" s="5" t="s">
        <v>16</v>
      </c>
      <c r="B51" s="59"/>
      <c r="C51" s="59"/>
      <c r="D51" s="9"/>
      <c r="E51" s="9"/>
      <c r="F51" s="9"/>
      <c r="G51" s="9"/>
      <c r="H51" s="9"/>
      <c r="I51" s="9"/>
      <c r="J51" s="9"/>
    </row>
    <row r="52" spans="1:10" s="7" customFormat="1" ht="22.5" customHeight="1" x14ac:dyDescent="0.45">
      <c r="A52" s="39" t="s">
        <v>95</v>
      </c>
      <c r="B52" s="65" t="s">
        <v>224</v>
      </c>
      <c r="C52" s="65"/>
      <c r="D52" s="88">
        <v>58202650</v>
      </c>
      <c r="E52" s="55"/>
      <c r="F52" s="69">
        <v>42794046</v>
      </c>
      <c r="G52" s="55"/>
      <c r="H52" s="69">
        <v>44922070</v>
      </c>
      <c r="I52" s="55"/>
      <c r="J52" s="69">
        <v>28316570</v>
      </c>
    </row>
    <row r="53" spans="1:10" s="7" customFormat="1" ht="22.5" customHeight="1" x14ac:dyDescent="0.45">
      <c r="A53" s="39" t="s">
        <v>178</v>
      </c>
      <c r="B53" s="65"/>
      <c r="C53" s="65"/>
      <c r="D53" s="88"/>
      <c r="E53" s="55"/>
      <c r="G53" s="55"/>
      <c r="H53" s="69"/>
      <c r="I53" s="55"/>
    </row>
    <row r="54" spans="1:10" s="7" customFormat="1" ht="22.5" customHeight="1" x14ac:dyDescent="0.45">
      <c r="A54" s="39" t="s">
        <v>179</v>
      </c>
      <c r="B54" s="65">
        <v>11</v>
      </c>
      <c r="C54" s="65"/>
      <c r="D54" s="88">
        <v>272646</v>
      </c>
      <c r="E54" s="55"/>
      <c r="F54" s="69">
        <v>215810</v>
      </c>
      <c r="G54" s="55"/>
      <c r="H54" s="69">
        <v>119135</v>
      </c>
      <c r="I54" s="55"/>
      <c r="J54" s="69">
        <v>84699</v>
      </c>
    </row>
    <row r="55" spans="1:10" s="7" customFormat="1" ht="22.5" customHeight="1" x14ac:dyDescent="0.45">
      <c r="A55" s="38" t="s">
        <v>171</v>
      </c>
      <c r="B55" s="65">
        <v>4</v>
      </c>
      <c r="C55" s="65"/>
      <c r="D55" s="88">
        <v>957088</v>
      </c>
      <c r="E55" s="55"/>
      <c r="F55" s="69">
        <v>906829</v>
      </c>
      <c r="G55" s="55"/>
      <c r="H55" s="69">
        <v>165</v>
      </c>
      <c r="I55" s="55"/>
      <c r="J55" s="69">
        <v>150</v>
      </c>
    </row>
    <row r="56" spans="1:10" s="7" customFormat="1" ht="22.5" customHeight="1" x14ac:dyDescent="0.45">
      <c r="A56" s="39" t="s">
        <v>140</v>
      </c>
      <c r="B56" s="65"/>
      <c r="C56" s="65"/>
      <c r="D56" s="88">
        <v>1321320</v>
      </c>
      <c r="E56" s="55"/>
      <c r="F56" s="69">
        <v>1378995</v>
      </c>
      <c r="G56" s="55"/>
      <c r="H56" s="69">
        <v>0</v>
      </c>
      <c r="I56" s="55"/>
      <c r="J56" s="69">
        <v>0</v>
      </c>
    </row>
    <row r="57" spans="1:10" ht="22.5" customHeight="1" x14ac:dyDescent="0.45">
      <c r="A57" s="39" t="s">
        <v>38</v>
      </c>
      <c r="B57" s="13"/>
      <c r="D57" s="88">
        <v>81817</v>
      </c>
      <c r="F57" s="69">
        <v>56859</v>
      </c>
      <c r="H57" s="69">
        <v>0</v>
      </c>
      <c r="J57" s="69">
        <v>0</v>
      </c>
    </row>
    <row r="58" spans="1:10" s="18" customFormat="1" ht="22.5" customHeight="1" x14ac:dyDescent="0.45">
      <c r="A58" s="4" t="s">
        <v>17</v>
      </c>
      <c r="B58" s="64"/>
      <c r="C58" s="64"/>
      <c r="D58" s="42">
        <f>SUM(D52:D57)</f>
        <v>60835521</v>
      </c>
      <c r="E58" s="23"/>
      <c r="F58" s="42">
        <f>SUM(F52:F57)</f>
        <v>45352539</v>
      </c>
      <c r="G58" s="23"/>
      <c r="H58" s="42">
        <f>SUM(H52:H57)</f>
        <v>45041370</v>
      </c>
      <c r="I58" s="23"/>
      <c r="J58" s="42">
        <f>SUM(J52:J57)</f>
        <v>28401419</v>
      </c>
    </row>
    <row r="59" spans="1:10" s="18" customFormat="1" ht="22.5" customHeight="1" x14ac:dyDescent="0.45">
      <c r="A59" s="10" t="s">
        <v>18</v>
      </c>
      <c r="B59" s="67"/>
      <c r="C59" s="67"/>
      <c r="D59" s="37">
        <f>SUM(D49,D58)</f>
        <v>67008525</v>
      </c>
      <c r="E59" s="23"/>
      <c r="F59" s="37">
        <f>SUM(F49,F58)</f>
        <v>68068613</v>
      </c>
      <c r="G59" s="23"/>
      <c r="H59" s="37">
        <f>SUM(H49,H58)</f>
        <v>47733157</v>
      </c>
      <c r="I59" s="23"/>
      <c r="J59" s="37">
        <f>SUM(J49,J58)</f>
        <v>28491859</v>
      </c>
    </row>
    <row r="60" spans="1:10" s="18" customFormat="1" ht="22.5" customHeight="1" x14ac:dyDescent="0.45">
      <c r="A60" s="10"/>
      <c r="B60" s="67"/>
      <c r="C60" s="67"/>
      <c r="D60" s="23"/>
      <c r="E60" s="23"/>
      <c r="F60" s="23"/>
      <c r="G60" s="23"/>
      <c r="H60" s="23"/>
      <c r="I60" s="23"/>
      <c r="J60" s="23"/>
    </row>
    <row r="61" spans="1:10" s="46" customFormat="1" ht="23.85" customHeight="1" x14ac:dyDescent="0.5">
      <c r="A61" s="45" t="s">
        <v>177</v>
      </c>
      <c r="B61" s="45"/>
      <c r="C61" s="45"/>
      <c r="D61" s="45"/>
      <c r="E61" s="45"/>
      <c r="F61" s="45"/>
      <c r="G61" s="45"/>
      <c r="H61" s="45"/>
      <c r="I61" s="45"/>
      <c r="J61" s="45"/>
    </row>
    <row r="62" spans="1:10" s="46" customFormat="1" ht="23.85" customHeight="1" x14ac:dyDescent="0.5">
      <c r="A62" s="40" t="s">
        <v>42</v>
      </c>
      <c r="B62" s="60"/>
      <c r="C62" s="60"/>
      <c r="D62" s="45"/>
      <c r="E62" s="45"/>
      <c r="F62" s="45"/>
      <c r="G62" s="45"/>
      <c r="H62" s="45"/>
      <c r="I62" s="45"/>
      <c r="J62" s="45"/>
    </row>
    <row r="63" spans="1:10" s="46" customFormat="1" ht="22.5" customHeight="1" x14ac:dyDescent="0.5">
      <c r="A63" s="2"/>
      <c r="B63" s="60"/>
      <c r="C63" s="60"/>
      <c r="D63" s="45"/>
      <c r="E63" s="45"/>
      <c r="F63" s="45"/>
      <c r="G63" s="45"/>
      <c r="H63" s="45"/>
      <c r="I63" s="45"/>
      <c r="J63" s="45"/>
    </row>
    <row r="64" spans="1:10" ht="22.5" customHeight="1" x14ac:dyDescent="0.45">
      <c r="A64" s="3"/>
      <c r="B64" s="62"/>
      <c r="C64" s="62"/>
      <c r="D64" s="159" t="s">
        <v>1</v>
      </c>
      <c r="E64" s="159"/>
      <c r="F64" s="159"/>
      <c r="G64" s="159"/>
      <c r="H64" s="159" t="s">
        <v>39</v>
      </c>
      <c r="I64" s="159"/>
      <c r="J64" s="159"/>
    </row>
    <row r="65" spans="1:10" ht="22.5" customHeight="1" x14ac:dyDescent="0.45">
      <c r="A65" s="3"/>
      <c r="B65" s="62"/>
      <c r="C65" s="62"/>
      <c r="D65" s="52" t="s">
        <v>130</v>
      </c>
      <c r="E65" s="52"/>
      <c r="F65" s="52" t="s">
        <v>45</v>
      </c>
      <c r="G65" s="107"/>
      <c r="H65" s="52" t="s">
        <v>130</v>
      </c>
      <c r="I65" s="52"/>
      <c r="J65" s="52" t="s">
        <v>45</v>
      </c>
    </row>
    <row r="66" spans="1:10" ht="22.5" customHeight="1" x14ac:dyDescent="0.5">
      <c r="A66" s="40" t="s">
        <v>10</v>
      </c>
      <c r="B66" s="62" t="s">
        <v>2</v>
      </c>
      <c r="C66" s="104"/>
      <c r="D66" s="57" t="s">
        <v>160</v>
      </c>
      <c r="E66" s="105"/>
      <c r="F66" s="57" t="s">
        <v>80</v>
      </c>
      <c r="G66" s="105"/>
      <c r="H66" s="57" t="s">
        <v>160</v>
      </c>
      <c r="I66" s="105"/>
      <c r="J66" s="57" t="s">
        <v>80</v>
      </c>
    </row>
    <row r="67" spans="1:10" ht="22.5" customHeight="1" x14ac:dyDescent="0.5">
      <c r="A67" s="40"/>
      <c r="B67" s="104"/>
      <c r="C67" s="104"/>
      <c r="D67" s="57" t="s">
        <v>58</v>
      </c>
      <c r="E67" s="105"/>
      <c r="F67" s="57" t="s">
        <v>175</v>
      </c>
      <c r="G67" s="105"/>
      <c r="H67" s="57" t="s">
        <v>58</v>
      </c>
      <c r="I67" s="105"/>
      <c r="J67" s="57"/>
    </row>
    <row r="68" spans="1:10" ht="22.5" customHeight="1" x14ac:dyDescent="0.45">
      <c r="A68" s="4"/>
      <c r="B68" s="62"/>
      <c r="C68" s="62"/>
      <c r="D68" s="157" t="s">
        <v>55</v>
      </c>
      <c r="E68" s="158"/>
      <c r="F68" s="158"/>
      <c r="G68" s="158"/>
      <c r="H68" s="158"/>
      <c r="I68" s="158"/>
      <c r="J68" s="158"/>
    </row>
    <row r="69" spans="1:10" s="7" customFormat="1" ht="22.5" customHeight="1" x14ac:dyDescent="0.45">
      <c r="A69" s="5" t="s">
        <v>19</v>
      </c>
      <c r="B69" s="59"/>
      <c r="C69" s="59"/>
      <c r="D69" s="9"/>
      <c r="E69" s="9"/>
      <c r="F69" s="9"/>
      <c r="G69" s="9"/>
      <c r="H69" s="9"/>
      <c r="I69" s="9"/>
      <c r="J69" s="9"/>
    </row>
    <row r="70" spans="1:10" s="7" customFormat="1" ht="22.5" customHeight="1" x14ac:dyDescent="0.45">
      <c r="A70" s="38" t="s">
        <v>20</v>
      </c>
      <c r="B70" s="65"/>
      <c r="C70" s="65"/>
      <c r="D70" s="9"/>
      <c r="E70" s="9"/>
      <c r="F70" s="9"/>
      <c r="G70" s="9"/>
      <c r="H70" s="9"/>
      <c r="I70" s="9"/>
      <c r="J70" s="9"/>
    </row>
    <row r="71" spans="1:10" s="7" customFormat="1" ht="22.5" customHeight="1" thickBot="1" x14ac:dyDescent="0.5">
      <c r="A71" s="38" t="s">
        <v>47</v>
      </c>
      <c r="B71" s="59" t="s">
        <v>225</v>
      </c>
      <c r="C71" s="59"/>
      <c r="D71" s="47">
        <v>32000000</v>
      </c>
      <c r="E71" s="55"/>
      <c r="F71" s="47">
        <v>24000000</v>
      </c>
      <c r="G71" s="55"/>
      <c r="H71" s="47">
        <v>32000000</v>
      </c>
      <c r="I71" s="55"/>
      <c r="J71" s="47">
        <v>24000000</v>
      </c>
    </row>
    <row r="72" spans="1:10" s="7" customFormat="1" ht="22.5" customHeight="1" thickTop="1" x14ac:dyDescent="0.45">
      <c r="A72" s="38" t="s">
        <v>48</v>
      </c>
      <c r="B72" s="59"/>
      <c r="C72" s="59"/>
      <c r="D72" s="55">
        <v>24000000</v>
      </c>
      <c r="E72" s="55"/>
      <c r="F72" s="55">
        <v>24000000</v>
      </c>
      <c r="G72" s="55"/>
      <c r="H72" s="55">
        <v>24000000</v>
      </c>
      <c r="I72" s="55"/>
      <c r="J72" s="55">
        <v>24000000</v>
      </c>
    </row>
    <row r="73" spans="1:10" s="7" customFormat="1" ht="22.5" customHeight="1" x14ac:dyDescent="0.45">
      <c r="A73" s="38" t="s">
        <v>172</v>
      </c>
      <c r="B73" s="59"/>
      <c r="C73" s="59"/>
      <c r="D73" s="55"/>
      <c r="E73" s="55"/>
      <c r="F73" s="55"/>
      <c r="G73" s="55"/>
      <c r="H73" s="55"/>
      <c r="I73" s="55"/>
      <c r="J73" s="55"/>
    </row>
    <row r="74" spans="1:10" s="7" customFormat="1" ht="22.5" customHeight="1" x14ac:dyDescent="0.45">
      <c r="A74" s="38" t="s">
        <v>115</v>
      </c>
      <c r="B74" s="59" t="s">
        <v>173</v>
      </c>
      <c r="C74" s="59"/>
      <c r="D74" s="69">
        <v>0</v>
      </c>
      <c r="E74" s="55"/>
      <c r="F74" s="55">
        <v>10100</v>
      </c>
      <c r="G74" s="55"/>
      <c r="H74" s="69">
        <v>0</v>
      </c>
      <c r="I74" s="55"/>
      <c r="J74" s="69">
        <v>0</v>
      </c>
    </row>
    <row r="75" spans="1:10" s="7" customFormat="1" ht="22.5" customHeight="1" x14ac:dyDescent="0.45">
      <c r="A75" s="58" t="s">
        <v>180</v>
      </c>
      <c r="B75" s="63"/>
      <c r="C75" s="63"/>
      <c r="D75" s="69"/>
      <c r="E75" s="55"/>
      <c r="H75" s="99"/>
    </row>
    <row r="76" spans="1:10" s="7" customFormat="1" ht="22.5" customHeight="1" x14ac:dyDescent="0.45">
      <c r="A76" s="58" t="s">
        <v>181</v>
      </c>
      <c r="B76" s="63">
        <v>3</v>
      </c>
      <c r="C76" s="63"/>
      <c r="D76" s="69">
        <v>-4615593</v>
      </c>
      <c r="E76" s="55"/>
      <c r="F76" s="55">
        <v>-4587965</v>
      </c>
      <c r="G76" s="55"/>
      <c r="H76" s="69">
        <v>-1440</v>
      </c>
      <c r="I76" s="55"/>
      <c r="J76" s="69">
        <v>-1440</v>
      </c>
    </row>
    <row r="77" spans="1:10" s="7" customFormat="1" ht="22.5" customHeight="1" x14ac:dyDescent="0.45">
      <c r="A77" s="32" t="s">
        <v>97</v>
      </c>
      <c r="B77" s="63"/>
      <c r="C77" s="63"/>
      <c r="D77" s="69"/>
      <c r="E77" s="55"/>
      <c r="H77" s="100"/>
    </row>
    <row r="78" spans="1:10" s="7" customFormat="1" ht="22.5" customHeight="1" x14ac:dyDescent="0.45">
      <c r="A78" s="96" t="s">
        <v>174</v>
      </c>
      <c r="B78" s="63"/>
      <c r="C78" s="63"/>
      <c r="D78" s="69">
        <v>4692</v>
      </c>
      <c r="E78" s="55"/>
      <c r="F78" s="97">
        <v>4692</v>
      </c>
      <c r="G78" s="55"/>
      <c r="H78" s="69">
        <v>4692</v>
      </c>
      <c r="I78" s="55"/>
      <c r="J78" s="97">
        <v>4692</v>
      </c>
    </row>
    <row r="79" spans="1:10" s="7" customFormat="1" ht="22.5" customHeight="1" x14ac:dyDescent="0.45">
      <c r="A79" s="96" t="s">
        <v>162</v>
      </c>
      <c r="B79" s="63"/>
      <c r="C79" s="63"/>
      <c r="D79" s="69"/>
      <c r="E79" s="55"/>
      <c r="F79" s="97"/>
      <c r="G79" s="55"/>
      <c r="H79" s="69"/>
      <c r="I79" s="55"/>
      <c r="J79" s="97"/>
    </row>
    <row r="80" spans="1:10" s="7" customFormat="1" ht="22.5" customHeight="1" x14ac:dyDescent="0.45">
      <c r="A80" s="96" t="s">
        <v>163</v>
      </c>
      <c r="B80" s="63"/>
      <c r="C80" s="63"/>
      <c r="D80" s="69">
        <v>0</v>
      </c>
      <c r="E80" s="55"/>
      <c r="F80" s="69">
        <v>1000</v>
      </c>
      <c r="G80" s="55"/>
      <c r="H80" s="69">
        <v>0</v>
      </c>
      <c r="I80" s="55"/>
      <c r="J80" s="69">
        <v>0</v>
      </c>
    </row>
    <row r="81" spans="1:10" s="7" customFormat="1" ht="22.5" customHeight="1" x14ac:dyDescent="0.45">
      <c r="A81" s="96" t="s">
        <v>164</v>
      </c>
      <c r="B81" s="63"/>
      <c r="C81" s="63"/>
      <c r="D81" s="69">
        <v>922434</v>
      </c>
      <c r="E81" s="55"/>
      <c r="F81" s="55">
        <v>555778</v>
      </c>
      <c r="G81" s="55"/>
      <c r="H81" s="69">
        <v>352738</v>
      </c>
      <c r="I81" s="55"/>
      <c r="J81" s="69">
        <v>144534</v>
      </c>
    </row>
    <row r="82" spans="1:10" s="7" customFormat="1" ht="22.5" customHeight="1" x14ac:dyDescent="0.45">
      <c r="A82" s="96" t="s">
        <v>165</v>
      </c>
      <c r="B82" s="63"/>
      <c r="C82" s="63"/>
      <c r="D82" s="69"/>
      <c r="E82" s="55"/>
      <c r="F82" s="55"/>
      <c r="G82" s="55"/>
      <c r="H82" s="69"/>
      <c r="I82" s="55"/>
      <c r="J82" s="69"/>
    </row>
    <row r="83" spans="1:10" s="7" customFormat="1" ht="22.5" customHeight="1" x14ac:dyDescent="0.45">
      <c r="A83" s="96" t="s">
        <v>166</v>
      </c>
      <c r="B83" s="63"/>
      <c r="C83" s="63"/>
      <c r="D83" s="69">
        <v>0</v>
      </c>
      <c r="E83" s="55"/>
      <c r="F83" s="69">
        <v>-15972</v>
      </c>
      <c r="G83" s="55"/>
      <c r="H83" s="69">
        <v>0</v>
      </c>
      <c r="I83" s="55"/>
      <c r="J83" s="69">
        <v>0</v>
      </c>
    </row>
    <row r="84" spans="1:10" s="7" customFormat="1" ht="22.5" customHeight="1" x14ac:dyDescent="0.45">
      <c r="A84" s="96" t="s">
        <v>167</v>
      </c>
      <c r="B84" s="61" t="s">
        <v>173</v>
      </c>
      <c r="C84" s="61"/>
      <c r="D84" s="79">
        <v>5030916</v>
      </c>
      <c r="E84" s="55"/>
      <c r="F84" s="14">
        <v>5030916</v>
      </c>
      <c r="G84" s="55"/>
      <c r="H84" s="79">
        <v>0</v>
      </c>
      <c r="I84" s="55"/>
      <c r="J84" s="79">
        <v>0</v>
      </c>
    </row>
    <row r="85" spans="1:10" s="18" customFormat="1" ht="22.5" customHeight="1" x14ac:dyDescent="0.45">
      <c r="A85" s="4" t="s">
        <v>98</v>
      </c>
      <c r="B85" s="64"/>
      <c r="C85" s="64"/>
      <c r="D85" s="23">
        <f>SUM(D72:D84)</f>
        <v>25342449</v>
      </c>
      <c r="E85" s="23"/>
      <c r="F85" s="23">
        <f>SUM(F72:F84)</f>
        <v>24998549</v>
      </c>
      <c r="G85" s="23"/>
      <c r="H85" s="23">
        <f>SUM(H72:H84)</f>
        <v>24355990</v>
      </c>
      <c r="I85" s="23"/>
      <c r="J85" s="42">
        <f>SUM(J72:J84)</f>
        <v>24147786</v>
      </c>
    </row>
    <row r="86" spans="1:10" s="18" customFormat="1" ht="22.5" customHeight="1" x14ac:dyDescent="0.45">
      <c r="A86" s="10" t="s">
        <v>62</v>
      </c>
      <c r="B86" s="67"/>
      <c r="C86" s="67"/>
      <c r="D86" s="42">
        <f>SUM(D85:D85)</f>
        <v>25342449</v>
      </c>
      <c r="E86" s="23"/>
      <c r="F86" s="42">
        <f>SUM(F85:F85)</f>
        <v>24998549</v>
      </c>
      <c r="G86" s="23"/>
      <c r="H86" s="42">
        <f>SUM(H85:H85)</f>
        <v>24355990</v>
      </c>
      <c r="I86" s="23"/>
      <c r="J86" s="37">
        <f>SUM(J85:J85)</f>
        <v>24147786</v>
      </c>
    </row>
    <row r="87" spans="1:10" s="7" customFormat="1" ht="22.5" customHeight="1" x14ac:dyDescent="0.45">
      <c r="A87" s="10"/>
      <c r="B87" s="59"/>
      <c r="C87" s="59"/>
      <c r="D87" s="36"/>
      <c r="E87" s="36"/>
      <c r="F87" s="36"/>
      <c r="G87" s="36"/>
      <c r="H87" s="36"/>
      <c r="I87" s="36"/>
      <c r="J87" s="36"/>
    </row>
    <row r="88" spans="1:10" s="7" customFormat="1" ht="24" customHeight="1" thickBot="1" x14ac:dyDescent="0.5">
      <c r="A88" s="10" t="s">
        <v>21</v>
      </c>
      <c r="B88" s="59"/>
      <c r="C88" s="59"/>
      <c r="D88" s="43">
        <f>SUM(D59,D86)</f>
        <v>92350974</v>
      </c>
      <c r="E88" s="55"/>
      <c r="F88" s="43">
        <f>SUM(F59,F86)</f>
        <v>93067162</v>
      </c>
      <c r="G88" s="55"/>
      <c r="H88" s="43">
        <f>SUM(H59,H86)</f>
        <v>72089147</v>
      </c>
      <c r="I88" s="55"/>
      <c r="J88" s="43">
        <f>SUM(J59,J86)</f>
        <v>52639645</v>
      </c>
    </row>
    <row r="89" spans="1:10" s="7" customFormat="1" ht="22.5" customHeight="1" thickTop="1" x14ac:dyDescent="0.45">
      <c r="A89" s="33"/>
      <c r="B89" s="61"/>
      <c r="C89" s="61"/>
      <c r="D89" s="77">
        <f>D88-D31</f>
        <v>0</v>
      </c>
      <c r="E89" s="77"/>
      <c r="F89" s="77">
        <f>F88-F31</f>
        <v>0</v>
      </c>
      <c r="G89" s="77"/>
      <c r="H89" s="77">
        <f>H88-H31</f>
        <v>0</v>
      </c>
      <c r="I89" s="77"/>
      <c r="J89" s="77">
        <f>J88-J31</f>
        <v>0</v>
      </c>
    </row>
    <row r="90" spans="1:10" x14ac:dyDescent="0.45">
      <c r="D90" s="98">
        <f>D88-D31</f>
        <v>0</v>
      </c>
      <c r="E90" s="98"/>
      <c r="F90" s="98">
        <f>F88-F31</f>
        <v>0</v>
      </c>
      <c r="G90" s="98"/>
      <c r="H90" s="98">
        <f>H88-H31</f>
        <v>0</v>
      </c>
      <c r="I90" s="98"/>
      <c r="J90" s="98">
        <f>J88-J31</f>
        <v>0</v>
      </c>
    </row>
  </sheetData>
  <mergeCells count="9">
    <mergeCell ref="D68:J68"/>
    <mergeCell ref="D36:G36"/>
    <mergeCell ref="H36:J36"/>
    <mergeCell ref="D40:J40"/>
    <mergeCell ref="D4:G4"/>
    <mergeCell ref="H4:J4"/>
    <mergeCell ref="D8:J8"/>
    <mergeCell ref="D64:G64"/>
    <mergeCell ref="H64:J64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view="pageBreakPreview" zoomScale="90" zoomScaleNormal="70" zoomScaleSheetLayoutView="90" workbookViewId="0">
      <selection activeCell="D9" sqref="D9:J9"/>
    </sheetView>
  </sheetViews>
  <sheetFormatPr defaultColWidth="9.140625" defaultRowHeight="21.75" x14ac:dyDescent="0.45"/>
  <cols>
    <col min="1" max="1" width="50.28515625" style="1" customWidth="1"/>
    <col min="2" max="2" width="7.85546875" style="19" customWidth="1"/>
    <col min="3" max="3" width="1.5703125" style="19" customWidth="1"/>
    <col min="4" max="4" width="11.5703125" style="1" customWidth="1"/>
    <col min="5" max="5" width="1.5703125" style="1" customWidth="1"/>
    <col min="6" max="6" width="11.5703125" style="1" customWidth="1"/>
    <col min="7" max="7" width="1.5703125" style="1" customWidth="1"/>
    <col min="8" max="8" width="11.5703125" style="1" customWidth="1"/>
    <col min="9" max="9" width="1.5703125" style="1" customWidth="1"/>
    <col min="10" max="10" width="11.5703125" style="1" customWidth="1"/>
    <col min="11" max="11" width="9.140625" style="17"/>
    <col min="12" max="12" width="12.85546875" style="17" customWidth="1"/>
    <col min="13" max="14" width="9.140625" style="17"/>
    <col min="15" max="16384" width="9.140625" style="1"/>
  </cols>
  <sheetData>
    <row r="1" spans="1:10" ht="23.25" x14ac:dyDescent="0.5">
      <c r="A1" s="45" t="s">
        <v>177</v>
      </c>
      <c r="B1" s="45"/>
      <c r="C1" s="45"/>
      <c r="D1" s="45"/>
      <c r="F1" s="72"/>
    </row>
    <row r="2" spans="1:10" ht="23.25" x14ac:dyDescent="0.5">
      <c r="A2" s="2" t="s">
        <v>53</v>
      </c>
      <c r="B2" s="68"/>
      <c r="C2" s="68"/>
    </row>
    <row r="3" spans="1:10" ht="23.25" x14ac:dyDescent="0.5">
      <c r="A3" s="95"/>
      <c r="B3" s="95"/>
      <c r="C3" s="95"/>
      <c r="D3" s="95"/>
      <c r="E3" s="95"/>
      <c r="F3" s="95"/>
    </row>
    <row r="4" spans="1:10" x14ac:dyDescent="0.45">
      <c r="A4" s="3"/>
      <c r="B4" s="62"/>
      <c r="C4" s="62"/>
      <c r="D4" s="159" t="s">
        <v>1</v>
      </c>
      <c r="E4" s="159"/>
      <c r="F4" s="159"/>
      <c r="G4" s="106"/>
      <c r="H4" s="159" t="s">
        <v>39</v>
      </c>
      <c r="I4" s="159"/>
      <c r="J4" s="159"/>
    </row>
    <row r="5" spans="1:10" x14ac:dyDescent="0.45">
      <c r="A5" s="3"/>
      <c r="B5" s="62"/>
      <c r="C5" s="62"/>
      <c r="D5" s="160" t="s">
        <v>54</v>
      </c>
      <c r="E5" s="161"/>
      <c r="F5" s="161"/>
      <c r="G5" s="106"/>
      <c r="H5" s="160" t="s">
        <v>54</v>
      </c>
      <c r="I5" s="161"/>
      <c r="J5" s="161"/>
    </row>
    <row r="6" spans="1:10" x14ac:dyDescent="0.45">
      <c r="A6" s="3"/>
      <c r="B6" s="62"/>
      <c r="C6" s="62"/>
      <c r="D6" s="160" t="s">
        <v>131</v>
      </c>
      <c r="E6" s="161"/>
      <c r="F6" s="161"/>
      <c r="G6" s="106"/>
      <c r="H6" s="160" t="str">
        <f>+D6</f>
        <v>วันที่ 30 มิถุนายน</v>
      </c>
      <c r="I6" s="161"/>
      <c r="J6" s="161"/>
    </row>
    <row r="7" spans="1:10" x14ac:dyDescent="0.45">
      <c r="A7" s="3"/>
      <c r="B7" s="62" t="s">
        <v>2</v>
      </c>
      <c r="C7" s="62"/>
      <c r="D7" s="57" t="s">
        <v>160</v>
      </c>
      <c r="E7" s="105"/>
      <c r="F7" s="57" t="s">
        <v>80</v>
      </c>
      <c r="G7" s="105"/>
      <c r="H7" s="57" t="s">
        <v>160</v>
      </c>
      <c r="I7" s="105"/>
      <c r="J7" s="57" t="s">
        <v>80</v>
      </c>
    </row>
    <row r="8" spans="1:10" x14ac:dyDescent="0.45">
      <c r="A8" s="3"/>
      <c r="B8" s="62"/>
      <c r="C8" s="62"/>
      <c r="D8" s="57"/>
      <c r="E8" s="105"/>
      <c r="F8" s="57" t="s">
        <v>175</v>
      </c>
      <c r="G8" s="105"/>
      <c r="H8" s="57"/>
      <c r="I8" s="105"/>
      <c r="J8" s="57"/>
    </row>
    <row r="9" spans="1:10" x14ac:dyDescent="0.45">
      <c r="A9" s="4"/>
      <c r="B9" s="62"/>
      <c r="C9" s="62"/>
      <c r="D9" s="157" t="s">
        <v>55</v>
      </c>
      <c r="E9" s="158"/>
      <c r="F9" s="158"/>
      <c r="G9" s="158"/>
      <c r="H9" s="158"/>
      <c r="I9" s="158"/>
      <c r="J9" s="158"/>
    </row>
    <row r="10" spans="1:10" x14ac:dyDescent="0.45">
      <c r="A10" s="5" t="s">
        <v>22</v>
      </c>
      <c r="B10" s="59" t="s">
        <v>226</v>
      </c>
      <c r="C10" s="59"/>
      <c r="D10" s="6"/>
      <c r="E10" s="6"/>
      <c r="F10" s="6"/>
      <c r="G10" s="6"/>
      <c r="H10" s="7"/>
      <c r="I10" s="6"/>
      <c r="J10" s="7"/>
    </row>
    <row r="11" spans="1:10" x14ac:dyDescent="0.45">
      <c r="A11" s="8" t="s">
        <v>99</v>
      </c>
      <c r="B11" s="59"/>
      <c r="C11" s="59"/>
      <c r="D11" s="55"/>
      <c r="E11" s="55"/>
      <c r="F11" s="55"/>
      <c r="G11" s="55"/>
      <c r="H11" s="55"/>
      <c r="I11" s="55"/>
      <c r="J11" s="55"/>
    </row>
    <row r="12" spans="1:10" x14ac:dyDescent="0.45">
      <c r="A12" s="8" t="s">
        <v>100</v>
      </c>
      <c r="B12" s="59" t="s">
        <v>153</v>
      </c>
      <c r="C12" s="59"/>
      <c r="D12" s="88">
        <v>1478637</v>
      </c>
      <c r="E12" s="55"/>
      <c r="F12" s="88">
        <v>1404187</v>
      </c>
      <c r="G12" s="55"/>
      <c r="H12" s="88">
        <v>0</v>
      </c>
      <c r="I12" s="88"/>
      <c r="J12" s="88">
        <v>0</v>
      </c>
    </row>
    <row r="13" spans="1:10" x14ac:dyDescent="0.45">
      <c r="A13" s="8" t="s">
        <v>101</v>
      </c>
      <c r="B13" s="59" t="s">
        <v>153</v>
      </c>
      <c r="C13" s="59"/>
      <c r="D13" s="88">
        <v>1067254</v>
      </c>
      <c r="E13" s="55"/>
      <c r="F13" s="88">
        <v>1127489</v>
      </c>
      <c r="G13" s="55"/>
      <c r="H13" s="88">
        <v>165</v>
      </c>
      <c r="I13" s="88"/>
      <c r="J13" s="88">
        <v>150</v>
      </c>
    </row>
    <row r="14" spans="1:10" x14ac:dyDescent="0.45">
      <c r="A14" s="39" t="s">
        <v>144</v>
      </c>
      <c r="B14" s="59"/>
      <c r="C14" s="59"/>
      <c r="D14" s="88">
        <v>228645</v>
      </c>
      <c r="E14" s="55"/>
      <c r="F14" s="88">
        <v>90485</v>
      </c>
      <c r="G14" s="55"/>
      <c r="H14" s="88">
        <v>420087</v>
      </c>
      <c r="I14" s="88"/>
      <c r="J14" s="88">
        <v>40215</v>
      </c>
    </row>
    <row r="15" spans="1:10" x14ac:dyDescent="0.45">
      <c r="A15" s="8" t="s">
        <v>72</v>
      </c>
      <c r="B15" s="59"/>
      <c r="C15" s="59"/>
      <c r="D15" s="88">
        <v>10088</v>
      </c>
      <c r="E15" s="55"/>
      <c r="F15" s="88">
        <v>192331</v>
      </c>
      <c r="G15" s="55"/>
      <c r="H15" s="88">
        <v>478902</v>
      </c>
      <c r="I15" s="88"/>
      <c r="J15" s="88">
        <v>404371</v>
      </c>
    </row>
    <row r="16" spans="1:10" x14ac:dyDescent="0.45">
      <c r="A16" s="8" t="s">
        <v>23</v>
      </c>
      <c r="B16" s="59"/>
      <c r="C16" s="59"/>
      <c r="D16" s="88">
        <v>23964</v>
      </c>
      <c r="E16" s="55"/>
      <c r="F16" s="88">
        <v>23941</v>
      </c>
      <c r="G16" s="55"/>
      <c r="H16" s="88">
        <v>245</v>
      </c>
      <c r="I16" s="88"/>
      <c r="J16" s="88">
        <v>13</v>
      </c>
    </row>
    <row r="17" spans="1:14" s="18" customFormat="1" ht="23.85" customHeight="1" x14ac:dyDescent="0.45">
      <c r="A17" s="4" t="s">
        <v>24</v>
      </c>
      <c r="B17" s="64"/>
      <c r="C17" s="64"/>
      <c r="D17" s="89">
        <f>SUM(D11:D16)</f>
        <v>2808588</v>
      </c>
      <c r="E17" s="23"/>
      <c r="F17" s="89">
        <f>SUM(F11:F16)</f>
        <v>2838433</v>
      </c>
      <c r="G17" s="23"/>
      <c r="H17" s="89">
        <f>SUM(H11:H16)</f>
        <v>899399</v>
      </c>
      <c r="I17" s="23"/>
      <c r="J17" s="89">
        <f>SUM(J11:J16)</f>
        <v>444749</v>
      </c>
      <c r="K17" s="17"/>
      <c r="L17" s="17"/>
      <c r="M17" s="17"/>
      <c r="N17" s="17"/>
    </row>
    <row r="18" spans="1:14" ht="12.75" customHeight="1" x14ac:dyDescent="0.45">
      <c r="A18" s="10"/>
      <c r="B18" s="59"/>
      <c r="C18" s="59"/>
      <c r="D18" s="55"/>
      <c r="E18" s="55"/>
      <c r="F18" s="55"/>
      <c r="G18" s="55"/>
      <c r="H18" s="55"/>
      <c r="I18" s="55"/>
      <c r="J18" s="55"/>
    </row>
    <row r="19" spans="1:14" x14ac:dyDescent="0.45">
      <c r="A19" s="5" t="s">
        <v>25</v>
      </c>
      <c r="B19" s="59" t="s">
        <v>142</v>
      </c>
      <c r="C19" s="59"/>
      <c r="D19" s="55"/>
      <c r="E19" s="55"/>
      <c r="F19" s="55"/>
      <c r="G19" s="55"/>
      <c r="H19" s="55"/>
      <c r="I19" s="55"/>
      <c r="J19" s="55"/>
    </row>
    <row r="20" spans="1:14" x14ac:dyDescent="0.45">
      <c r="A20" s="38" t="s">
        <v>102</v>
      </c>
      <c r="B20" s="59"/>
      <c r="C20" s="59"/>
      <c r="D20" s="55"/>
      <c r="E20" s="55"/>
      <c r="F20" s="55"/>
      <c r="G20" s="55"/>
      <c r="H20" s="55"/>
      <c r="I20" s="55"/>
      <c r="J20" s="55"/>
    </row>
    <row r="21" spans="1:14" x14ac:dyDescent="0.45">
      <c r="A21" s="38" t="s">
        <v>100</v>
      </c>
      <c r="B21" s="59"/>
      <c r="C21" s="59"/>
      <c r="D21" s="88">
        <v>785974</v>
      </c>
      <c r="E21" s="55"/>
      <c r="F21" s="88">
        <v>789247</v>
      </c>
      <c r="G21" s="55"/>
      <c r="H21" s="88">
        <v>0</v>
      </c>
      <c r="I21" s="88"/>
      <c r="J21" s="88">
        <v>0</v>
      </c>
    </row>
    <row r="22" spans="1:14" x14ac:dyDescent="0.45">
      <c r="A22" s="38" t="s">
        <v>103</v>
      </c>
      <c r="B22" s="59"/>
      <c r="C22" s="59"/>
      <c r="D22" s="88">
        <v>600333</v>
      </c>
      <c r="E22" s="55"/>
      <c r="F22" s="88">
        <v>606333</v>
      </c>
      <c r="G22" s="55"/>
      <c r="H22" s="88">
        <v>89</v>
      </c>
      <c r="I22" s="88"/>
      <c r="J22" s="88">
        <v>89</v>
      </c>
    </row>
    <row r="23" spans="1:14" x14ac:dyDescent="0.45">
      <c r="A23" s="38" t="s">
        <v>145</v>
      </c>
      <c r="B23" s="59"/>
      <c r="C23" s="59"/>
      <c r="D23" s="88">
        <v>156964</v>
      </c>
      <c r="E23" s="55"/>
      <c r="F23" s="88">
        <v>93967</v>
      </c>
      <c r="G23" s="55"/>
      <c r="H23" s="88">
        <v>229385</v>
      </c>
      <c r="I23" s="88"/>
      <c r="J23" s="88">
        <v>36281</v>
      </c>
    </row>
    <row r="24" spans="1:14" x14ac:dyDescent="0.45">
      <c r="A24" s="38" t="s">
        <v>159</v>
      </c>
      <c r="B24" s="59"/>
      <c r="C24" s="59"/>
      <c r="D24" s="88">
        <v>130646</v>
      </c>
      <c r="E24" s="55"/>
      <c r="F24" s="88">
        <v>146091</v>
      </c>
      <c r="G24" s="55"/>
      <c r="H24" s="88">
        <v>0</v>
      </c>
      <c r="I24" s="88"/>
      <c r="J24" s="88">
        <v>0</v>
      </c>
    </row>
    <row r="25" spans="1:14" x14ac:dyDescent="0.45">
      <c r="A25" s="38" t="s">
        <v>40</v>
      </c>
      <c r="B25" s="59"/>
      <c r="C25" s="59"/>
      <c r="D25" s="88">
        <v>409202</v>
      </c>
      <c r="E25" s="55"/>
      <c r="F25" s="88">
        <v>448845</v>
      </c>
      <c r="G25" s="55"/>
      <c r="H25" s="88">
        <v>34418</v>
      </c>
      <c r="I25" s="88"/>
      <c r="J25" s="88">
        <v>26468</v>
      </c>
    </row>
    <row r="26" spans="1:14" x14ac:dyDescent="0.45">
      <c r="A26" s="38" t="s">
        <v>41</v>
      </c>
      <c r="B26" s="59"/>
      <c r="C26" s="59"/>
      <c r="D26" s="88">
        <v>525636</v>
      </c>
      <c r="E26" s="55"/>
      <c r="F26" s="88">
        <v>836660</v>
      </c>
      <c r="G26" s="55"/>
      <c r="H26" s="88">
        <v>374108</v>
      </c>
      <c r="I26" s="88"/>
      <c r="J26" s="88">
        <v>341419</v>
      </c>
    </row>
    <row r="27" spans="1:14" s="18" customFormat="1" ht="23.85" customHeight="1" x14ac:dyDescent="0.45">
      <c r="A27" s="4" t="s">
        <v>26</v>
      </c>
      <c r="B27" s="64"/>
      <c r="C27" s="64"/>
      <c r="D27" s="89">
        <f>SUM(D20:D26)</f>
        <v>2608755</v>
      </c>
      <c r="E27" s="23"/>
      <c r="F27" s="89">
        <f>SUM(F20:F26)</f>
        <v>2921143</v>
      </c>
      <c r="G27" s="23"/>
      <c r="H27" s="89">
        <f>SUM(H20:H26)</f>
        <v>638000</v>
      </c>
      <c r="I27" s="23"/>
      <c r="J27" s="89">
        <f>SUM(J20:J26)</f>
        <v>404257</v>
      </c>
      <c r="K27" s="17"/>
      <c r="L27" s="17"/>
      <c r="M27" s="17"/>
      <c r="N27" s="17"/>
    </row>
    <row r="28" spans="1:14" ht="12.75" customHeight="1" x14ac:dyDescent="0.45">
      <c r="A28" s="8"/>
      <c r="B28" s="59"/>
      <c r="C28" s="59"/>
      <c r="D28" s="12"/>
      <c r="E28" s="11"/>
      <c r="F28" s="12"/>
      <c r="G28" s="11"/>
      <c r="H28" s="12"/>
      <c r="I28" s="11"/>
      <c r="J28" s="12"/>
    </row>
    <row r="29" spans="1:14" x14ac:dyDescent="0.45">
      <c r="A29" s="38" t="s">
        <v>228</v>
      </c>
      <c r="B29" s="13"/>
      <c r="C29" s="13"/>
      <c r="D29" s="90">
        <v>0</v>
      </c>
      <c r="E29" s="55"/>
      <c r="F29" s="90">
        <v>-9</v>
      </c>
      <c r="G29" s="55"/>
      <c r="H29" s="90">
        <v>0</v>
      </c>
      <c r="I29" s="88"/>
      <c r="J29" s="90">
        <v>0</v>
      </c>
    </row>
    <row r="30" spans="1:14" ht="12.75" customHeight="1" x14ac:dyDescent="0.45">
      <c r="A30" s="8"/>
      <c r="B30" s="59"/>
      <c r="C30" s="59"/>
      <c r="D30" s="55"/>
      <c r="E30" s="55"/>
      <c r="F30" s="55"/>
      <c r="G30" s="55"/>
      <c r="H30" s="55"/>
      <c r="I30" s="55"/>
      <c r="J30" s="55"/>
    </row>
    <row r="31" spans="1:14" s="18" customFormat="1" x14ac:dyDescent="0.45">
      <c r="A31" s="10" t="s">
        <v>59</v>
      </c>
      <c r="B31" s="67"/>
      <c r="C31" s="67"/>
      <c r="D31" s="23">
        <f>+D17-D27+D29</f>
        <v>199833</v>
      </c>
      <c r="E31" s="23"/>
      <c r="F31" s="23">
        <f>+F17-F27+F29</f>
        <v>-82719</v>
      </c>
      <c r="G31" s="23"/>
      <c r="H31" s="23">
        <f>+H17-H27</f>
        <v>261399</v>
      </c>
      <c r="I31" s="23"/>
      <c r="J31" s="23">
        <f>+J17-J27</f>
        <v>40492</v>
      </c>
      <c r="K31" s="17"/>
      <c r="L31" s="17"/>
      <c r="M31" s="17"/>
      <c r="N31" s="17"/>
    </row>
    <row r="32" spans="1:14" x14ac:dyDescent="0.45">
      <c r="A32" s="38" t="s">
        <v>229</v>
      </c>
      <c r="B32" s="59" t="s">
        <v>215</v>
      </c>
      <c r="C32" s="59"/>
      <c r="D32" s="88">
        <v>-54610</v>
      </c>
      <c r="E32" s="55"/>
      <c r="F32" s="88">
        <v>25527</v>
      </c>
      <c r="G32" s="55"/>
      <c r="H32" s="88">
        <v>-53942</v>
      </c>
      <c r="I32" s="88"/>
      <c r="J32" s="88">
        <v>-8236</v>
      </c>
    </row>
    <row r="33" spans="1:14" s="18" customFormat="1" ht="22.5" thickBot="1" x14ac:dyDescent="0.5">
      <c r="A33" s="10" t="s">
        <v>60</v>
      </c>
      <c r="B33" s="67"/>
      <c r="C33" s="67"/>
      <c r="D33" s="56">
        <f>SUM(D31:D32)</f>
        <v>145223</v>
      </c>
      <c r="E33" s="23"/>
      <c r="F33" s="56">
        <f>SUM(F31:F32)</f>
        <v>-57192</v>
      </c>
      <c r="G33" s="23"/>
      <c r="H33" s="56">
        <f>SUM(H31:H32)</f>
        <v>207457</v>
      </c>
      <c r="I33" s="23"/>
      <c r="J33" s="56">
        <f>SUM(J31:J32)</f>
        <v>32256</v>
      </c>
      <c r="K33" s="17"/>
      <c r="L33" s="17"/>
      <c r="M33" s="17"/>
      <c r="N33" s="17"/>
    </row>
    <row r="34" spans="1:14" s="18" customFormat="1" ht="12.75" customHeight="1" thickTop="1" x14ac:dyDescent="0.45">
      <c r="A34" s="10"/>
      <c r="B34" s="67"/>
      <c r="C34" s="67"/>
      <c r="D34" s="23"/>
      <c r="E34" s="23"/>
      <c r="F34" s="23"/>
      <c r="G34" s="23"/>
      <c r="H34" s="23"/>
      <c r="I34" s="23"/>
      <c r="J34" s="23"/>
      <c r="K34" s="17"/>
      <c r="L34" s="17"/>
      <c r="M34" s="17"/>
      <c r="N34" s="17"/>
    </row>
    <row r="35" spans="1:14" s="18" customFormat="1" ht="22.5" thickBot="1" x14ac:dyDescent="0.5">
      <c r="A35" s="10" t="s">
        <v>133</v>
      </c>
      <c r="B35" s="67"/>
      <c r="C35" s="67"/>
      <c r="D35" s="43">
        <f>D33</f>
        <v>145223</v>
      </c>
      <c r="E35" s="23"/>
      <c r="F35" s="43">
        <f>F33</f>
        <v>-57192</v>
      </c>
      <c r="G35" s="23"/>
      <c r="H35" s="43">
        <f>H33</f>
        <v>207457</v>
      </c>
      <c r="I35" s="23"/>
      <c r="J35" s="43">
        <f>J33</f>
        <v>32256</v>
      </c>
      <c r="K35" s="17"/>
      <c r="L35" s="17"/>
      <c r="M35" s="17"/>
      <c r="N35" s="17"/>
    </row>
    <row r="36" spans="1:14" s="18" customFormat="1" ht="12.75" customHeight="1" thickTop="1" x14ac:dyDescent="0.45">
      <c r="A36" s="10"/>
      <c r="B36" s="67"/>
      <c r="C36" s="67"/>
      <c r="D36" s="23"/>
      <c r="E36" s="23"/>
      <c r="F36" s="23"/>
      <c r="G36" s="23"/>
      <c r="H36" s="23"/>
      <c r="I36" s="23"/>
      <c r="J36" s="23"/>
      <c r="K36" s="17"/>
      <c r="L36" s="17"/>
      <c r="M36" s="17"/>
      <c r="N36" s="17"/>
    </row>
    <row r="37" spans="1:14" ht="23.25" x14ac:dyDescent="0.5">
      <c r="A37" s="45" t="s">
        <v>177</v>
      </c>
      <c r="B37" s="45"/>
      <c r="C37" s="45"/>
      <c r="D37" s="45"/>
      <c r="E37" s="143"/>
      <c r="F37" s="144"/>
      <c r="G37" s="143"/>
      <c r="H37" s="143"/>
      <c r="I37" s="143"/>
      <c r="J37" s="143"/>
    </row>
    <row r="38" spans="1:14" ht="23.25" x14ac:dyDescent="0.5">
      <c r="A38" s="40" t="s">
        <v>53</v>
      </c>
      <c r="B38" s="145"/>
      <c r="C38" s="145"/>
      <c r="D38" s="143"/>
      <c r="E38" s="143"/>
      <c r="F38" s="143"/>
      <c r="G38" s="143"/>
      <c r="H38" s="143"/>
      <c r="I38" s="143"/>
      <c r="J38" s="143"/>
    </row>
    <row r="39" spans="1:14" ht="23.25" x14ac:dyDescent="0.5">
      <c r="A39" s="95"/>
      <c r="B39" s="95"/>
      <c r="C39" s="95"/>
      <c r="D39" s="95"/>
      <c r="E39" s="95"/>
      <c r="F39" s="95"/>
      <c r="G39" s="143"/>
      <c r="H39" s="143"/>
      <c r="I39" s="143"/>
      <c r="J39" s="143"/>
    </row>
    <row r="40" spans="1:14" ht="21.75" customHeight="1" x14ac:dyDescent="0.45">
      <c r="A40" s="3"/>
      <c r="B40" s="62"/>
      <c r="C40" s="62"/>
      <c r="D40" s="159" t="s">
        <v>1</v>
      </c>
      <c r="E40" s="159"/>
      <c r="F40" s="159"/>
      <c r="G40" s="140"/>
      <c r="H40" s="159" t="s">
        <v>39</v>
      </c>
      <c r="I40" s="159"/>
      <c r="J40" s="159"/>
    </row>
    <row r="41" spans="1:14" ht="21.75" customHeight="1" x14ac:dyDescent="0.45">
      <c r="A41" s="3"/>
      <c r="B41" s="62"/>
      <c r="C41" s="62"/>
      <c r="D41" s="160" t="s">
        <v>54</v>
      </c>
      <c r="E41" s="161"/>
      <c r="F41" s="161"/>
      <c r="G41" s="140"/>
      <c r="H41" s="160" t="s">
        <v>54</v>
      </c>
      <c r="I41" s="161"/>
      <c r="J41" s="161"/>
    </row>
    <row r="42" spans="1:14" ht="21.75" customHeight="1" x14ac:dyDescent="0.45">
      <c r="A42" s="3"/>
      <c r="B42" s="62"/>
      <c r="C42" s="62"/>
      <c r="D42" s="160" t="s">
        <v>131</v>
      </c>
      <c r="E42" s="161"/>
      <c r="F42" s="161"/>
      <c r="G42" s="140"/>
      <c r="H42" s="160" t="str">
        <f>+D42</f>
        <v>วันที่ 30 มิถุนายน</v>
      </c>
      <c r="I42" s="161"/>
      <c r="J42" s="161"/>
    </row>
    <row r="43" spans="1:14" ht="21.75" customHeight="1" x14ac:dyDescent="0.45">
      <c r="A43" s="3"/>
      <c r="B43" s="62" t="s">
        <v>2</v>
      </c>
      <c r="C43" s="62"/>
      <c r="D43" s="57" t="s">
        <v>160</v>
      </c>
      <c r="E43" s="139"/>
      <c r="F43" s="57" t="s">
        <v>80</v>
      </c>
      <c r="G43" s="139"/>
      <c r="H43" s="57" t="s">
        <v>160</v>
      </c>
      <c r="I43" s="139"/>
      <c r="J43" s="57" t="s">
        <v>80</v>
      </c>
    </row>
    <row r="44" spans="1:14" ht="21.75" customHeight="1" x14ac:dyDescent="0.45">
      <c r="A44" s="3"/>
      <c r="B44" s="62"/>
      <c r="C44" s="62"/>
      <c r="D44" s="57"/>
      <c r="E44" s="139"/>
      <c r="F44" s="57" t="s">
        <v>175</v>
      </c>
      <c r="G44" s="139"/>
      <c r="H44" s="57"/>
      <c r="I44" s="139"/>
      <c r="J44" s="57"/>
    </row>
    <row r="45" spans="1:14" ht="21.75" customHeight="1" x14ac:dyDescent="0.45">
      <c r="A45" s="4"/>
      <c r="B45" s="62"/>
      <c r="C45" s="62"/>
      <c r="D45" s="157" t="s">
        <v>55</v>
      </c>
      <c r="E45" s="158"/>
      <c r="F45" s="158"/>
      <c r="G45" s="158"/>
      <c r="H45" s="158"/>
      <c r="I45" s="158"/>
      <c r="J45" s="158"/>
    </row>
    <row r="46" spans="1:14" s="18" customFormat="1" ht="21.75" hidden="1" customHeight="1" x14ac:dyDescent="0.45">
      <c r="A46" s="4" t="s">
        <v>82</v>
      </c>
      <c r="B46" s="64"/>
      <c r="C46" s="64"/>
      <c r="D46" s="23"/>
      <c r="E46" s="23"/>
      <c r="F46" s="23"/>
      <c r="G46" s="23"/>
      <c r="H46" s="23"/>
      <c r="I46" s="23"/>
      <c r="J46" s="23"/>
      <c r="K46" s="17"/>
      <c r="L46" s="17"/>
      <c r="M46" s="17"/>
      <c r="N46" s="17"/>
    </row>
    <row r="47" spans="1:14" s="18" customFormat="1" ht="21.75" hidden="1" customHeight="1" x14ac:dyDescent="0.45">
      <c r="A47" s="162" t="s">
        <v>83</v>
      </c>
      <c r="B47" s="162"/>
      <c r="C47" s="162"/>
      <c r="D47" s="162"/>
      <c r="E47" s="23"/>
      <c r="F47" s="23"/>
      <c r="G47" s="23"/>
      <c r="H47" s="23"/>
      <c r="I47" s="23"/>
      <c r="J47" s="23"/>
      <c r="K47" s="17"/>
      <c r="L47" s="17"/>
      <c r="M47" s="17"/>
      <c r="N47" s="17"/>
    </row>
    <row r="48" spans="1:14" s="18" customFormat="1" ht="21.75" hidden="1" customHeight="1" x14ac:dyDescent="0.45">
      <c r="A48" s="58" t="s">
        <v>158</v>
      </c>
      <c r="B48" s="64"/>
      <c r="C48" s="64"/>
      <c r="D48" s="23"/>
      <c r="E48" s="23"/>
      <c r="F48" s="23"/>
      <c r="G48" s="23"/>
      <c r="H48" s="23"/>
      <c r="I48" s="23"/>
      <c r="J48" s="23"/>
      <c r="K48" s="17"/>
      <c r="L48" s="17"/>
      <c r="M48" s="17"/>
      <c r="N48" s="17"/>
    </row>
    <row r="49" spans="1:14" s="18" customFormat="1" ht="21.75" hidden="1" customHeight="1" x14ac:dyDescent="0.45">
      <c r="A49" s="58" t="s">
        <v>84</v>
      </c>
      <c r="B49" s="64"/>
      <c r="C49" s="64"/>
      <c r="D49" s="71"/>
      <c r="E49" s="55"/>
      <c r="F49" s="71">
        <v>0</v>
      </c>
      <c r="G49" s="55"/>
      <c r="H49" s="71"/>
      <c r="I49" s="55"/>
      <c r="J49" s="71">
        <v>0</v>
      </c>
      <c r="K49" s="17"/>
      <c r="L49" s="17"/>
      <c r="M49" s="17"/>
      <c r="N49" s="17"/>
    </row>
    <row r="50" spans="1:14" s="18" customFormat="1" ht="21.75" hidden="1" customHeight="1" x14ac:dyDescent="0.45">
      <c r="A50" s="58" t="s">
        <v>85</v>
      </c>
      <c r="B50" s="64"/>
      <c r="C50" s="64"/>
      <c r="D50" s="71"/>
      <c r="E50" s="55"/>
      <c r="F50" s="71"/>
      <c r="G50" s="55"/>
      <c r="H50" s="71"/>
      <c r="I50" s="55"/>
      <c r="J50" s="71"/>
      <c r="K50" s="17"/>
      <c r="L50" s="17"/>
      <c r="M50" s="17"/>
      <c r="N50" s="17"/>
    </row>
    <row r="51" spans="1:14" s="18" customFormat="1" ht="21.75" hidden="1" customHeight="1" x14ac:dyDescent="0.45">
      <c r="A51" s="58" t="s">
        <v>86</v>
      </c>
      <c r="B51" s="64"/>
      <c r="C51" s="64"/>
      <c r="D51" s="91"/>
      <c r="E51" s="55"/>
      <c r="F51" s="91">
        <v>0</v>
      </c>
      <c r="G51" s="55"/>
      <c r="H51" s="91"/>
      <c r="I51" s="55"/>
      <c r="J51" s="91">
        <v>0</v>
      </c>
      <c r="K51" s="17"/>
      <c r="L51" s="17"/>
      <c r="M51" s="17"/>
      <c r="N51" s="17"/>
    </row>
    <row r="52" spans="1:14" s="18" customFormat="1" ht="21.75" hidden="1" customHeight="1" x14ac:dyDescent="0.45">
      <c r="A52" s="4" t="s">
        <v>87</v>
      </c>
      <c r="B52" s="64"/>
      <c r="C52" s="64"/>
      <c r="D52" s="23"/>
      <c r="E52" s="23"/>
      <c r="F52" s="23"/>
      <c r="G52" s="23"/>
      <c r="H52" s="54"/>
      <c r="I52" s="23"/>
      <c r="J52" s="54"/>
      <c r="K52" s="17"/>
      <c r="L52" s="17"/>
      <c r="M52" s="17"/>
      <c r="N52" s="17"/>
    </row>
    <row r="53" spans="1:14" s="18" customFormat="1" ht="21.75" hidden="1" customHeight="1" x14ac:dyDescent="0.45">
      <c r="A53" s="4" t="s">
        <v>132</v>
      </c>
      <c r="B53" s="64"/>
      <c r="C53" s="64"/>
      <c r="D53" s="76"/>
      <c r="E53" s="23"/>
      <c r="F53" s="76">
        <f>SUM(F49:F51)</f>
        <v>0</v>
      </c>
      <c r="G53" s="23"/>
      <c r="H53" s="75"/>
      <c r="I53" s="23"/>
      <c r="J53" s="75">
        <f>SUM(J49:J51)</f>
        <v>0</v>
      </c>
      <c r="K53" s="17"/>
      <c r="L53" s="17"/>
      <c r="M53" s="17"/>
      <c r="N53" s="17"/>
    </row>
    <row r="54" spans="1:14" s="18" customFormat="1" ht="21.75" hidden="1" customHeight="1" x14ac:dyDescent="0.45">
      <c r="A54" s="4"/>
      <c r="B54" s="64"/>
      <c r="C54" s="64"/>
      <c r="D54" s="23"/>
      <c r="E54" s="23"/>
      <c r="F54" s="23"/>
      <c r="G54" s="23"/>
      <c r="H54" s="23"/>
      <c r="I54" s="23"/>
      <c r="J54" s="23"/>
      <c r="K54" s="17"/>
      <c r="L54" s="17"/>
      <c r="M54" s="17"/>
      <c r="N54" s="17"/>
    </row>
    <row r="55" spans="1:14" s="18" customFormat="1" ht="21.75" hidden="1" customHeight="1" x14ac:dyDescent="0.45">
      <c r="A55" s="4" t="s">
        <v>156</v>
      </c>
      <c r="B55" s="64"/>
      <c r="C55" s="64"/>
      <c r="D55" s="76"/>
      <c r="E55" s="23"/>
      <c r="F55" s="76">
        <f>F53</f>
        <v>0</v>
      </c>
      <c r="G55" s="23"/>
      <c r="H55" s="75"/>
      <c r="I55" s="23"/>
      <c r="J55" s="75">
        <f>J53</f>
        <v>0</v>
      </c>
      <c r="K55" s="17"/>
      <c r="L55" s="17"/>
      <c r="M55" s="17"/>
      <c r="N55" s="17"/>
    </row>
    <row r="56" spans="1:14" s="18" customFormat="1" ht="21.75" hidden="1" customHeight="1" thickBot="1" x14ac:dyDescent="0.5">
      <c r="A56" s="4" t="s">
        <v>133</v>
      </c>
      <c r="B56" s="64"/>
      <c r="C56" s="64"/>
      <c r="D56" s="43">
        <f>D33+D53</f>
        <v>145223</v>
      </c>
      <c r="E56" s="23"/>
      <c r="F56" s="43">
        <f>F33+F53</f>
        <v>-57192</v>
      </c>
      <c r="G56" s="23"/>
      <c r="H56" s="43">
        <f>H33</f>
        <v>207457</v>
      </c>
      <c r="I56" s="23"/>
      <c r="J56" s="43">
        <f>J33</f>
        <v>32256</v>
      </c>
      <c r="K56" s="17"/>
      <c r="L56" s="17"/>
      <c r="M56" s="17"/>
      <c r="N56" s="17"/>
    </row>
    <row r="57" spans="1:14" s="18" customFormat="1" ht="21.75" hidden="1" customHeight="1" thickTop="1" x14ac:dyDescent="0.45">
      <c r="A57" s="4"/>
      <c r="B57" s="64"/>
      <c r="C57" s="64"/>
      <c r="D57" s="23"/>
      <c r="E57" s="23"/>
      <c r="F57" s="23"/>
      <c r="G57" s="23"/>
      <c r="H57" s="23"/>
      <c r="I57" s="23"/>
      <c r="J57" s="23"/>
      <c r="K57" s="17"/>
      <c r="L57" s="17"/>
      <c r="M57" s="17"/>
      <c r="N57" s="17"/>
    </row>
    <row r="58" spans="1:14" s="18" customFormat="1" ht="21.75" customHeight="1" x14ac:dyDescent="0.45">
      <c r="A58" s="4" t="s">
        <v>134</v>
      </c>
      <c r="B58" s="64"/>
      <c r="C58" s="64"/>
      <c r="D58" s="23"/>
      <c r="E58" s="23"/>
      <c r="F58" s="23"/>
      <c r="G58" s="23"/>
      <c r="H58" s="23"/>
      <c r="I58" s="23"/>
      <c r="J58" s="23"/>
      <c r="K58" s="17"/>
      <c r="L58" s="17"/>
      <c r="M58" s="17"/>
      <c r="N58" s="17"/>
    </row>
    <row r="59" spans="1:14" s="17" customFormat="1" ht="21.75" customHeight="1" x14ac:dyDescent="0.45">
      <c r="A59" s="58" t="s">
        <v>183</v>
      </c>
      <c r="B59" s="61"/>
      <c r="C59" s="61"/>
      <c r="D59" s="88">
        <v>145223</v>
      </c>
      <c r="E59" s="154"/>
      <c r="F59" s="88">
        <v>-85095</v>
      </c>
      <c r="G59" s="154"/>
      <c r="H59" s="88">
        <v>207457</v>
      </c>
      <c r="I59" s="88"/>
      <c r="J59" s="88">
        <v>32256</v>
      </c>
    </row>
    <row r="60" spans="1:14" s="17" customFormat="1" ht="21.75" customHeight="1" x14ac:dyDescent="0.45">
      <c r="A60" s="58" t="s">
        <v>184</v>
      </c>
      <c r="B60" s="61"/>
      <c r="C60" s="61"/>
      <c r="D60" s="88">
        <v>0</v>
      </c>
      <c r="E60" s="154"/>
      <c r="F60" s="88">
        <v>27903</v>
      </c>
      <c r="G60" s="154"/>
      <c r="H60" s="88">
        <v>0</v>
      </c>
      <c r="I60" s="88"/>
      <c r="J60" s="88">
        <v>0</v>
      </c>
    </row>
    <row r="61" spans="1:14" s="18" customFormat="1" ht="21.75" customHeight="1" thickBot="1" x14ac:dyDescent="0.5">
      <c r="A61" s="4" t="s">
        <v>60</v>
      </c>
      <c r="B61" s="64"/>
      <c r="C61" s="64"/>
      <c r="D61" s="56">
        <f>SUM(D59:D60)</f>
        <v>145223</v>
      </c>
      <c r="E61" s="23"/>
      <c r="F61" s="56">
        <f>SUM(F59:F60)</f>
        <v>-57192</v>
      </c>
      <c r="G61" s="23"/>
      <c r="H61" s="56">
        <f>SUM(H59:H60)</f>
        <v>207457</v>
      </c>
      <c r="I61" s="23"/>
      <c r="J61" s="56">
        <f>SUM(J59:J60)</f>
        <v>32256</v>
      </c>
      <c r="K61" s="17"/>
      <c r="L61" s="17"/>
      <c r="M61" s="17"/>
      <c r="N61" s="17"/>
    </row>
    <row r="62" spans="1:14" s="18" customFormat="1" ht="21.75" customHeight="1" thickTop="1" x14ac:dyDescent="0.45">
      <c r="A62" s="4"/>
      <c r="B62" s="64"/>
      <c r="C62" s="64"/>
      <c r="D62" s="23"/>
      <c r="E62" s="23"/>
      <c r="F62" s="23"/>
      <c r="G62" s="23"/>
      <c r="H62" s="23"/>
      <c r="I62" s="23"/>
      <c r="J62" s="23"/>
      <c r="K62" s="17"/>
      <c r="L62" s="17"/>
      <c r="M62" s="17"/>
      <c r="N62" s="17"/>
    </row>
    <row r="63" spans="1:14" s="18" customFormat="1" ht="21.75" customHeight="1" x14ac:dyDescent="0.45">
      <c r="A63" s="4" t="s">
        <v>135</v>
      </c>
      <c r="B63" s="64"/>
      <c r="C63" s="64"/>
      <c r="D63" s="23"/>
      <c r="E63" s="23"/>
      <c r="F63" s="23"/>
      <c r="G63" s="23"/>
      <c r="H63" s="23"/>
      <c r="I63" s="23"/>
      <c r="J63" s="23"/>
      <c r="K63" s="17"/>
      <c r="L63" s="17"/>
      <c r="M63" s="17"/>
      <c r="N63" s="17"/>
    </row>
    <row r="64" spans="1:14" s="17" customFormat="1" ht="21.75" customHeight="1" x14ac:dyDescent="0.45">
      <c r="A64" s="58" t="s">
        <v>183</v>
      </c>
      <c r="B64" s="61"/>
      <c r="C64" s="61"/>
      <c r="D64" s="88">
        <v>145223</v>
      </c>
      <c r="E64" s="154"/>
      <c r="F64" s="88">
        <v>-85095</v>
      </c>
      <c r="G64" s="154"/>
      <c r="H64" s="88">
        <v>207457</v>
      </c>
      <c r="I64" s="88"/>
      <c r="J64" s="88">
        <v>32256</v>
      </c>
    </row>
    <row r="65" spans="1:14" s="17" customFormat="1" ht="21.75" customHeight="1" x14ac:dyDescent="0.45">
      <c r="A65" s="58" t="s">
        <v>184</v>
      </c>
      <c r="B65" s="61"/>
      <c r="C65" s="61"/>
      <c r="D65" s="88">
        <v>0</v>
      </c>
      <c r="E65" s="154"/>
      <c r="F65" s="88">
        <v>27903</v>
      </c>
      <c r="G65" s="154"/>
      <c r="H65" s="88">
        <v>0</v>
      </c>
      <c r="I65" s="88"/>
      <c r="J65" s="88">
        <v>0</v>
      </c>
    </row>
    <row r="66" spans="1:14" s="18" customFormat="1" ht="21.75" customHeight="1" thickBot="1" x14ac:dyDescent="0.5">
      <c r="A66" s="4" t="s">
        <v>133</v>
      </c>
      <c r="B66" s="64"/>
      <c r="C66" s="64"/>
      <c r="D66" s="56">
        <f>SUM(D64:D65)</f>
        <v>145223</v>
      </c>
      <c r="E66" s="23"/>
      <c r="F66" s="56">
        <f>SUM(F64:F65)</f>
        <v>-57192</v>
      </c>
      <c r="G66" s="23"/>
      <c r="H66" s="56">
        <f>SUM(H64:H65)</f>
        <v>207457</v>
      </c>
      <c r="I66" s="23"/>
      <c r="J66" s="56">
        <f>SUM(J64:J65)</f>
        <v>32256</v>
      </c>
      <c r="K66" s="17"/>
      <c r="L66" s="17"/>
      <c r="M66" s="17"/>
      <c r="N66" s="17"/>
    </row>
    <row r="67" spans="1:14" s="18" customFormat="1" ht="21.75" customHeight="1" thickTop="1" x14ac:dyDescent="0.45">
      <c r="A67" s="4"/>
      <c r="B67" s="64"/>
      <c r="C67" s="64"/>
      <c r="D67" s="23"/>
      <c r="E67" s="23"/>
      <c r="F67" s="23"/>
      <c r="G67" s="23"/>
      <c r="H67" s="23"/>
      <c r="I67" s="23"/>
      <c r="J67" s="23"/>
      <c r="K67" s="17"/>
      <c r="L67" s="17"/>
      <c r="M67" s="17"/>
      <c r="N67" s="17"/>
    </row>
    <row r="68" spans="1:14" ht="24.75" customHeight="1" thickBot="1" x14ac:dyDescent="0.5">
      <c r="A68" s="4" t="s">
        <v>65</v>
      </c>
      <c r="B68" s="61" t="s">
        <v>227</v>
      </c>
      <c r="C68" s="61"/>
      <c r="D68" s="101">
        <v>6.0509604517206802E-3</v>
      </c>
      <c r="E68" s="102"/>
      <c r="F68" s="101">
        <v>-9.4422222222222234E-3</v>
      </c>
      <c r="G68" s="102"/>
      <c r="H68" s="101">
        <v>8.9837030793043504E-3</v>
      </c>
      <c r="I68" s="102"/>
      <c r="J68" s="101">
        <v>3.5840000000000004E-3</v>
      </c>
    </row>
    <row r="69" spans="1:14" ht="21.75" customHeight="1" thickTop="1" x14ac:dyDescent="0.45">
      <c r="A69" s="10"/>
      <c r="B69" s="59"/>
      <c r="C69" s="59"/>
      <c r="D69" s="154"/>
      <c r="E69" s="154"/>
      <c r="F69" s="154"/>
      <c r="G69" s="154"/>
      <c r="H69" s="154"/>
      <c r="I69" s="154"/>
      <c r="J69" s="154"/>
    </row>
  </sheetData>
  <mergeCells count="15">
    <mergeCell ref="A47:D47"/>
    <mergeCell ref="D6:F6"/>
    <mergeCell ref="H6:J6"/>
    <mergeCell ref="D9:J9"/>
    <mergeCell ref="D45:J45"/>
    <mergeCell ref="D40:F40"/>
    <mergeCell ref="H40:J40"/>
    <mergeCell ref="D41:F41"/>
    <mergeCell ref="H41:J41"/>
    <mergeCell ref="D42:F42"/>
    <mergeCell ref="D4:F4"/>
    <mergeCell ref="H4:J4"/>
    <mergeCell ref="D5:F5"/>
    <mergeCell ref="H5:J5"/>
    <mergeCell ref="H42:J42"/>
  </mergeCells>
  <pageMargins left="0.7" right="0.5" top="0.48" bottom="0.5" header="0.4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0"/>
  <sheetViews>
    <sheetView view="pageBreakPreview" zoomScale="90" zoomScaleNormal="100" zoomScaleSheetLayoutView="90" workbookViewId="0">
      <selection activeCell="A6" sqref="A6"/>
    </sheetView>
  </sheetViews>
  <sheetFormatPr defaultColWidth="9.140625" defaultRowHeight="21.75" x14ac:dyDescent="0.45"/>
  <cols>
    <col min="1" max="1" width="53.7109375" style="1" customWidth="1"/>
    <col min="2" max="2" width="7.85546875" style="19" customWidth="1"/>
    <col min="3" max="3" width="1.5703125" style="19" customWidth="1"/>
    <col min="4" max="4" width="11.5703125" style="1" customWidth="1"/>
    <col min="5" max="5" width="1.5703125" style="1" customWidth="1"/>
    <col min="6" max="6" width="11.5703125" style="1" customWidth="1"/>
    <col min="7" max="7" width="1.5703125" style="1" customWidth="1"/>
    <col min="8" max="8" width="11.5703125" style="1" customWidth="1"/>
    <col min="9" max="9" width="1.5703125" style="1" customWidth="1"/>
    <col min="10" max="10" width="11.5703125" style="1" customWidth="1"/>
    <col min="11" max="11" width="9.140625" style="17"/>
    <col min="12" max="12" width="12.85546875" style="17" customWidth="1"/>
    <col min="13" max="14" width="9.140625" style="17"/>
    <col min="15" max="16384" width="9.140625" style="1"/>
  </cols>
  <sheetData>
    <row r="1" spans="1:11" ht="23.25" x14ac:dyDescent="0.5">
      <c r="A1" s="45" t="s">
        <v>177</v>
      </c>
      <c r="B1" s="45"/>
      <c r="C1" s="45"/>
      <c r="D1" s="45"/>
      <c r="F1" s="72"/>
    </row>
    <row r="2" spans="1:11" ht="23.25" x14ac:dyDescent="0.5">
      <c r="A2" s="2" t="s">
        <v>53</v>
      </c>
      <c r="B2" s="68"/>
      <c r="C2" s="68"/>
    </row>
    <row r="3" spans="1:11" ht="23.25" x14ac:dyDescent="0.5">
      <c r="A3" s="95"/>
      <c r="B3" s="95"/>
      <c r="C3" s="95"/>
      <c r="D3" s="95"/>
      <c r="E3" s="95"/>
      <c r="F3" s="95"/>
    </row>
    <row r="4" spans="1:11" x14ac:dyDescent="0.45">
      <c r="A4" s="3"/>
      <c r="B4" s="62"/>
      <c r="C4" s="62"/>
      <c r="D4" s="159" t="s">
        <v>1</v>
      </c>
      <c r="E4" s="159"/>
      <c r="F4" s="159"/>
      <c r="G4" s="106"/>
      <c r="H4" s="159" t="s">
        <v>39</v>
      </c>
      <c r="I4" s="159"/>
      <c r="J4" s="159"/>
    </row>
    <row r="5" spans="1:11" x14ac:dyDescent="0.45">
      <c r="A5" s="3"/>
      <c r="B5" s="62"/>
      <c r="C5" s="62"/>
      <c r="D5" s="160" t="s">
        <v>136</v>
      </c>
      <c r="E5" s="161"/>
      <c r="F5" s="161"/>
      <c r="G5" s="106"/>
      <c r="H5" s="160" t="s">
        <v>136</v>
      </c>
      <c r="I5" s="161"/>
      <c r="J5" s="161"/>
    </row>
    <row r="6" spans="1:11" x14ac:dyDescent="0.45">
      <c r="A6" s="3"/>
      <c r="B6" s="62"/>
      <c r="C6" s="62"/>
      <c r="D6" s="160" t="s">
        <v>131</v>
      </c>
      <c r="E6" s="161"/>
      <c r="F6" s="161"/>
      <c r="G6" s="106"/>
      <c r="H6" s="160" t="str">
        <f>+D6</f>
        <v>วันที่ 30 มิถุนายน</v>
      </c>
      <c r="I6" s="161"/>
      <c r="J6" s="161"/>
    </row>
    <row r="7" spans="1:11" x14ac:dyDescent="0.45">
      <c r="A7" s="3"/>
      <c r="B7" s="62" t="s">
        <v>2</v>
      </c>
      <c r="C7" s="62"/>
      <c r="D7" s="57" t="s">
        <v>160</v>
      </c>
      <c r="E7" s="105"/>
      <c r="F7" s="57" t="s">
        <v>80</v>
      </c>
      <c r="G7" s="105"/>
      <c r="H7" s="57" t="s">
        <v>160</v>
      </c>
      <c r="I7" s="105"/>
      <c r="J7" s="57" t="s">
        <v>80</v>
      </c>
    </row>
    <row r="8" spans="1:11" x14ac:dyDescent="0.45">
      <c r="A8" s="3"/>
      <c r="B8" s="62"/>
      <c r="C8" s="62"/>
      <c r="D8" s="57"/>
      <c r="E8" s="105"/>
      <c r="F8" s="57" t="s">
        <v>175</v>
      </c>
      <c r="G8" s="105"/>
      <c r="H8" s="57"/>
      <c r="I8" s="105"/>
      <c r="J8" s="57"/>
    </row>
    <row r="9" spans="1:11" x14ac:dyDescent="0.45">
      <c r="A9" s="4"/>
      <c r="B9" s="62"/>
      <c r="C9" s="62"/>
      <c r="D9" s="157" t="s">
        <v>55</v>
      </c>
      <c r="E9" s="158"/>
      <c r="F9" s="158"/>
      <c r="G9" s="158"/>
      <c r="H9" s="158"/>
      <c r="I9" s="158"/>
      <c r="J9" s="158"/>
    </row>
    <row r="10" spans="1:11" x14ac:dyDescent="0.45">
      <c r="A10" s="5" t="s">
        <v>22</v>
      </c>
      <c r="B10" s="59" t="s">
        <v>226</v>
      </c>
      <c r="C10" s="59"/>
      <c r="D10" s="6"/>
      <c r="E10" s="6"/>
      <c r="F10" s="6"/>
      <c r="G10" s="6"/>
      <c r="H10" s="7"/>
      <c r="I10" s="6"/>
      <c r="J10" s="7"/>
    </row>
    <row r="11" spans="1:11" x14ac:dyDescent="0.45">
      <c r="A11" s="8" t="s">
        <v>99</v>
      </c>
      <c r="B11" s="59"/>
      <c r="C11" s="59"/>
      <c r="D11" s="55"/>
      <c r="E11" s="55"/>
      <c r="F11" s="55"/>
      <c r="G11" s="55"/>
      <c r="H11" s="55"/>
      <c r="I11" s="55"/>
      <c r="J11" s="55"/>
    </row>
    <row r="12" spans="1:11" x14ac:dyDescent="0.45">
      <c r="A12" s="8" t="s">
        <v>100</v>
      </c>
      <c r="B12" s="59" t="s">
        <v>153</v>
      </c>
      <c r="C12" s="59"/>
      <c r="D12" s="88">
        <v>3329292</v>
      </c>
      <c r="E12" s="55"/>
      <c r="F12" s="88">
        <v>3338494</v>
      </c>
      <c r="G12" s="55"/>
      <c r="H12" s="88">
        <v>0</v>
      </c>
      <c r="I12" s="88"/>
      <c r="J12" s="88">
        <v>0</v>
      </c>
    </row>
    <row r="13" spans="1:11" x14ac:dyDescent="0.45">
      <c r="A13" s="8" t="s">
        <v>101</v>
      </c>
      <c r="B13" s="59" t="s">
        <v>153</v>
      </c>
      <c r="C13" s="59"/>
      <c r="D13" s="88">
        <v>2124083</v>
      </c>
      <c r="E13" s="55"/>
      <c r="F13" s="88">
        <v>2224588</v>
      </c>
      <c r="G13" s="55"/>
      <c r="H13" s="88">
        <v>330</v>
      </c>
      <c r="I13" s="88"/>
      <c r="J13" s="88">
        <v>300</v>
      </c>
    </row>
    <row r="14" spans="1:11" x14ac:dyDescent="0.45">
      <c r="A14" s="8" t="s">
        <v>144</v>
      </c>
      <c r="B14" s="59"/>
      <c r="C14" s="59"/>
      <c r="D14" s="88">
        <v>273065</v>
      </c>
      <c r="E14" s="55"/>
      <c r="F14" s="88">
        <v>198804</v>
      </c>
      <c r="G14" s="55"/>
      <c r="H14" s="88">
        <v>566740</v>
      </c>
      <c r="I14" s="88"/>
      <c r="J14" s="88">
        <v>80430</v>
      </c>
    </row>
    <row r="15" spans="1:11" x14ac:dyDescent="0.45">
      <c r="A15" s="8" t="s">
        <v>72</v>
      </c>
      <c r="B15" s="59"/>
      <c r="C15" s="59"/>
      <c r="D15" s="88">
        <v>63739</v>
      </c>
      <c r="E15" s="55"/>
      <c r="F15" s="88">
        <v>715945</v>
      </c>
      <c r="G15" s="55"/>
      <c r="H15" s="88">
        <v>790589</v>
      </c>
      <c r="I15" s="88"/>
      <c r="J15" s="88">
        <v>654530</v>
      </c>
    </row>
    <row r="16" spans="1:11" x14ac:dyDescent="0.45">
      <c r="A16" s="8" t="s">
        <v>23</v>
      </c>
      <c r="B16" s="59"/>
      <c r="C16" s="59"/>
      <c r="D16" s="88">
        <v>49939</v>
      </c>
      <c r="E16" s="55"/>
      <c r="F16" s="88">
        <v>45514</v>
      </c>
      <c r="G16" s="55"/>
      <c r="H16" s="88">
        <v>434</v>
      </c>
      <c r="I16" s="55"/>
      <c r="J16" s="88">
        <v>24</v>
      </c>
      <c r="K16" s="88"/>
    </row>
    <row r="17" spans="1:14" s="18" customFormat="1" ht="23.85" customHeight="1" x14ac:dyDescent="0.45">
      <c r="A17" s="4" t="s">
        <v>24</v>
      </c>
      <c r="B17" s="64"/>
      <c r="C17" s="64"/>
      <c r="D17" s="89">
        <f>SUM(D11:D16)</f>
        <v>5840118</v>
      </c>
      <c r="E17" s="23"/>
      <c r="F17" s="89">
        <f>SUM(F11:F16)</f>
        <v>6523345</v>
      </c>
      <c r="G17" s="23"/>
      <c r="H17" s="89">
        <f>SUM(H11:H16)</f>
        <v>1358093</v>
      </c>
      <c r="I17" s="23"/>
      <c r="J17" s="89">
        <f>SUM(J11:J16)</f>
        <v>735284</v>
      </c>
      <c r="K17" s="17"/>
      <c r="L17" s="17"/>
      <c r="M17" s="17"/>
      <c r="N17" s="17"/>
    </row>
    <row r="18" spans="1:14" ht="12.75" customHeight="1" x14ac:dyDescent="0.45">
      <c r="A18" s="10"/>
      <c r="B18" s="59"/>
      <c r="C18" s="59"/>
      <c r="D18" s="55"/>
      <c r="E18" s="55"/>
      <c r="F18" s="55"/>
      <c r="G18" s="55"/>
      <c r="H18" s="55"/>
      <c r="I18" s="55"/>
      <c r="J18" s="55"/>
    </row>
    <row r="19" spans="1:14" x14ac:dyDescent="0.45">
      <c r="A19" s="5" t="s">
        <v>25</v>
      </c>
      <c r="B19" s="59" t="s">
        <v>142</v>
      </c>
      <c r="C19" s="59"/>
      <c r="D19" s="55"/>
      <c r="E19" s="55"/>
      <c r="F19" s="55"/>
      <c r="G19" s="55"/>
      <c r="H19" s="55"/>
      <c r="I19" s="55"/>
      <c r="J19" s="55"/>
    </row>
    <row r="20" spans="1:14" x14ac:dyDescent="0.45">
      <c r="A20" s="38" t="s">
        <v>102</v>
      </c>
      <c r="B20" s="59"/>
      <c r="C20" s="59"/>
      <c r="D20" s="55"/>
      <c r="E20" s="55"/>
      <c r="F20" s="55"/>
      <c r="G20" s="55"/>
      <c r="H20" s="55"/>
      <c r="I20" s="55"/>
      <c r="J20" s="55"/>
    </row>
    <row r="21" spans="1:14" x14ac:dyDescent="0.45">
      <c r="A21" s="38" t="s">
        <v>100</v>
      </c>
      <c r="B21" s="59"/>
      <c r="C21" s="59"/>
      <c r="D21" s="88">
        <v>1613659</v>
      </c>
      <c r="E21" s="154"/>
      <c r="F21" s="88">
        <v>1661111</v>
      </c>
      <c r="G21" s="154"/>
      <c r="H21" s="88">
        <v>0</v>
      </c>
      <c r="I21" s="88"/>
      <c r="J21" s="88">
        <v>0</v>
      </c>
    </row>
    <row r="22" spans="1:14" x14ac:dyDescent="0.45">
      <c r="A22" s="38" t="s">
        <v>103</v>
      </c>
      <c r="B22" s="59"/>
      <c r="C22" s="59"/>
      <c r="D22" s="149">
        <v>1170610</v>
      </c>
      <c r="E22" s="154"/>
      <c r="F22" s="88">
        <v>1182615</v>
      </c>
      <c r="G22" s="154"/>
      <c r="H22" s="88">
        <v>176</v>
      </c>
      <c r="I22" s="88"/>
      <c r="J22" s="88">
        <v>176</v>
      </c>
    </row>
    <row r="23" spans="1:14" x14ac:dyDescent="0.45">
      <c r="A23" s="38" t="s">
        <v>145</v>
      </c>
      <c r="B23" s="59"/>
      <c r="C23" s="59"/>
      <c r="D23" s="88">
        <v>170176</v>
      </c>
      <c r="E23" s="154"/>
      <c r="F23" s="88">
        <v>140475</v>
      </c>
      <c r="G23" s="154"/>
      <c r="H23" s="88">
        <v>339087</v>
      </c>
      <c r="I23" s="88"/>
      <c r="J23" s="88">
        <v>71591</v>
      </c>
    </row>
    <row r="24" spans="1:14" x14ac:dyDescent="0.45">
      <c r="A24" s="38" t="s">
        <v>159</v>
      </c>
      <c r="B24" s="59"/>
      <c r="C24" s="59"/>
      <c r="D24" s="88">
        <v>279931</v>
      </c>
      <c r="E24" s="154"/>
      <c r="F24" s="88">
        <v>282776</v>
      </c>
      <c r="G24" s="154"/>
      <c r="H24" s="88">
        <v>0</v>
      </c>
      <c r="I24" s="88"/>
      <c r="J24" s="88">
        <v>0</v>
      </c>
    </row>
    <row r="25" spans="1:14" x14ac:dyDescent="0.45">
      <c r="A25" s="38" t="s">
        <v>40</v>
      </c>
      <c r="B25" s="59"/>
      <c r="C25" s="59"/>
      <c r="D25" s="88">
        <v>1090187</v>
      </c>
      <c r="E25" s="154"/>
      <c r="F25" s="88">
        <v>988716</v>
      </c>
      <c r="G25" s="154"/>
      <c r="H25" s="88">
        <v>136906</v>
      </c>
      <c r="I25" s="88"/>
      <c r="J25" s="88">
        <v>49915</v>
      </c>
    </row>
    <row r="26" spans="1:14" x14ac:dyDescent="0.45">
      <c r="A26" s="38" t="s">
        <v>41</v>
      </c>
      <c r="B26" s="59"/>
      <c r="C26" s="59"/>
      <c r="D26" s="88">
        <v>1055247</v>
      </c>
      <c r="E26" s="154"/>
      <c r="F26" s="88">
        <v>1893143</v>
      </c>
      <c r="G26" s="154"/>
      <c r="H26" s="88">
        <v>619445</v>
      </c>
      <c r="I26" s="154"/>
      <c r="J26" s="88">
        <v>513729</v>
      </c>
    </row>
    <row r="27" spans="1:14" s="18" customFormat="1" ht="23.85" customHeight="1" x14ac:dyDescent="0.45">
      <c r="A27" s="4" t="s">
        <v>26</v>
      </c>
      <c r="B27" s="64"/>
      <c r="C27" s="64"/>
      <c r="D27" s="89">
        <f>SUM(D20:D26)</f>
        <v>5379810</v>
      </c>
      <c r="E27" s="23"/>
      <c r="F27" s="89">
        <f>SUM(F20:F26)</f>
        <v>6148836</v>
      </c>
      <c r="G27" s="23"/>
      <c r="H27" s="89">
        <f>SUM(H20:H26)</f>
        <v>1095614</v>
      </c>
      <c r="I27" s="23"/>
      <c r="J27" s="89">
        <f>SUM(J20:J26)</f>
        <v>635411</v>
      </c>
      <c r="K27" s="17"/>
      <c r="L27" s="17"/>
      <c r="M27" s="17"/>
      <c r="N27" s="17"/>
    </row>
    <row r="28" spans="1:14" ht="12.75" customHeight="1" x14ac:dyDescent="0.45">
      <c r="A28" s="8"/>
      <c r="B28" s="59"/>
      <c r="C28" s="59"/>
      <c r="D28" s="12"/>
      <c r="E28" s="11"/>
      <c r="F28" s="12"/>
      <c r="G28" s="11"/>
      <c r="H28" s="12"/>
      <c r="I28" s="11"/>
      <c r="J28" s="12"/>
    </row>
    <row r="29" spans="1:14" x14ac:dyDescent="0.45">
      <c r="A29" s="38" t="s">
        <v>64</v>
      </c>
      <c r="B29" s="13"/>
      <c r="C29" s="13"/>
      <c r="D29" s="90">
        <v>0</v>
      </c>
      <c r="E29" s="154"/>
      <c r="F29" s="90">
        <v>188</v>
      </c>
      <c r="G29" s="154"/>
      <c r="H29" s="90">
        <v>0</v>
      </c>
      <c r="I29" s="154"/>
      <c r="J29" s="90">
        <v>0</v>
      </c>
    </row>
    <row r="30" spans="1:14" ht="12.75" customHeight="1" x14ac:dyDescent="0.45">
      <c r="A30" s="8"/>
      <c r="B30" s="59"/>
      <c r="C30" s="59"/>
      <c r="D30" s="154"/>
      <c r="E30" s="154"/>
      <c r="F30" s="154"/>
      <c r="G30" s="154"/>
      <c r="H30" s="154"/>
      <c r="I30" s="154"/>
      <c r="J30" s="154"/>
    </row>
    <row r="31" spans="1:14" s="18" customFormat="1" x14ac:dyDescent="0.45">
      <c r="A31" s="10" t="s">
        <v>216</v>
      </c>
      <c r="B31" s="67"/>
      <c r="C31" s="67"/>
      <c r="D31" s="23">
        <f>+D17-D27+D29</f>
        <v>460308</v>
      </c>
      <c r="E31" s="23"/>
      <c r="F31" s="23">
        <f>+F17-F27+F29</f>
        <v>374697</v>
      </c>
      <c r="G31" s="23"/>
      <c r="H31" s="23">
        <f>+H17-H27</f>
        <v>262479</v>
      </c>
      <c r="I31" s="23"/>
      <c r="J31" s="23">
        <f>+J17-J27</f>
        <v>99873</v>
      </c>
      <c r="K31" s="17"/>
      <c r="L31" s="17"/>
      <c r="M31" s="17"/>
      <c r="N31" s="17"/>
    </row>
    <row r="32" spans="1:14" x14ac:dyDescent="0.45">
      <c r="A32" s="38" t="s">
        <v>217</v>
      </c>
      <c r="B32" s="59" t="s">
        <v>215</v>
      </c>
      <c r="C32" s="59"/>
      <c r="D32" s="90">
        <v>-107862</v>
      </c>
      <c r="E32" s="154"/>
      <c r="F32" s="88">
        <v>-65633</v>
      </c>
      <c r="G32" s="154"/>
      <c r="H32" s="88">
        <v>-54275</v>
      </c>
      <c r="I32" s="154"/>
      <c r="J32" s="88">
        <v>-20247</v>
      </c>
    </row>
    <row r="33" spans="1:14" s="18" customFormat="1" ht="22.5" thickBot="1" x14ac:dyDescent="0.5">
      <c r="A33" s="10" t="s">
        <v>206</v>
      </c>
      <c r="B33" s="67"/>
      <c r="C33" s="67"/>
      <c r="D33" s="56">
        <f>SUM(D31:D32)</f>
        <v>352446</v>
      </c>
      <c r="E33" s="23"/>
      <c r="F33" s="56">
        <f>SUM(F31:F32)</f>
        <v>309064</v>
      </c>
      <c r="G33" s="23"/>
      <c r="H33" s="56">
        <f>SUM(H31:H32)</f>
        <v>208204</v>
      </c>
      <c r="I33" s="23"/>
      <c r="J33" s="56">
        <f>SUM(J31:J32)</f>
        <v>79626</v>
      </c>
      <c r="K33" s="17"/>
      <c r="L33" s="17"/>
      <c r="M33" s="17"/>
      <c r="N33" s="17"/>
    </row>
    <row r="34" spans="1:14" s="18" customFormat="1" ht="12.6" customHeight="1" thickTop="1" x14ac:dyDescent="0.45">
      <c r="A34" s="10"/>
      <c r="B34" s="67"/>
      <c r="C34" s="67"/>
      <c r="D34" s="110"/>
      <c r="E34" s="110"/>
      <c r="F34" s="110"/>
      <c r="G34" s="110"/>
      <c r="H34" s="110"/>
      <c r="I34" s="110"/>
      <c r="J34" s="110"/>
      <c r="K34" s="1"/>
    </row>
    <row r="35" spans="1:14" s="18" customFormat="1" ht="22.5" thickBot="1" x14ac:dyDescent="0.5">
      <c r="A35" s="10" t="s">
        <v>182</v>
      </c>
      <c r="B35" s="67"/>
      <c r="C35" s="67"/>
      <c r="D35" s="43">
        <f>D33</f>
        <v>352446</v>
      </c>
      <c r="E35" s="23"/>
      <c r="F35" s="43">
        <f>F33</f>
        <v>309064</v>
      </c>
      <c r="G35" s="23"/>
      <c r="H35" s="43">
        <f>H33</f>
        <v>208204</v>
      </c>
      <c r="I35" s="23"/>
      <c r="J35" s="43">
        <f>J33</f>
        <v>79626</v>
      </c>
      <c r="K35" s="17"/>
      <c r="L35" s="17"/>
      <c r="M35" s="17"/>
      <c r="N35" s="17"/>
    </row>
    <row r="36" spans="1:14" s="18" customFormat="1" ht="12.75" customHeight="1" thickTop="1" x14ac:dyDescent="0.45">
      <c r="A36" s="10"/>
      <c r="B36" s="67"/>
      <c r="C36" s="67"/>
      <c r="D36" s="23"/>
      <c r="E36" s="23"/>
      <c r="F36" s="23"/>
      <c r="G36" s="23"/>
      <c r="H36" s="23"/>
      <c r="I36" s="23"/>
      <c r="J36" s="23"/>
      <c r="K36" s="17"/>
      <c r="L36" s="17"/>
      <c r="M36" s="17"/>
      <c r="N36" s="17"/>
    </row>
    <row r="37" spans="1:14" ht="23.25" x14ac:dyDescent="0.5">
      <c r="A37" s="45" t="s">
        <v>177</v>
      </c>
      <c r="B37" s="45"/>
      <c r="C37" s="45"/>
      <c r="D37" s="45"/>
      <c r="F37" s="72"/>
    </row>
    <row r="38" spans="1:14" ht="23.25" x14ac:dyDescent="0.5">
      <c r="A38" s="2" t="s">
        <v>53</v>
      </c>
      <c r="B38" s="68"/>
      <c r="C38" s="68"/>
    </row>
    <row r="39" spans="1:14" ht="23.25" x14ac:dyDescent="0.5">
      <c r="A39" s="95"/>
      <c r="B39" s="95"/>
      <c r="C39" s="95"/>
      <c r="D39" s="95"/>
      <c r="E39" s="95"/>
      <c r="F39" s="95"/>
    </row>
    <row r="40" spans="1:14" ht="21.75" customHeight="1" x14ac:dyDescent="0.45">
      <c r="A40" s="3"/>
      <c r="B40" s="62"/>
      <c r="C40" s="62"/>
      <c r="D40" s="159" t="s">
        <v>1</v>
      </c>
      <c r="E40" s="159"/>
      <c r="F40" s="159"/>
      <c r="G40" s="106"/>
      <c r="H40" s="159" t="s">
        <v>39</v>
      </c>
      <c r="I40" s="159"/>
      <c r="J40" s="159"/>
    </row>
    <row r="41" spans="1:14" ht="21.75" customHeight="1" x14ac:dyDescent="0.45">
      <c r="A41" s="3"/>
      <c r="B41" s="62"/>
      <c r="C41" s="62"/>
      <c r="D41" s="160" t="s">
        <v>136</v>
      </c>
      <c r="E41" s="161"/>
      <c r="F41" s="161"/>
      <c r="G41" s="106"/>
      <c r="H41" s="160" t="s">
        <v>136</v>
      </c>
      <c r="I41" s="161"/>
      <c r="J41" s="161"/>
    </row>
    <row r="42" spans="1:14" ht="21.75" customHeight="1" x14ac:dyDescent="0.45">
      <c r="A42" s="3"/>
      <c r="B42" s="62"/>
      <c r="C42" s="62"/>
      <c r="D42" s="160" t="s">
        <v>131</v>
      </c>
      <c r="E42" s="161"/>
      <c r="F42" s="161"/>
      <c r="G42" s="106"/>
      <c r="H42" s="160" t="str">
        <f>+D42</f>
        <v>วันที่ 30 มิถุนายน</v>
      </c>
      <c r="I42" s="161"/>
      <c r="J42" s="161"/>
    </row>
    <row r="43" spans="1:14" ht="21.75" customHeight="1" x14ac:dyDescent="0.45">
      <c r="A43" s="3"/>
      <c r="B43" s="62" t="s">
        <v>2</v>
      </c>
      <c r="C43" s="62"/>
      <c r="D43" s="57" t="s">
        <v>160</v>
      </c>
      <c r="E43" s="105"/>
      <c r="F43" s="57" t="s">
        <v>80</v>
      </c>
      <c r="G43" s="105"/>
      <c r="H43" s="57" t="s">
        <v>160</v>
      </c>
      <c r="I43" s="105"/>
      <c r="J43" s="57" t="s">
        <v>80</v>
      </c>
    </row>
    <row r="44" spans="1:14" ht="21.75" customHeight="1" x14ac:dyDescent="0.45">
      <c r="A44" s="3"/>
      <c r="B44" s="62"/>
      <c r="C44" s="62"/>
      <c r="D44" s="57"/>
      <c r="E44" s="105"/>
      <c r="F44" s="57" t="s">
        <v>175</v>
      </c>
      <c r="G44" s="105"/>
      <c r="H44" s="57"/>
      <c r="I44" s="105"/>
      <c r="J44" s="57"/>
    </row>
    <row r="45" spans="1:14" ht="21.75" customHeight="1" x14ac:dyDescent="0.45">
      <c r="A45" s="4"/>
      <c r="B45" s="62"/>
      <c r="C45" s="62"/>
      <c r="D45" s="157" t="s">
        <v>55</v>
      </c>
      <c r="E45" s="158"/>
      <c r="F45" s="158"/>
      <c r="G45" s="158"/>
      <c r="H45" s="158"/>
      <c r="I45" s="158"/>
      <c r="J45" s="158"/>
    </row>
    <row r="46" spans="1:14" s="18" customFormat="1" ht="21.75" hidden="1" customHeight="1" x14ac:dyDescent="0.45">
      <c r="A46" s="10" t="s">
        <v>82</v>
      </c>
      <c r="B46" s="67"/>
      <c r="C46" s="67"/>
      <c r="D46" s="23"/>
      <c r="E46" s="23"/>
      <c r="F46" s="23"/>
      <c r="G46" s="23"/>
      <c r="H46" s="23"/>
      <c r="I46" s="23"/>
      <c r="J46" s="23"/>
      <c r="K46" s="17"/>
      <c r="L46" s="17"/>
      <c r="M46" s="17"/>
      <c r="N46" s="17"/>
    </row>
    <row r="47" spans="1:14" s="18" customFormat="1" ht="21.75" hidden="1" customHeight="1" x14ac:dyDescent="0.45">
      <c r="A47" s="163" t="s">
        <v>83</v>
      </c>
      <c r="B47" s="163"/>
      <c r="C47" s="163"/>
      <c r="D47" s="163"/>
      <c r="E47" s="23"/>
      <c r="F47" s="23"/>
      <c r="G47" s="23"/>
      <c r="H47" s="23"/>
      <c r="I47" s="23"/>
      <c r="J47" s="23"/>
      <c r="K47" s="17"/>
      <c r="L47" s="17"/>
      <c r="M47" s="17"/>
      <c r="N47" s="17"/>
    </row>
    <row r="48" spans="1:14" s="18" customFormat="1" ht="21.75" hidden="1" customHeight="1" x14ac:dyDescent="0.45">
      <c r="A48" s="39" t="s">
        <v>146</v>
      </c>
      <c r="B48" s="67"/>
      <c r="C48" s="67"/>
      <c r="D48" s="23"/>
      <c r="E48" s="23"/>
      <c r="F48" s="23"/>
      <c r="G48" s="23"/>
      <c r="H48" s="23"/>
      <c r="I48" s="23"/>
      <c r="J48" s="23"/>
      <c r="K48" s="17"/>
      <c r="L48" s="17"/>
      <c r="M48" s="17"/>
      <c r="N48" s="17"/>
    </row>
    <row r="49" spans="1:14" s="18" customFormat="1" ht="21.75" hidden="1" customHeight="1" x14ac:dyDescent="0.45">
      <c r="A49" s="39" t="s">
        <v>147</v>
      </c>
      <c r="B49" s="67"/>
      <c r="C49" s="67"/>
      <c r="D49" s="71"/>
      <c r="E49" s="55"/>
      <c r="F49" s="71">
        <v>0</v>
      </c>
      <c r="G49" s="55"/>
      <c r="H49" s="71"/>
      <c r="I49" s="55"/>
      <c r="J49" s="71">
        <v>0</v>
      </c>
      <c r="K49" s="17"/>
      <c r="L49" s="17"/>
      <c r="M49" s="17"/>
      <c r="N49" s="17"/>
    </row>
    <row r="50" spans="1:14" s="18" customFormat="1" ht="21.75" hidden="1" customHeight="1" x14ac:dyDescent="0.45">
      <c r="A50" s="39" t="s">
        <v>148</v>
      </c>
      <c r="B50" s="67"/>
      <c r="C50" s="67"/>
      <c r="D50" s="71"/>
      <c r="E50" s="55"/>
      <c r="F50" s="71"/>
      <c r="G50" s="55"/>
      <c r="H50" s="71"/>
      <c r="I50" s="55"/>
      <c r="J50" s="71"/>
      <c r="K50" s="17"/>
      <c r="L50" s="17"/>
      <c r="M50" s="17"/>
      <c r="N50" s="17"/>
    </row>
    <row r="51" spans="1:14" s="18" customFormat="1" ht="21.75" hidden="1" customHeight="1" x14ac:dyDescent="0.45">
      <c r="A51" s="39" t="s">
        <v>149</v>
      </c>
      <c r="B51" s="67"/>
      <c r="C51" s="67"/>
      <c r="D51" s="91"/>
      <c r="E51" s="55"/>
      <c r="F51" s="91">
        <v>0</v>
      </c>
      <c r="G51" s="55"/>
      <c r="H51" s="91"/>
      <c r="I51" s="55"/>
      <c r="J51" s="91">
        <v>0</v>
      </c>
      <c r="K51" s="17"/>
      <c r="L51" s="17"/>
      <c r="M51" s="17"/>
      <c r="N51" s="17"/>
    </row>
    <row r="52" spans="1:14" s="18" customFormat="1" ht="21.75" hidden="1" customHeight="1" x14ac:dyDescent="0.45">
      <c r="A52" s="10" t="s">
        <v>150</v>
      </c>
      <c r="B52" s="67"/>
      <c r="C52" s="67"/>
      <c r="D52" s="23"/>
      <c r="E52" s="23"/>
      <c r="F52" s="23"/>
      <c r="G52" s="23"/>
      <c r="H52" s="54"/>
      <c r="I52" s="23"/>
      <c r="J52" s="54"/>
      <c r="K52" s="17"/>
      <c r="L52" s="17"/>
      <c r="M52" s="17"/>
      <c r="N52" s="17"/>
    </row>
    <row r="53" spans="1:14" s="18" customFormat="1" ht="21.75" hidden="1" customHeight="1" x14ac:dyDescent="0.45">
      <c r="A53" s="10" t="s">
        <v>151</v>
      </c>
      <c r="B53" s="67"/>
      <c r="C53" s="67"/>
      <c r="D53" s="76"/>
      <c r="E53" s="23"/>
      <c r="F53" s="76">
        <f>SUM(F49:F51)</f>
        <v>0</v>
      </c>
      <c r="G53" s="23"/>
      <c r="H53" s="75"/>
      <c r="I53" s="23"/>
      <c r="J53" s="75">
        <f>SUM(J49:J51)</f>
        <v>0</v>
      </c>
      <c r="K53" s="17"/>
      <c r="L53" s="17"/>
      <c r="M53" s="17"/>
      <c r="N53" s="17"/>
    </row>
    <row r="54" spans="1:14" s="18" customFormat="1" ht="21.75" hidden="1" customHeight="1" x14ac:dyDescent="0.45">
      <c r="A54" s="10" t="s">
        <v>156</v>
      </c>
      <c r="B54" s="67"/>
      <c r="C54" s="67"/>
      <c r="D54" s="76">
        <f>D53</f>
        <v>0</v>
      </c>
      <c r="E54" s="23"/>
      <c r="F54" s="76">
        <f>F53</f>
        <v>0</v>
      </c>
      <c r="G54" s="23"/>
      <c r="H54" s="76">
        <v>0</v>
      </c>
      <c r="I54" s="23"/>
      <c r="J54" s="76">
        <v>0</v>
      </c>
      <c r="K54" s="17"/>
      <c r="L54" s="17"/>
      <c r="M54" s="17"/>
      <c r="N54" s="17"/>
    </row>
    <row r="55" spans="1:14" s="18" customFormat="1" ht="21.75" hidden="1" customHeight="1" thickBot="1" x14ac:dyDescent="0.5">
      <c r="A55" s="10" t="s">
        <v>133</v>
      </c>
      <c r="B55" s="67"/>
      <c r="C55" s="67"/>
      <c r="D55" s="43">
        <f>D33+D53</f>
        <v>352446</v>
      </c>
      <c r="E55" s="23"/>
      <c r="F55" s="43">
        <f>F33+F53</f>
        <v>309064</v>
      </c>
      <c r="G55" s="23"/>
      <c r="H55" s="43">
        <f>H33</f>
        <v>208204</v>
      </c>
      <c r="I55" s="23"/>
      <c r="J55" s="43">
        <f>J33</f>
        <v>79626</v>
      </c>
      <c r="K55" s="17"/>
      <c r="L55" s="17"/>
      <c r="M55" s="17"/>
      <c r="N55" s="17"/>
    </row>
    <row r="56" spans="1:14" s="18" customFormat="1" ht="21.75" hidden="1" customHeight="1" x14ac:dyDescent="0.45">
      <c r="A56" s="10"/>
      <c r="B56" s="67"/>
      <c r="C56" s="67"/>
      <c r="D56" s="23"/>
      <c r="E56" s="23"/>
      <c r="F56" s="23"/>
      <c r="G56" s="23"/>
      <c r="H56" s="23"/>
      <c r="I56" s="23"/>
      <c r="J56" s="23"/>
      <c r="K56" s="17"/>
      <c r="L56" s="17"/>
      <c r="M56" s="17"/>
      <c r="N56" s="17"/>
    </row>
    <row r="57" spans="1:14" s="18" customFormat="1" ht="21.75" customHeight="1" x14ac:dyDescent="0.45">
      <c r="A57" s="10" t="s">
        <v>134</v>
      </c>
      <c r="B57" s="67"/>
      <c r="C57" s="67"/>
      <c r="D57" s="23"/>
      <c r="E57" s="23"/>
      <c r="F57" s="23"/>
      <c r="G57" s="23"/>
      <c r="H57" s="23"/>
      <c r="I57" s="23"/>
      <c r="J57" s="23"/>
      <c r="K57" s="17"/>
      <c r="L57" s="17"/>
      <c r="M57" s="17"/>
      <c r="N57" s="17"/>
    </row>
    <row r="58" spans="1:14" s="17" customFormat="1" ht="21.75" customHeight="1" x14ac:dyDescent="0.45">
      <c r="A58" s="39" t="s">
        <v>183</v>
      </c>
      <c r="B58" s="59"/>
      <c r="C58" s="59"/>
      <c r="D58" s="109">
        <v>366656</v>
      </c>
      <c r="E58" s="55"/>
      <c r="F58" s="88">
        <v>167020</v>
      </c>
      <c r="G58" s="55"/>
      <c r="H58" s="109">
        <v>208204</v>
      </c>
      <c r="I58" s="55"/>
      <c r="J58" s="88">
        <v>79626</v>
      </c>
    </row>
    <row r="59" spans="1:14" s="17" customFormat="1" ht="21.75" customHeight="1" x14ac:dyDescent="0.45">
      <c r="A59" s="39" t="s">
        <v>184</v>
      </c>
      <c r="B59" s="59"/>
      <c r="C59" s="59"/>
      <c r="D59" s="88">
        <v>-14210</v>
      </c>
      <c r="E59" s="55"/>
      <c r="F59" s="88">
        <v>99140</v>
      </c>
      <c r="G59" s="55"/>
      <c r="H59" s="88">
        <v>0</v>
      </c>
      <c r="I59" s="55"/>
      <c r="J59" s="88">
        <v>0</v>
      </c>
    </row>
    <row r="60" spans="1:14" s="17" customFormat="1" ht="21.75" customHeight="1" x14ac:dyDescent="0.45">
      <c r="A60" s="39" t="s">
        <v>185</v>
      </c>
      <c r="B60" s="59"/>
      <c r="C60" s="59"/>
      <c r="D60" s="88">
        <v>0</v>
      </c>
      <c r="E60" s="55"/>
      <c r="F60" s="88">
        <v>42904</v>
      </c>
      <c r="G60" s="55"/>
      <c r="H60" s="88">
        <v>0</v>
      </c>
      <c r="I60" s="55"/>
      <c r="J60" s="88">
        <v>0</v>
      </c>
    </row>
    <row r="61" spans="1:14" s="18" customFormat="1" ht="21.75" customHeight="1" thickBot="1" x14ac:dyDescent="0.5">
      <c r="A61" s="10" t="s">
        <v>206</v>
      </c>
      <c r="B61" s="67"/>
      <c r="C61" s="67"/>
      <c r="D61" s="56">
        <f>SUM(D58:D60)</f>
        <v>352446</v>
      </c>
      <c r="E61" s="23"/>
      <c r="F61" s="56">
        <f>SUM(F58:F60)</f>
        <v>309064</v>
      </c>
      <c r="G61" s="23"/>
      <c r="H61" s="56">
        <f>SUM(H58:H60)</f>
        <v>208204</v>
      </c>
      <c r="I61" s="23"/>
      <c r="J61" s="56">
        <f>SUM(J58:J60)</f>
        <v>79626</v>
      </c>
      <c r="K61" s="17"/>
      <c r="L61" s="17"/>
      <c r="M61" s="17"/>
      <c r="N61" s="17"/>
    </row>
    <row r="62" spans="1:14" s="18" customFormat="1" ht="21.75" customHeight="1" thickTop="1" x14ac:dyDescent="0.45">
      <c r="A62" s="10"/>
      <c r="B62" s="67"/>
      <c r="C62" s="67"/>
      <c r="D62" s="23"/>
      <c r="E62" s="23"/>
      <c r="F62" s="23"/>
      <c r="G62" s="23"/>
      <c r="H62" s="23"/>
      <c r="I62" s="23"/>
      <c r="J62" s="23"/>
      <c r="K62" s="17"/>
      <c r="L62" s="17"/>
      <c r="M62" s="17"/>
      <c r="N62" s="17"/>
    </row>
    <row r="63" spans="1:14" s="18" customFormat="1" ht="21.75" customHeight="1" x14ac:dyDescent="0.45">
      <c r="A63" s="10" t="s">
        <v>135</v>
      </c>
      <c r="B63" s="67"/>
      <c r="C63" s="67"/>
      <c r="D63" s="23"/>
      <c r="E63" s="23"/>
      <c r="F63" s="23"/>
      <c r="G63" s="23"/>
      <c r="H63" s="23"/>
      <c r="I63" s="23"/>
      <c r="J63" s="23"/>
      <c r="K63" s="17"/>
      <c r="L63" s="17"/>
      <c r="M63" s="17"/>
      <c r="N63" s="17"/>
    </row>
    <row r="64" spans="1:14" s="17" customFormat="1" ht="21.75" customHeight="1" x14ac:dyDescent="0.45">
      <c r="A64" s="39" t="s">
        <v>183</v>
      </c>
      <c r="B64" s="59"/>
      <c r="C64" s="59"/>
      <c r="D64" s="88">
        <v>366656</v>
      </c>
      <c r="E64" s="55"/>
      <c r="F64" s="88">
        <v>167020</v>
      </c>
      <c r="G64" s="55"/>
      <c r="H64" s="88">
        <v>208204</v>
      </c>
      <c r="I64" s="55"/>
      <c r="J64" s="88">
        <v>79626</v>
      </c>
    </row>
    <row r="65" spans="1:14" s="17" customFormat="1" ht="21.75" customHeight="1" x14ac:dyDescent="0.45">
      <c r="A65" s="39" t="s">
        <v>184</v>
      </c>
      <c r="B65" s="59"/>
      <c r="C65" s="59"/>
      <c r="D65" s="88">
        <v>-14210</v>
      </c>
      <c r="E65" s="55"/>
      <c r="F65" s="88">
        <v>99140</v>
      </c>
      <c r="G65" s="55"/>
      <c r="H65" s="88">
        <v>0</v>
      </c>
      <c r="I65" s="55"/>
      <c r="J65" s="88">
        <v>0</v>
      </c>
    </row>
    <row r="66" spans="1:14" s="17" customFormat="1" ht="21.75" customHeight="1" x14ac:dyDescent="0.45">
      <c r="A66" s="39" t="s">
        <v>185</v>
      </c>
      <c r="B66" s="59"/>
      <c r="C66" s="59"/>
      <c r="D66" s="88">
        <v>0</v>
      </c>
      <c r="E66" s="55"/>
      <c r="F66" s="88">
        <v>42904</v>
      </c>
      <c r="G66" s="55"/>
      <c r="H66" s="88">
        <v>0</v>
      </c>
      <c r="I66" s="55"/>
      <c r="J66" s="88">
        <v>0</v>
      </c>
    </row>
    <row r="67" spans="1:14" s="18" customFormat="1" ht="21.75" customHeight="1" thickBot="1" x14ac:dyDescent="0.5">
      <c r="A67" s="10" t="s">
        <v>182</v>
      </c>
      <c r="B67" s="67"/>
      <c r="C67" s="67"/>
      <c r="D67" s="56">
        <f>SUM(D64:D66)</f>
        <v>352446</v>
      </c>
      <c r="E67" s="23"/>
      <c r="F67" s="56">
        <f>SUM(F64:F66)</f>
        <v>309064</v>
      </c>
      <c r="G67" s="23"/>
      <c r="H67" s="56">
        <f>SUM(H64:H66)</f>
        <v>208204</v>
      </c>
      <c r="I67" s="23"/>
      <c r="J67" s="56">
        <f>SUM(J64:J66)</f>
        <v>79626</v>
      </c>
      <c r="K67" s="17"/>
      <c r="L67" s="17"/>
      <c r="M67" s="17"/>
      <c r="N67" s="17"/>
    </row>
    <row r="68" spans="1:14" s="18" customFormat="1" ht="21.75" customHeight="1" thickTop="1" x14ac:dyDescent="0.45">
      <c r="A68" s="10"/>
      <c r="B68" s="67"/>
      <c r="C68" s="67"/>
      <c r="D68" s="23"/>
      <c r="E68" s="23"/>
      <c r="F68" s="23"/>
      <c r="G68" s="23"/>
      <c r="H68" s="23"/>
      <c r="I68" s="23"/>
      <c r="J68" s="23"/>
      <c r="K68" s="17"/>
      <c r="L68" s="17"/>
      <c r="M68" s="17"/>
      <c r="N68" s="17"/>
    </row>
    <row r="69" spans="1:14" ht="26.1" customHeight="1" thickBot="1" x14ac:dyDescent="0.5">
      <c r="A69" s="10" t="s">
        <v>218</v>
      </c>
      <c r="B69" s="59" t="s">
        <v>227</v>
      </c>
      <c r="C69" s="59"/>
      <c r="D69" s="101">
        <v>1.468525E-2</v>
      </c>
      <c r="E69" s="102"/>
      <c r="F69" s="101">
        <v>1.8557777777777777E-2</v>
      </c>
      <c r="G69" s="102"/>
      <c r="H69" s="101">
        <v>9.014833333333333E-3</v>
      </c>
      <c r="I69" s="102"/>
      <c r="J69" s="101">
        <v>8.8473333333333338E-3</v>
      </c>
    </row>
    <row r="70" spans="1:14" ht="21.75" customHeight="1" thickTop="1" x14ac:dyDescent="0.45">
      <c r="A70" s="10"/>
      <c r="B70" s="59"/>
      <c r="C70" s="59"/>
      <c r="D70" s="55"/>
      <c r="E70" s="55"/>
      <c r="F70" s="55"/>
      <c r="G70" s="55"/>
      <c r="H70" s="55"/>
      <c r="I70" s="55"/>
      <c r="J70" s="55"/>
    </row>
  </sheetData>
  <mergeCells count="15">
    <mergeCell ref="D42:F42"/>
    <mergeCell ref="H42:J42"/>
    <mergeCell ref="D45:J45"/>
    <mergeCell ref="A47:D47"/>
    <mergeCell ref="D9:J9"/>
    <mergeCell ref="D40:F40"/>
    <mergeCell ref="H40:J40"/>
    <mergeCell ref="D41:F41"/>
    <mergeCell ref="H41:J41"/>
    <mergeCell ref="D4:F4"/>
    <mergeCell ref="H4:J4"/>
    <mergeCell ref="D5:F5"/>
    <mergeCell ref="H5:J5"/>
    <mergeCell ref="D6:F6"/>
    <mergeCell ref="H6:J6"/>
  </mergeCells>
  <pageMargins left="0.7" right="0.5" top="0.48" bottom="0.5" header="0.4" footer="0.5"/>
  <pageSetup paperSize="9" scale="90" firstPageNumber="8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84"/>
  <sheetViews>
    <sheetView view="pageBreakPreview" topLeftCell="K11" zoomScale="70" zoomScaleNormal="100" zoomScaleSheetLayoutView="70" workbookViewId="0">
      <selection activeCell="D23" sqref="D23"/>
    </sheetView>
  </sheetViews>
  <sheetFormatPr defaultColWidth="27.42578125" defaultRowHeight="22.5" customHeight="1" x14ac:dyDescent="0.45"/>
  <cols>
    <col min="1" max="1" width="56.5703125" style="7" customWidth="1"/>
    <col min="2" max="2" width="8.42578125" style="13" customWidth="1"/>
    <col min="3" max="3" width="2.42578125" style="13" customWidth="1"/>
    <col min="4" max="4" width="13.85546875" style="7" customWidth="1"/>
    <col min="5" max="5" width="2.85546875" style="7" customWidth="1"/>
    <col min="6" max="6" width="16.140625" style="7" customWidth="1"/>
    <col min="7" max="7" width="2.85546875" style="7" customWidth="1"/>
    <col min="8" max="8" width="17.5703125" style="7" customWidth="1"/>
    <col min="9" max="9" width="2.85546875" style="7" customWidth="1"/>
    <col min="10" max="10" width="14.28515625" style="7" customWidth="1"/>
    <col min="11" max="11" width="2.85546875" style="7" customWidth="1"/>
    <col min="12" max="12" width="14.42578125" style="7" customWidth="1"/>
    <col min="13" max="13" width="2.85546875" style="7" customWidth="1"/>
    <col min="14" max="14" width="14.42578125" style="132" customWidth="1"/>
    <col min="15" max="15" width="2.85546875" style="7" customWidth="1"/>
    <col min="16" max="16" width="14.7109375" style="7" customWidth="1"/>
    <col min="17" max="17" width="3.42578125" style="7" customWidth="1"/>
    <col min="18" max="18" width="15.42578125" style="100" customWidth="1"/>
    <col min="19" max="19" width="2.85546875" style="7" customWidth="1"/>
    <col min="20" max="20" width="14" style="7" customWidth="1"/>
    <col min="21" max="21" width="2.85546875" style="7" customWidth="1"/>
    <col min="22" max="22" width="13.7109375" style="7" customWidth="1"/>
    <col min="23" max="23" width="2.85546875" style="7" customWidth="1"/>
    <col min="24" max="24" width="14.85546875" style="7" customWidth="1"/>
    <col min="25" max="65" width="27.42578125" style="7"/>
    <col min="66" max="68" width="27.42578125" style="1"/>
    <col min="69" max="16384" width="27.42578125" style="7"/>
  </cols>
  <sheetData>
    <row r="1" spans="1:24" ht="22.5" customHeight="1" x14ac:dyDescent="0.5">
      <c r="A1" s="18" t="s">
        <v>177</v>
      </c>
      <c r="B1" s="95"/>
      <c r="C1" s="95"/>
      <c r="D1" s="95"/>
      <c r="E1" s="95"/>
      <c r="F1" s="112"/>
      <c r="G1" s="112"/>
      <c r="H1" s="112"/>
      <c r="I1" s="112"/>
      <c r="J1" s="112"/>
      <c r="K1" s="112"/>
      <c r="L1" s="112"/>
      <c r="M1" s="112"/>
      <c r="N1" s="113"/>
      <c r="O1" s="112"/>
      <c r="P1" s="112"/>
      <c r="Q1" s="112"/>
      <c r="R1" s="114"/>
      <c r="S1" s="112"/>
      <c r="T1" s="112"/>
      <c r="U1" s="112"/>
      <c r="V1" s="112"/>
      <c r="W1" s="112"/>
      <c r="X1" s="112"/>
    </row>
    <row r="2" spans="1:24" ht="22.5" customHeight="1" x14ac:dyDescent="0.5">
      <c r="A2" s="18" t="s">
        <v>186</v>
      </c>
      <c r="B2" s="26"/>
      <c r="C2" s="26"/>
      <c r="D2" s="95"/>
      <c r="E2" s="95"/>
      <c r="F2" s="112"/>
      <c r="G2" s="112"/>
      <c r="H2" s="112"/>
      <c r="I2" s="112"/>
      <c r="J2" s="112"/>
      <c r="K2" s="112"/>
      <c r="L2" s="112"/>
      <c r="M2" s="112"/>
      <c r="N2" s="113"/>
      <c r="O2" s="112"/>
      <c r="P2" s="112"/>
      <c r="Q2" s="112"/>
      <c r="R2" s="114"/>
      <c r="S2" s="112"/>
      <c r="T2" s="112"/>
      <c r="U2" s="112"/>
      <c r="V2" s="112"/>
      <c r="W2" s="112"/>
      <c r="X2" s="112"/>
    </row>
    <row r="3" spans="1:24" ht="22.5" customHeight="1" x14ac:dyDescent="0.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3"/>
      <c r="O3" s="1"/>
      <c r="P3" s="1"/>
      <c r="Q3" s="1"/>
      <c r="R3" s="114"/>
      <c r="S3" s="1"/>
      <c r="T3" s="1"/>
      <c r="U3" s="1"/>
      <c r="V3" s="1"/>
      <c r="W3" s="1"/>
      <c r="X3" s="1"/>
    </row>
    <row r="4" spans="1:24" s="1" customFormat="1" ht="22.5" customHeight="1" x14ac:dyDescent="0.45">
      <c r="A4" s="18"/>
      <c r="B4" s="13"/>
      <c r="C4" s="13"/>
      <c r="D4" s="165" t="s">
        <v>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</row>
    <row r="5" spans="1:24" s="1" customFormat="1" ht="22.5" customHeight="1" x14ac:dyDescent="0.45">
      <c r="A5" s="18"/>
      <c r="B5" s="13"/>
      <c r="C5" s="13"/>
      <c r="D5" s="115"/>
      <c r="E5" s="115"/>
      <c r="F5" s="115"/>
      <c r="G5" s="115"/>
      <c r="H5" s="115"/>
      <c r="I5" s="115"/>
      <c r="J5" s="115"/>
      <c r="K5" s="115"/>
      <c r="Q5" s="166" t="s">
        <v>187</v>
      </c>
      <c r="R5" s="166"/>
      <c r="S5" s="166"/>
      <c r="T5" s="19"/>
      <c r="U5" s="115"/>
      <c r="V5" s="19"/>
      <c r="W5" s="19"/>
      <c r="X5" s="115"/>
    </row>
    <row r="6" spans="1:24" s="1" customFormat="1" ht="22.5" customHeight="1" x14ac:dyDescent="0.45">
      <c r="A6" s="18"/>
      <c r="B6" s="13"/>
      <c r="C6" s="13"/>
      <c r="D6" s="115"/>
      <c r="E6" s="115"/>
      <c r="F6" s="115"/>
      <c r="G6" s="115"/>
      <c r="H6" s="115"/>
      <c r="I6" s="115"/>
      <c r="J6" s="167" t="s">
        <v>97</v>
      </c>
      <c r="K6" s="167"/>
      <c r="L6" s="167"/>
      <c r="M6" s="167"/>
      <c r="N6" s="167"/>
      <c r="O6" s="167"/>
      <c r="P6" s="167"/>
      <c r="Q6" s="19"/>
      <c r="R6" s="116" t="s">
        <v>19</v>
      </c>
      <c r="S6" s="19"/>
      <c r="T6" s="19"/>
      <c r="U6" s="115"/>
      <c r="V6" s="19"/>
      <c r="W6" s="19"/>
      <c r="X6" s="115"/>
    </row>
    <row r="7" spans="1:24" s="1" customFormat="1" ht="22.5" hidden="1" customHeight="1" x14ac:dyDescent="0.45">
      <c r="A7" s="18"/>
      <c r="B7" s="13"/>
      <c r="C7" s="13"/>
      <c r="D7" s="115"/>
      <c r="E7" s="115"/>
      <c r="F7" s="115"/>
      <c r="G7" s="115"/>
      <c r="H7" s="115"/>
      <c r="I7" s="115"/>
      <c r="J7" s="115"/>
      <c r="K7" s="115"/>
      <c r="L7" s="19"/>
      <c r="M7" s="19"/>
      <c r="N7" s="19"/>
      <c r="O7" s="19"/>
      <c r="P7" s="19"/>
      <c r="Q7" s="19"/>
      <c r="R7" s="117"/>
      <c r="S7" s="19"/>
      <c r="T7" s="19"/>
      <c r="U7" s="115"/>
      <c r="V7" s="19"/>
      <c r="W7" s="19"/>
      <c r="X7" s="115"/>
    </row>
    <row r="8" spans="1:24" s="1" customFormat="1" ht="22.5" customHeight="1" x14ac:dyDescent="0.45">
      <c r="A8" s="18"/>
      <c r="B8" s="13"/>
      <c r="C8" s="13"/>
      <c r="D8" s="115"/>
      <c r="E8" s="115"/>
      <c r="F8" s="19" t="s">
        <v>32</v>
      </c>
      <c r="G8" s="115"/>
      <c r="H8" s="115"/>
      <c r="I8" s="115"/>
      <c r="J8" s="115"/>
      <c r="K8" s="115"/>
      <c r="L8" s="115"/>
      <c r="M8" s="115"/>
      <c r="N8" s="118"/>
      <c r="O8" s="19"/>
      <c r="P8" s="19"/>
      <c r="Q8" s="19"/>
      <c r="R8" s="119"/>
      <c r="S8" s="19"/>
      <c r="T8" s="19"/>
      <c r="U8" s="115"/>
      <c r="V8" s="19"/>
      <c r="W8" s="19"/>
      <c r="X8" s="115"/>
    </row>
    <row r="9" spans="1:24" s="1" customFormat="1" ht="22.5" customHeight="1" x14ac:dyDescent="0.45">
      <c r="A9" s="18"/>
      <c r="B9" s="13"/>
      <c r="C9" s="13"/>
      <c r="D9" s="115"/>
      <c r="E9" s="115"/>
      <c r="F9" s="19" t="s">
        <v>36</v>
      </c>
      <c r="G9" s="115"/>
      <c r="H9" s="19"/>
      <c r="I9" s="115"/>
      <c r="K9" s="115"/>
      <c r="L9" s="19" t="s">
        <v>188</v>
      </c>
      <c r="M9" s="115"/>
      <c r="N9" s="118"/>
      <c r="O9" s="19"/>
      <c r="P9" s="19"/>
      <c r="Q9" s="19"/>
      <c r="R9" s="120"/>
      <c r="S9" s="115"/>
      <c r="T9" s="115"/>
      <c r="U9" s="115"/>
      <c r="V9" s="19" t="s">
        <v>104</v>
      </c>
      <c r="W9" s="115"/>
      <c r="X9" s="115"/>
    </row>
    <row r="10" spans="1:24" s="1" customFormat="1" ht="22.5" customHeight="1" x14ac:dyDescent="0.45">
      <c r="A10" s="18"/>
      <c r="B10" s="13"/>
      <c r="C10" s="13"/>
      <c r="D10" s="19" t="s">
        <v>32</v>
      </c>
      <c r="E10" s="19"/>
      <c r="F10" s="19" t="s">
        <v>35</v>
      </c>
      <c r="H10" s="19" t="s">
        <v>105</v>
      </c>
      <c r="J10" s="19" t="s">
        <v>189</v>
      </c>
      <c r="L10" s="19" t="s">
        <v>190</v>
      </c>
      <c r="N10" s="118"/>
      <c r="O10" s="19"/>
      <c r="P10" s="19" t="s">
        <v>191</v>
      </c>
      <c r="Q10" s="19"/>
      <c r="R10" s="120" t="s">
        <v>192</v>
      </c>
      <c r="T10" s="19" t="s">
        <v>106</v>
      </c>
      <c r="V10" s="19" t="s">
        <v>107</v>
      </c>
      <c r="X10" s="19"/>
    </row>
    <row r="11" spans="1:24" s="18" customFormat="1" ht="22.5" customHeight="1" x14ac:dyDescent="0.45">
      <c r="B11" s="13"/>
      <c r="C11" s="13"/>
      <c r="D11" s="19" t="s">
        <v>36</v>
      </c>
      <c r="E11" s="19"/>
      <c r="F11" s="19" t="s">
        <v>193</v>
      </c>
      <c r="G11" s="19"/>
      <c r="H11" s="19" t="s">
        <v>194</v>
      </c>
      <c r="I11" s="19"/>
      <c r="J11" s="19" t="s">
        <v>195</v>
      </c>
      <c r="K11" s="19"/>
      <c r="L11" s="19" t="s">
        <v>193</v>
      </c>
      <c r="M11" s="19"/>
      <c r="N11" s="118"/>
      <c r="O11" s="19"/>
      <c r="P11" s="19" t="s">
        <v>193</v>
      </c>
      <c r="Q11" s="19"/>
      <c r="R11" s="120" t="s">
        <v>196</v>
      </c>
      <c r="S11" s="19"/>
      <c r="T11" s="19" t="s">
        <v>109</v>
      </c>
      <c r="U11" s="19"/>
      <c r="V11" s="19" t="s">
        <v>110</v>
      </c>
      <c r="W11" s="19"/>
      <c r="X11" s="66" t="s">
        <v>66</v>
      </c>
    </row>
    <row r="12" spans="1:24" s="1" customFormat="1" ht="22.5" customHeight="1" x14ac:dyDescent="0.45">
      <c r="A12" s="18"/>
      <c r="B12" s="13" t="s">
        <v>2</v>
      </c>
      <c r="C12" s="13"/>
      <c r="D12" s="19" t="s">
        <v>35</v>
      </c>
      <c r="E12" s="19"/>
      <c r="F12" s="19" t="s">
        <v>197</v>
      </c>
      <c r="G12" s="19"/>
      <c r="H12" s="19" t="s">
        <v>198</v>
      </c>
      <c r="I12" s="19"/>
      <c r="J12" s="19" t="s">
        <v>190</v>
      </c>
      <c r="K12" s="19"/>
      <c r="L12" s="19" t="s">
        <v>197</v>
      </c>
      <c r="M12" s="19"/>
      <c r="N12" s="118" t="s">
        <v>191</v>
      </c>
      <c r="O12" s="19"/>
      <c r="P12" s="19" t="s">
        <v>197</v>
      </c>
      <c r="Q12" s="19"/>
      <c r="R12" s="120" t="s">
        <v>199</v>
      </c>
      <c r="S12" s="19"/>
      <c r="T12" s="19" t="s">
        <v>112</v>
      </c>
      <c r="U12" s="19"/>
      <c r="V12" s="19" t="s">
        <v>113</v>
      </c>
      <c r="W12" s="19"/>
      <c r="X12" s="66" t="s">
        <v>19</v>
      </c>
    </row>
    <row r="13" spans="1:24" s="1" customFormat="1" ht="22.5" customHeight="1" x14ac:dyDescent="0.45">
      <c r="A13" s="18"/>
      <c r="B13" s="13"/>
      <c r="C13" s="13"/>
      <c r="D13" s="164" t="s">
        <v>55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</row>
    <row r="14" spans="1:24" ht="22.5" customHeight="1" x14ac:dyDescent="0.45">
      <c r="A14" s="18" t="s">
        <v>137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21"/>
      <c r="O14" s="19"/>
      <c r="P14" s="19"/>
      <c r="Q14" s="19"/>
      <c r="R14" s="122"/>
      <c r="S14" s="19"/>
      <c r="T14" s="19"/>
      <c r="U14" s="19"/>
      <c r="V14" s="19"/>
      <c r="W14" s="19"/>
      <c r="X14" s="19"/>
    </row>
    <row r="15" spans="1:24" s="18" customFormat="1" ht="22.5" customHeight="1" x14ac:dyDescent="0.45">
      <c r="A15" s="18" t="s">
        <v>176</v>
      </c>
      <c r="B15" s="22"/>
      <c r="C15" s="22"/>
      <c r="D15" s="123">
        <v>9000000</v>
      </c>
      <c r="E15" s="123"/>
      <c r="F15" s="123">
        <v>1250500</v>
      </c>
      <c r="G15" s="123"/>
      <c r="H15" s="123">
        <v>-1884037</v>
      </c>
      <c r="I15" s="123"/>
      <c r="J15" s="123">
        <v>0</v>
      </c>
      <c r="K15" s="123"/>
      <c r="L15" s="123">
        <v>1000</v>
      </c>
      <c r="M15" s="123"/>
      <c r="N15" s="123">
        <v>49297</v>
      </c>
      <c r="O15" s="123"/>
      <c r="P15" s="123">
        <v>-559769</v>
      </c>
      <c r="Q15" s="123"/>
      <c r="R15" s="123">
        <v>5030916</v>
      </c>
      <c r="S15" s="123"/>
      <c r="T15" s="123">
        <v>12887907</v>
      </c>
      <c r="U15" s="123"/>
      <c r="V15" s="123">
        <v>876367</v>
      </c>
      <c r="W15" s="123"/>
      <c r="X15" s="123">
        <v>13764274</v>
      </c>
    </row>
    <row r="16" spans="1:24" s="18" customFormat="1" ht="22.5" customHeight="1" x14ac:dyDescent="0.45">
      <c r="B16" s="22"/>
      <c r="C16" s="22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</row>
    <row r="17" spans="1:24" s="18" customFormat="1" ht="22.5" customHeight="1" x14ac:dyDescent="0.45">
      <c r="A17" s="18" t="s">
        <v>43</v>
      </c>
      <c r="B17" s="22"/>
      <c r="C17" s="22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</row>
    <row r="18" spans="1:24" s="18" customFormat="1" ht="22.5" customHeight="1" x14ac:dyDescent="0.45">
      <c r="A18" s="18" t="s">
        <v>200</v>
      </c>
      <c r="B18" s="22"/>
      <c r="C18" s="22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</row>
    <row r="19" spans="1:24" s="18" customFormat="1" ht="22.5" customHeight="1" x14ac:dyDescent="0.45">
      <c r="A19" s="1" t="s">
        <v>201</v>
      </c>
      <c r="B19" s="13"/>
      <c r="C19" s="22"/>
      <c r="D19" s="124">
        <v>0</v>
      </c>
      <c r="E19" s="124"/>
      <c r="F19" s="124">
        <v>-159750</v>
      </c>
      <c r="G19" s="124"/>
      <c r="H19" s="124">
        <v>0</v>
      </c>
      <c r="I19" s="124"/>
      <c r="J19" s="124">
        <v>0</v>
      </c>
      <c r="K19" s="124"/>
      <c r="L19" s="124">
        <v>0</v>
      </c>
      <c r="M19" s="124"/>
      <c r="N19" s="124">
        <v>0</v>
      </c>
      <c r="O19" s="124"/>
      <c r="P19" s="124">
        <v>0</v>
      </c>
      <c r="Q19" s="124"/>
      <c r="R19" s="124">
        <v>0</v>
      </c>
      <c r="S19" s="124"/>
      <c r="T19" s="124">
        <v>-159750</v>
      </c>
      <c r="U19" s="124"/>
      <c r="V19" s="124">
        <v>0</v>
      </c>
      <c r="W19" s="124"/>
      <c r="X19" s="124">
        <v>-159750</v>
      </c>
    </row>
    <row r="20" spans="1:24" s="18" customFormat="1" ht="22.5" customHeight="1" x14ac:dyDescent="0.45">
      <c r="A20" s="111" t="s">
        <v>202</v>
      </c>
      <c r="B20" s="13"/>
      <c r="C20" s="22"/>
      <c r="D20" s="125">
        <f>ROUND(SUM(D19:D19),0)</f>
        <v>0</v>
      </c>
      <c r="E20" s="123"/>
      <c r="F20" s="125">
        <f>ROUND(SUM(F19:F19),0)</f>
        <v>-159750</v>
      </c>
      <c r="G20" s="123"/>
      <c r="H20" s="125">
        <f>ROUND(SUM(H19:H19),0)</f>
        <v>0</v>
      </c>
      <c r="I20" s="123"/>
      <c r="J20" s="125">
        <f>ROUND(SUM(J19:J19),0)</f>
        <v>0</v>
      </c>
      <c r="K20" s="123"/>
      <c r="L20" s="125">
        <f>ROUND(SUM(L19:L19),0)</f>
        <v>0</v>
      </c>
      <c r="M20" s="123"/>
      <c r="N20" s="125">
        <f>ROUND(SUM(N19:N19),0)</f>
        <v>0</v>
      </c>
      <c r="O20" s="123"/>
      <c r="P20" s="125">
        <f>ROUND(SUM(P19:P19),0)</f>
        <v>0</v>
      </c>
      <c r="Q20" s="123"/>
      <c r="R20" s="125">
        <f>ROUND(SUM(R19:R19),0)</f>
        <v>0</v>
      </c>
      <c r="S20" s="123"/>
      <c r="T20" s="125">
        <f>ROUND(SUM(T19:T19),0)</f>
        <v>-159750</v>
      </c>
      <c r="U20" s="123"/>
      <c r="V20" s="125">
        <f>ROUND(SUM(V19:V19),0)</f>
        <v>0</v>
      </c>
      <c r="W20" s="123"/>
      <c r="X20" s="125">
        <f>ROUND(SUM(X19:X19),0)</f>
        <v>-159750</v>
      </c>
    </row>
    <row r="21" spans="1:24" s="18" customFormat="1" ht="22.5" customHeight="1" x14ac:dyDescent="0.45">
      <c r="B21" s="22"/>
      <c r="C21" s="22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</row>
    <row r="22" spans="1:24" s="18" customFormat="1" ht="22.5" customHeight="1" x14ac:dyDescent="0.45">
      <c r="A22" s="126" t="s">
        <v>114</v>
      </c>
      <c r="B22" s="22"/>
      <c r="C22" s="22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</row>
    <row r="23" spans="1:24" s="18" customFormat="1" ht="22.5" customHeight="1" x14ac:dyDescent="0.45">
      <c r="A23" s="1" t="s">
        <v>203</v>
      </c>
      <c r="B23" s="13">
        <v>3</v>
      </c>
      <c r="C23" s="22"/>
      <c r="D23" s="127">
        <v>0</v>
      </c>
      <c r="E23" s="124"/>
      <c r="F23" s="127">
        <v>-53250</v>
      </c>
      <c r="G23" s="124"/>
      <c r="H23" s="127">
        <v>90713</v>
      </c>
      <c r="I23" s="124"/>
      <c r="J23" s="127">
        <v>0</v>
      </c>
      <c r="K23" s="124"/>
      <c r="L23" s="127">
        <v>0</v>
      </c>
      <c r="M23" s="124"/>
      <c r="N23" s="127">
        <v>0</v>
      </c>
      <c r="O23" s="124"/>
      <c r="P23" s="127">
        <v>4463</v>
      </c>
      <c r="Q23" s="100"/>
      <c r="R23" s="127">
        <v>0</v>
      </c>
      <c r="S23" s="124"/>
      <c r="T23" s="127">
        <v>41926</v>
      </c>
      <c r="U23" s="124"/>
      <c r="V23" s="127">
        <v>-919271</v>
      </c>
      <c r="W23" s="124"/>
      <c r="X23" s="127">
        <v>-877345</v>
      </c>
    </row>
    <row r="24" spans="1:24" s="18" customFormat="1" ht="22.5" customHeight="1" x14ac:dyDescent="0.45">
      <c r="B24" s="22"/>
      <c r="C24" s="22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</row>
    <row r="25" spans="1:24" s="18" customFormat="1" ht="22.5" customHeight="1" x14ac:dyDescent="0.45">
      <c r="A25" s="18" t="s">
        <v>116</v>
      </c>
      <c r="B25" s="22"/>
      <c r="C25" s="22"/>
      <c r="D25" s="128">
        <f>ROUND(SUM(D20:D23),0)</f>
        <v>0</v>
      </c>
      <c r="E25" s="123"/>
      <c r="F25" s="128">
        <f>ROUND(SUM(F20:F23),0)</f>
        <v>-213000</v>
      </c>
      <c r="G25" s="123"/>
      <c r="H25" s="128">
        <f>ROUND(SUM(H20:H23),0)</f>
        <v>90713</v>
      </c>
      <c r="I25" s="123"/>
      <c r="J25" s="128">
        <f>ROUND(SUM(J20:J23),0)</f>
        <v>0</v>
      </c>
      <c r="K25" s="123"/>
      <c r="L25" s="128">
        <f>ROUND(SUM(L20:L23),0)</f>
        <v>0</v>
      </c>
      <c r="M25" s="123"/>
      <c r="N25" s="128">
        <f>ROUND(SUM(N20:N23),0)</f>
        <v>0</v>
      </c>
      <c r="O25" s="123"/>
      <c r="P25" s="128">
        <f>ROUND(SUM(P20:P23),0)</f>
        <v>4463</v>
      </c>
      <c r="Q25" s="123"/>
      <c r="R25" s="128">
        <f>ROUND(SUM(R20:R23),0)</f>
        <v>0</v>
      </c>
      <c r="S25" s="123"/>
      <c r="T25" s="128">
        <f>ROUND(SUM(T20:T23),0)</f>
        <v>-117824</v>
      </c>
      <c r="U25" s="123"/>
      <c r="V25" s="128">
        <f>ROUND(SUM(V20:V23),0)</f>
        <v>-919271</v>
      </c>
      <c r="W25" s="123"/>
      <c r="X25" s="128">
        <f>ROUND(SUM(X20:X23),0)</f>
        <v>-1037095</v>
      </c>
    </row>
    <row r="26" spans="1:24" s="18" customFormat="1" ht="22.5" customHeight="1" x14ac:dyDescent="0.45">
      <c r="B26" s="22"/>
      <c r="C26" s="22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</row>
    <row r="27" spans="1:24" ht="22.5" customHeight="1" x14ac:dyDescent="0.45">
      <c r="A27" s="20" t="s">
        <v>67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</row>
    <row r="28" spans="1:24" ht="22.5" customHeight="1" x14ac:dyDescent="0.45">
      <c r="A28" s="129" t="s">
        <v>117</v>
      </c>
      <c r="D28" s="124">
        <v>0</v>
      </c>
      <c r="E28" s="124"/>
      <c r="F28" s="124">
        <v>0</v>
      </c>
      <c r="G28" s="124"/>
      <c r="H28" s="124">
        <v>0</v>
      </c>
      <c r="I28" s="124"/>
      <c r="J28" s="124">
        <v>0</v>
      </c>
      <c r="K28" s="124"/>
      <c r="L28" s="124">
        <v>0</v>
      </c>
      <c r="M28" s="124"/>
      <c r="N28" s="124">
        <v>167020</v>
      </c>
      <c r="O28" s="124"/>
      <c r="P28" s="124">
        <v>99140</v>
      </c>
      <c r="Q28" s="124"/>
      <c r="R28" s="124">
        <v>0</v>
      </c>
      <c r="S28" s="124"/>
      <c r="T28" s="124">
        <v>266160</v>
      </c>
      <c r="U28" s="124"/>
      <c r="V28" s="124">
        <v>42904</v>
      </c>
      <c r="W28" s="124"/>
      <c r="X28" s="124">
        <v>309064</v>
      </c>
    </row>
    <row r="29" spans="1:24" ht="22.5" customHeight="1" x14ac:dyDescent="0.45">
      <c r="A29" s="20" t="s">
        <v>68</v>
      </c>
      <c r="B29" s="22"/>
      <c r="C29" s="22"/>
      <c r="D29" s="125">
        <f>ROUND(SUM(D28),0)</f>
        <v>0</v>
      </c>
      <c r="E29" s="124"/>
      <c r="F29" s="125">
        <f>ROUND(SUM(F28),0)</f>
        <v>0</v>
      </c>
      <c r="G29" s="124"/>
      <c r="H29" s="125">
        <f>ROUND(SUM(H28),0)</f>
        <v>0</v>
      </c>
      <c r="I29" s="124"/>
      <c r="J29" s="125">
        <f>ROUND(SUM(J28),0)</f>
        <v>0</v>
      </c>
      <c r="K29" s="124"/>
      <c r="L29" s="125">
        <f>ROUND(SUM(L28),0)</f>
        <v>0</v>
      </c>
      <c r="M29" s="124"/>
      <c r="N29" s="125">
        <f>ROUND(SUM(N28),0)</f>
        <v>167020</v>
      </c>
      <c r="O29" s="124"/>
      <c r="P29" s="125">
        <f>ROUND(SUM(P28),0)</f>
        <v>99140</v>
      </c>
      <c r="Q29" s="123"/>
      <c r="R29" s="125">
        <f>ROUND(SUM(R28:R28),0)</f>
        <v>0</v>
      </c>
      <c r="S29" s="124"/>
      <c r="T29" s="125">
        <f>ROUND(SUM(T28:T28),0)</f>
        <v>266160</v>
      </c>
      <c r="U29" s="124"/>
      <c r="V29" s="125">
        <f>ROUND(SUM(V28),0)</f>
        <v>42904</v>
      </c>
      <c r="W29" s="124"/>
      <c r="X29" s="125">
        <f>ROUND(SUM(X28:X28),0)</f>
        <v>309064</v>
      </c>
    </row>
    <row r="30" spans="1:24" ht="22.5" customHeight="1" x14ac:dyDescent="0.45">
      <c r="A30" s="18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24"/>
      <c r="Q30" s="130"/>
      <c r="R30" s="124"/>
      <c r="S30" s="130"/>
      <c r="T30" s="130"/>
      <c r="U30" s="130"/>
      <c r="V30" s="130"/>
      <c r="W30" s="130"/>
      <c r="X30" s="130"/>
    </row>
    <row r="31" spans="1:24" s="18" customFormat="1" ht="22.5" customHeight="1" thickBot="1" x14ac:dyDescent="0.5">
      <c r="A31" s="29" t="s">
        <v>138</v>
      </c>
      <c r="B31" s="22"/>
      <c r="C31" s="22"/>
      <c r="D31" s="131">
        <f>ROUND(SUM(D15,D25,D29),0)</f>
        <v>9000000</v>
      </c>
      <c r="E31" s="123"/>
      <c r="F31" s="131">
        <f>ROUND(SUM(F15,F25,F29),0)</f>
        <v>1037500</v>
      </c>
      <c r="G31" s="123"/>
      <c r="H31" s="131">
        <f>ROUND(SUM(H15,H25,H29),0)</f>
        <v>-1793324</v>
      </c>
      <c r="I31" s="123"/>
      <c r="J31" s="131">
        <f>ROUND(SUM(J15,J25,J29),0)</f>
        <v>0</v>
      </c>
      <c r="K31" s="123"/>
      <c r="L31" s="131">
        <f>ROUND(SUM(L15,L25,L29),0)</f>
        <v>1000</v>
      </c>
      <c r="M31" s="123"/>
      <c r="N31" s="131">
        <f>ROUND(SUM(N15,N25,N29),0)</f>
        <v>216317</v>
      </c>
      <c r="O31" s="123"/>
      <c r="P31" s="131">
        <f>ROUND(SUM(P15,P25,P29),0)</f>
        <v>-456166</v>
      </c>
      <c r="Q31" s="123"/>
      <c r="R31" s="131">
        <f>ROUND(SUM(R15,R25,R29),0)</f>
        <v>5030916</v>
      </c>
      <c r="S31" s="123"/>
      <c r="T31" s="131">
        <f>ROUND(SUM(T15,T25,T29),0)</f>
        <v>13036243</v>
      </c>
      <c r="U31" s="123"/>
      <c r="V31" s="131">
        <f>ROUND(SUM(V15,V25,V29),0)</f>
        <v>0</v>
      </c>
      <c r="W31" s="123"/>
      <c r="X31" s="131">
        <f>ROUND(SUM(X15,X25,X29),0)</f>
        <v>13036243</v>
      </c>
    </row>
    <row r="32" spans="1:24" ht="22.5" customHeight="1" thickTop="1" x14ac:dyDescent="0.45">
      <c r="H32" s="132"/>
      <c r="J32" s="99"/>
    </row>
    <row r="33" spans="4:24" ht="22.5" customHeight="1" x14ac:dyDescent="0.45">
      <c r="D33" s="100">
        <f>SUM(D15,D25,D29)-D31</f>
        <v>0</v>
      </c>
      <c r="E33" s="100"/>
      <c r="F33" s="100">
        <f>SUM(F15,F25,F29)-F31</f>
        <v>0</v>
      </c>
      <c r="G33" s="100"/>
      <c r="H33" s="100">
        <f>SUM(H15,H25,H29)-H31</f>
        <v>0</v>
      </c>
      <c r="I33" s="100"/>
      <c r="J33" s="100"/>
      <c r="K33" s="100"/>
      <c r="L33" s="100">
        <f>SUM(L15,L25,L29)-L31</f>
        <v>0</v>
      </c>
      <c r="M33" s="100"/>
      <c r="N33" s="132">
        <f>SUM(N15,N25,N29,)-N31</f>
        <v>0</v>
      </c>
      <c r="O33" s="100"/>
      <c r="P33" s="100">
        <f>SUM(P15,P25,P29)-P31</f>
        <v>0</v>
      </c>
      <c r="Q33" s="100"/>
      <c r="R33" s="100">
        <f>SUM(R15,R25,R29)-R31</f>
        <v>0</v>
      </c>
      <c r="S33" s="100"/>
      <c r="T33" s="100">
        <f>SUM(T15,T25,T29)-T31</f>
        <v>0</v>
      </c>
      <c r="U33" s="100"/>
      <c r="V33" s="100">
        <f>SUM(V15,V25,V29)-V31</f>
        <v>0</v>
      </c>
      <c r="W33" s="100"/>
      <c r="X33" s="132">
        <f>SUM(X15,X25,X29)-X31</f>
        <v>0</v>
      </c>
    </row>
    <row r="34" spans="4:24" ht="22.5" customHeight="1" x14ac:dyDescent="0.45">
      <c r="X34" s="132"/>
    </row>
    <row r="35" spans="4:24" ht="22.5" customHeight="1" x14ac:dyDescent="0.45">
      <c r="X35" s="132"/>
    </row>
    <row r="36" spans="4:24" ht="22.5" customHeight="1" x14ac:dyDescent="0.45">
      <c r="H36" s="87"/>
      <c r="V36" s="87"/>
      <c r="X36" s="132"/>
    </row>
    <row r="39" spans="4:24" ht="21.75" x14ac:dyDescent="0.45"/>
    <row r="47" spans="4:24" ht="22.5" customHeight="1" x14ac:dyDescent="0.45">
      <c r="O47" s="115"/>
      <c r="P47" s="115"/>
      <c r="Q47" s="115"/>
      <c r="R47" s="133"/>
    </row>
    <row r="76" ht="21.75" x14ac:dyDescent="0.45"/>
    <row r="84" spans="15:18" ht="22.5" customHeight="1" x14ac:dyDescent="0.45">
      <c r="O84" s="115"/>
      <c r="P84" s="115"/>
      <c r="Q84" s="115"/>
      <c r="R84" s="133"/>
    </row>
  </sheetData>
  <mergeCells count="4">
    <mergeCell ref="D13:X13"/>
    <mergeCell ref="D4:X4"/>
    <mergeCell ref="Q5:S5"/>
    <mergeCell ref="J6:P6"/>
  </mergeCells>
  <pageMargins left="0.7" right="0.7" top="0.48" bottom="0.5" header="0.5" footer="0.5"/>
  <pageSetup paperSize="9" scale="57" firstPageNumber="10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0"/>
  <sheetViews>
    <sheetView view="pageBreakPreview" topLeftCell="K11" zoomScale="70" zoomScaleNormal="100" zoomScaleSheetLayoutView="70" workbookViewId="0">
      <selection activeCell="A15" sqref="A15"/>
    </sheetView>
  </sheetViews>
  <sheetFormatPr defaultColWidth="27.42578125" defaultRowHeight="22.5" customHeight="1" x14ac:dyDescent="0.45"/>
  <cols>
    <col min="1" max="1" width="53.5703125" style="7" customWidth="1"/>
    <col min="2" max="2" width="8.5703125" style="13" customWidth="1"/>
    <col min="3" max="3" width="2.42578125" style="13" customWidth="1"/>
    <col min="4" max="4" width="16.5703125" style="7" customWidth="1"/>
    <col min="5" max="5" width="2.85546875" style="7" customWidth="1"/>
    <col min="6" max="6" width="16.85546875" style="7" customWidth="1"/>
    <col min="7" max="7" width="2.85546875" style="7" customWidth="1"/>
    <col min="8" max="8" width="17.42578125" style="7" customWidth="1"/>
    <col min="9" max="9" width="2.85546875" style="7" customWidth="1"/>
    <col min="10" max="10" width="16.42578125" style="7" customWidth="1"/>
    <col min="11" max="11" width="2.85546875" style="7" customWidth="1"/>
    <col min="12" max="12" width="15.85546875" style="7" customWidth="1"/>
    <col min="13" max="13" width="2.85546875" style="7" customWidth="1"/>
    <col min="14" max="14" width="14.85546875" style="132" customWidth="1"/>
    <col min="15" max="15" width="2.85546875" style="7" customWidth="1"/>
    <col min="16" max="16" width="14.85546875" style="7" customWidth="1"/>
    <col min="17" max="17" width="3.42578125" style="7" customWidth="1"/>
    <col min="18" max="18" width="17.5703125" style="100" customWidth="1"/>
    <col min="19" max="19" width="2.85546875" style="7" customWidth="1"/>
    <col min="20" max="20" width="15" style="7" customWidth="1"/>
    <col min="21" max="21" width="7.5703125" style="7" customWidth="1"/>
    <col min="22" max="16384" width="27.42578125" style="7"/>
  </cols>
  <sheetData>
    <row r="1" spans="1:20" ht="22.5" customHeight="1" x14ac:dyDescent="0.5">
      <c r="A1" s="18" t="s">
        <v>177</v>
      </c>
      <c r="B1" s="95"/>
      <c r="C1" s="95"/>
      <c r="D1" s="95"/>
      <c r="E1" s="95"/>
      <c r="F1" s="112"/>
      <c r="G1" s="112"/>
      <c r="H1" s="112"/>
      <c r="I1" s="112"/>
      <c r="J1" s="112"/>
      <c r="K1" s="112"/>
      <c r="L1" s="112"/>
      <c r="M1" s="112"/>
      <c r="N1" s="113"/>
      <c r="O1" s="112"/>
      <c r="P1" s="112"/>
      <c r="Q1" s="112"/>
      <c r="R1" s="114"/>
      <c r="S1" s="112"/>
      <c r="T1" s="112"/>
    </row>
    <row r="2" spans="1:20" ht="22.5" customHeight="1" x14ac:dyDescent="0.5">
      <c r="A2" s="18" t="s">
        <v>186</v>
      </c>
      <c r="B2" s="26"/>
      <c r="C2" s="26"/>
      <c r="D2" s="95"/>
      <c r="E2" s="95"/>
      <c r="F2" s="112"/>
      <c r="G2" s="112"/>
      <c r="H2" s="112"/>
      <c r="I2" s="112"/>
      <c r="J2" s="112"/>
      <c r="K2" s="112"/>
      <c r="L2" s="112"/>
      <c r="M2" s="112"/>
      <c r="N2" s="113"/>
      <c r="O2" s="112"/>
      <c r="P2" s="112"/>
      <c r="Q2" s="112"/>
      <c r="R2" s="114"/>
      <c r="S2" s="112"/>
      <c r="T2" s="112"/>
    </row>
    <row r="3" spans="1:20" ht="22.5" customHeight="1" x14ac:dyDescent="0.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3"/>
      <c r="O3" s="1"/>
      <c r="P3" s="1"/>
      <c r="Q3" s="1"/>
      <c r="R3" s="114"/>
      <c r="S3" s="1"/>
      <c r="T3" s="1"/>
    </row>
    <row r="4" spans="1:20" s="1" customFormat="1" ht="22.5" customHeight="1" x14ac:dyDescent="0.45">
      <c r="A4" s="18"/>
      <c r="B4" s="13"/>
      <c r="C4" s="13"/>
      <c r="D4" s="165" t="s">
        <v>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</row>
    <row r="5" spans="1:20" s="1" customFormat="1" ht="22.5" customHeight="1" x14ac:dyDescent="0.45">
      <c r="A5" s="18"/>
      <c r="B5" s="13"/>
      <c r="C5" s="13"/>
      <c r="D5" s="115"/>
      <c r="E5" s="115"/>
      <c r="F5" s="115"/>
      <c r="G5" s="115"/>
      <c r="H5" s="115"/>
      <c r="I5" s="115"/>
      <c r="J5" s="115"/>
      <c r="K5" s="115"/>
      <c r="Q5" s="19"/>
      <c r="R5" s="134" t="s">
        <v>187</v>
      </c>
      <c r="S5" s="19"/>
      <c r="T5" s="19"/>
    </row>
    <row r="6" spans="1:20" s="1" customFormat="1" ht="22.5" customHeight="1" x14ac:dyDescent="0.45">
      <c r="A6" s="18"/>
      <c r="B6" s="13"/>
      <c r="C6" s="13"/>
      <c r="D6" s="115"/>
      <c r="E6" s="115"/>
      <c r="F6" s="115"/>
      <c r="G6" s="115"/>
      <c r="H6" s="115"/>
      <c r="I6" s="115"/>
      <c r="J6" s="167" t="s">
        <v>50</v>
      </c>
      <c r="K6" s="167"/>
      <c r="L6" s="167"/>
      <c r="M6" s="167"/>
      <c r="N6" s="167"/>
      <c r="O6" s="167"/>
      <c r="P6" s="167"/>
      <c r="Q6" s="19"/>
      <c r="R6" s="116" t="s">
        <v>19</v>
      </c>
      <c r="S6" s="19"/>
      <c r="T6" s="19"/>
    </row>
    <row r="7" spans="1:20" s="1" customFormat="1" ht="22.5" hidden="1" customHeight="1" x14ac:dyDescent="0.45">
      <c r="A7" s="18"/>
      <c r="B7" s="13"/>
      <c r="C7" s="13"/>
      <c r="D7" s="115"/>
      <c r="E7" s="115"/>
      <c r="F7" s="115"/>
      <c r="G7" s="115"/>
      <c r="H7" s="115"/>
      <c r="I7" s="115"/>
      <c r="J7" s="115"/>
      <c r="K7" s="115"/>
      <c r="L7" s="19"/>
      <c r="M7" s="19"/>
      <c r="N7" s="19"/>
      <c r="O7" s="19"/>
      <c r="P7" s="19"/>
      <c r="Q7" s="19"/>
      <c r="R7" s="117"/>
      <c r="S7" s="19"/>
      <c r="T7" s="19"/>
    </row>
    <row r="8" spans="1:20" s="1" customFormat="1" ht="22.5" customHeight="1" x14ac:dyDescent="0.45">
      <c r="A8" s="18"/>
      <c r="B8" s="13"/>
      <c r="C8" s="13"/>
      <c r="D8" s="115"/>
      <c r="E8" s="115"/>
      <c r="F8" s="19" t="s">
        <v>32</v>
      </c>
      <c r="G8" s="115"/>
      <c r="H8" s="115"/>
      <c r="I8" s="115"/>
      <c r="J8" s="115"/>
      <c r="K8" s="115"/>
      <c r="L8" s="115"/>
      <c r="M8" s="115"/>
      <c r="N8" s="118"/>
      <c r="O8" s="19"/>
      <c r="P8" s="19"/>
      <c r="Q8" s="19"/>
      <c r="R8" s="119"/>
      <c r="S8" s="19"/>
      <c r="T8" s="19"/>
    </row>
    <row r="9" spans="1:20" s="1" customFormat="1" ht="22.5" customHeight="1" x14ac:dyDescent="0.45">
      <c r="A9" s="18"/>
      <c r="B9" s="13"/>
      <c r="C9" s="13"/>
      <c r="D9" s="115"/>
      <c r="E9" s="115"/>
      <c r="F9" s="19" t="s">
        <v>36</v>
      </c>
      <c r="G9" s="115"/>
      <c r="H9" s="19"/>
      <c r="I9" s="115"/>
      <c r="K9" s="115"/>
      <c r="L9" s="19" t="s">
        <v>188</v>
      </c>
      <c r="M9" s="115"/>
      <c r="N9" s="118"/>
      <c r="O9" s="19"/>
      <c r="P9" s="19"/>
      <c r="Q9" s="19"/>
      <c r="R9" s="120"/>
      <c r="S9" s="115"/>
      <c r="T9" s="115"/>
    </row>
    <row r="10" spans="1:20" s="1" customFormat="1" ht="22.5" customHeight="1" x14ac:dyDescent="0.45">
      <c r="A10" s="18"/>
      <c r="B10" s="13"/>
      <c r="C10" s="13"/>
      <c r="D10" s="19" t="s">
        <v>32</v>
      </c>
      <c r="E10" s="19"/>
      <c r="F10" s="19" t="s">
        <v>35</v>
      </c>
      <c r="H10" s="19" t="s">
        <v>105</v>
      </c>
      <c r="J10" s="19" t="s">
        <v>189</v>
      </c>
      <c r="L10" s="19" t="s">
        <v>190</v>
      </c>
      <c r="N10" s="118"/>
      <c r="O10" s="19"/>
      <c r="P10" s="19" t="s">
        <v>191</v>
      </c>
      <c r="Q10" s="19"/>
      <c r="R10" s="120" t="s">
        <v>192</v>
      </c>
      <c r="T10" s="19"/>
    </row>
    <row r="11" spans="1:20" s="18" customFormat="1" ht="22.5" customHeight="1" x14ac:dyDescent="0.45">
      <c r="B11" s="13"/>
      <c r="C11" s="13"/>
      <c r="D11" s="19" t="s">
        <v>36</v>
      </c>
      <c r="E11" s="19"/>
      <c r="F11" s="19" t="s">
        <v>193</v>
      </c>
      <c r="G11" s="19"/>
      <c r="H11" s="19" t="s">
        <v>194</v>
      </c>
      <c r="I11" s="19"/>
      <c r="J11" s="19" t="s">
        <v>195</v>
      </c>
      <c r="K11" s="19"/>
      <c r="L11" s="19" t="s">
        <v>193</v>
      </c>
      <c r="M11" s="19"/>
      <c r="N11" s="118"/>
      <c r="O11" s="19"/>
      <c r="P11" s="19" t="s">
        <v>193</v>
      </c>
      <c r="Q11" s="19"/>
      <c r="R11" s="120" t="s">
        <v>196</v>
      </c>
      <c r="S11" s="19"/>
      <c r="T11" s="19" t="s">
        <v>66</v>
      </c>
    </row>
    <row r="12" spans="1:20" s="1" customFormat="1" ht="22.5" customHeight="1" x14ac:dyDescent="0.45">
      <c r="A12" s="18"/>
      <c r="B12" s="13" t="s">
        <v>2</v>
      </c>
      <c r="C12" s="13"/>
      <c r="D12" s="19" t="s">
        <v>35</v>
      </c>
      <c r="E12" s="19"/>
      <c r="F12" s="19" t="s">
        <v>197</v>
      </c>
      <c r="G12" s="19"/>
      <c r="H12" s="19" t="s">
        <v>198</v>
      </c>
      <c r="I12" s="19"/>
      <c r="J12" s="19" t="s">
        <v>190</v>
      </c>
      <c r="K12" s="19"/>
      <c r="L12" s="19" t="s">
        <v>197</v>
      </c>
      <c r="M12" s="19"/>
      <c r="N12" s="118" t="s">
        <v>191</v>
      </c>
      <c r="O12" s="19"/>
      <c r="P12" s="19" t="s">
        <v>197</v>
      </c>
      <c r="Q12" s="19"/>
      <c r="R12" s="120" t="s">
        <v>199</v>
      </c>
      <c r="S12" s="19"/>
      <c r="T12" s="19" t="s">
        <v>19</v>
      </c>
    </row>
    <row r="13" spans="1:20" s="1" customFormat="1" ht="22.5" customHeight="1" x14ac:dyDescent="0.45">
      <c r="A13" s="18"/>
      <c r="B13" s="13"/>
      <c r="C13" s="13"/>
      <c r="D13" s="164" t="s">
        <v>55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</row>
    <row r="14" spans="1:20" ht="22.5" customHeight="1" x14ac:dyDescent="0.45">
      <c r="A14" s="18" t="s">
        <v>214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21"/>
      <c r="O14" s="19"/>
      <c r="P14" s="19"/>
      <c r="Q14" s="19"/>
      <c r="R14" s="122"/>
      <c r="S14" s="19"/>
      <c r="T14" s="19"/>
    </row>
    <row r="15" spans="1:20" s="18" customFormat="1" ht="22.5" customHeight="1" x14ac:dyDescent="0.45">
      <c r="A15" s="18" t="s">
        <v>204</v>
      </c>
      <c r="B15" s="22"/>
      <c r="C15" s="22"/>
      <c r="D15" s="110">
        <v>24000000</v>
      </c>
      <c r="E15" s="110"/>
      <c r="F15" s="110">
        <v>10100</v>
      </c>
      <c r="G15" s="110"/>
      <c r="H15" s="110">
        <v>-4587965</v>
      </c>
      <c r="I15" s="110"/>
      <c r="J15" s="110">
        <v>4692</v>
      </c>
      <c r="K15" s="110"/>
      <c r="L15" s="110">
        <v>1000</v>
      </c>
      <c r="M15" s="110"/>
      <c r="N15" s="110">
        <v>555778</v>
      </c>
      <c r="O15" s="110"/>
      <c r="P15" s="110">
        <v>-15972</v>
      </c>
      <c r="Q15" s="110"/>
      <c r="R15" s="110">
        <v>5030916</v>
      </c>
      <c r="S15" s="110"/>
      <c r="T15" s="123">
        <f>SUM(D15:S15)</f>
        <v>24998549</v>
      </c>
    </row>
    <row r="16" spans="1:20" s="18" customFormat="1" ht="22.5" customHeight="1" x14ac:dyDescent="0.45">
      <c r="B16" s="22"/>
      <c r="C16" s="22"/>
      <c r="D16" s="110"/>
      <c r="E16" s="110"/>
      <c r="F16" s="135"/>
      <c r="G16" s="110"/>
      <c r="H16" s="135"/>
      <c r="I16" s="110"/>
      <c r="J16" s="135"/>
      <c r="K16" s="110"/>
      <c r="L16" s="110"/>
      <c r="M16" s="110"/>
      <c r="N16" s="123"/>
      <c r="O16" s="110"/>
      <c r="P16" s="110"/>
      <c r="Q16" s="110"/>
      <c r="R16" s="123"/>
      <c r="S16" s="110"/>
      <c r="T16" s="110"/>
    </row>
    <row r="17" spans="1:20" s="18" customFormat="1" ht="22.5" customHeight="1" x14ac:dyDescent="0.45">
      <c r="A17" s="18" t="s">
        <v>43</v>
      </c>
      <c r="B17" s="22"/>
      <c r="C17" s="22"/>
      <c r="D17" s="110"/>
      <c r="E17" s="110"/>
      <c r="F17" s="135"/>
      <c r="G17" s="110"/>
      <c r="H17" s="135"/>
      <c r="I17" s="110"/>
      <c r="J17" s="135"/>
      <c r="K17" s="110"/>
      <c r="L17" s="110"/>
      <c r="M17" s="110"/>
      <c r="N17" s="123"/>
      <c r="O17" s="110"/>
      <c r="P17" s="110"/>
      <c r="Q17" s="110"/>
      <c r="R17" s="123"/>
      <c r="S17" s="110"/>
      <c r="T17" s="110"/>
    </row>
    <row r="18" spans="1:20" s="18" customFormat="1" ht="22.5" customHeight="1" x14ac:dyDescent="0.45">
      <c r="A18" s="126" t="s">
        <v>114</v>
      </c>
      <c r="B18" s="22"/>
      <c r="C18" s="22"/>
      <c r="D18" s="136"/>
      <c r="E18" s="136"/>
      <c r="F18" s="123"/>
      <c r="G18" s="136"/>
      <c r="H18" s="123"/>
      <c r="I18" s="136"/>
      <c r="J18" s="123"/>
      <c r="K18" s="136"/>
      <c r="L18" s="136"/>
      <c r="M18" s="136"/>
      <c r="N18" s="123"/>
      <c r="O18" s="136"/>
      <c r="P18" s="123"/>
      <c r="Q18" s="123"/>
      <c r="R18" s="123"/>
      <c r="S18" s="123"/>
      <c r="T18" s="123"/>
    </row>
    <row r="19" spans="1:20" s="18" customFormat="1" ht="22.5" customHeight="1" x14ac:dyDescent="0.45">
      <c r="A19" s="1" t="s">
        <v>203</v>
      </c>
      <c r="B19" s="13">
        <v>3</v>
      </c>
      <c r="C19" s="22"/>
      <c r="D19" s="127">
        <v>0</v>
      </c>
      <c r="E19" s="124"/>
      <c r="F19" s="127">
        <v>-10100</v>
      </c>
      <c r="G19" s="124"/>
      <c r="H19" s="127">
        <v>-27628</v>
      </c>
      <c r="I19" s="124"/>
      <c r="J19" s="127">
        <v>0</v>
      </c>
      <c r="K19" s="124"/>
      <c r="L19" s="127">
        <v>-1000</v>
      </c>
      <c r="M19" s="124"/>
      <c r="N19" s="127">
        <v>0</v>
      </c>
      <c r="O19" s="124"/>
      <c r="P19" s="127">
        <v>30182</v>
      </c>
      <c r="Q19" s="100"/>
      <c r="R19" s="127">
        <v>0</v>
      </c>
      <c r="S19" s="124"/>
      <c r="T19" s="127">
        <v>-8546</v>
      </c>
    </row>
    <row r="20" spans="1:20" s="18" customFormat="1" ht="22.5" customHeight="1" x14ac:dyDescent="0.45">
      <c r="B20" s="22"/>
      <c r="C20" s="22"/>
      <c r="D20" s="136"/>
      <c r="E20" s="136"/>
      <c r="F20" s="123"/>
      <c r="G20" s="136"/>
      <c r="H20" s="123"/>
      <c r="I20" s="136"/>
      <c r="J20" s="123"/>
      <c r="K20" s="136"/>
      <c r="L20" s="123"/>
      <c r="M20" s="136"/>
      <c r="N20" s="123"/>
      <c r="O20" s="136"/>
      <c r="P20" s="123"/>
      <c r="Q20" s="123"/>
      <c r="R20" s="123"/>
      <c r="S20" s="123"/>
      <c r="T20" s="123"/>
    </row>
    <row r="21" spans="1:20" s="18" customFormat="1" ht="22.5" customHeight="1" x14ac:dyDescent="0.45">
      <c r="A21" s="18" t="s">
        <v>116</v>
      </c>
      <c r="B21" s="22"/>
      <c r="C21" s="22"/>
      <c r="D21" s="137">
        <f>ROUND(SUM(D18:D19),0)</f>
        <v>0</v>
      </c>
      <c r="E21" s="136"/>
      <c r="F21" s="128">
        <f>ROUND(SUM(F18:F19),0)</f>
        <v>-10100</v>
      </c>
      <c r="G21" s="136"/>
      <c r="H21" s="128">
        <f>ROUND(SUM(H18:H19),0)</f>
        <v>-27628</v>
      </c>
      <c r="I21" s="136"/>
      <c r="J21" s="128">
        <f>ROUND(SUM(J18:J19),0)</f>
        <v>0</v>
      </c>
      <c r="K21" s="136"/>
      <c r="L21" s="128">
        <f>ROUND(SUM(L18:L19),0)</f>
        <v>-1000</v>
      </c>
      <c r="M21" s="136"/>
      <c r="N21" s="128">
        <f>ROUND(SUM(N18:N19),0)</f>
        <v>0</v>
      </c>
      <c r="O21" s="136"/>
      <c r="P21" s="128">
        <f>ROUND(SUM(P18:P19),0)</f>
        <v>30182</v>
      </c>
      <c r="Q21" s="123"/>
      <c r="R21" s="128">
        <f>ROUND(SUM(R18:R19),0)</f>
        <v>0</v>
      </c>
      <c r="S21" s="123"/>
      <c r="T21" s="128">
        <f>ROUND(SUM(T18:T19),0)</f>
        <v>-8546</v>
      </c>
    </row>
    <row r="22" spans="1:20" s="18" customFormat="1" ht="22.5" customHeight="1" x14ac:dyDescent="0.45">
      <c r="B22" s="22"/>
      <c r="C22" s="22"/>
      <c r="D22" s="136"/>
      <c r="E22" s="136"/>
      <c r="F22" s="123"/>
      <c r="G22" s="136"/>
      <c r="H22" s="123"/>
      <c r="I22" s="136"/>
      <c r="J22" s="123"/>
      <c r="K22" s="136"/>
      <c r="L22" s="136"/>
      <c r="M22" s="136"/>
      <c r="N22" s="123"/>
      <c r="O22" s="136"/>
      <c r="P22" s="123"/>
      <c r="Q22" s="123"/>
      <c r="R22" s="123"/>
      <c r="S22" s="123"/>
      <c r="T22" s="123"/>
    </row>
    <row r="23" spans="1:20" ht="22.5" customHeight="1" x14ac:dyDescent="0.45">
      <c r="A23" s="20" t="s">
        <v>67</v>
      </c>
      <c r="D23" s="98"/>
      <c r="E23" s="98"/>
      <c r="F23" s="124"/>
      <c r="G23" s="98"/>
      <c r="H23" s="124"/>
      <c r="I23" s="98"/>
      <c r="J23" s="124"/>
      <c r="K23" s="98"/>
      <c r="L23" s="98"/>
      <c r="M23" s="98"/>
      <c r="N23" s="124"/>
      <c r="O23" s="98"/>
      <c r="P23" s="124"/>
      <c r="Q23" s="124"/>
      <c r="R23" s="124"/>
      <c r="S23" s="124"/>
      <c r="T23" s="124"/>
    </row>
    <row r="24" spans="1:20" ht="22.5" customHeight="1" x14ac:dyDescent="0.45">
      <c r="A24" s="129" t="s">
        <v>205</v>
      </c>
      <c r="D24" s="124">
        <v>0</v>
      </c>
      <c r="E24" s="124"/>
      <c r="F24" s="124">
        <v>0</v>
      </c>
      <c r="G24" s="124"/>
      <c r="H24" s="124">
        <v>0</v>
      </c>
      <c r="I24" s="124"/>
      <c r="J24" s="124">
        <v>0</v>
      </c>
      <c r="K24" s="124"/>
      <c r="L24" s="124">
        <v>0</v>
      </c>
      <c r="M24" s="124"/>
      <c r="N24" s="100">
        <v>366656</v>
      </c>
      <c r="O24" s="124"/>
      <c r="P24" s="124">
        <v>-14210</v>
      </c>
      <c r="Q24" s="124"/>
      <c r="R24" s="124">
        <v>0</v>
      </c>
      <c r="S24" s="124"/>
      <c r="T24" s="124">
        <f>ROUND(SUM(D24:R24),0)</f>
        <v>352446</v>
      </c>
    </row>
    <row r="25" spans="1:20" ht="22.5" customHeight="1" x14ac:dyDescent="0.45">
      <c r="A25" s="20" t="s">
        <v>68</v>
      </c>
      <c r="B25" s="22"/>
      <c r="C25" s="22"/>
      <c r="D25" s="138">
        <f>ROUND(SUM(D24:D24),0)</f>
        <v>0</v>
      </c>
      <c r="E25" s="98"/>
      <c r="F25" s="125">
        <f>ROUND(SUM(F24),0)</f>
        <v>0</v>
      </c>
      <c r="G25" s="98"/>
      <c r="H25" s="125">
        <f>ROUND(SUM(H24),0)</f>
        <v>0</v>
      </c>
      <c r="I25" s="98"/>
      <c r="J25" s="125">
        <f>ROUND(SUM(J24),0)</f>
        <v>0</v>
      </c>
      <c r="K25" s="98"/>
      <c r="L25" s="125">
        <f>ROUND(SUM(L24),0)</f>
        <v>0</v>
      </c>
      <c r="M25" s="98"/>
      <c r="N25" s="125">
        <f>ROUND(SUM(N24),0)</f>
        <v>366656</v>
      </c>
      <c r="O25" s="98"/>
      <c r="P25" s="125">
        <f>ROUND(SUM(P24),0)</f>
        <v>-14210</v>
      </c>
      <c r="Q25" s="123"/>
      <c r="R25" s="125">
        <f>ROUND(SUM(R24),0)</f>
        <v>0</v>
      </c>
      <c r="S25" s="124"/>
      <c r="T25" s="125">
        <f>ROUND(SUM(T24),0)</f>
        <v>352446</v>
      </c>
    </row>
    <row r="26" spans="1:20" ht="22.5" customHeight="1" x14ac:dyDescent="0.45">
      <c r="A26" s="18"/>
      <c r="D26" s="72"/>
      <c r="E26" s="72"/>
      <c r="F26" s="130"/>
      <c r="G26" s="72"/>
      <c r="H26" s="130"/>
      <c r="I26" s="72"/>
      <c r="J26" s="130"/>
      <c r="K26" s="72"/>
      <c r="L26" s="130"/>
      <c r="M26" s="72"/>
      <c r="N26" s="130"/>
      <c r="O26" s="72"/>
      <c r="P26" s="124"/>
      <c r="Q26" s="130"/>
      <c r="R26" s="124"/>
      <c r="S26" s="130"/>
      <c r="T26" s="130"/>
    </row>
    <row r="27" spans="1:20" s="18" customFormat="1" ht="22.5" customHeight="1" thickBot="1" x14ac:dyDescent="0.5">
      <c r="A27" s="29" t="s">
        <v>169</v>
      </c>
      <c r="B27" s="22"/>
      <c r="C27" s="22"/>
      <c r="D27" s="131">
        <f>ROUND(SUM(D15,D21,D25),0)</f>
        <v>24000000</v>
      </c>
      <c r="E27" s="123"/>
      <c r="F27" s="131">
        <f>ROUND(SUM(F15,F21,F25),0)</f>
        <v>0</v>
      </c>
      <c r="G27" s="123"/>
      <c r="H27" s="131">
        <f>ROUND(SUM(H15,H21,H25),0)</f>
        <v>-4615593</v>
      </c>
      <c r="I27" s="123"/>
      <c r="J27" s="131">
        <f>ROUND(SUM(J15,J21,J25),0)</f>
        <v>4692</v>
      </c>
      <c r="K27" s="123"/>
      <c r="L27" s="131">
        <f>ROUND(SUM(L15,L21,L25),0)</f>
        <v>0</v>
      </c>
      <c r="M27" s="123"/>
      <c r="N27" s="131">
        <f>ROUND(SUM(N15,N21,N25),0)</f>
        <v>922434</v>
      </c>
      <c r="O27" s="123"/>
      <c r="P27" s="131">
        <f>ROUND(SUM(P15,P21,P25),0)</f>
        <v>0</v>
      </c>
      <c r="Q27" s="123"/>
      <c r="R27" s="131">
        <f>ROUND(SUM(R15,R21,R25),0)</f>
        <v>5030916</v>
      </c>
      <c r="S27" s="123"/>
      <c r="T27" s="131">
        <f>ROUND(SUM(T15,T21,T25),0)</f>
        <v>25342449</v>
      </c>
    </row>
    <row r="28" spans="1:20" ht="22.5" customHeight="1" thickTop="1" x14ac:dyDescent="0.45">
      <c r="H28" s="132"/>
      <c r="J28" s="99"/>
    </row>
    <row r="29" spans="1:20" ht="22.5" customHeight="1" x14ac:dyDescent="0.45"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O29" s="100"/>
      <c r="P29" s="100"/>
      <c r="Q29" s="100"/>
      <c r="S29" s="100"/>
      <c r="T29" s="100"/>
    </row>
    <row r="32" spans="1:20" ht="22.5" customHeight="1" x14ac:dyDescent="0.45">
      <c r="H32" s="87"/>
    </row>
    <row r="43" spans="15:18" ht="22.5" customHeight="1" x14ac:dyDescent="0.45">
      <c r="O43" s="115"/>
      <c r="P43" s="115"/>
      <c r="Q43" s="115"/>
      <c r="R43" s="133"/>
    </row>
    <row r="80" spans="15:18" ht="22.5" customHeight="1" x14ac:dyDescent="0.45">
      <c r="O80" s="115"/>
      <c r="P80" s="115"/>
      <c r="Q80" s="115"/>
      <c r="R80" s="133"/>
    </row>
  </sheetData>
  <mergeCells count="3">
    <mergeCell ref="D4:T4"/>
    <mergeCell ref="J6:P6"/>
    <mergeCell ref="D13:T13"/>
  </mergeCells>
  <pageMargins left="0.7" right="0.7" top="0.48" bottom="0.5" header="0.5" footer="0.5"/>
  <pageSetup paperSize="9" scale="64" firstPageNumber="11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8"/>
  <sheetViews>
    <sheetView view="pageBreakPreview" topLeftCell="C1" zoomScale="80" zoomScaleNormal="100" zoomScaleSheetLayoutView="80" workbookViewId="0">
      <selection activeCell="D16" sqref="D16"/>
    </sheetView>
  </sheetViews>
  <sheetFormatPr defaultColWidth="27.5703125" defaultRowHeight="22.5" customHeight="1" x14ac:dyDescent="0.45"/>
  <cols>
    <col min="1" max="1" width="58.140625" style="25" customWidth="1"/>
    <col min="2" max="2" width="10.28515625" style="13" customWidth="1"/>
    <col min="3" max="3" width="3.7109375" style="13" customWidth="1"/>
    <col min="4" max="4" width="15.85546875" style="25" customWidth="1"/>
    <col min="5" max="5" width="3.7109375" style="25" customWidth="1"/>
    <col min="6" max="6" width="15.85546875" style="25" customWidth="1"/>
    <col min="7" max="7" width="3.7109375" style="25" customWidth="1"/>
    <col min="8" max="8" width="15.85546875" style="25" customWidth="1"/>
    <col min="9" max="9" width="3.7109375" style="25" customWidth="1"/>
    <col min="10" max="10" width="15.85546875" style="25" customWidth="1"/>
    <col min="11" max="16384" width="27.5703125" style="25"/>
  </cols>
  <sheetData>
    <row r="1" spans="1:10" s="28" customFormat="1" ht="22.5" customHeight="1" x14ac:dyDescent="0.5">
      <c r="A1" s="46" t="s">
        <v>177</v>
      </c>
      <c r="B1" s="95"/>
      <c r="C1" s="95"/>
      <c r="D1" s="95"/>
      <c r="E1" s="95"/>
      <c r="F1" s="24"/>
      <c r="G1" s="24"/>
      <c r="H1" s="24"/>
      <c r="I1" s="24"/>
      <c r="J1" s="24"/>
    </row>
    <row r="2" spans="1:10" s="28" customFormat="1" ht="22.5" customHeight="1" x14ac:dyDescent="0.5">
      <c r="A2" s="95" t="s">
        <v>56</v>
      </c>
      <c r="B2" s="26"/>
      <c r="C2" s="26"/>
      <c r="D2" s="95"/>
      <c r="E2" s="95"/>
      <c r="F2" s="24"/>
      <c r="G2" s="24"/>
      <c r="H2" s="24"/>
      <c r="I2" s="24"/>
      <c r="J2" s="24"/>
    </row>
    <row r="3" spans="1:10" s="28" customFormat="1" ht="21.75" customHeight="1" x14ac:dyDescent="0.5">
      <c r="A3" s="95"/>
      <c r="B3" s="26"/>
      <c r="C3" s="26"/>
      <c r="D3" s="95"/>
      <c r="E3" s="95"/>
      <c r="F3" s="24"/>
      <c r="G3" s="24"/>
      <c r="H3" s="24"/>
      <c r="I3" s="24"/>
      <c r="J3" s="24"/>
    </row>
    <row r="4" spans="1:10" s="28" customFormat="1" ht="21.75" customHeight="1" x14ac:dyDescent="0.5">
      <c r="A4" s="95"/>
      <c r="B4" s="26"/>
      <c r="C4" s="26"/>
      <c r="D4" s="159" t="s">
        <v>39</v>
      </c>
      <c r="E4" s="159"/>
      <c r="F4" s="159"/>
      <c r="G4" s="159"/>
      <c r="H4" s="159"/>
      <c r="I4" s="159"/>
      <c r="J4" s="159"/>
    </row>
    <row r="5" spans="1:10" s="78" customFormat="1" ht="21.75" customHeight="1" x14ac:dyDescent="0.45">
      <c r="A5" s="27"/>
      <c r="B5" s="104"/>
      <c r="C5" s="104"/>
      <c r="D5" s="107" t="s">
        <v>32</v>
      </c>
      <c r="E5" s="107"/>
      <c r="F5" s="107" t="s">
        <v>105</v>
      </c>
      <c r="G5" s="48"/>
      <c r="H5" s="107"/>
      <c r="I5" s="107"/>
      <c r="J5" s="107"/>
    </row>
    <row r="6" spans="1:10" s="16" customFormat="1" ht="21.75" customHeight="1" x14ac:dyDescent="0.45">
      <c r="A6" s="27"/>
      <c r="B6" s="104"/>
      <c r="C6" s="104"/>
      <c r="D6" s="107" t="s">
        <v>36</v>
      </c>
      <c r="E6" s="107"/>
      <c r="F6" s="107" t="s">
        <v>108</v>
      </c>
      <c r="G6" s="107"/>
      <c r="H6" s="107"/>
      <c r="I6" s="107"/>
      <c r="J6" s="66" t="s">
        <v>66</v>
      </c>
    </row>
    <row r="7" spans="1:10" s="78" customFormat="1" ht="21.75" customHeight="1" x14ac:dyDescent="0.45">
      <c r="A7" s="27"/>
      <c r="B7" s="104"/>
      <c r="C7" s="104"/>
      <c r="D7" s="107" t="s">
        <v>35</v>
      </c>
      <c r="E7" s="107"/>
      <c r="F7" s="107" t="s">
        <v>111</v>
      </c>
      <c r="G7" s="107"/>
      <c r="H7" s="107" t="s">
        <v>50</v>
      </c>
      <c r="I7" s="107"/>
      <c r="J7" s="66" t="s">
        <v>19</v>
      </c>
    </row>
    <row r="8" spans="1:10" s="78" customFormat="1" ht="21.75" customHeight="1" x14ac:dyDescent="0.45">
      <c r="A8" s="27"/>
      <c r="B8" s="104"/>
      <c r="C8" s="104"/>
      <c r="D8" s="157" t="s">
        <v>55</v>
      </c>
      <c r="E8" s="157"/>
      <c r="F8" s="157"/>
      <c r="G8" s="157"/>
      <c r="H8" s="157"/>
      <c r="I8" s="157"/>
      <c r="J8" s="157"/>
    </row>
    <row r="9" spans="1:10" ht="21.75" customHeight="1" x14ac:dyDescent="0.45">
      <c r="A9" s="16" t="s">
        <v>137</v>
      </c>
      <c r="B9" s="104"/>
      <c r="C9" s="104"/>
      <c r="D9" s="107"/>
      <c r="E9" s="107"/>
      <c r="F9" s="107"/>
      <c r="G9" s="107"/>
      <c r="H9" s="107"/>
      <c r="I9" s="107"/>
      <c r="J9" s="107"/>
    </row>
    <row r="10" spans="1:10" s="16" customFormat="1" ht="21.75" customHeight="1" x14ac:dyDescent="0.45">
      <c r="A10" s="16" t="s">
        <v>81</v>
      </c>
      <c r="B10" s="30"/>
      <c r="C10" s="30"/>
      <c r="D10" s="23">
        <v>9000000</v>
      </c>
      <c r="E10" s="23"/>
      <c r="F10" s="23">
        <v>-1440</v>
      </c>
      <c r="G10" s="23"/>
      <c r="H10" s="23">
        <v>55380</v>
      </c>
      <c r="I10" s="23"/>
      <c r="J10" s="23">
        <v>9053940</v>
      </c>
    </row>
    <row r="11" spans="1:10" s="16" customFormat="1" ht="21.75" customHeight="1" x14ac:dyDescent="0.45">
      <c r="B11" s="30"/>
      <c r="C11" s="30"/>
      <c r="D11" s="23"/>
      <c r="E11" s="23"/>
      <c r="F11" s="54"/>
      <c r="G11" s="23"/>
      <c r="H11" s="23"/>
      <c r="I11" s="23"/>
      <c r="J11" s="23"/>
    </row>
    <row r="12" spans="1:10" ht="21.75" customHeight="1" x14ac:dyDescent="0.45">
      <c r="A12" s="20" t="s">
        <v>67</v>
      </c>
      <c r="B12" s="104"/>
      <c r="C12" s="104"/>
      <c r="D12" s="55"/>
      <c r="E12" s="55"/>
      <c r="F12" s="55"/>
      <c r="G12" s="55"/>
      <c r="H12" s="55"/>
      <c r="I12" s="55"/>
      <c r="J12" s="55"/>
    </row>
    <row r="13" spans="1:10" ht="21.75" customHeight="1" x14ac:dyDescent="0.45">
      <c r="A13" s="21" t="s">
        <v>117</v>
      </c>
      <c r="B13" s="104"/>
      <c r="C13" s="104"/>
      <c r="D13" s="69">
        <v>0</v>
      </c>
      <c r="E13" s="69"/>
      <c r="F13" s="69">
        <v>0</v>
      </c>
      <c r="G13" s="70"/>
      <c r="H13" s="69">
        <v>79626</v>
      </c>
      <c r="I13" s="69"/>
      <c r="J13" s="69">
        <v>79626</v>
      </c>
    </row>
    <row r="14" spans="1:10" ht="21.75" customHeight="1" x14ac:dyDescent="0.45">
      <c r="A14" s="20" t="s">
        <v>68</v>
      </c>
      <c r="B14" s="22"/>
      <c r="C14" s="22"/>
      <c r="D14" s="80">
        <f>SUM(D13)</f>
        <v>0</v>
      </c>
      <c r="E14" s="81"/>
      <c r="F14" s="80">
        <f>SUM(F12:F13)</f>
        <v>0</v>
      </c>
      <c r="G14" s="55"/>
      <c r="H14" s="42">
        <f>SUM(H13)</f>
        <v>79626</v>
      </c>
      <c r="I14" s="23"/>
      <c r="J14" s="42">
        <f>SUM(J13)</f>
        <v>79626</v>
      </c>
    </row>
    <row r="15" spans="1:10" ht="21.75" customHeight="1" x14ac:dyDescent="0.45">
      <c r="A15" s="16"/>
      <c r="B15" s="104"/>
      <c r="C15" s="104"/>
      <c r="D15" s="55"/>
      <c r="E15" s="55"/>
      <c r="F15" s="55"/>
      <c r="G15" s="55"/>
      <c r="H15" s="55"/>
      <c r="I15" s="55"/>
      <c r="J15" s="55"/>
    </row>
    <row r="16" spans="1:10" ht="21.75" customHeight="1" thickBot="1" x14ac:dyDescent="0.5">
      <c r="A16" s="29" t="s">
        <v>138</v>
      </c>
      <c r="D16" s="43">
        <f>D10+D14</f>
        <v>9000000</v>
      </c>
      <c r="E16" s="55"/>
      <c r="F16" s="83">
        <f>F10+F14</f>
        <v>-1440</v>
      </c>
      <c r="G16" s="55"/>
      <c r="H16" s="43">
        <f>H10+H14</f>
        <v>135006</v>
      </c>
      <c r="I16" s="23"/>
      <c r="J16" s="43">
        <f>J10+J14</f>
        <v>9133566</v>
      </c>
    </row>
    <row r="17" spans="6:9" ht="22.5" customHeight="1" thickTop="1" x14ac:dyDescent="0.45"/>
    <row r="31" spans="6:9" ht="22.5" customHeight="1" x14ac:dyDescent="0.45">
      <c r="F31" s="106"/>
      <c r="H31" s="106"/>
      <c r="I31" s="106"/>
    </row>
    <row r="68" spans="6:9" ht="22.5" customHeight="1" x14ac:dyDescent="0.45">
      <c r="F68" s="106"/>
      <c r="H68" s="106"/>
      <c r="I68" s="106"/>
    </row>
  </sheetData>
  <mergeCells count="2">
    <mergeCell ref="D4:J4"/>
    <mergeCell ref="D8:J8"/>
  </mergeCells>
  <pageMargins left="0.78740157480314998" right="0.6" top="0.47244094488188998" bottom="0.511811023622047" header="0.39370078740157499" footer="0.511811023622047"/>
  <pageSetup paperSize="9" firstPageNumber="12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8"/>
  <sheetViews>
    <sheetView view="pageBreakPreview" zoomScale="80" zoomScaleNormal="100" zoomScaleSheetLayoutView="80" workbookViewId="0">
      <selection activeCell="D15" sqref="D15"/>
    </sheetView>
  </sheetViews>
  <sheetFormatPr defaultColWidth="27.5703125" defaultRowHeight="22.5" customHeight="1" x14ac:dyDescent="0.45"/>
  <cols>
    <col min="1" max="1" width="52.28515625" style="25" customWidth="1"/>
    <col min="2" max="2" width="10.28515625" style="141" hidden="1" customWidth="1"/>
    <col min="3" max="3" width="3.7109375" style="141" customWidth="1"/>
    <col min="4" max="4" width="15.85546875" style="25" customWidth="1"/>
    <col min="5" max="5" width="3.7109375" style="25" customWidth="1"/>
    <col min="6" max="6" width="15.85546875" style="25" customWidth="1"/>
    <col min="7" max="7" width="3.7109375" style="25" customWidth="1"/>
    <col min="8" max="8" width="15.85546875" style="25" customWidth="1"/>
    <col min="9" max="9" width="3.7109375" style="25" customWidth="1"/>
    <col min="10" max="10" width="15.85546875" style="25" customWidth="1"/>
    <col min="11" max="11" width="3.7109375" style="25" customWidth="1"/>
    <col min="12" max="12" width="15.85546875" style="25" customWidth="1"/>
    <col min="13" max="13" width="7.140625" style="25" customWidth="1"/>
    <col min="14" max="16384" width="27.5703125" style="25"/>
  </cols>
  <sheetData>
    <row r="1" spans="1:12" ht="22.5" customHeight="1" x14ac:dyDescent="0.5">
      <c r="A1" s="45" t="s">
        <v>177</v>
      </c>
      <c r="B1" s="95"/>
      <c r="C1" s="95"/>
      <c r="D1" s="95"/>
      <c r="E1" s="95"/>
      <c r="F1" s="24"/>
      <c r="G1" s="24"/>
      <c r="H1" s="95"/>
      <c r="I1" s="95"/>
      <c r="J1" s="24"/>
      <c r="K1" s="24"/>
      <c r="L1" s="24"/>
    </row>
    <row r="2" spans="1:12" ht="22.5" customHeight="1" x14ac:dyDescent="0.5">
      <c r="A2" s="40" t="s">
        <v>186</v>
      </c>
      <c r="B2" s="26"/>
      <c r="C2" s="26"/>
      <c r="D2" s="95"/>
      <c r="E2" s="95"/>
      <c r="F2" s="24"/>
      <c r="G2" s="24"/>
      <c r="H2" s="95"/>
      <c r="I2" s="95"/>
      <c r="J2" s="24"/>
      <c r="K2" s="24"/>
      <c r="L2" s="24"/>
    </row>
    <row r="3" spans="1:12" ht="22.5" customHeight="1" x14ac:dyDescent="0.5">
      <c r="B3" s="26"/>
      <c r="C3" s="26"/>
      <c r="D3" s="95"/>
      <c r="E3" s="95"/>
      <c r="F3" s="24"/>
      <c r="G3" s="24"/>
      <c r="H3" s="95"/>
      <c r="I3" s="95"/>
      <c r="J3" s="24"/>
      <c r="K3" s="24"/>
      <c r="L3" s="24"/>
    </row>
    <row r="4" spans="1:12" ht="20.25" customHeight="1" x14ac:dyDescent="0.5">
      <c r="A4" s="95"/>
      <c r="B4" s="26"/>
      <c r="C4" s="26"/>
      <c r="D4" s="165" t="s">
        <v>39</v>
      </c>
      <c r="E4" s="165"/>
      <c r="F4" s="165"/>
      <c r="G4" s="165"/>
      <c r="H4" s="165"/>
      <c r="I4" s="165"/>
      <c r="J4" s="165"/>
      <c r="K4" s="165"/>
      <c r="L4" s="165"/>
    </row>
    <row r="5" spans="1:12" s="143" customFormat="1" ht="20.25" customHeight="1" x14ac:dyDescent="0.45">
      <c r="A5" s="16"/>
      <c r="B5" s="141"/>
      <c r="C5" s="141"/>
      <c r="D5" s="19" t="s">
        <v>32</v>
      </c>
      <c r="E5" s="19"/>
      <c r="F5" s="19" t="s">
        <v>105</v>
      </c>
      <c r="H5" s="19" t="s">
        <v>189</v>
      </c>
      <c r="I5" s="19"/>
      <c r="J5" s="19"/>
      <c r="K5" s="19"/>
      <c r="L5" s="19"/>
    </row>
    <row r="6" spans="1:12" s="16" customFormat="1" ht="20.25" customHeight="1" x14ac:dyDescent="0.45">
      <c r="B6" s="141"/>
      <c r="C6" s="141"/>
      <c r="D6" s="19" t="s">
        <v>36</v>
      </c>
      <c r="E6" s="19"/>
      <c r="F6" s="19" t="s">
        <v>108</v>
      </c>
      <c r="G6" s="19"/>
      <c r="H6" s="19" t="s">
        <v>195</v>
      </c>
      <c r="I6" s="19"/>
      <c r="J6" s="19"/>
      <c r="K6" s="19"/>
      <c r="L6" s="66" t="s">
        <v>66</v>
      </c>
    </row>
    <row r="7" spans="1:12" s="143" customFormat="1" ht="20.25" customHeight="1" x14ac:dyDescent="0.45">
      <c r="A7" s="16"/>
      <c r="B7" s="141"/>
      <c r="C7" s="141"/>
      <c r="D7" s="19" t="s">
        <v>35</v>
      </c>
      <c r="E7" s="19"/>
      <c r="F7" s="19" t="s">
        <v>111</v>
      </c>
      <c r="G7" s="19"/>
      <c r="H7" s="19" t="s">
        <v>190</v>
      </c>
      <c r="I7" s="19"/>
      <c r="J7" s="19" t="s">
        <v>50</v>
      </c>
      <c r="K7" s="19"/>
      <c r="L7" s="66" t="s">
        <v>19</v>
      </c>
    </row>
    <row r="8" spans="1:12" s="143" customFormat="1" ht="20.25" customHeight="1" x14ac:dyDescent="0.45">
      <c r="A8" s="16"/>
      <c r="B8" s="141"/>
      <c r="C8" s="141"/>
      <c r="D8" s="164" t="s">
        <v>55</v>
      </c>
      <c r="E8" s="164"/>
      <c r="F8" s="164"/>
      <c r="G8" s="164"/>
      <c r="H8" s="164"/>
      <c r="I8" s="164"/>
      <c r="J8" s="164"/>
      <c r="K8" s="164"/>
      <c r="L8" s="164"/>
    </row>
    <row r="9" spans="1:12" ht="22.5" customHeight="1" x14ac:dyDescent="0.45">
      <c r="A9" s="16" t="s">
        <v>214</v>
      </c>
      <c r="D9" s="19"/>
      <c r="E9" s="19"/>
      <c r="F9" s="19"/>
      <c r="G9" s="19"/>
      <c r="H9" s="19"/>
      <c r="I9" s="19"/>
      <c r="J9" s="19"/>
      <c r="K9" s="19"/>
      <c r="L9" s="19"/>
    </row>
    <row r="10" spans="1:12" s="16" customFormat="1" ht="20.25" customHeight="1" x14ac:dyDescent="0.45">
      <c r="A10" s="16" t="s">
        <v>168</v>
      </c>
      <c r="B10" s="22"/>
      <c r="C10" s="22"/>
      <c r="D10" s="146">
        <v>24000000</v>
      </c>
      <c r="E10" s="146"/>
      <c r="F10" s="146">
        <v>-1440</v>
      </c>
      <c r="G10" s="146"/>
      <c r="H10" s="146">
        <v>4692</v>
      </c>
      <c r="I10" s="146"/>
      <c r="J10" s="146">
        <v>144534</v>
      </c>
      <c r="K10" s="146"/>
      <c r="L10" s="146">
        <v>24147786</v>
      </c>
    </row>
    <row r="11" spans="1:12" s="16" customFormat="1" ht="20.25" customHeight="1" x14ac:dyDescent="0.45">
      <c r="B11" s="22"/>
      <c r="C11" s="22"/>
      <c r="D11" s="146"/>
      <c r="E11" s="146"/>
      <c r="F11" s="147"/>
      <c r="G11" s="146"/>
      <c r="H11" s="146"/>
      <c r="I11" s="146"/>
      <c r="J11" s="146"/>
      <c r="K11" s="146"/>
      <c r="L11" s="146"/>
    </row>
    <row r="12" spans="1:12" ht="20.25" customHeight="1" x14ac:dyDescent="0.45">
      <c r="A12" s="20" t="s">
        <v>67</v>
      </c>
      <c r="D12" s="144"/>
      <c r="E12" s="144"/>
      <c r="F12" s="144"/>
      <c r="G12" s="144"/>
      <c r="H12" s="144"/>
      <c r="I12" s="144"/>
      <c r="J12" s="144"/>
      <c r="K12" s="144"/>
      <c r="L12" s="144"/>
    </row>
    <row r="13" spans="1:12" ht="20.25" customHeight="1" x14ac:dyDescent="0.45">
      <c r="A13" s="129" t="s">
        <v>117</v>
      </c>
      <c r="D13" s="109">
        <v>0</v>
      </c>
      <c r="E13" s="109"/>
      <c r="F13" s="109">
        <v>0</v>
      </c>
      <c r="G13" s="148"/>
      <c r="H13" s="109">
        <v>0</v>
      </c>
      <c r="I13" s="109"/>
      <c r="J13" s="149">
        <v>208204</v>
      </c>
      <c r="K13" s="109"/>
      <c r="L13" s="109">
        <f>ROUND(SUM(D13:J13),0)</f>
        <v>208204</v>
      </c>
    </row>
    <row r="14" spans="1:12" ht="20.25" customHeight="1" x14ac:dyDescent="0.45">
      <c r="A14" s="20" t="s">
        <v>68</v>
      </c>
      <c r="B14" s="22"/>
      <c r="C14" s="22"/>
      <c r="D14" s="80">
        <f>ROUND(SUM(D13),0)</f>
        <v>0</v>
      </c>
      <c r="E14" s="86"/>
      <c r="F14" s="80">
        <f>ROUND(SUM(F13),0)</f>
        <v>0</v>
      </c>
      <c r="G14" s="144"/>
      <c r="H14" s="80">
        <f>ROUND(SUM(H13),0)</f>
        <v>0</v>
      </c>
      <c r="I14" s="150"/>
      <c r="J14" s="151">
        <f>ROUND(SUM(J13),0)</f>
        <v>208204</v>
      </c>
      <c r="K14" s="152"/>
      <c r="L14" s="151">
        <f>ROUND(SUM(L13),0)</f>
        <v>208204</v>
      </c>
    </row>
    <row r="15" spans="1:12" ht="20.25" customHeight="1" x14ac:dyDescent="0.45">
      <c r="A15" s="16"/>
      <c r="D15" s="144"/>
      <c r="E15" s="144"/>
      <c r="F15" s="144"/>
      <c r="G15" s="144"/>
      <c r="H15" s="144"/>
      <c r="I15" s="144"/>
      <c r="J15" s="144"/>
      <c r="K15" s="144"/>
      <c r="L15" s="144"/>
    </row>
    <row r="16" spans="1:12" ht="20.25" customHeight="1" thickBot="1" x14ac:dyDescent="0.5">
      <c r="A16" s="153" t="s">
        <v>169</v>
      </c>
      <c r="D16" s="43">
        <f>D10+D14</f>
        <v>24000000</v>
      </c>
      <c r="E16" s="146"/>
      <c r="F16" s="43">
        <f>SUM(F10,F14)</f>
        <v>-1440</v>
      </c>
      <c r="G16" s="144"/>
      <c r="H16" s="43">
        <f>H10+H14</f>
        <v>4692</v>
      </c>
      <c r="I16" s="144"/>
      <c r="J16" s="43">
        <f>SUM(J10,J14)</f>
        <v>352738</v>
      </c>
      <c r="K16" s="146"/>
      <c r="L16" s="43">
        <f>SUM(L10,L14)</f>
        <v>24355990</v>
      </c>
    </row>
    <row r="17" spans="6:11" ht="22.5" customHeight="1" thickTop="1" x14ac:dyDescent="0.45"/>
    <row r="31" spans="6:11" ht="22.5" customHeight="1" x14ac:dyDescent="0.45">
      <c r="F31" s="142"/>
      <c r="J31" s="142"/>
      <c r="K31" s="142"/>
    </row>
    <row r="68" spans="6:11" ht="22.5" customHeight="1" x14ac:dyDescent="0.45">
      <c r="F68" s="142"/>
      <c r="J68" s="142"/>
      <c r="K68" s="142"/>
    </row>
  </sheetData>
  <mergeCells count="2">
    <mergeCell ref="D4:L4"/>
    <mergeCell ref="D8:L8"/>
  </mergeCells>
  <pageMargins left="0.78740157480314998" right="0.65" top="0.47244094488188998" bottom="0.511811023622047" header="0.39370078740157499" footer="0.511811023622047"/>
  <pageSetup paperSize="9" scale="97" firstPageNumber="13" fitToHeight="2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2"/>
  <sheetViews>
    <sheetView view="pageBreakPreview" topLeftCell="B58" zoomScale="85" zoomScaleNormal="85" zoomScaleSheetLayoutView="85" workbookViewId="0">
      <selection activeCell="A7" sqref="A7"/>
    </sheetView>
  </sheetViews>
  <sheetFormatPr defaultColWidth="9.140625" defaultRowHeight="23.85" customHeight="1" x14ac:dyDescent="0.45"/>
  <cols>
    <col min="1" max="1" width="58.85546875" style="33" customWidth="1"/>
    <col min="2" max="2" width="9.42578125" style="25" customWidth="1"/>
    <col min="3" max="3" width="2.7109375" style="25" customWidth="1"/>
    <col min="4" max="4" width="13.7109375" style="25" customWidth="1"/>
    <col min="5" max="5" width="2.7109375" style="25" customWidth="1"/>
    <col min="6" max="6" width="13.7109375" style="25" customWidth="1"/>
    <col min="7" max="7" width="2.7109375" style="25" customWidth="1"/>
    <col min="8" max="8" width="13.42578125" style="25" customWidth="1"/>
    <col min="9" max="9" width="2.7109375" style="25" customWidth="1"/>
    <col min="10" max="10" width="13.7109375" style="25" customWidth="1"/>
    <col min="11" max="12" width="14.5703125" style="1" customWidth="1"/>
    <col min="13" max="16384" width="9.140625" style="1"/>
  </cols>
  <sheetData>
    <row r="1" spans="1:10" ht="23.85" customHeight="1" x14ac:dyDescent="0.5">
      <c r="A1" s="45" t="s">
        <v>177</v>
      </c>
      <c r="B1" s="45"/>
      <c r="C1" s="45"/>
      <c r="D1" s="45"/>
      <c r="E1" s="45"/>
      <c r="F1" s="45"/>
    </row>
    <row r="2" spans="1:10" ht="23.85" customHeight="1" x14ac:dyDescent="0.5">
      <c r="A2" s="2" t="s">
        <v>57</v>
      </c>
      <c r="B2" s="24"/>
      <c r="C2" s="24"/>
      <c r="D2" s="24"/>
      <c r="E2" s="24"/>
      <c r="F2" s="24"/>
    </row>
    <row r="3" spans="1:10" ht="11.25" customHeight="1" x14ac:dyDescent="0.5">
      <c r="A3" s="2"/>
      <c r="B3" s="24"/>
      <c r="C3" s="24"/>
      <c r="D3" s="24"/>
      <c r="E3" s="24"/>
      <c r="F3" s="24"/>
    </row>
    <row r="4" spans="1:10" ht="23.85" customHeight="1" x14ac:dyDescent="0.45">
      <c r="A4" s="3"/>
      <c r="B4" s="3"/>
      <c r="C4" s="3"/>
      <c r="D4" s="159" t="s">
        <v>1</v>
      </c>
      <c r="E4" s="159"/>
      <c r="F4" s="159"/>
      <c r="G4" s="106"/>
      <c r="H4" s="159" t="s">
        <v>39</v>
      </c>
      <c r="I4" s="159"/>
      <c r="J4" s="159"/>
    </row>
    <row r="5" spans="1:10" ht="23.85" customHeight="1" x14ac:dyDescent="0.45">
      <c r="A5" s="3"/>
      <c r="B5" s="3"/>
      <c r="C5" s="3"/>
      <c r="D5" s="161" t="s">
        <v>139</v>
      </c>
      <c r="E5" s="161"/>
      <c r="F5" s="161"/>
      <c r="G5" s="106"/>
      <c r="H5" s="161" t="s">
        <v>139</v>
      </c>
      <c r="I5" s="161"/>
      <c r="J5" s="161"/>
    </row>
    <row r="6" spans="1:10" ht="23.85" customHeight="1" x14ac:dyDescent="0.45">
      <c r="A6" s="3"/>
      <c r="B6" s="3"/>
      <c r="C6" s="3"/>
      <c r="D6" s="160" t="s">
        <v>130</v>
      </c>
      <c r="E6" s="161"/>
      <c r="F6" s="161"/>
      <c r="G6" s="106"/>
      <c r="H6" s="160" t="s">
        <v>130</v>
      </c>
      <c r="I6" s="161"/>
      <c r="J6" s="161"/>
    </row>
    <row r="7" spans="1:10" ht="23.85" customHeight="1" x14ac:dyDescent="0.45">
      <c r="A7" s="3"/>
      <c r="B7" s="104"/>
      <c r="C7" s="107"/>
      <c r="D7" s="57" t="s">
        <v>160</v>
      </c>
      <c r="E7" s="105"/>
      <c r="F7" s="57" t="s">
        <v>80</v>
      </c>
      <c r="G7" s="105"/>
      <c r="H7" s="57" t="s">
        <v>160</v>
      </c>
      <c r="I7" s="105"/>
      <c r="J7" s="57" t="s">
        <v>80</v>
      </c>
    </row>
    <row r="8" spans="1:10" ht="23.85" customHeight="1" x14ac:dyDescent="0.45">
      <c r="A8" s="3"/>
      <c r="B8" s="104"/>
      <c r="C8" s="107"/>
      <c r="D8" s="57"/>
      <c r="E8" s="105"/>
      <c r="F8" s="57" t="s">
        <v>175</v>
      </c>
      <c r="G8" s="105"/>
      <c r="H8" s="57"/>
      <c r="I8" s="105"/>
      <c r="J8" s="57"/>
    </row>
    <row r="9" spans="1:10" ht="23.85" customHeight="1" x14ac:dyDescent="0.45">
      <c r="A9" s="4"/>
      <c r="B9" s="4"/>
      <c r="C9" s="4"/>
      <c r="D9" s="157" t="s">
        <v>55</v>
      </c>
      <c r="E9" s="158"/>
      <c r="F9" s="158"/>
      <c r="G9" s="158"/>
      <c r="H9" s="158"/>
      <c r="I9" s="158"/>
      <c r="J9" s="158"/>
    </row>
    <row r="10" spans="1:10" s="7" customFormat="1" ht="23.85" customHeight="1" x14ac:dyDescent="0.45">
      <c r="A10" s="5" t="s">
        <v>27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s="7" customFormat="1" ht="23.85" customHeight="1" x14ac:dyDescent="0.45">
      <c r="A11" s="38" t="s">
        <v>206</v>
      </c>
      <c r="B11" s="55"/>
      <c r="C11" s="55"/>
      <c r="D11" s="55">
        <v>352446</v>
      </c>
      <c r="E11" s="55"/>
      <c r="F11" s="55">
        <v>309064</v>
      </c>
      <c r="G11" s="55"/>
      <c r="H11" s="55">
        <v>208204</v>
      </c>
      <c r="I11" s="55"/>
      <c r="J11" s="55">
        <v>79626</v>
      </c>
    </row>
    <row r="12" spans="1:10" s="7" customFormat="1" ht="23.85" customHeight="1" x14ac:dyDescent="0.45">
      <c r="A12" s="31" t="s">
        <v>219</v>
      </c>
      <c r="B12" s="55"/>
      <c r="C12" s="55"/>
      <c r="D12" s="55"/>
      <c r="E12" s="55"/>
      <c r="F12" s="55"/>
      <c r="G12" s="55"/>
      <c r="H12" s="55"/>
      <c r="I12" s="55"/>
      <c r="J12" s="55"/>
    </row>
    <row r="13" spans="1:10" s="7" customFormat="1" ht="23.85" customHeight="1" x14ac:dyDescent="0.45">
      <c r="A13" s="38" t="s">
        <v>70</v>
      </c>
      <c r="B13" s="55"/>
      <c r="C13" s="55"/>
      <c r="D13" s="55">
        <v>107862</v>
      </c>
      <c r="E13" s="55"/>
      <c r="F13" s="55">
        <v>65633</v>
      </c>
      <c r="G13" s="55"/>
      <c r="H13" s="55">
        <v>54275</v>
      </c>
      <c r="I13" s="55"/>
      <c r="J13" s="55">
        <v>20247</v>
      </c>
    </row>
    <row r="14" spans="1:10" s="7" customFormat="1" ht="23.85" customHeight="1" x14ac:dyDescent="0.45">
      <c r="A14" s="38" t="s">
        <v>41</v>
      </c>
      <c r="B14" s="55"/>
      <c r="C14" s="55"/>
      <c r="D14" s="55">
        <v>1055247</v>
      </c>
      <c r="E14" s="55"/>
      <c r="F14" s="55">
        <v>1893143</v>
      </c>
      <c r="G14" s="55"/>
      <c r="H14" s="55">
        <v>619445</v>
      </c>
      <c r="I14" s="55"/>
      <c r="J14" s="55">
        <v>513729</v>
      </c>
    </row>
    <row r="15" spans="1:10" s="7" customFormat="1" ht="23.85" customHeight="1" x14ac:dyDescent="0.45">
      <c r="A15" s="38" t="s">
        <v>44</v>
      </c>
      <c r="B15" s="55"/>
      <c r="C15" s="55"/>
      <c r="D15" s="55">
        <v>896423</v>
      </c>
      <c r="E15" s="55"/>
      <c r="F15" s="55">
        <v>954463</v>
      </c>
      <c r="G15" s="55"/>
      <c r="H15" s="55">
        <v>410</v>
      </c>
      <c r="I15" s="55"/>
      <c r="J15" s="55">
        <v>202</v>
      </c>
    </row>
    <row r="16" spans="1:10" s="7" customFormat="1" ht="23.85" customHeight="1" x14ac:dyDescent="0.45">
      <c r="A16" s="38" t="s">
        <v>118</v>
      </c>
      <c r="B16" s="55"/>
      <c r="C16" s="55"/>
      <c r="D16" s="55">
        <v>19393</v>
      </c>
      <c r="E16" s="55"/>
      <c r="F16" s="55">
        <v>15607</v>
      </c>
      <c r="G16" s="55"/>
      <c r="H16" s="53">
        <v>0</v>
      </c>
      <c r="I16" s="53"/>
      <c r="J16" s="53">
        <v>0</v>
      </c>
    </row>
    <row r="17" spans="1:10" s="7" customFormat="1" ht="23.85" customHeight="1" x14ac:dyDescent="0.45">
      <c r="A17" s="38" t="s">
        <v>78</v>
      </c>
      <c r="B17" s="55"/>
      <c r="C17" s="55"/>
      <c r="D17" s="55">
        <v>4482</v>
      </c>
      <c r="E17" s="55"/>
      <c r="F17" s="55">
        <v>5175</v>
      </c>
      <c r="G17" s="55"/>
      <c r="H17" s="55">
        <v>263</v>
      </c>
      <c r="I17" s="55"/>
      <c r="J17" s="55">
        <v>18</v>
      </c>
    </row>
    <row r="18" spans="1:10" s="7" customFormat="1" ht="23.85" customHeight="1" x14ac:dyDescent="0.45">
      <c r="A18" s="32" t="s">
        <v>90</v>
      </c>
      <c r="B18" s="55"/>
      <c r="C18" s="55"/>
      <c r="D18" s="53">
        <v>0</v>
      </c>
      <c r="E18" s="55"/>
      <c r="F18" s="55">
        <v>-188</v>
      </c>
      <c r="G18" s="55"/>
      <c r="H18" s="53">
        <v>0</v>
      </c>
      <c r="I18" s="53"/>
      <c r="J18" s="53">
        <v>0</v>
      </c>
    </row>
    <row r="19" spans="1:10" s="7" customFormat="1" ht="23.85" customHeight="1" x14ac:dyDescent="0.45">
      <c r="A19" s="32" t="s">
        <v>119</v>
      </c>
      <c r="B19" s="55"/>
      <c r="C19" s="55"/>
      <c r="D19" s="55">
        <v>31043</v>
      </c>
      <c r="E19" s="55"/>
      <c r="F19" s="55">
        <v>11565</v>
      </c>
      <c r="G19" s="55"/>
      <c r="H19" s="53">
        <v>0</v>
      </c>
      <c r="I19" s="53"/>
      <c r="J19" s="53">
        <v>0</v>
      </c>
    </row>
    <row r="20" spans="1:10" s="7" customFormat="1" ht="23.85" customHeight="1" x14ac:dyDescent="0.45">
      <c r="A20" s="74" t="s">
        <v>71</v>
      </c>
      <c r="B20" s="55"/>
      <c r="C20" s="55"/>
      <c r="D20" s="55">
        <v>71568</v>
      </c>
      <c r="E20" s="55"/>
      <c r="F20" s="55">
        <v>20472</v>
      </c>
      <c r="G20" s="55"/>
      <c r="H20" s="55">
        <v>27733</v>
      </c>
      <c r="I20" s="55"/>
      <c r="J20" s="55">
        <v>2012</v>
      </c>
    </row>
    <row r="21" spans="1:10" s="7" customFormat="1" ht="23.85" customHeight="1" x14ac:dyDescent="0.45">
      <c r="A21" s="74" t="s">
        <v>212</v>
      </c>
      <c r="B21" s="55"/>
      <c r="C21" s="55"/>
      <c r="D21" s="53">
        <v>0</v>
      </c>
      <c r="E21" s="55"/>
      <c r="F21" s="55">
        <v>577</v>
      </c>
      <c r="G21" s="55"/>
      <c r="H21" s="53">
        <v>0</v>
      </c>
      <c r="I21" s="53"/>
      <c r="J21" s="53">
        <v>0</v>
      </c>
    </row>
    <row r="22" spans="1:10" s="7" customFormat="1" ht="23.85" customHeight="1" x14ac:dyDescent="0.45">
      <c r="A22" s="74" t="s">
        <v>234</v>
      </c>
      <c r="B22" s="55"/>
      <c r="C22" s="55"/>
      <c r="D22" s="55">
        <v>4969</v>
      </c>
      <c r="E22" s="53"/>
      <c r="F22" s="53">
        <v>0</v>
      </c>
      <c r="G22" s="55"/>
      <c r="H22" s="53">
        <v>0</v>
      </c>
      <c r="I22" s="53"/>
      <c r="J22" s="53">
        <v>0</v>
      </c>
    </row>
    <row r="23" spans="1:10" s="7" customFormat="1" ht="23.85" customHeight="1" x14ac:dyDescent="0.45">
      <c r="A23" s="38" t="s">
        <v>72</v>
      </c>
      <c r="B23" s="55"/>
      <c r="C23" s="55"/>
      <c r="D23" s="55">
        <v>-63739</v>
      </c>
      <c r="E23" s="55"/>
      <c r="F23" s="55">
        <v>-715945</v>
      </c>
      <c r="G23" s="55"/>
      <c r="H23" s="55">
        <v>-790589</v>
      </c>
      <c r="I23" s="55"/>
      <c r="J23" s="55">
        <v>-654530</v>
      </c>
    </row>
    <row r="24" spans="1:10" s="7" customFormat="1" ht="23.85" customHeight="1" x14ac:dyDescent="0.45">
      <c r="A24" s="10"/>
      <c r="B24" s="81"/>
      <c r="C24" s="81"/>
      <c r="D24" s="73">
        <f>SUM(D11:D23)</f>
        <v>2479694</v>
      </c>
      <c r="E24" s="81"/>
      <c r="F24" s="73">
        <f>SUM(F11:F23)</f>
        <v>2559566</v>
      </c>
      <c r="G24" s="81"/>
      <c r="H24" s="73">
        <f>SUM(H11:H23)</f>
        <v>119741</v>
      </c>
      <c r="I24" s="81"/>
      <c r="J24" s="73">
        <f>SUM(J11:J23)</f>
        <v>-38696</v>
      </c>
    </row>
    <row r="25" spans="1:10" s="7" customFormat="1" ht="21.75" customHeight="1" x14ac:dyDescent="0.45">
      <c r="A25" s="34" t="s">
        <v>33</v>
      </c>
      <c r="B25" s="9"/>
      <c r="C25" s="9"/>
      <c r="D25" s="9"/>
      <c r="E25" s="9"/>
      <c r="F25" s="9"/>
      <c r="G25" s="9"/>
      <c r="H25" s="9"/>
      <c r="I25" s="9"/>
      <c r="J25" s="9"/>
    </row>
    <row r="26" spans="1:10" s="7" customFormat="1" ht="21.75" customHeight="1" x14ac:dyDescent="0.45">
      <c r="A26" s="8" t="s">
        <v>37</v>
      </c>
      <c r="B26" s="55"/>
      <c r="C26" s="55"/>
      <c r="D26" s="55">
        <v>-54370</v>
      </c>
      <c r="E26" s="55"/>
      <c r="F26" s="55">
        <v>-26946</v>
      </c>
      <c r="G26" s="55"/>
      <c r="H26" s="88">
        <v>0</v>
      </c>
      <c r="I26" s="55"/>
      <c r="J26" s="88">
        <v>0</v>
      </c>
    </row>
    <row r="27" spans="1:10" s="7" customFormat="1" ht="21.75" customHeight="1" x14ac:dyDescent="0.45">
      <c r="A27" s="39" t="s">
        <v>88</v>
      </c>
      <c r="B27" s="55"/>
      <c r="C27" s="55"/>
      <c r="D27" s="55">
        <v>66896</v>
      </c>
      <c r="E27" s="55"/>
      <c r="F27" s="55">
        <v>-170702</v>
      </c>
      <c r="G27" s="55"/>
      <c r="H27" s="88">
        <v>-311208</v>
      </c>
      <c r="I27" s="55"/>
      <c r="J27" s="88">
        <v>-28842</v>
      </c>
    </row>
    <row r="28" spans="1:10" s="7" customFormat="1" ht="21.75" customHeight="1" x14ac:dyDescent="0.45">
      <c r="A28" s="8" t="s">
        <v>28</v>
      </c>
      <c r="B28" s="55"/>
      <c r="C28" s="55"/>
      <c r="D28" s="55">
        <v>7317</v>
      </c>
      <c r="E28" s="55"/>
      <c r="F28" s="55">
        <v>834</v>
      </c>
      <c r="G28" s="55"/>
      <c r="H28" s="88">
        <v>0</v>
      </c>
      <c r="I28" s="55"/>
      <c r="J28" s="88">
        <v>0</v>
      </c>
    </row>
    <row r="29" spans="1:10" s="7" customFormat="1" ht="21.75" customHeight="1" x14ac:dyDescent="0.45">
      <c r="A29" s="8" t="s">
        <v>5</v>
      </c>
      <c r="B29" s="55"/>
      <c r="C29" s="55"/>
      <c r="D29" s="55">
        <v>122191</v>
      </c>
      <c r="E29" s="55"/>
      <c r="F29" s="55">
        <v>-58568</v>
      </c>
      <c r="G29" s="55"/>
      <c r="H29" s="88">
        <v>-41039</v>
      </c>
      <c r="I29" s="55"/>
      <c r="J29" s="88">
        <v>273</v>
      </c>
    </row>
    <row r="30" spans="1:10" s="7" customFormat="1" ht="21.75" customHeight="1" x14ac:dyDescent="0.45">
      <c r="A30" s="8" t="s">
        <v>91</v>
      </c>
      <c r="B30" s="55"/>
      <c r="C30" s="55"/>
      <c r="D30" s="55">
        <v>-103821</v>
      </c>
      <c r="E30" s="55"/>
      <c r="F30" s="55">
        <v>-8409</v>
      </c>
      <c r="G30" s="55"/>
      <c r="H30" s="88">
        <v>0</v>
      </c>
      <c r="I30" s="55"/>
      <c r="J30" s="88">
        <v>0</v>
      </c>
    </row>
    <row r="31" spans="1:10" s="7" customFormat="1" ht="21.75" customHeight="1" x14ac:dyDescent="0.45">
      <c r="A31" s="39" t="s">
        <v>29</v>
      </c>
      <c r="B31" s="55"/>
      <c r="C31" s="55"/>
      <c r="D31" s="55">
        <v>35767</v>
      </c>
      <c r="E31" s="55"/>
      <c r="F31" s="55">
        <v>67777</v>
      </c>
      <c r="G31" s="55"/>
      <c r="H31" s="88">
        <v>-124</v>
      </c>
      <c r="I31" s="55"/>
      <c r="J31" s="88">
        <v>-5617</v>
      </c>
    </row>
    <row r="32" spans="1:10" s="7" customFormat="1" ht="21.75" customHeight="1" x14ac:dyDescent="0.45">
      <c r="A32" s="8" t="s">
        <v>12</v>
      </c>
      <c r="B32" s="55"/>
      <c r="C32" s="55"/>
      <c r="D32" s="55">
        <v>-186951</v>
      </c>
      <c r="E32" s="55"/>
      <c r="F32" s="55">
        <v>-121367</v>
      </c>
      <c r="G32" s="55"/>
      <c r="H32" s="88">
        <v>0</v>
      </c>
      <c r="I32" s="55"/>
      <c r="J32" s="88">
        <v>0</v>
      </c>
    </row>
    <row r="33" spans="1:10" s="7" customFormat="1" ht="21.75" customHeight="1" x14ac:dyDescent="0.45">
      <c r="A33" s="38" t="s">
        <v>79</v>
      </c>
      <c r="B33" s="55"/>
      <c r="C33" s="55"/>
      <c r="D33" s="55">
        <v>-129166</v>
      </c>
      <c r="E33" s="55"/>
      <c r="F33" s="55">
        <v>-261177</v>
      </c>
      <c r="G33" s="55"/>
      <c r="H33" s="88">
        <v>95764</v>
      </c>
      <c r="I33" s="55"/>
      <c r="J33" s="88">
        <v>16230</v>
      </c>
    </row>
    <row r="34" spans="1:10" s="7" customFormat="1" ht="21.75" customHeight="1" x14ac:dyDescent="0.45">
      <c r="A34" s="8" t="s">
        <v>14</v>
      </c>
      <c r="B34" s="55"/>
      <c r="C34" s="55"/>
      <c r="D34" s="55">
        <v>-98145</v>
      </c>
      <c r="E34" s="55"/>
      <c r="F34" s="55">
        <v>20060</v>
      </c>
      <c r="G34" s="55"/>
      <c r="H34" s="88">
        <v>-12686</v>
      </c>
      <c r="I34" s="55"/>
      <c r="J34" s="88">
        <v>1212</v>
      </c>
    </row>
    <row r="35" spans="1:10" s="7" customFormat="1" ht="21.75" customHeight="1" x14ac:dyDescent="0.45">
      <c r="A35" s="38" t="s">
        <v>96</v>
      </c>
      <c r="B35" s="55"/>
      <c r="C35" s="55"/>
      <c r="D35" s="55">
        <v>50259</v>
      </c>
      <c r="E35" s="55"/>
      <c r="F35" s="55">
        <v>-35098</v>
      </c>
      <c r="G35" s="55"/>
      <c r="H35" s="88">
        <v>0</v>
      </c>
      <c r="I35" s="55"/>
      <c r="J35" s="88">
        <v>0</v>
      </c>
    </row>
    <row r="36" spans="1:10" s="7" customFormat="1" ht="21.75" customHeight="1" x14ac:dyDescent="0.45">
      <c r="A36" s="8" t="s">
        <v>38</v>
      </c>
      <c r="B36" s="55"/>
      <c r="C36" s="55"/>
      <c r="D36" s="55">
        <v>24958</v>
      </c>
      <c r="E36" s="55"/>
      <c r="F36" s="55">
        <v>-17176</v>
      </c>
      <c r="G36" s="55"/>
      <c r="H36" s="88">
        <v>15</v>
      </c>
      <c r="I36" s="55"/>
      <c r="J36" s="88">
        <v>0</v>
      </c>
    </row>
    <row r="37" spans="1:10" s="7" customFormat="1" ht="21.75" customHeight="1" x14ac:dyDescent="0.45">
      <c r="A37" s="39" t="s">
        <v>120</v>
      </c>
      <c r="B37" s="55"/>
      <c r="C37" s="55"/>
      <c r="D37" s="53">
        <v>0</v>
      </c>
      <c r="E37" s="55"/>
      <c r="F37" s="55">
        <v>85985</v>
      </c>
      <c r="G37" s="55"/>
      <c r="H37" s="88">
        <v>16945</v>
      </c>
      <c r="I37" s="55"/>
      <c r="J37" s="88">
        <v>28373</v>
      </c>
    </row>
    <row r="38" spans="1:10" s="7" customFormat="1" ht="21.75" customHeight="1" x14ac:dyDescent="0.45">
      <c r="A38" s="38" t="s">
        <v>121</v>
      </c>
      <c r="B38" s="55"/>
      <c r="C38" s="55"/>
      <c r="D38" s="14">
        <v>-14733</v>
      </c>
      <c r="E38" s="55"/>
      <c r="F38" s="14">
        <v>-5890</v>
      </c>
      <c r="G38" s="55"/>
      <c r="H38" s="90">
        <v>-10242</v>
      </c>
      <c r="I38" s="55"/>
      <c r="J38" s="90">
        <v>0</v>
      </c>
    </row>
    <row r="39" spans="1:10" s="17" customFormat="1" ht="21.75" customHeight="1" x14ac:dyDescent="0.45">
      <c r="A39" s="38" t="s">
        <v>122</v>
      </c>
      <c r="B39" s="81"/>
      <c r="C39" s="81"/>
      <c r="D39" s="55">
        <f>SUM(D24:D38)</f>
        <v>2199896</v>
      </c>
      <c r="E39" s="81"/>
      <c r="F39" s="55">
        <f>SUM(F24:F38)</f>
        <v>2028889</v>
      </c>
      <c r="G39" s="81"/>
      <c r="H39" s="55">
        <f>SUM(H24:H38)</f>
        <v>-142834</v>
      </c>
      <c r="I39" s="81"/>
      <c r="J39" s="55">
        <f>SUM(J24:J38)</f>
        <v>-27067</v>
      </c>
    </row>
    <row r="40" spans="1:10" s="7" customFormat="1" ht="21.75" customHeight="1" x14ac:dyDescent="0.45">
      <c r="A40" s="38" t="s">
        <v>73</v>
      </c>
      <c r="B40" s="81"/>
      <c r="C40" s="81"/>
      <c r="D40" s="55">
        <v>-132478</v>
      </c>
      <c r="E40" s="81"/>
      <c r="F40" s="55">
        <v>-113469</v>
      </c>
      <c r="G40" s="81"/>
      <c r="H40" s="55">
        <v>-24679</v>
      </c>
      <c r="I40" s="81"/>
      <c r="J40" s="55">
        <v>-17139</v>
      </c>
    </row>
    <row r="41" spans="1:10" s="18" customFormat="1" ht="21.75" customHeight="1" x14ac:dyDescent="0.45">
      <c r="A41" s="35" t="s">
        <v>123</v>
      </c>
      <c r="B41" s="82"/>
      <c r="C41" s="82"/>
      <c r="D41" s="42">
        <f>SUM(D39:D40)</f>
        <v>2067418</v>
      </c>
      <c r="E41" s="82"/>
      <c r="F41" s="42">
        <f>SUM(F39:F40)</f>
        <v>1915420</v>
      </c>
      <c r="G41" s="82"/>
      <c r="H41" s="42">
        <f>SUM(H39:H40)</f>
        <v>-167513</v>
      </c>
      <c r="I41" s="82"/>
      <c r="J41" s="42">
        <f>SUM(J39:J40)</f>
        <v>-44206</v>
      </c>
    </row>
    <row r="42" spans="1:10" s="7" customFormat="1" ht="9.75" customHeight="1" x14ac:dyDescent="0.45">
      <c r="A42" s="35"/>
      <c r="B42" s="51"/>
      <c r="C42" s="51"/>
      <c r="D42" s="84"/>
      <c r="E42" s="51"/>
      <c r="F42" s="84"/>
      <c r="G42" s="51"/>
      <c r="H42" s="84"/>
      <c r="I42" s="51"/>
      <c r="J42" s="84"/>
    </row>
    <row r="43" spans="1:10" s="7" customFormat="1" ht="23.85" customHeight="1" x14ac:dyDescent="0.5">
      <c r="A43" s="45" t="s">
        <v>177</v>
      </c>
      <c r="B43" s="45"/>
      <c r="C43" s="45"/>
      <c r="D43" s="45"/>
      <c r="E43" s="45"/>
      <c r="F43" s="45"/>
      <c r="G43" s="25"/>
      <c r="H43" s="25"/>
      <c r="I43" s="25"/>
      <c r="J43" s="25"/>
    </row>
    <row r="44" spans="1:10" s="7" customFormat="1" ht="23.85" customHeight="1" x14ac:dyDescent="0.5">
      <c r="A44" s="2" t="s">
        <v>57</v>
      </c>
      <c r="B44" s="24"/>
      <c r="C44" s="24"/>
      <c r="D44" s="24"/>
      <c r="E44" s="24"/>
      <c r="F44" s="24"/>
      <c r="G44" s="25"/>
      <c r="H44" s="25"/>
      <c r="I44" s="25"/>
      <c r="J44" s="25"/>
    </row>
    <row r="45" spans="1:10" s="7" customFormat="1" ht="6.75" customHeight="1" x14ac:dyDescent="0.5">
      <c r="A45" s="2"/>
      <c r="B45" s="24"/>
      <c r="C45" s="24"/>
      <c r="D45" s="24"/>
      <c r="E45" s="24"/>
      <c r="F45" s="24"/>
      <c r="G45" s="25"/>
      <c r="H45" s="25"/>
      <c r="I45" s="25"/>
      <c r="J45" s="25"/>
    </row>
    <row r="46" spans="1:10" ht="21.95" customHeight="1" x14ac:dyDescent="0.45">
      <c r="A46" s="3"/>
      <c r="B46" s="3"/>
      <c r="C46" s="3"/>
      <c r="D46" s="159" t="s">
        <v>1</v>
      </c>
      <c r="E46" s="159"/>
      <c r="F46" s="159"/>
      <c r="G46" s="106"/>
      <c r="H46" s="159" t="s">
        <v>39</v>
      </c>
      <c r="I46" s="159"/>
      <c r="J46" s="159"/>
    </row>
    <row r="47" spans="1:10" ht="21.95" customHeight="1" x14ac:dyDescent="0.45">
      <c r="A47" s="3"/>
      <c r="B47" s="3"/>
      <c r="C47" s="3"/>
      <c r="D47" s="161" t="s">
        <v>139</v>
      </c>
      <c r="E47" s="161"/>
      <c r="F47" s="161"/>
      <c r="G47" s="106"/>
      <c r="H47" s="161" t="s">
        <v>139</v>
      </c>
      <c r="I47" s="161"/>
      <c r="J47" s="161"/>
    </row>
    <row r="48" spans="1:10" ht="21.95" customHeight="1" x14ac:dyDescent="0.45">
      <c r="A48" s="3"/>
      <c r="B48" s="3"/>
      <c r="C48" s="3"/>
      <c r="D48" s="160" t="s">
        <v>130</v>
      </c>
      <c r="E48" s="161"/>
      <c r="F48" s="161"/>
      <c r="G48" s="106"/>
      <c r="H48" s="160" t="s">
        <v>130</v>
      </c>
      <c r="I48" s="161"/>
      <c r="J48" s="161"/>
    </row>
    <row r="49" spans="1:10" ht="21.95" customHeight="1" x14ac:dyDescent="0.45">
      <c r="A49" s="3"/>
      <c r="B49" s="104" t="s">
        <v>2</v>
      </c>
      <c r="C49" s="107"/>
      <c r="D49" s="57" t="s">
        <v>160</v>
      </c>
      <c r="E49" s="105"/>
      <c r="F49" s="57" t="s">
        <v>80</v>
      </c>
      <c r="G49" s="105"/>
      <c r="H49" s="57" t="s">
        <v>160</v>
      </c>
      <c r="I49" s="105"/>
      <c r="J49" s="57" t="s">
        <v>80</v>
      </c>
    </row>
    <row r="50" spans="1:10" ht="21.95" customHeight="1" x14ac:dyDescent="0.45">
      <c r="A50" s="3"/>
      <c r="B50" s="104"/>
      <c r="C50" s="107"/>
      <c r="D50" s="57"/>
      <c r="E50" s="105"/>
      <c r="F50" s="57" t="s">
        <v>175</v>
      </c>
      <c r="G50" s="105"/>
      <c r="H50" s="57"/>
      <c r="I50" s="105"/>
      <c r="J50" s="57"/>
    </row>
    <row r="51" spans="1:10" ht="21.95" customHeight="1" x14ac:dyDescent="0.45">
      <c r="A51" s="4"/>
      <c r="B51" s="4"/>
      <c r="C51" s="4"/>
      <c r="D51" s="157" t="s">
        <v>55</v>
      </c>
      <c r="E51" s="158"/>
      <c r="F51" s="158"/>
      <c r="G51" s="158"/>
      <c r="H51" s="158"/>
      <c r="I51" s="158"/>
      <c r="J51" s="158"/>
    </row>
    <row r="52" spans="1:10" s="7" customFormat="1" ht="21.95" customHeight="1" x14ac:dyDescent="0.45">
      <c r="A52" s="5" t="s">
        <v>30</v>
      </c>
      <c r="B52" s="49"/>
      <c r="C52" s="49"/>
      <c r="D52" s="49"/>
      <c r="E52" s="49"/>
      <c r="F52" s="49"/>
      <c r="G52" s="49"/>
      <c r="H52" s="49"/>
      <c r="I52" s="49"/>
      <c r="J52" s="49"/>
    </row>
    <row r="53" spans="1:10" s="7" customFormat="1" ht="21.95" customHeight="1" x14ac:dyDescent="0.45">
      <c r="A53" s="32" t="s">
        <v>208</v>
      </c>
      <c r="B53" s="93">
        <v>3</v>
      </c>
      <c r="C53" s="55"/>
      <c r="D53" s="88">
        <v>-6363</v>
      </c>
      <c r="E53" s="69"/>
      <c r="F53" s="88">
        <v>-49075</v>
      </c>
      <c r="G53" s="69"/>
      <c r="H53" s="88">
        <v>-96275</v>
      </c>
      <c r="I53" s="69"/>
      <c r="J53" s="88">
        <v>0</v>
      </c>
    </row>
    <row r="54" spans="1:10" s="7" customFormat="1" ht="21.95" customHeight="1" x14ac:dyDescent="0.45">
      <c r="A54" s="32" t="s">
        <v>154</v>
      </c>
      <c r="B54" s="93"/>
      <c r="C54" s="55"/>
      <c r="D54" s="88">
        <v>0</v>
      </c>
      <c r="E54" s="69"/>
      <c r="F54" s="88">
        <v>0</v>
      </c>
      <c r="G54" s="69"/>
      <c r="H54" s="69">
        <v>0</v>
      </c>
      <c r="I54" s="69"/>
      <c r="J54" s="69">
        <v>-1500000</v>
      </c>
    </row>
    <row r="55" spans="1:10" s="7" customFormat="1" ht="21.95" customHeight="1" x14ac:dyDescent="0.45">
      <c r="A55" s="32" t="s">
        <v>209</v>
      </c>
      <c r="B55" s="93"/>
      <c r="C55" s="55"/>
      <c r="D55" s="88"/>
      <c r="E55" s="69"/>
      <c r="F55" s="88"/>
      <c r="G55" s="69"/>
      <c r="H55" s="69"/>
      <c r="I55" s="69"/>
      <c r="J55" s="69"/>
    </row>
    <row r="56" spans="1:10" s="7" customFormat="1" ht="21.95" customHeight="1" x14ac:dyDescent="0.45">
      <c r="A56" s="32" t="s">
        <v>210</v>
      </c>
      <c r="B56" s="93"/>
      <c r="C56" s="55"/>
      <c r="D56" s="88">
        <v>0</v>
      </c>
      <c r="E56" s="69"/>
      <c r="F56" s="88">
        <v>-159750</v>
      </c>
      <c r="G56" s="69"/>
      <c r="H56" s="69">
        <v>0</v>
      </c>
      <c r="I56" s="69"/>
      <c r="J56" s="69">
        <v>0</v>
      </c>
    </row>
    <row r="57" spans="1:10" s="7" customFormat="1" ht="21.95" customHeight="1" x14ac:dyDescent="0.45">
      <c r="A57" s="32" t="s">
        <v>143</v>
      </c>
      <c r="B57" s="93"/>
      <c r="C57" s="55"/>
      <c r="D57" s="92">
        <v>0</v>
      </c>
      <c r="E57" s="55"/>
      <c r="F57" s="92">
        <v>-827400</v>
      </c>
      <c r="G57" s="55"/>
      <c r="H57" s="53">
        <v>0</v>
      </c>
      <c r="I57" s="55"/>
      <c r="J57" s="55">
        <v>-827400</v>
      </c>
    </row>
    <row r="58" spans="1:10" s="7" customFormat="1" ht="21.95" customHeight="1" x14ac:dyDescent="0.45">
      <c r="A58" s="32" t="s">
        <v>230</v>
      </c>
      <c r="B58" s="93"/>
      <c r="C58" s="55"/>
      <c r="D58" s="92">
        <v>0</v>
      </c>
      <c r="E58" s="55"/>
      <c r="F58" s="92">
        <v>4961</v>
      </c>
      <c r="G58" s="55"/>
      <c r="H58" s="53">
        <v>0</v>
      </c>
      <c r="I58" s="55"/>
      <c r="J58" s="53">
        <v>0</v>
      </c>
    </row>
    <row r="59" spans="1:10" s="7" customFormat="1" ht="21.95" customHeight="1" x14ac:dyDescent="0.45">
      <c r="A59" s="32" t="s">
        <v>213</v>
      </c>
      <c r="B59" s="93"/>
      <c r="C59" s="55"/>
      <c r="D59" s="92">
        <v>0</v>
      </c>
      <c r="E59" s="55"/>
      <c r="F59" s="92">
        <v>645</v>
      </c>
      <c r="G59" s="55"/>
      <c r="H59" s="53">
        <v>0</v>
      </c>
      <c r="I59" s="55"/>
      <c r="J59" s="53">
        <v>0</v>
      </c>
    </row>
    <row r="60" spans="1:10" s="7" customFormat="1" ht="21.95" customHeight="1" x14ac:dyDescent="0.45">
      <c r="A60" s="32" t="s">
        <v>211</v>
      </c>
      <c r="B60" s="93"/>
      <c r="C60" s="55"/>
      <c r="D60" s="92">
        <v>13779</v>
      </c>
      <c r="E60" s="55"/>
      <c r="F60" s="92">
        <v>0</v>
      </c>
      <c r="G60" s="55"/>
      <c r="H60" s="53">
        <v>0</v>
      </c>
      <c r="I60" s="55"/>
      <c r="J60" s="53">
        <v>0</v>
      </c>
    </row>
    <row r="61" spans="1:10" s="7" customFormat="1" ht="21.95" customHeight="1" x14ac:dyDescent="0.45">
      <c r="A61" s="38" t="s">
        <v>124</v>
      </c>
      <c r="B61" s="55"/>
      <c r="C61" s="55"/>
      <c r="D61" s="92">
        <v>-400630</v>
      </c>
      <c r="E61" s="55"/>
      <c r="F61" s="92">
        <v>-377522</v>
      </c>
      <c r="G61" s="55"/>
      <c r="H61" s="69">
        <v>-1436</v>
      </c>
      <c r="I61" s="55"/>
      <c r="J61" s="55">
        <v>-327</v>
      </c>
    </row>
    <row r="62" spans="1:10" s="7" customFormat="1" ht="21.95" customHeight="1" x14ac:dyDescent="0.45">
      <c r="A62" s="38" t="s">
        <v>74</v>
      </c>
      <c r="B62" s="55"/>
      <c r="C62" s="55"/>
      <c r="D62" s="92">
        <v>-718214</v>
      </c>
      <c r="E62" s="55"/>
      <c r="F62" s="92">
        <v>-1662017</v>
      </c>
      <c r="G62" s="55"/>
      <c r="H62" s="53">
        <v>0</v>
      </c>
      <c r="I62" s="55"/>
      <c r="J62" s="53">
        <v>0</v>
      </c>
    </row>
    <row r="63" spans="1:10" s="7" customFormat="1" ht="21.95" customHeight="1" x14ac:dyDescent="0.45">
      <c r="A63" s="38" t="s">
        <v>75</v>
      </c>
      <c r="B63" s="155"/>
      <c r="C63" s="55"/>
      <c r="D63" s="92">
        <v>-4299</v>
      </c>
      <c r="E63" s="55"/>
      <c r="F63" s="92">
        <v>-2507</v>
      </c>
      <c r="G63" s="55"/>
      <c r="H63" s="69">
        <v>-7688</v>
      </c>
      <c r="I63" s="55"/>
      <c r="J63" s="55">
        <v>-650</v>
      </c>
    </row>
    <row r="64" spans="1:10" s="7" customFormat="1" ht="21.95" customHeight="1" x14ac:dyDescent="0.45">
      <c r="A64" s="32" t="s">
        <v>161</v>
      </c>
      <c r="B64" s="93">
        <v>4</v>
      </c>
      <c r="C64" s="55"/>
      <c r="D64" s="92">
        <v>0</v>
      </c>
      <c r="E64" s="55"/>
      <c r="F64" s="92">
        <v>-4404957</v>
      </c>
      <c r="G64" s="85"/>
      <c r="H64" s="53">
        <v>0</v>
      </c>
      <c r="I64" s="85"/>
      <c r="J64" s="53">
        <v>0</v>
      </c>
    </row>
    <row r="65" spans="1:10" s="7" customFormat="1" ht="21.95" customHeight="1" x14ac:dyDescent="0.45">
      <c r="A65" s="32" t="s">
        <v>222</v>
      </c>
      <c r="B65" s="93">
        <v>4</v>
      </c>
      <c r="C65" s="55"/>
      <c r="D65" s="92">
        <v>40580</v>
      </c>
      <c r="E65" s="55"/>
      <c r="F65" s="92">
        <v>46243357</v>
      </c>
      <c r="G65" s="55"/>
      <c r="H65" s="53">
        <v>0</v>
      </c>
      <c r="I65" s="55"/>
      <c r="J65" s="53">
        <v>0</v>
      </c>
    </row>
    <row r="66" spans="1:10" s="7" customFormat="1" ht="21.95" customHeight="1" x14ac:dyDescent="0.45">
      <c r="A66" s="32" t="s">
        <v>157</v>
      </c>
      <c r="B66" s="93">
        <v>4</v>
      </c>
      <c r="C66" s="55"/>
      <c r="D66" s="92">
        <v>0</v>
      </c>
      <c r="E66" s="55"/>
      <c r="F66" s="92">
        <v>0</v>
      </c>
      <c r="G66" s="55"/>
      <c r="H66" s="69">
        <v>-77708937</v>
      </c>
      <c r="I66" s="55"/>
      <c r="J66" s="55">
        <v>-56021130</v>
      </c>
    </row>
    <row r="67" spans="1:10" s="7" customFormat="1" ht="21.95" customHeight="1" x14ac:dyDescent="0.45">
      <c r="A67" s="32" t="s">
        <v>233</v>
      </c>
      <c r="B67" s="93">
        <v>4</v>
      </c>
      <c r="C67" s="55"/>
      <c r="D67" s="92">
        <v>0</v>
      </c>
      <c r="E67" s="55"/>
      <c r="F67" s="92">
        <v>0</v>
      </c>
      <c r="G67" s="55"/>
      <c r="H67" s="69">
        <v>59000455</v>
      </c>
      <c r="I67" s="55"/>
      <c r="J67" s="55">
        <v>37776301</v>
      </c>
    </row>
    <row r="68" spans="1:10" s="7" customFormat="1" ht="21.95" customHeight="1" x14ac:dyDescent="0.45">
      <c r="A68" s="39" t="s">
        <v>72</v>
      </c>
      <c r="B68" s="155"/>
      <c r="C68" s="55"/>
      <c r="D68" s="92">
        <v>64613</v>
      </c>
      <c r="E68" s="55"/>
      <c r="F68" s="92">
        <v>642157</v>
      </c>
      <c r="G68" s="55"/>
      <c r="H68" s="69">
        <v>567060</v>
      </c>
      <c r="I68" s="55"/>
      <c r="J68" s="55">
        <v>236993</v>
      </c>
    </row>
    <row r="69" spans="1:10" s="7" customFormat="1" ht="21.95" customHeight="1" x14ac:dyDescent="0.45">
      <c r="A69" s="10" t="s">
        <v>220</v>
      </c>
      <c r="B69" s="156"/>
      <c r="C69" s="81"/>
      <c r="D69" s="42">
        <f>SUM(D53:D68)</f>
        <v>-1010534</v>
      </c>
      <c r="E69" s="81"/>
      <c r="F69" s="42">
        <f>SUM(F53:F68)</f>
        <v>39407892</v>
      </c>
      <c r="G69" s="81"/>
      <c r="H69" s="42">
        <f>SUM(H53:H68)</f>
        <v>-18246821</v>
      </c>
      <c r="I69" s="81"/>
      <c r="J69" s="42">
        <f>SUM(J53:J68)</f>
        <v>-20336213</v>
      </c>
    </row>
    <row r="70" spans="1:10" s="7" customFormat="1" ht="13.5" customHeight="1" x14ac:dyDescent="0.45">
      <c r="A70" s="10"/>
      <c r="B70" s="50"/>
      <c r="C70" s="50"/>
      <c r="D70" s="84"/>
      <c r="E70" s="50"/>
      <c r="F70" s="84"/>
      <c r="G70" s="50"/>
      <c r="H70" s="84"/>
      <c r="I70" s="50"/>
      <c r="J70" s="84"/>
    </row>
    <row r="71" spans="1:10" s="7" customFormat="1" ht="21.95" customHeight="1" x14ac:dyDescent="0.45">
      <c r="A71" s="5" t="s">
        <v>31</v>
      </c>
      <c r="B71" s="36"/>
      <c r="C71" s="36"/>
      <c r="D71" s="36"/>
      <c r="E71" s="36"/>
      <c r="F71" s="36"/>
      <c r="G71" s="36"/>
      <c r="H71" s="36"/>
      <c r="I71" s="36"/>
      <c r="J71" s="36"/>
    </row>
    <row r="72" spans="1:10" s="7" customFormat="1" ht="21.95" customHeight="1" x14ac:dyDescent="0.45">
      <c r="A72" s="39" t="s">
        <v>221</v>
      </c>
      <c r="B72" s="85"/>
      <c r="C72" s="85"/>
      <c r="D72" s="92">
        <v>2000000</v>
      </c>
      <c r="E72" s="85"/>
      <c r="F72" s="92">
        <v>0</v>
      </c>
      <c r="G72" s="85"/>
      <c r="H72" s="92">
        <v>2000000</v>
      </c>
      <c r="I72" s="36"/>
      <c r="J72" s="92">
        <v>0</v>
      </c>
    </row>
    <row r="73" spans="1:10" s="7" customFormat="1" ht="21.95" customHeight="1" x14ac:dyDescent="0.45">
      <c r="A73" s="7" t="s">
        <v>125</v>
      </c>
      <c r="B73" s="93">
        <v>4</v>
      </c>
      <c r="C73" s="85"/>
      <c r="D73" s="92">
        <v>3000</v>
      </c>
      <c r="E73" s="85"/>
      <c r="F73" s="92">
        <v>63559729</v>
      </c>
      <c r="G73" s="85"/>
      <c r="H73" s="92">
        <v>390450</v>
      </c>
      <c r="I73" s="36"/>
      <c r="J73" s="92">
        <v>43588</v>
      </c>
    </row>
    <row r="74" spans="1:10" s="7" customFormat="1" ht="21.95" customHeight="1" x14ac:dyDescent="0.45">
      <c r="A74" s="74" t="s">
        <v>126</v>
      </c>
      <c r="B74" s="93">
        <v>4</v>
      </c>
      <c r="C74" s="85"/>
      <c r="D74" s="92">
        <v>-22778</v>
      </c>
      <c r="E74" s="85"/>
      <c r="F74" s="92">
        <v>-92503036</v>
      </c>
      <c r="G74" s="85"/>
      <c r="H74" s="92">
        <v>-5550</v>
      </c>
      <c r="I74" s="36"/>
      <c r="J74" s="92">
        <v>-43588</v>
      </c>
    </row>
    <row r="75" spans="1:10" s="7" customFormat="1" ht="21.95" customHeight="1" x14ac:dyDescent="0.45">
      <c r="A75" s="74" t="s">
        <v>127</v>
      </c>
      <c r="B75" s="85"/>
      <c r="C75" s="85"/>
      <c r="D75" s="92">
        <v>46000000</v>
      </c>
      <c r="E75" s="85"/>
      <c r="F75" s="92">
        <v>0</v>
      </c>
      <c r="G75" s="85"/>
      <c r="H75" s="92">
        <v>46000000</v>
      </c>
      <c r="I75" s="36"/>
      <c r="J75" s="92">
        <v>0</v>
      </c>
    </row>
    <row r="76" spans="1:10" s="7" customFormat="1" ht="21.95" customHeight="1" x14ac:dyDescent="0.45">
      <c r="A76" s="74" t="s">
        <v>77</v>
      </c>
      <c r="B76" s="85"/>
      <c r="C76" s="85"/>
      <c r="D76" s="92">
        <v>-48580000</v>
      </c>
      <c r="E76" s="85"/>
      <c r="F76" s="92">
        <v>-1082000</v>
      </c>
      <c r="G76" s="85"/>
      <c r="H76" s="92">
        <v>-29400000</v>
      </c>
      <c r="I76" s="36"/>
      <c r="J76" s="92">
        <v>0</v>
      </c>
    </row>
    <row r="77" spans="1:10" s="7" customFormat="1" ht="21.95" customHeight="1" x14ac:dyDescent="0.45">
      <c r="A77" s="38" t="s">
        <v>128</v>
      </c>
      <c r="B77" s="93">
        <v>4</v>
      </c>
      <c r="C77" s="85"/>
      <c r="D77" s="92">
        <v>0</v>
      </c>
      <c r="E77" s="85"/>
      <c r="F77" s="92">
        <v>1805238</v>
      </c>
      <c r="G77" s="85"/>
      <c r="H77" s="92">
        <v>5500</v>
      </c>
      <c r="I77" s="36"/>
      <c r="J77" s="92">
        <v>56101703</v>
      </c>
    </row>
    <row r="78" spans="1:10" s="7" customFormat="1" ht="21.95" customHeight="1" x14ac:dyDescent="0.45">
      <c r="A78" s="74" t="s">
        <v>129</v>
      </c>
      <c r="B78" s="93">
        <v>4</v>
      </c>
      <c r="C78" s="85"/>
      <c r="D78" s="92">
        <v>0</v>
      </c>
      <c r="E78" s="85"/>
      <c r="F78" s="92">
        <v>-11497845</v>
      </c>
      <c r="G78" s="85"/>
      <c r="H78" s="92">
        <v>0</v>
      </c>
      <c r="I78" s="36"/>
      <c r="J78" s="92">
        <v>-35521943</v>
      </c>
    </row>
    <row r="79" spans="1:10" s="7" customFormat="1" ht="21.95" customHeight="1" x14ac:dyDescent="0.45">
      <c r="A79" s="39" t="s">
        <v>76</v>
      </c>
      <c r="C79" s="85"/>
      <c r="D79" s="92">
        <v>-977503</v>
      </c>
      <c r="E79" s="85"/>
      <c r="F79" s="92">
        <v>-1669202</v>
      </c>
      <c r="G79" s="85"/>
      <c r="H79" s="92">
        <v>-522130</v>
      </c>
      <c r="I79" s="36"/>
      <c r="J79" s="92">
        <v>-176915</v>
      </c>
    </row>
    <row r="80" spans="1:10" s="7" customFormat="1" ht="21.95" customHeight="1" x14ac:dyDescent="0.45">
      <c r="A80" s="35" t="s">
        <v>155</v>
      </c>
      <c r="B80" s="81"/>
      <c r="C80" s="81"/>
      <c r="D80" s="42">
        <f>SUM(D72:D79)</f>
        <v>-1577281</v>
      </c>
      <c r="E80" s="81"/>
      <c r="F80" s="42">
        <f>SUM(F72:F79)</f>
        <v>-41387116</v>
      </c>
      <c r="G80" s="81"/>
      <c r="H80" s="42">
        <f>SUM(H72:H79)</f>
        <v>18468270</v>
      </c>
      <c r="I80" s="81"/>
      <c r="J80" s="42">
        <f>SUM(J72:J79)</f>
        <v>20402845</v>
      </c>
    </row>
    <row r="81" spans="1:12" s="7" customFormat="1" ht="13.5" customHeight="1" x14ac:dyDescent="0.45">
      <c r="A81" s="35"/>
      <c r="B81" s="86"/>
      <c r="C81" s="86"/>
      <c r="D81" s="82"/>
      <c r="E81" s="86"/>
      <c r="F81" s="82"/>
      <c r="G81" s="86"/>
      <c r="H81" s="82"/>
      <c r="I81" s="86"/>
      <c r="J81" s="82"/>
    </row>
    <row r="82" spans="1:12" s="7" customFormat="1" ht="21.95" customHeight="1" x14ac:dyDescent="0.45">
      <c r="A82" s="35" t="s">
        <v>89</v>
      </c>
      <c r="B82" s="81"/>
      <c r="C82" s="81"/>
      <c r="D82" s="23">
        <f>SUM(D41,D69,D80)</f>
        <v>-520397</v>
      </c>
      <c r="E82" s="81"/>
      <c r="F82" s="23">
        <f>SUM(F41,F69,F80)</f>
        <v>-63804</v>
      </c>
      <c r="G82" s="81"/>
      <c r="H82" s="23">
        <f>SUM(H41,H69,H80)</f>
        <v>53936</v>
      </c>
      <c r="I82" s="81"/>
      <c r="J82" s="23">
        <f>SUM(J41,J69,J80)</f>
        <v>22426</v>
      </c>
    </row>
    <row r="83" spans="1:12" s="7" customFormat="1" ht="21.95" customHeight="1" x14ac:dyDescent="0.45">
      <c r="A83" s="39" t="s">
        <v>231</v>
      </c>
      <c r="B83" s="81"/>
      <c r="C83" s="81"/>
      <c r="D83" s="55">
        <v>1215492</v>
      </c>
      <c r="E83" s="81"/>
      <c r="F83" s="55">
        <v>1115523</v>
      </c>
      <c r="G83" s="81"/>
      <c r="H83" s="55">
        <v>89170</v>
      </c>
      <c r="I83" s="81"/>
      <c r="J83" s="55">
        <v>860</v>
      </c>
    </row>
    <row r="84" spans="1:12" s="7" customFormat="1" ht="21.95" customHeight="1" thickBot="1" x14ac:dyDescent="0.5">
      <c r="A84" s="10" t="s">
        <v>232</v>
      </c>
      <c r="B84" s="82"/>
      <c r="C84" s="82"/>
      <c r="D84" s="56">
        <f>SUM(D82:D83)</f>
        <v>695095</v>
      </c>
      <c r="E84" s="82"/>
      <c r="F84" s="56">
        <f>SUM(F82:F83)</f>
        <v>1051719</v>
      </c>
      <c r="G84" s="82"/>
      <c r="H84" s="56">
        <f>SUM(H82:H83)</f>
        <v>143106</v>
      </c>
      <c r="I84" s="82"/>
      <c r="J84" s="56">
        <f>SUM(J82:J83)</f>
        <v>23286</v>
      </c>
      <c r="K84" s="87"/>
      <c r="L84" s="87"/>
    </row>
    <row r="85" spans="1:12" ht="13.5" customHeight="1" thickTop="1" x14ac:dyDescent="0.45">
      <c r="B85" s="55"/>
      <c r="C85" s="55"/>
      <c r="D85" s="55"/>
      <c r="E85" s="55"/>
      <c r="F85" s="55"/>
      <c r="G85" s="55"/>
      <c r="H85" s="55"/>
      <c r="I85" s="55"/>
      <c r="J85" s="55"/>
      <c r="K85" s="72"/>
      <c r="L85" s="72"/>
    </row>
    <row r="86" spans="1:12" ht="21.95" customHeight="1" x14ac:dyDescent="0.45">
      <c r="A86" s="15" t="s">
        <v>51</v>
      </c>
      <c r="B86" s="55"/>
      <c r="C86" s="55"/>
      <c r="D86" s="55"/>
      <c r="E86" s="55"/>
      <c r="F86" s="55"/>
      <c r="G86" s="55"/>
      <c r="H86" s="55"/>
      <c r="I86" s="55"/>
      <c r="J86" s="55"/>
      <c r="K86" s="72"/>
      <c r="L86" s="72"/>
    </row>
    <row r="87" spans="1:12" ht="21.95" customHeight="1" x14ac:dyDescent="0.45">
      <c r="A87" s="32" t="s">
        <v>152</v>
      </c>
      <c r="B87" s="55"/>
      <c r="C87" s="55"/>
      <c r="D87" s="69">
        <v>32873</v>
      </c>
      <c r="E87" s="70"/>
      <c r="F87" s="69">
        <v>94726</v>
      </c>
      <c r="G87" s="70"/>
      <c r="H87" s="69">
        <v>0</v>
      </c>
      <c r="I87" s="69"/>
      <c r="J87" s="69">
        <v>0</v>
      </c>
      <c r="K87" s="72"/>
      <c r="L87" s="72"/>
    </row>
    <row r="88" spans="1:12" ht="21.95" customHeight="1" x14ac:dyDescent="0.45">
      <c r="A88" s="32" t="s">
        <v>61</v>
      </c>
      <c r="B88" s="55"/>
      <c r="C88" s="55"/>
      <c r="D88" s="70">
        <v>58886</v>
      </c>
      <c r="E88" s="70"/>
      <c r="F88" s="70">
        <v>145979</v>
      </c>
      <c r="G88" s="70"/>
      <c r="H88" s="69">
        <v>504</v>
      </c>
      <c r="I88" s="69"/>
      <c r="J88" s="69">
        <v>34</v>
      </c>
    </row>
    <row r="89" spans="1:12" ht="21.95" customHeight="1" x14ac:dyDescent="0.45">
      <c r="A89" s="39" t="s">
        <v>207</v>
      </c>
      <c r="B89" s="55"/>
      <c r="C89" s="55"/>
      <c r="D89" s="70">
        <v>1773</v>
      </c>
      <c r="E89" s="70"/>
      <c r="F89" s="70">
        <v>0</v>
      </c>
      <c r="G89" s="70"/>
      <c r="H89" s="69">
        <v>407</v>
      </c>
      <c r="I89" s="69"/>
      <c r="J89" s="69">
        <v>0</v>
      </c>
    </row>
    <row r="90" spans="1:12" ht="21.95" customHeight="1" x14ac:dyDescent="0.45">
      <c r="A90" s="33" t="s">
        <v>120</v>
      </c>
      <c r="D90" s="103">
        <v>0</v>
      </c>
      <c r="E90" s="103"/>
      <c r="F90" s="103">
        <v>85985</v>
      </c>
      <c r="G90" s="103"/>
      <c r="H90" s="69">
        <v>16945</v>
      </c>
      <c r="I90" s="69"/>
      <c r="J90" s="69">
        <v>28373</v>
      </c>
    </row>
    <row r="92" spans="1:12" ht="23.85" customHeight="1" x14ac:dyDescent="0.45">
      <c r="D92" s="94">
        <v>0</v>
      </c>
      <c r="E92" s="94"/>
      <c r="F92" s="94">
        <v>0</v>
      </c>
      <c r="G92" s="94"/>
      <c r="H92" s="94">
        <v>0</v>
      </c>
      <c r="I92" s="94"/>
      <c r="J92" s="94">
        <v>0</v>
      </c>
    </row>
  </sheetData>
  <mergeCells count="14">
    <mergeCell ref="D51:J51"/>
    <mergeCell ref="D48:F48"/>
    <mergeCell ref="H48:J48"/>
    <mergeCell ref="D4:F4"/>
    <mergeCell ref="H4:J4"/>
    <mergeCell ref="D6:F6"/>
    <mergeCell ref="H6:J6"/>
    <mergeCell ref="D9:J9"/>
    <mergeCell ref="D5:F5"/>
    <mergeCell ref="H5:J5"/>
    <mergeCell ref="D46:F46"/>
    <mergeCell ref="H46:J46"/>
    <mergeCell ref="D47:F47"/>
    <mergeCell ref="H47:J47"/>
  </mergeCells>
  <pageMargins left="0.78740157480314998" right="0.78740157480314998" top="0.47244094488188998" bottom="0.75" header="0.39370078740157499" footer="0.511811023622047"/>
  <pageSetup paperSize="9" scale="72" firstPageNumber="14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</vt:lpstr>
      <vt:lpstr>PL-6 (2)</vt:lpstr>
      <vt:lpstr>SH-10</vt:lpstr>
      <vt:lpstr>SH-11</vt:lpstr>
      <vt:lpstr>SH-12</vt:lpstr>
      <vt:lpstr>SH-13</vt:lpstr>
      <vt:lpstr>CF 14-15</vt:lpstr>
      <vt:lpstr>'BS-3-5'!Print_Area</vt:lpstr>
      <vt:lpstr>'CF 14-15'!Print_Area</vt:lpstr>
      <vt:lpstr>'PL-6'!Print_Area</vt:lpstr>
      <vt:lpstr>'PL-6 (2)'!Print_Area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Narubet, Ananyapong</cp:lastModifiedBy>
  <cp:lastPrinted>2019-08-05T09:21:23Z</cp:lastPrinted>
  <dcterms:created xsi:type="dcterms:W3CDTF">2004-12-15T01:41:44Z</dcterms:created>
  <dcterms:modified xsi:type="dcterms:W3CDTF">2019-08-14T05:01:07Z</dcterms:modified>
</cp:coreProperties>
</file>