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phattinat\Desktop\AWC\2019\Q2\Draft FS Q2\งบตลาด\"/>
    </mc:Choice>
  </mc:AlternateContent>
  <xr:revisionPtr revIDLastSave="0" documentId="8_{37CB441C-A98D-4DBF-8898-B55F82072BF0}" xr6:coauthVersionLast="36" xr6:coauthVersionMax="36" xr10:uidLastSave="{00000000-0000-0000-0000-000000000000}"/>
  <bookViews>
    <workbookView xWindow="0" yWindow="0" windowWidth="19200" windowHeight="6350" xr2:uid="{00000000-000D-0000-FFFF-FFFF00000000}"/>
  </bookViews>
  <sheets>
    <sheet name="BS 3-4" sheetId="1" r:id="rId1"/>
    <sheet name="PL5-6" sheetId="2" r:id="rId2"/>
    <sheet name="PL7-8" sheetId="4" r:id="rId3"/>
    <sheet name="SH-9" sheetId="6" r:id="rId4"/>
    <sheet name="SH-10" sheetId="7" r:id="rId5"/>
    <sheet name="SH-11" sheetId="8" r:id="rId6"/>
    <sheet name="SH-12" sheetId="9" r:id="rId7"/>
    <sheet name="CF 13-14" sheetId="5" r:id="rId8"/>
  </sheets>
  <definedNames>
    <definedName name="_Hlk120336604" localSheetId="0">'BS 3-4'!#REF!</definedName>
    <definedName name="_Hlk120336604" localSheetId="1">'PL5-6'!#REF!</definedName>
    <definedName name="_Hlk120336604" localSheetId="2">'PL7-8'!#REF!</definedName>
    <definedName name="_xlnm.Print_Area" localSheetId="0">'BS 3-4'!$A$1:$I$79</definedName>
    <definedName name="_xlnm.Print_Area" localSheetId="7">'CF 13-14'!$A$1:$J$94</definedName>
    <definedName name="_xlnm.Print_Area" localSheetId="1">'PL5-6'!$A$1:$J$76</definedName>
    <definedName name="_xlnm.Print_Area" localSheetId="2">'PL7-8'!$A$1:$J$79</definedName>
    <definedName name="_xlnm.Print_Area" localSheetId="4">'SH-10'!$A$1:$T$25</definedName>
    <definedName name="_xlnm.Print_Area" localSheetId="5">'SH-11'!$A$1:$H$22</definedName>
    <definedName name="_xlnm.Print_Area" localSheetId="6">'SH-12'!$A$1:$L$18</definedName>
    <definedName name="_xlnm.Print_Area" localSheetId="3">'SH-9'!$A$1:$X$30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84" i="5" l="1"/>
  <c r="J73" i="5" l="1"/>
  <c r="E75" i="1" l="1"/>
  <c r="A45" i="5" l="1"/>
  <c r="H87" i="5" l="1"/>
  <c r="D87" i="5"/>
  <c r="F84" i="5" l="1"/>
  <c r="F73" i="5"/>
  <c r="H18" i="9" l="1"/>
  <c r="F15" i="9"/>
  <c r="F18" i="9" s="1"/>
  <c r="D15" i="9"/>
  <c r="D18" i="9" s="1"/>
  <c r="L11" i="9"/>
  <c r="T18" i="7"/>
  <c r="T14" i="7"/>
  <c r="F25" i="7"/>
  <c r="R23" i="7"/>
  <c r="L23" i="7"/>
  <c r="J23" i="7"/>
  <c r="H23" i="7"/>
  <c r="F23" i="7"/>
  <c r="D23" i="7"/>
  <c r="R19" i="7"/>
  <c r="P19" i="7"/>
  <c r="N19" i="7"/>
  <c r="L19" i="7"/>
  <c r="L25" i="7" s="1"/>
  <c r="J19" i="7"/>
  <c r="J25" i="7" s="1"/>
  <c r="H19" i="7"/>
  <c r="F19" i="7"/>
  <c r="D19" i="7"/>
  <c r="D25" i="7" s="1"/>
  <c r="R28" i="6"/>
  <c r="L28" i="6"/>
  <c r="J28" i="6"/>
  <c r="H28" i="6"/>
  <c r="F28" i="6"/>
  <c r="D28" i="6"/>
  <c r="T23" i="6"/>
  <c r="X23" i="6" s="1"/>
  <c r="V20" i="6"/>
  <c r="V24" i="6" s="1"/>
  <c r="R20" i="6"/>
  <c r="R24" i="6" s="1"/>
  <c r="R30" i="6" s="1"/>
  <c r="P20" i="6"/>
  <c r="P24" i="6" s="1"/>
  <c r="N20" i="6"/>
  <c r="N24" i="6" s="1"/>
  <c r="L20" i="6"/>
  <c r="L24" i="6" s="1"/>
  <c r="L30" i="6" s="1"/>
  <c r="J20" i="6"/>
  <c r="J24" i="6" s="1"/>
  <c r="H20" i="6"/>
  <c r="H24" i="6" s="1"/>
  <c r="H30" i="6" s="1"/>
  <c r="F20" i="6"/>
  <c r="F24" i="6" s="1"/>
  <c r="F30" i="6" s="1"/>
  <c r="D20" i="6"/>
  <c r="D24" i="6" s="1"/>
  <c r="D30" i="6" s="1"/>
  <c r="T19" i="6"/>
  <c r="T20" i="6" s="1"/>
  <c r="T14" i="6"/>
  <c r="J30" i="6" l="1"/>
  <c r="T24" i="6"/>
  <c r="X19" i="6"/>
  <c r="X20" i="6" s="1"/>
  <c r="R25" i="7"/>
  <c r="T19" i="7"/>
  <c r="H25" i="7"/>
  <c r="X24" i="6"/>
  <c r="X14" i="6"/>
  <c r="V28" i="6" l="1"/>
  <c r="V30" i="6" s="1"/>
  <c r="P28" i="6"/>
  <c r="P30" i="6" s="1"/>
  <c r="J28" i="4"/>
  <c r="J53" i="2"/>
  <c r="H53" i="2"/>
  <c r="F53" i="2"/>
  <c r="D53" i="2"/>
  <c r="J51" i="2"/>
  <c r="H51" i="2"/>
  <c r="F51" i="2"/>
  <c r="D51" i="2"/>
  <c r="F67" i="4" l="1"/>
  <c r="J18" i="2"/>
  <c r="E16" i="1"/>
  <c r="E29" i="1"/>
  <c r="E31" i="1" s="1"/>
  <c r="E49" i="1"/>
  <c r="E58" i="1" s="1"/>
  <c r="E57" i="1"/>
  <c r="E76" i="1"/>
  <c r="I16" i="1"/>
  <c r="I31" i="1" s="1"/>
  <c r="I29" i="1"/>
  <c r="I49" i="1"/>
  <c r="I57" i="1"/>
  <c r="I75" i="1"/>
  <c r="I76" i="1" s="1"/>
  <c r="F18" i="4" l="1"/>
  <c r="F66" i="2"/>
  <c r="F75" i="4"/>
  <c r="T27" i="6"/>
  <c r="N28" i="6"/>
  <c r="N30" i="6" s="1"/>
  <c r="I58" i="1"/>
  <c r="I78" i="1" s="1"/>
  <c r="E78" i="1"/>
  <c r="J25" i="5"/>
  <c r="J41" i="5" s="1"/>
  <c r="J43" i="5" s="1"/>
  <c r="D14" i="8"/>
  <c r="D16" i="8" s="1"/>
  <c r="B14" i="8"/>
  <c r="B16" i="8" s="1"/>
  <c r="H10" i="8"/>
  <c r="J75" i="4"/>
  <c r="J67" i="4"/>
  <c r="J55" i="4"/>
  <c r="J18" i="4"/>
  <c r="F55" i="4"/>
  <c r="F28" i="4"/>
  <c r="J73" i="2"/>
  <c r="J66" i="2"/>
  <c r="J28" i="2"/>
  <c r="J32" i="2" s="1"/>
  <c r="F73" i="2"/>
  <c r="F28" i="2"/>
  <c r="F18" i="2"/>
  <c r="J34" i="2" l="1"/>
  <c r="J36" i="2" s="1"/>
  <c r="F32" i="4"/>
  <c r="J86" i="5"/>
  <c r="J88" i="5" s="1"/>
  <c r="X27" i="6"/>
  <c r="X28" i="6" s="1"/>
  <c r="X30" i="6" s="1"/>
  <c r="T28" i="6"/>
  <c r="T30" i="6" s="1"/>
  <c r="F58" i="4"/>
  <c r="F58" i="2" s="1"/>
  <c r="F55" i="2"/>
  <c r="J32" i="4"/>
  <c r="J58" i="4"/>
  <c r="J58" i="2" s="1"/>
  <c r="J55" i="2"/>
  <c r="F32" i="2"/>
  <c r="J34" i="4" l="1"/>
  <c r="J36" i="4" s="1"/>
  <c r="F34" i="4"/>
  <c r="F25" i="5" s="1"/>
  <c r="F41" i="5" s="1"/>
  <c r="F43" i="5" s="1"/>
  <c r="F34" i="2"/>
  <c r="F36" i="2" s="1"/>
  <c r="J60" i="4" l="1"/>
  <c r="J60" i="2" s="1"/>
  <c r="F60" i="4"/>
  <c r="F60" i="2" s="1"/>
  <c r="F36" i="4"/>
  <c r="F86" i="5"/>
  <c r="F88" i="5" s="1"/>
  <c r="I75" i="4" l="1"/>
  <c r="G75" i="4"/>
  <c r="E75" i="4"/>
  <c r="G69" i="4"/>
  <c r="I67" i="4"/>
  <c r="G67" i="4"/>
  <c r="E67" i="4"/>
  <c r="G62" i="4"/>
  <c r="H55" i="4"/>
  <c r="D55" i="4"/>
  <c r="I73" i="2"/>
  <c r="G73" i="2"/>
  <c r="I66" i="2"/>
  <c r="D58" i="4" l="1"/>
  <c r="D58" i="2" s="1"/>
  <c r="D55" i="2"/>
  <c r="H58" i="4"/>
  <c r="H58" i="2" s="1"/>
  <c r="H55" i="2"/>
  <c r="H13" i="8" l="1"/>
  <c r="H14" i="8" s="1"/>
  <c r="H16" i="8" s="1"/>
  <c r="F14" i="8"/>
  <c r="F16" i="8" s="1"/>
  <c r="G49" i="1" l="1"/>
  <c r="H28" i="2" l="1"/>
  <c r="H28" i="4"/>
  <c r="C49" i="1"/>
  <c r="P23" i="7" l="1"/>
  <c r="P25" i="7" s="1"/>
  <c r="G29" i="1"/>
  <c r="G57" i="1" l="1"/>
  <c r="G58" i="1" s="1"/>
  <c r="H18" i="2" l="1"/>
  <c r="H32" i="2" s="1"/>
  <c r="H18" i="4"/>
  <c r="H32" i="4" s="1"/>
  <c r="H34" i="4" l="1"/>
  <c r="H66" i="2"/>
  <c r="H67" i="4"/>
  <c r="H34" i="2"/>
  <c r="H36" i="2" s="1"/>
  <c r="L14" i="9" l="1"/>
  <c r="L15" i="9" s="1"/>
  <c r="L18" i="9" s="1"/>
  <c r="J15" i="9"/>
  <c r="J18" i="9" s="1"/>
  <c r="G75" i="1" s="1"/>
  <c r="G76" i="1" s="1"/>
  <c r="G78" i="1" s="1"/>
  <c r="H73" i="2"/>
  <c r="H75" i="4"/>
  <c r="D18" i="2"/>
  <c r="D18" i="4"/>
  <c r="H60" i="4"/>
  <c r="H60" i="2" s="1"/>
  <c r="H36" i="4"/>
  <c r="D66" i="2" l="1"/>
  <c r="D67" i="4"/>
  <c r="T22" i="7" l="1"/>
  <c r="T23" i="7" s="1"/>
  <c r="T25" i="7" s="1"/>
  <c r="N23" i="7"/>
  <c r="N25" i="7" s="1"/>
  <c r="C75" i="1" s="1"/>
  <c r="C76" i="1" s="1"/>
  <c r="D73" i="2"/>
  <c r="D75" i="4"/>
  <c r="G16" i="1" l="1"/>
  <c r="G31" i="1" s="1"/>
  <c r="C29" i="1" l="1"/>
  <c r="C16" i="1"/>
  <c r="C57" i="1"/>
  <c r="C58" i="1" s="1"/>
  <c r="C78" i="1" s="1"/>
  <c r="C31" i="1" l="1"/>
  <c r="D28" i="2" l="1"/>
  <c r="D32" i="2" s="1"/>
  <c r="D28" i="4"/>
  <c r="D32" i="4" s="1"/>
  <c r="D34" i="4" l="1"/>
  <c r="D34" i="2"/>
  <c r="D36" i="2" s="1"/>
  <c r="D60" i="4" l="1"/>
  <c r="D60" i="2" s="1"/>
  <c r="D36" i="4"/>
  <c r="D84" i="5" l="1"/>
  <c r="H84" i="5" l="1"/>
  <c r="H73" i="5"/>
  <c r="D73" i="5" l="1"/>
  <c r="H25" i="5" l="1"/>
  <c r="D25" i="5" l="1"/>
  <c r="H41" i="5" l="1"/>
  <c r="H43" i="5" s="1"/>
  <c r="H86" i="5" s="1"/>
  <c r="H88" i="5" s="1"/>
  <c r="H96" i="5" s="1"/>
  <c r="D41" i="5" l="1"/>
  <c r="D43" i="5" s="1"/>
  <c r="D86" i="5" s="1"/>
  <c r="D88" i="5" s="1"/>
  <c r="D96" i="5" s="1"/>
</calcChain>
</file>

<file path=xl/sharedStrings.xml><?xml version="1.0" encoding="utf-8"?>
<sst xmlns="http://schemas.openxmlformats.org/spreadsheetml/2006/main" count="482" uniqueCount="238">
  <si>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</si>
  <si>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</si>
  <si>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</si>
  <si>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</si>
  <si>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</si>
  <si>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</si>
  <si>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</si>
  <si>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</si>
  <si>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</si>
  <si>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</si>
  <si>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</si>
  <si>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Trade accounts receivable</t>
  </si>
  <si>
    <t>Other receivables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</si>
  <si>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</si>
  <si>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</si>
  <si>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</si>
  <si>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</si>
  <si>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</si>
  <si>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</si>
  <si>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</si>
  <si>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</si>
  <si>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</si>
  <si>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</si>
  <si>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Trade accounts payable</t>
  </si>
  <si>
    <t>Other payables</t>
  </si>
  <si>
    <t>Income tax payable</t>
  </si>
  <si>
    <t>Other current liabilities</t>
  </si>
  <si>
    <t>Provisions for employee benefits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</si>
  <si>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</si>
  <si>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</si>
  <si>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</si>
  <si>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</si>
  <si>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</si>
  <si>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</si>
  <si>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</si>
  <si>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</si>
  <si>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Statement of comprehensive income (Unaudited)</t>
  </si>
  <si>
    <t>Three-month period ended</t>
  </si>
  <si>
    <t>Revenue</t>
  </si>
  <si>
    <t>Other income</t>
  </si>
  <si>
    <t>Total revenue</t>
  </si>
  <si>
    <t>Expenses</t>
  </si>
  <si>
    <t>Administrative expenses</t>
  </si>
  <si>
    <t>Finance costs</t>
  </si>
  <si>
    <t>Total expenses</t>
  </si>
  <si>
    <t>Profit (loss) before income tax expense</t>
  </si>
  <si>
    <t>Profit (loss) for the period</t>
  </si>
  <si>
    <t>Six-month period ended</t>
  </si>
  <si>
    <t>Other comprehensive income</t>
  </si>
  <si>
    <t xml:space="preserve">   Owners of the Company</t>
  </si>
  <si>
    <t xml:space="preserve">   Non-controlling interests</t>
  </si>
  <si>
    <t>Total comprehensive income for the period</t>
  </si>
  <si>
    <t>Leasehold rights</t>
  </si>
  <si>
    <t>Current portion of long-term loans</t>
  </si>
  <si>
    <t>Advances for construction</t>
  </si>
  <si>
    <t xml:space="preserve">Total items that will not be reclassified </t>
  </si>
  <si>
    <t xml:space="preserve">   subsequently to profit or loss</t>
  </si>
  <si>
    <t xml:space="preserve">   commercial building services</t>
  </si>
  <si>
    <t>Statement of cash flows (Unaudited)</t>
  </si>
  <si>
    <t>Cash flows from operating activities</t>
  </si>
  <si>
    <t xml:space="preserve">Tax expense </t>
  </si>
  <si>
    <t>Depreciation</t>
  </si>
  <si>
    <t>Amortisation of other intangible assets</t>
  </si>
  <si>
    <t>Bad and doubtful debts expenses</t>
  </si>
  <si>
    <t>Interest income</t>
  </si>
  <si>
    <t>Changes in operating assets and liabilities</t>
  </si>
  <si>
    <t>Transfer in of provisions for employee benefits</t>
  </si>
  <si>
    <t>Provisions for employee benefits paid</t>
  </si>
  <si>
    <t xml:space="preserve">Net cash generated from (used in) operating </t>
  </si>
  <si>
    <t>Net cash from (used in) operating activities</t>
  </si>
  <si>
    <t>Cash flows from investing activities</t>
  </si>
  <si>
    <t>Proceeds from sales of investments in associates</t>
  </si>
  <si>
    <t xml:space="preserve">Acquisition of property, plant and equipment  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</si>
  <si>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</si>
  <si>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</si>
  <si>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</si>
  <si>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</si>
  <si>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Proceeds from short-term loans from related parties</t>
  </si>
  <si>
    <t>Repayment of short-term loans from related parties</t>
  </si>
  <si>
    <t>Proceeds from long-term loans from related parties</t>
  </si>
  <si>
    <t>Repayment of long-term loans from related parties</t>
  </si>
  <si>
    <t>Interest paid</t>
  </si>
  <si>
    <t>Net cash from (used in) financing activities</t>
  </si>
  <si>
    <t>Net increase (decrease) in cash and cash equivalents</t>
  </si>
  <si>
    <t>Non-cash transactions</t>
  </si>
  <si>
    <t>Payables for purchase of plant and equipment</t>
  </si>
  <si>
    <t>Statement of changes in equity (Unaudited)</t>
  </si>
  <si>
    <t>Consolidated financial statements</t>
  </si>
  <si>
    <t>Retained earnings</t>
  </si>
  <si>
    <t xml:space="preserve">Issued and </t>
  </si>
  <si>
    <t>paid-up</t>
  </si>
  <si>
    <t>share capital</t>
  </si>
  <si>
    <t>attributable to</t>
  </si>
  <si>
    <t>owners of</t>
  </si>
  <si>
    <t>Total</t>
  </si>
  <si>
    <t>restructuring</t>
  </si>
  <si>
    <t>interests</t>
  </si>
  <si>
    <t>equity</t>
  </si>
  <si>
    <t>Transactions with owners, recorded directly in equity</t>
  </si>
  <si>
    <t>Comprehensive income for the period</t>
  </si>
  <si>
    <t>Six-month period ended 30 June 2018</t>
  </si>
  <si>
    <t>Balance at 1 January 2018</t>
  </si>
  <si>
    <t>Balance at 30 June 2018</t>
  </si>
  <si>
    <t xml:space="preserve">Retained </t>
  </si>
  <si>
    <t>earnings</t>
  </si>
  <si>
    <t xml:space="preserve">    Profit</t>
  </si>
  <si>
    <t>Separate financial statements</t>
  </si>
  <si>
    <t>Retained earnings  (Deficit)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</si>
  <si>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</si>
  <si>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business </t>
  </si>
  <si>
    <t>Differences from</t>
  </si>
  <si>
    <t>Amortisation of leasehold rights</t>
  </si>
  <si>
    <t>Long-term loans</t>
  </si>
  <si>
    <t xml:space="preserve">    for the period, net of tax</t>
  </si>
  <si>
    <t xml:space="preserve">    for the period</t>
  </si>
  <si>
    <t>Total transactions with owners, recorded directly in equity</t>
  </si>
  <si>
    <t>Proceeds from long-term loans from financial institutions</t>
  </si>
  <si>
    <t>Repayment of long-term loans from financial institutions</t>
  </si>
  <si>
    <t>4</t>
  </si>
  <si>
    <t>Share of profit of investments in associates</t>
  </si>
  <si>
    <t>Taxes paid</t>
  </si>
  <si>
    <t>Acquistion of non-controlling interest</t>
  </si>
  <si>
    <t>Payables for purchase of investment properties</t>
  </si>
  <si>
    <t xml:space="preserve">   share capital of subsidiary</t>
  </si>
  <si>
    <t>Total comprehensive income (expense)</t>
  </si>
  <si>
    <t xml:space="preserve">   for the period</t>
  </si>
  <si>
    <t xml:space="preserve">Total comprehensive income (expense) attributable to: </t>
  </si>
  <si>
    <t>Profit (loss) attributable to:</t>
  </si>
  <si>
    <t>Other intangible assets</t>
  </si>
  <si>
    <t>Deferred tax liabilities</t>
  </si>
  <si>
    <t xml:space="preserve">Losses on remeasurements of provisions for </t>
  </si>
  <si>
    <t xml:space="preserve">   employee benefits</t>
  </si>
  <si>
    <t>Equity attributable to owners of the parent</t>
  </si>
  <si>
    <t xml:space="preserve">   Other companies in the Group before</t>
  </si>
  <si>
    <t xml:space="preserve">      business restructuring</t>
  </si>
  <si>
    <t>Other comprehensive income (expense)</t>
  </si>
  <si>
    <t>Income tax relating to items that will not be reclassified</t>
  </si>
  <si>
    <t xml:space="preserve">Items that will not be reclassified subsequently to profit or loss </t>
  </si>
  <si>
    <t xml:space="preserve">   Changes in ownership interests in subsidiaries</t>
  </si>
  <si>
    <t xml:space="preserve">   Profit</t>
  </si>
  <si>
    <t>Distribution costs</t>
  </si>
  <si>
    <t>Asset World Corp Public Company Limited and its Subsidiaries</t>
  </si>
  <si>
    <t xml:space="preserve">Cash and cash equivalents </t>
  </si>
  <si>
    <t>Short-term loans to related parties</t>
  </si>
  <si>
    <t xml:space="preserve">Total current assets </t>
  </si>
  <si>
    <t>Long-term loans to related parties</t>
  </si>
  <si>
    <t xml:space="preserve">Property, plant and equipment  </t>
  </si>
  <si>
    <t xml:space="preserve">Total non-current assets </t>
  </si>
  <si>
    <t xml:space="preserve">Trade accounts payable </t>
  </si>
  <si>
    <t xml:space="preserve">   from financial institutions</t>
  </si>
  <si>
    <t>Short-term loans</t>
  </si>
  <si>
    <t xml:space="preserve">Total current liabilities </t>
  </si>
  <si>
    <t xml:space="preserve">Non-current liabilities </t>
  </si>
  <si>
    <t>Deposits from lessee</t>
  </si>
  <si>
    <t xml:space="preserve">Total non-current liabilities </t>
  </si>
  <si>
    <t xml:space="preserve">      before business restructuring</t>
  </si>
  <si>
    <t>Differences from business combination</t>
  </si>
  <si>
    <t xml:space="preserve">   under common control</t>
  </si>
  <si>
    <t xml:space="preserve">   Legal reserve </t>
  </si>
  <si>
    <t xml:space="preserve">   Legal reserve before business restructuring</t>
  </si>
  <si>
    <t xml:space="preserve">   Unappropriated</t>
  </si>
  <si>
    <t xml:space="preserve">   Unappropriated before</t>
  </si>
  <si>
    <t>Surplus on revaluation of land</t>
  </si>
  <si>
    <t>Six-month period ended 30 June 2019</t>
  </si>
  <si>
    <t>Balance at 1 January 2019</t>
  </si>
  <si>
    <t>Balance at 30 June 2019</t>
  </si>
  <si>
    <t>2019</t>
  </si>
  <si>
    <t>2018</t>
  </si>
  <si>
    <t>(Restated)</t>
  </si>
  <si>
    <t>4, 5</t>
  </si>
  <si>
    <t>Investments in associates</t>
  </si>
  <si>
    <t>3</t>
  </si>
  <si>
    <t>Balance at 1 January 2018 - restated</t>
  </si>
  <si>
    <t>Other components</t>
  </si>
  <si>
    <t xml:space="preserve"> of equity</t>
  </si>
  <si>
    <t xml:space="preserve">Unappropriated </t>
  </si>
  <si>
    <t xml:space="preserve">Equity </t>
  </si>
  <si>
    <t>combination</t>
  </si>
  <si>
    <t>Legal reserve</t>
  </si>
  <si>
    <t>Surplus on</t>
  </si>
  <si>
    <t>before business</t>
  </si>
  <si>
    <t>under</t>
  </si>
  <si>
    <t xml:space="preserve">revaluation of </t>
  </si>
  <si>
    <t xml:space="preserve">Non-controlling </t>
  </si>
  <si>
    <t>common control</t>
  </si>
  <si>
    <t>land</t>
  </si>
  <si>
    <t>the company</t>
  </si>
  <si>
    <t xml:space="preserve">   Contributions by and distributions to owners</t>
  </si>
  <si>
    <t xml:space="preserve">      Distribution of the return to former shareholders</t>
  </si>
  <si>
    <t xml:space="preserve">         before business restructuring</t>
  </si>
  <si>
    <t xml:space="preserve">   Total contributions by and distributions to owners </t>
  </si>
  <si>
    <t xml:space="preserve">      Acquisition of business under common control</t>
  </si>
  <si>
    <t>Comprehensive income  for the period</t>
  </si>
  <si>
    <t>Total comprehensive income  for the period</t>
  </si>
  <si>
    <t>Balance at 1 January 2019 - restated</t>
  </si>
  <si>
    <t xml:space="preserve">   Profit or loss</t>
  </si>
  <si>
    <t>Balance at  30 June 2019</t>
  </si>
  <si>
    <t>Seperate financial statements</t>
  </si>
  <si>
    <t>business</t>
  </si>
  <si>
    <t>Legal</t>
  </si>
  <si>
    <t>reserve</t>
  </si>
  <si>
    <t>Loss on disposal of plant and equipment</t>
  </si>
  <si>
    <t>Acquisition of subsidiaries, net of cash acquired</t>
  </si>
  <si>
    <t>Acquisition of investments from the increase of</t>
  </si>
  <si>
    <t>Payment from the distribution of the return to former</t>
  </si>
  <si>
    <t xml:space="preserve">   shareholders before business restructuring</t>
  </si>
  <si>
    <t>Proceeds from expropriation of investment properties</t>
  </si>
  <si>
    <t>Increase in short-term loans to related parties</t>
  </si>
  <si>
    <t>Proceeds from repayment of short-term loans to related parties</t>
  </si>
  <si>
    <t>Increase in long-term loans to related parties</t>
  </si>
  <si>
    <t>Proceeds from repayment of long-term loans to related parties</t>
  </si>
  <si>
    <t>Proceeds from sale of property, plant and equipment</t>
  </si>
  <si>
    <t>Payable for purchase of other intangible assets</t>
  </si>
  <si>
    <t>Revenue from hotel and related services</t>
  </si>
  <si>
    <t xml:space="preserve">Revenue from rental and rendering of </t>
  </si>
  <si>
    <t>Management income</t>
  </si>
  <si>
    <t>Cost of hotel and related services</t>
  </si>
  <si>
    <t xml:space="preserve">Cost of rental and rendering of </t>
  </si>
  <si>
    <t>Cost of management services</t>
  </si>
  <si>
    <t>Total comprehensive income (expense) for the period</t>
  </si>
  <si>
    <t>Profit for the period</t>
  </si>
  <si>
    <t>Net cash from (used in) investing activities</t>
  </si>
  <si>
    <t>Profit before income tax expense</t>
  </si>
  <si>
    <t>Total comprehensive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</si>
  <si>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</si>
  <si>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 (payments)</t>
  </si>
  <si>
    <t>13</t>
  </si>
  <si>
    <t>Retained earnings / (Deficit)</t>
  </si>
  <si>
    <t>Cash and cash equivalents at 1 January</t>
  </si>
  <si>
    <t>Cash and cash equivalents at 30 June</t>
  </si>
  <si>
    <t>4, 10</t>
  </si>
  <si>
    <t>11</t>
  </si>
  <si>
    <t>4, 13</t>
  </si>
  <si>
    <t>Share of loss of investments in associates</t>
  </si>
  <si>
    <t>Tax (expense) income</t>
  </si>
  <si>
    <t>Tax expense</t>
  </si>
  <si>
    <t>Proceeds from short-term loans from financial institutions</t>
  </si>
  <si>
    <t>Loss from expropriation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</si>
</sst>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70" formatCode="_(* #,##0.0000_);_(* \(#,##0.0000\);_(* &quot;-&quot;??_);_(@_)"/>
  </numFmts>
  <fonts count="16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</cellStyleXfs>
  <cellXfs count="225">
    <xf numFmtId="0" fontId="0" fillId="0" borderId="0" xfId="0"/>
    <xf numFmtId="49" fontId="3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4" fillId="0" borderId="0" xfId="0" applyFont="1" applyFill="1" applyAlignment="1"/>
    <xf numFmtId="49" fontId="5" fillId="0" borderId="0" xfId="0" applyNumberFormat="1" applyFont="1" applyFill="1" applyAlignment="1"/>
    <xf numFmtId="49" fontId="0" fillId="0" borderId="0" xfId="0" applyNumberFormat="1" applyFont="1" applyFill="1" applyAlignment="1"/>
    <xf numFmtId="0" fontId="4" fillId="0" borderId="0" xfId="0" applyFont="1" applyFill="1" applyBorder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left"/>
    </xf>
    <xf numFmtId="0" fontId="0" fillId="0" borderId="0" xfId="0" applyFont="1" applyFill="1"/>
    <xf numFmtId="49" fontId="7" fillId="0" borderId="0" xfId="0" applyNumberFormat="1" applyFont="1" applyFill="1" applyAlignment="1"/>
    <xf numFmtId="41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/>
    <xf numFmtId="164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2" xfId="0" applyNumberFormat="1" applyFont="1" applyFill="1" applyBorder="1" applyAlignment="1"/>
    <xf numFmtId="165" fontId="0" fillId="0" borderId="0" xfId="1" applyNumberFormat="1" applyFont="1" applyFill="1" applyBorder="1" applyAlignment="1"/>
    <xf numFmtId="41" fontId="0" fillId="0" borderId="0" xfId="0" applyNumberFormat="1" applyFont="1" applyFill="1" applyAlignment="1"/>
    <xf numFmtId="0" fontId="4" fillId="0" borderId="0" xfId="0" applyFont="1" applyFill="1"/>
    <xf numFmtId="164" fontId="0" fillId="0" borderId="0" xfId="0" applyNumberFormat="1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0" fontId="7" fillId="0" borderId="0" xfId="0" applyFont="1" applyFill="1" applyAlignment="1"/>
    <xf numFmtId="165" fontId="4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4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0" xfId="1" applyNumberFormat="1" applyFont="1" applyFill="1" applyAlignment="1"/>
    <xf numFmtId="165" fontId="0" fillId="0" borderId="3" xfId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/>
    <xf numFmtId="165" fontId="0" fillId="0" borderId="0" xfId="0" applyNumberFormat="1" applyFont="1" applyFill="1" applyBorder="1" applyAlignment="1"/>
    <xf numFmtId="165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/>
    <xf numFmtId="165" fontId="4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49" fontId="4" fillId="0" borderId="0" xfId="0" applyNumberFormat="1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3" fontId="2" fillId="0" borderId="0" xfId="1" applyFont="1" applyFill="1" applyBorder="1" applyAlignment="1"/>
    <xf numFmtId="49" fontId="2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wrapText="1"/>
    </xf>
    <xf numFmtId="43" fontId="2" fillId="0" borderId="0" xfId="4" applyFont="1" applyFill="1" applyBorder="1" applyAlignment="1"/>
    <xf numFmtId="168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/>
    <xf numFmtId="43" fontId="4" fillId="0" borderId="0" xfId="4" applyFont="1" applyFill="1" applyBorder="1" applyAlignment="1"/>
    <xf numFmtId="49" fontId="4" fillId="0" borderId="0" xfId="0" applyNumberFormat="1" applyFont="1" applyFill="1" applyAlignment="1">
      <alignment horizontal="left" wrapText="1"/>
    </xf>
    <xf numFmtId="168" fontId="4" fillId="0" borderId="0" xfId="0" applyNumberFormat="1" applyFont="1" applyFill="1" applyBorder="1" applyAlignment="1"/>
    <xf numFmtId="0" fontId="2" fillId="0" borderId="0" xfId="0" applyFont="1" applyFill="1"/>
    <xf numFmtId="165" fontId="2" fillId="0" borderId="0" xfId="4" applyNumberFormat="1" applyFont="1" applyFill="1" applyBorder="1" applyAlignment="1"/>
    <xf numFmtId="165" fontId="2" fillId="0" borderId="0" xfId="1" applyNumberFormat="1" applyFont="1" applyFill="1" applyBorder="1" applyAlignment="1"/>
    <xf numFmtId="168" fontId="4" fillId="0" borderId="0" xfId="0" applyNumberFormat="1" applyFont="1" applyFill="1" applyAlignment="1"/>
    <xf numFmtId="164" fontId="2" fillId="0" borderId="0" xfId="0" applyNumberFormat="1" applyFont="1" applyFill="1" applyAlignment="1"/>
    <xf numFmtId="43" fontId="4" fillId="0" borderId="0" xfId="4" applyFont="1" applyFill="1" applyAlignment="1"/>
    <xf numFmtId="49" fontId="9" fillId="0" borderId="0" xfId="0" applyNumberFormat="1" applyFont="1" applyFill="1" applyAlignment="1"/>
    <xf numFmtId="0" fontId="9" fillId="0" borderId="0" xfId="0" applyFont="1" applyFill="1" applyAlignment="1"/>
    <xf numFmtId="0" fontId="10" fillId="0" borderId="0" xfId="0" applyFont="1" applyFill="1" applyBorder="1" applyAlignment="1"/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Border="1" applyAlignment="1"/>
    <xf numFmtId="0" fontId="10" fillId="0" borderId="0" xfId="0" applyFont="1" applyFill="1" applyAlignment="1"/>
    <xf numFmtId="0" fontId="2" fillId="0" borderId="0" xfId="0" applyFont="1" applyFill="1" applyBorder="1" applyAlignment="1"/>
    <xf numFmtId="0" fontId="12" fillId="0" borderId="0" xfId="0" applyFont="1" applyFill="1" applyAlignment="1"/>
    <xf numFmtId="49" fontId="4" fillId="0" borderId="0" xfId="0" applyNumberFormat="1" applyFont="1" applyFill="1" applyBorder="1" applyAlignment="1">
      <alignment horizontal="left"/>
    </xf>
    <xf numFmtId="43" fontId="4" fillId="0" borderId="0" xfId="1" applyFont="1" applyFill="1" applyBorder="1" applyAlignment="1"/>
    <xf numFmtId="0" fontId="2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43" fontId="4" fillId="0" borderId="1" xfId="4" applyFont="1" applyFill="1" applyBorder="1" applyAlignment="1"/>
    <xf numFmtId="165" fontId="4" fillId="0" borderId="1" xfId="4" applyNumberFormat="1" applyFont="1" applyFill="1" applyBorder="1" applyAlignment="1"/>
    <xf numFmtId="38" fontId="0" fillId="0" borderId="0" xfId="3" applyNumberFormat="1" applyFont="1" applyFill="1"/>
    <xf numFmtId="49" fontId="6" fillId="0" borderId="0" xfId="0" applyNumberFormat="1" applyFont="1" applyFill="1" applyAlignment="1">
      <alignment horizontal="center"/>
    </xf>
    <xf numFmtId="0" fontId="0" fillId="0" borderId="5" xfId="0" applyFont="1" applyFill="1" applyBorder="1" applyAlignment="1"/>
    <xf numFmtId="0" fontId="4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3" fontId="0" fillId="0" borderId="0" xfId="4" applyFont="1" applyFill="1"/>
    <xf numFmtId="0" fontId="5" fillId="0" borderId="0" xfId="0" applyFont="1" applyFill="1" applyAlignment="1">
      <alignment horizontal="left"/>
    </xf>
    <xf numFmtId="165" fontId="4" fillId="0" borderId="1" xfId="1" applyNumberFormat="1" applyFont="1" applyFill="1" applyBorder="1"/>
    <xf numFmtId="165" fontId="4" fillId="0" borderId="0" xfId="1" applyNumberFormat="1" applyFont="1" applyFill="1"/>
    <xf numFmtId="164" fontId="4" fillId="0" borderId="1" xfId="0" applyNumberFormat="1" applyFont="1" applyFill="1" applyBorder="1"/>
    <xf numFmtId="164" fontId="4" fillId="0" borderId="0" xfId="0" applyNumberFormat="1" applyFont="1" applyFill="1"/>
    <xf numFmtId="164" fontId="4" fillId="0" borderId="2" xfId="0" applyNumberFormat="1" applyFont="1" applyFill="1" applyBorder="1"/>
    <xf numFmtId="164" fontId="4" fillId="0" borderId="3" xfId="0" applyNumberFormat="1" applyFont="1" applyFill="1" applyBorder="1"/>
    <xf numFmtId="49" fontId="0" fillId="0" borderId="0" xfId="0" applyNumberFormat="1" applyFont="1" applyFill="1"/>
    <xf numFmtId="43" fontId="0" fillId="0" borderId="0" xfId="1" applyFont="1" applyFill="1"/>
    <xf numFmtId="0" fontId="3" fillId="0" borderId="0" xfId="0" applyFont="1" applyFill="1" applyAlignment="1"/>
    <xf numFmtId="0" fontId="9" fillId="0" borderId="0" xfId="0" applyFont="1" applyFill="1"/>
    <xf numFmtId="0" fontId="0" fillId="0" borderId="0" xfId="0" applyFill="1"/>
    <xf numFmtId="49" fontId="9" fillId="0" borderId="0" xfId="0" applyNumberFormat="1" applyFont="1" applyFill="1" applyAlignment="1">
      <alignment horizontal="center"/>
    </xf>
    <xf numFmtId="16" fontId="0" fillId="0" borderId="0" xfId="0" quotePrefix="1" applyNumberFormat="1" applyFill="1"/>
    <xf numFmtId="16" fontId="2" fillId="0" borderId="0" xfId="0" quotePrefix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right"/>
    </xf>
    <xf numFmtId="165" fontId="2" fillId="0" borderId="0" xfId="1" applyNumberFormat="1" applyFont="1" applyFill="1"/>
    <xf numFmtId="49" fontId="2" fillId="0" borderId="0" xfId="0" applyNumberFormat="1" applyFont="1" applyFill="1"/>
    <xf numFmtId="164" fontId="2" fillId="0" borderId="0" xfId="0" applyNumberFormat="1" applyFont="1" applyFill="1"/>
    <xf numFmtId="165" fontId="4" fillId="0" borderId="2" xfId="1" applyNumberFormat="1" applyFont="1" applyFill="1" applyBorder="1"/>
    <xf numFmtId="165" fontId="4" fillId="0" borderId="0" xfId="1" applyNumberFormat="1" applyFont="1" applyFill="1" applyBorder="1"/>
    <xf numFmtId="164" fontId="2" fillId="0" borderId="0" xfId="0" applyNumberFormat="1" applyFont="1" applyFill="1" applyAlignment="1">
      <alignment horizontal="right" wrapText="1"/>
    </xf>
    <xf numFmtId="43" fontId="2" fillId="0" borderId="0" xfId="4" applyFont="1" applyFill="1"/>
    <xf numFmtId="43" fontId="2" fillId="0" borderId="0" xfId="1" applyFont="1" applyFill="1"/>
    <xf numFmtId="0" fontId="15" fillId="0" borderId="0" xfId="0" applyFont="1" applyFill="1"/>
    <xf numFmtId="164" fontId="2" fillId="0" borderId="2" xfId="0" applyNumberFormat="1" applyFont="1" applyFill="1" applyBorder="1"/>
    <xf numFmtId="165" fontId="2" fillId="0" borderId="0" xfId="0" applyNumberFormat="1" applyFont="1" applyFill="1"/>
    <xf numFmtId="165" fontId="2" fillId="0" borderId="0" xfId="4" applyNumberFormat="1" applyFont="1" applyFill="1"/>
    <xf numFmtId="165" fontId="2" fillId="0" borderId="3" xfId="1" applyNumberFormat="1" applyFont="1" applyFill="1" applyBorder="1"/>
    <xf numFmtId="41" fontId="4" fillId="0" borderId="0" xfId="0" applyNumberFormat="1" applyFont="1" applyFill="1" applyAlignment="1"/>
    <xf numFmtId="166" fontId="0" fillId="0" borderId="0" xfId="1" applyNumberFormat="1" applyFont="1" applyFill="1" applyAlignment="1"/>
    <xf numFmtId="43" fontId="0" fillId="0" borderId="0" xfId="1" applyFont="1" applyFill="1" applyBorder="1" applyAlignment="1"/>
    <xf numFmtId="166" fontId="4" fillId="0" borderId="2" xfId="1" applyNumberFormat="1" applyFont="1" applyFill="1" applyBorder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Border="1" applyAlignment="1">
      <alignment horizontal="left"/>
    </xf>
    <xf numFmtId="43" fontId="9" fillId="0" borderId="0" xfId="1" applyFont="1" applyFill="1" applyAlignment="1"/>
    <xf numFmtId="49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5" fontId="2" fillId="0" borderId="0" xfId="4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center"/>
    </xf>
    <xf numFmtId="170" fontId="0" fillId="0" borderId="0" xfId="1" applyNumberFormat="1" applyFont="1" applyFill="1" applyAlignment="1"/>
    <xf numFmtId="165" fontId="2" fillId="0" borderId="0" xfId="1" applyNumberFormat="1" applyFont="1" applyFill="1" applyAlignment="1">
      <alignment vertical="center"/>
    </xf>
    <xf numFmtId="10" fontId="0" fillId="0" borderId="0" xfId="2" applyNumberFormat="1" applyFont="1" applyFill="1" applyAlignment="1"/>
    <xf numFmtId="10" fontId="4" fillId="0" borderId="0" xfId="2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5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0" fontId="0" fillId="0" borderId="0" xfId="0" applyFill="1" applyAlignment="1">
      <alignment horizontal="center" wrapText="1"/>
    </xf>
    <xf numFmtId="165" fontId="4" fillId="0" borderId="2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1" applyFont="1" applyFill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165" fontId="4" fillId="0" borderId="0" xfId="0" applyNumberFormat="1" applyFont="1" applyFill="1"/>
    <xf numFmtId="165" fontId="4" fillId="0" borderId="1" xfId="0" applyNumberFormat="1" applyFont="1" applyFill="1" applyBorder="1"/>
    <xf numFmtId="165" fontId="4" fillId="0" borderId="2" xfId="0" applyNumberFormat="1" applyFont="1" applyFill="1" applyBorder="1"/>
    <xf numFmtId="43" fontId="4" fillId="0" borderId="0" xfId="1" applyNumberFormat="1" applyFont="1" applyFill="1" applyAlignment="1"/>
    <xf numFmtId="43" fontId="0" fillId="0" borderId="0" xfId="1" applyNumberFormat="1" applyFont="1" applyFill="1" applyAlignment="1"/>
    <xf numFmtId="164" fontId="2" fillId="0" borderId="5" xfId="0" applyNumberFormat="1" applyFont="1" applyFill="1" applyBorder="1" applyAlignment="1"/>
    <xf numFmtId="164" fontId="2" fillId="0" borderId="3" xfId="0" applyNumberFormat="1" applyFont="1" applyFill="1" applyBorder="1" applyAlignment="1"/>
    <xf numFmtId="164" fontId="4" fillId="0" borderId="1" xfId="0" applyNumberFormat="1" applyFont="1" applyFill="1" applyBorder="1" applyAlignment="1"/>
    <xf numFmtId="168" fontId="4" fillId="0" borderId="0" xfId="4" applyNumberFormat="1" applyFont="1" applyFill="1" applyBorder="1" applyAlignment="1"/>
    <xf numFmtId="164" fontId="4" fillId="0" borderId="4" xfId="0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43" fontId="2" fillId="0" borderId="3" xfId="1" applyFont="1" applyFill="1" applyBorder="1" applyAlignment="1"/>
    <xf numFmtId="49" fontId="0" fillId="0" borderId="0" xfId="0" quotePrefix="1" applyNumberFormat="1" applyFont="1" applyFill="1" applyAlignment="1">
      <alignment horizontal="center"/>
    </xf>
    <xf numFmtId="165" fontId="2" fillId="0" borderId="3" xfId="1" applyNumberFormat="1" applyFont="1" applyFill="1" applyBorder="1" applyAlignment="1"/>
    <xf numFmtId="165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center"/>
    </xf>
    <xf numFmtId="165" fontId="2" fillId="0" borderId="5" xfId="0" applyNumberFormat="1" applyFont="1" applyFill="1" applyBorder="1" applyAlignment="1"/>
    <xf numFmtId="165" fontId="2" fillId="0" borderId="0" xfId="0" applyNumberFormat="1" applyFont="1" applyFill="1" applyAlignment="1">
      <alignment horizontal="right"/>
    </xf>
    <xf numFmtId="165" fontId="4" fillId="0" borderId="1" xfId="0" applyNumberFormat="1" applyFont="1" applyFill="1" applyBorder="1" applyAlignment="1"/>
    <xf numFmtId="165" fontId="4" fillId="0" borderId="0" xfId="4" applyNumberFormat="1" applyFont="1" applyFill="1" applyBorder="1" applyAlignment="1"/>
    <xf numFmtId="165" fontId="4" fillId="0" borderId="4" xfId="0" applyNumberFormat="1" applyFont="1" applyFill="1" applyBorder="1" applyAlignment="1"/>
    <xf numFmtId="165" fontId="9" fillId="0" borderId="0" xfId="0" applyNumberFormat="1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0" fillId="0" borderId="0" xfId="0" quotePrefix="1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" fillId="0" borderId="0" xfId="0" quotePrefix="1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</cellXfs>
  <cellStyles count="5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4"/>
  <sheetViews>
    <sheetView tabSelected="1" view="pageBreakPreview" topLeftCell="A72" zoomScale="85" zoomScaleNormal="85" zoomScaleSheetLayoutView="85" workbookViewId="0">
      <selection activeCell="A81" sqref="A81:XFD83"/>
    </sheetView>
  </sheetViews>
  <sheetFormatPr defaultColWidth="8.26953125" defaultRowHeight="18.75" customHeight="1" x14ac:dyDescent="0.3"/>
  <cols>
    <col min="1" max="1" width="39" style="104" customWidth="1"/>
    <col min="2" max="2" width="9.54296875" style="108" bestFit="1" customWidth="1"/>
    <col min="3" max="3" width="14.453125" style="104" customWidth="1"/>
    <col min="4" max="4" width="2.453125" style="104" customWidth="1"/>
    <col min="5" max="5" width="14.453125" style="104" customWidth="1"/>
    <col min="6" max="6" width="2.453125" style="104" customWidth="1"/>
    <col min="7" max="7" width="14.453125" style="104" customWidth="1"/>
    <col min="8" max="8" width="2.453125" style="104" customWidth="1"/>
    <col min="9" max="9" width="14.453125" style="104" customWidth="1"/>
    <col min="10" max="16384" width="8.26953125" style="104"/>
  </cols>
  <sheetData>
    <row r="1" spans="1:9" ht="23.15" customHeight="1" x14ac:dyDescent="0.7">
      <c r="A1" s="91" t="s">
        <v>141</v>
      </c>
      <c r="B1" s="199"/>
      <c r="C1" s="103"/>
      <c r="D1" s="103"/>
      <c r="E1" s="103"/>
      <c r="F1" s="103"/>
      <c r="G1" s="103"/>
      <c r="H1" s="103"/>
      <c r="I1" s="103"/>
    </row>
    <row r="2" spans="1:9" ht="23.15" customHeight="1" x14ac:dyDescent="0.7">
      <c r="A2" s="93" t="s">
        <v>0</v>
      </c>
      <c r="B2" s="199"/>
      <c r="C2" s="103"/>
      <c r="D2" s="103"/>
      <c r="E2" s="103"/>
      <c r="F2" s="103"/>
      <c r="G2" s="103"/>
      <c r="H2" s="103"/>
      <c r="I2" s="103"/>
    </row>
    <row r="3" spans="1:9" ht="20.5" customHeight="1" x14ac:dyDescent="0.65">
      <c r="A3" s="93"/>
      <c r="B3" s="200"/>
      <c r="C3" s="103"/>
      <c r="D3" s="103"/>
      <c r="E3" s="92"/>
      <c r="F3" s="103"/>
      <c r="G3" s="103"/>
      <c r="H3" s="103"/>
      <c r="I3" s="103"/>
    </row>
    <row r="4" spans="1:9" ht="20.5" customHeight="1" x14ac:dyDescent="0.65">
      <c r="A4" s="105"/>
      <c r="B4" s="200"/>
      <c r="C4" s="211" t="s">
        <v>87</v>
      </c>
      <c r="D4" s="211"/>
      <c r="E4" s="211"/>
      <c r="F4" s="5"/>
      <c r="G4" s="211" t="s">
        <v>106</v>
      </c>
      <c r="H4" s="211"/>
      <c r="I4" s="211"/>
    </row>
    <row r="5" spans="1:9" ht="20.5" customHeight="1" x14ac:dyDescent="0.65">
      <c r="A5" s="105"/>
      <c r="B5" s="200"/>
      <c r="C5" s="183" t="s">
        <v>4</v>
      </c>
      <c r="D5" s="106"/>
      <c r="E5" s="107" t="s">
        <v>5</v>
      </c>
      <c r="F5" s="108"/>
      <c r="G5" s="165" t="s">
        <v>4</v>
      </c>
      <c r="H5" s="106"/>
      <c r="I5" s="107" t="s">
        <v>5</v>
      </c>
    </row>
    <row r="6" spans="1:9" ht="20.5" customHeight="1" x14ac:dyDescent="0.3">
      <c r="A6" s="90" t="s">
        <v>6</v>
      </c>
      <c r="B6" s="195" t="s">
        <v>7</v>
      </c>
      <c r="C6" s="206">
        <v>2019</v>
      </c>
      <c r="D6" s="144"/>
      <c r="E6" s="207">
        <v>2018</v>
      </c>
      <c r="F6" s="144"/>
      <c r="G6" s="206">
        <v>2019</v>
      </c>
      <c r="H6" s="144"/>
      <c r="I6" s="207">
        <v>2018</v>
      </c>
    </row>
    <row r="7" spans="1:9" ht="20.5" customHeight="1" x14ac:dyDescent="0.3">
      <c r="A7" s="90"/>
      <c r="B7" s="195"/>
      <c r="C7" s="9" t="s">
        <v>8</v>
      </c>
      <c r="D7" s="144"/>
      <c r="E7" s="9" t="s">
        <v>168</v>
      </c>
      <c r="F7" s="144"/>
      <c r="G7" s="9" t="s">
        <v>8</v>
      </c>
      <c r="H7" s="144"/>
      <c r="I7" s="107"/>
    </row>
    <row r="8" spans="1:9" ht="20.5" customHeight="1" x14ac:dyDescent="0.3">
      <c r="A8" s="49"/>
      <c r="B8" s="88"/>
      <c r="C8" s="209" t="s">
        <v>9</v>
      </c>
      <c r="D8" s="210"/>
      <c r="E8" s="210"/>
      <c r="F8" s="210"/>
      <c r="G8" s="210"/>
      <c r="H8" s="210"/>
      <c r="I8" s="210"/>
    </row>
    <row r="9" spans="1:9" ht="20.5" customHeight="1" x14ac:dyDescent="0.3">
      <c r="A9" s="83" t="s">
        <v>10</v>
      </c>
      <c r="B9" s="88"/>
      <c r="C9" s="109"/>
      <c r="D9" s="109"/>
      <c r="E9" s="109"/>
      <c r="F9" s="109"/>
      <c r="G9" s="109"/>
      <c r="H9" s="109"/>
      <c r="I9" s="109"/>
    </row>
    <row r="10" spans="1:9" ht="20.5" customHeight="1" x14ac:dyDescent="0.3">
      <c r="A10" s="65" t="s">
        <v>142</v>
      </c>
      <c r="B10" s="195"/>
      <c r="C10" s="110">
        <v>695095</v>
      </c>
      <c r="D10" s="110"/>
      <c r="E10" s="110">
        <v>1215492</v>
      </c>
      <c r="F10" s="110"/>
      <c r="G10" s="110">
        <v>143106</v>
      </c>
      <c r="H10" s="110"/>
      <c r="I10" s="110">
        <v>89170</v>
      </c>
    </row>
    <row r="11" spans="1:9" ht="20.5" customHeight="1" x14ac:dyDescent="0.3">
      <c r="A11" s="65" t="s">
        <v>11</v>
      </c>
      <c r="B11" s="195" t="s">
        <v>169</v>
      </c>
      <c r="C11" s="110">
        <v>675910</v>
      </c>
      <c r="D11" s="110"/>
      <c r="E11" s="110">
        <v>652583</v>
      </c>
      <c r="F11" s="110"/>
      <c r="G11" s="110">
        <v>0</v>
      </c>
      <c r="H11" s="110"/>
      <c r="I11" s="110">
        <v>0</v>
      </c>
    </row>
    <row r="12" spans="1:9" ht="20.5" customHeight="1" x14ac:dyDescent="0.3">
      <c r="A12" s="65" t="s">
        <v>12</v>
      </c>
      <c r="B12" s="195">
        <v>4</v>
      </c>
      <c r="C12" s="110">
        <v>905160</v>
      </c>
      <c r="D12" s="110"/>
      <c r="E12" s="110">
        <v>846619</v>
      </c>
      <c r="F12" s="110"/>
      <c r="G12" s="110">
        <v>901765</v>
      </c>
      <c r="H12" s="110"/>
      <c r="I12" s="110">
        <v>367028</v>
      </c>
    </row>
    <row r="13" spans="1:9" ht="20.5" customHeight="1" x14ac:dyDescent="0.3">
      <c r="A13" s="12" t="s">
        <v>143</v>
      </c>
      <c r="B13" s="195">
        <v>4</v>
      </c>
      <c r="C13" s="110">
        <v>0</v>
      </c>
      <c r="D13" s="110"/>
      <c r="E13" s="110">
        <v>40580</v>
      </c>
      <c r="F13" s="110"/>
      <c r="G13" s="110">
        <v>0</v>
      </c>
      <c r="H13" s="110"/>
      <c r="I13" s="110">
        <v>0</v>
      </c>
    </row>
    <row r="14" spans="1:9" ht="20.5" customHeight="1" x14ac:dyDescent="0.3">
      <c r="A14" s="65" t="s">
        <v>13</v>
      </c>
      <c r="B14" s="195"/>
      <c r="C14" s="110">
        <v>41647</v>
      </c>
      <c r="D14" s="110"/>
      <c r="E14" s="110">
        <v>48964</v>
      </c>
      <c r="F14" s="110"/>
      <c r="G14" s="110">
        <v>0</v>
      </c>
      <c r="H14" s="110"/>
      <c r="I14" s="110">
        <v>0</v>
      </c>
    </row>
    <row r="15" spans="1:9" ht="20.5" customHeight="1" x14ac:dyDescent="0.3">
      <c r="A15" s="65" t="s">
        <v>14</v>
      </c>
      <c r="B15" s="195">
        <v>4</v>
      </c>
      <c r="C15" s="110">
        <v>135864</v>
      </c>
      <c r="D15" s="110"/>
      <c r="E15" s="110">
        <v>244678</v>
      </c>
      <c r="F15" s="110"/>
      <c r="G15" s="110">
        <v>42900</v>
      </c>
      <c r="H15" s="110"/>
      <c r="I15" s="110">
        <v>1861</v>
      </c>
    </row>
    <row r="16" spans="1:9" s="23" customFormat="1" ht="20.5" customHeight="1" x14ac:dyDescent="0.3">
      <c r="A16" s="23" t="s">
        <v>144</v>
      </c>
      <c r="B16" s="84"/>
      <c r="C16" s="94">
        <f>SUM(C10:C15)</f>
        <v>2453676</v>
      </c>
      <c r="D16" s="95"/>
      <c r="E16" s="94">
        <f>SUM(E10:E15)</f>
        <v>3048916</v>
      </c>
      <c r="F16" s="95"/>
      <c r="G16" s="94">
        <f>SUM(G10:G15)</f>
        <v>1087771</v>
      </c>
      <c r="H16" s="95"/>
      <c r="I16" s="94">
        <f>SUM(I10:I15)</f>
        <v>458059</v>
      </c>
    </row>
    <row r="17" spans="1:9" ht="20.5" customHeight="1" x14ac:dyDescent="0.3">
      <c r="A17" s="111"/>
      <c r="B17" s="195"/>
      <c r="C17" s="110"/>
      <c r="D17" s="110"/>
      <c r="E17" s="110"/>
      <c r="F17" s="110"/>
      <c r="G17" s="110"/>
      <c r="H17" s="110"/>
      <c r="I17" s="110"/>
    </row>
    <row r="18" spans="1:9" ht="20.5" customHeight="1" x14ac:dyDescent="0.3">
      <c r="A18" s="83" t="s">
        <v>15</v>
      </c>
      <c r="B18" s="195"/>
      <c r="C18" s="110"/>
      <c r="D18" s="110"/>
      <c r="E18" s="110"/>
      <c r="F18" s="110"/>
      <c r="G18" s="110"/>
      <c r="H18" s="110"/>
      <c r="I18" s="110"/>
    </row>
    <row r="19" spans="1:9" ht="20.5" customHeight="1" x14ac:dyDescent="0.3">
      <c r="A19" s="12" t="s">
        <v>170</v>
      </c>
      <c r="B19" s="195">
        <v>6</v>
      </c>
      <c r="C19" s="110">
        <v>0</v>
      </c>
      <c r="D19" s="110"/>
      <c r="E19" s="110">
        <v>0</v>
      </c>
      <c r="F19" s="110"/>
      <c r="G19" s="110">
        <v>0</v>
      </c>
      <c r="H19" s="110"/>
      <c r="I19" s="110">
        <v>25</v>
      </c>
    </row>
    <row r="20" spans="1:9" ht="20.5" customHeight="1" x14ac:dyDescent="0.3">
      <c r="A20" s="65" t="s">
        <v>16</v>
      </c>
      <c r="B20" s="195">
        <v>7</v>
      </c>
      <c r="C20" s="110">
        <v>0</v>
      </c>
      <c r="D20" s="110"/>
      <c r="E20" s="110">
        <v>0</v>
      </c>
      <c r="F20" s="110"/>
      <c r="G20" s="110">
        <v>24870253</v>
      </c>
      <c r="H20" s="110"/>
      <c r="I20" s="110">
        <v>24773953</v>
      </c>
    </row>
    <row r="21" spans="1:9" ht="20.5" customHeight="1" x14ac:dyDescent="0.3">
      <c r="A21" s="111" t="s">
        <v>54</v>
      </c>
      <c r="B21" s="195"/>
      <c r="C21" s="110">
        <v>166865</v>
      </c>
      <c r="D21" s="110"/>
      <c r="E21" s="110">
        <v>63044</v>
      </c>
      <c r="F21" s="110"/>
      <c r="G21" s="110">
        <v>0</v>
      </c>
      <c r="H21" s="110"/>
      <c r="I21" s="110">
        <v>0</v>
      </c>
    </row>
    <row r="22" spans="1:9" ht="20.25" customHeight="1" x14ac:dyDescent="0.3">
      <c r="A22" s="100" t="s">
        <v>145</v>
      </c>
      <c r="B22" s="195">
        <v>4</v>
      </c>
      <c r="C22" s="110">
        <v>0</v>
      </c>
      <c r="D22" s="110"/>
      <c r="E22" s="110">
        <v>0</v>
      </c>
      <c r="F22" s="110"/>
      <c r="G22" s="110">
        <v>46098318</v>
      </c>
      <c r="H22" s="110"/>
      <c r="I22" s="110">
        <v>27389836</v>
      </c>
    </row>
    <row r="23" spans="1:9" ht="20.5" customHeight="1" x14ac:dyDescent="0.3">
      <c r="A23" s="111" t="s">
        <v>17</v>
      </c>
      <c r="B23" s="195">
        <v>8</v>
      </c>
      <c r="C23" s="110">
        <v>49823019</v>
      </c>
      <c r="D23" s="110"/>
      <c r="E23" s="110">
        <v>49758276</v>
      </c>
      <c r="F23" s="110"/>
      <c r="G23" s="110">
        <v>3014</v>
      </c>
      <c r="H23" s="110"/>
      <c r="I23" s="110">
        <v>3190</v>
      </c>
    </row>
    <row r="24" spans="1:9" ht="20.5" customHeight="1" x14ac:dyDescent="0.3">
      <c r="A24" s="111" t="s">
        <v>146</v>
      </c>
      <c r="B24" s="195">
        <v>9</v>
      </c>
      <c r="C24" s="110">
        <v>38101647</v>
      </c>
      <c r="D24" s="110"/>
      <c r="E24" s="110">
        <v>38327404</v>
      </c>
      <c r="F24" s="110"/>
      <c r="G24" s="110">
        <v>2789</v>
      </c>
      <c r="H24" s="110"/>
      <c r="I24" s="110">
        <v>1083</v>
      </c>
    </row>
    <row r="25" spans="1:9" ht="20.5" customHeight="1" x14ac:dyDescent="0.3">
      <c r="A25" s="111" t="s">
        <v>52</v>
      </c>
      <c r="B25" s="195"/>
      <c r="C25" s="110">
        <v>1156641</v>
      </c>
      <c r="D25" s="110"/>
      <c r="E25" s="110">
        <v>1176035</v>
      </c>
      <c r="F25" s="110"/>
      <c r="G25" s="110">
        <v>0</v>
      </c>
      <c r="H25" s="110"/>
      <c r="I25" s="110">
        <v>0</v>
      </c>
    </row>
    <row r="26" spans="1:9" ht="20.5" customHeight="1" x14ac:dyDescent="0.3">
      <c r="A26" s="111" t="s">
        <v>128</v>
      </c>
      <c r="B26" s="195"/>
      <c r="C26" s="110">
        <v>75205</v>
      </c>
      <c r="D26" s="110"/>
      <c r="E26" s="110">
        <v>73614</v>
      </c>
      <c r="F26" s="110"/>
      <c r="G26" s="110">
        <v>12030</v>
      </c>
      <c r="H26" s="110"/>
      <c r="I26" s="110">
        <v>4198</v>
      </c>
    </row>
    <row r="27" spans="1:9" ht="20.5" customHeight="1" x14ac:dyDescent="0.3">
      <c r="A27" s="111" t="s">
        <v>18</v>
      </c>
      <c r="B27" s="195"/>
      <c r="C27" s="110">
        <v>227533</v>
      </c>
      <c r="D27" s="110"/>
      <c r="E27" s="110">
        <v>292866</v>
      </c>
      <c r="F27" s="110"/>
      <c r="G27" s="110">
        <v>6732</v>
      </c>
      <c r="H27" s="110"/>
      <c r="I27" s="110">
        <v>1185</v>
      </c>
    </row>
    <row r="28" spans="1:9" ht="20.5" customHeight="1" x14ac:dyDescent="0.3">
      <c r="A28" s="111" t="s">
        <v>19</v>
      </c>
      <c r="B28" s="195"/>
      <c r="C28" s="110">
        <v>346388</v>
      </c>
      <c r="D28" s="110"/>
      <c r="E28" s="110">
        <v>327007</v>
      </c>
      <c r="F28" s="110"/>
      <c r="G28" s="110">
        <v>8240</v>
      </c>
      <c r="H28" s="110"/>
      <c r="I28" s="110">
        <v>8116</v>
      </c>
    </row>
    <row r="29" spans="1:9" s="23" customFormat="1" ht="20.5" customHeight="1" x14ac:dyDescent="0.3">
      <c r="A29" s="23" t="s">
        <v>147</v>
      </c>
      <c r="B29" s="84"/>
      <c r="C29" s="94">
        <f>SUM(C20:C28)</f>
        <v>89897298</v>
      </c>
      <c r="D29" s="95"/>
      <c r="E29" s="94">
        <f>SUM(E20:E28)</f>
        <v>90018246</v>
      </c>
      <c r="F29" s="95"/>
      <c r="G29" s="94">
        <f>SUM(G20:G28)</f>
        <v>71001376</v>
      </c>
      <c r="H29" s="95"/>
      <c r="I29" s="94">
        <f>SUM(I19:I28)</f>
        <v>52181586</v>
      </c>
    </row>
    <row r="30" spans="1:9" ht="20.5" customHeight="1" x14ac:dyDescent="0.3">
      <c r="A30" s="111"/>
      <c r="B30" s="195"/>
      <c r="C30" s="112"/>
      <c r="D30" s="112"/>
      <c r="E30" s="112"/>
      <c r="F30" s="112"/>
      <c r="G30" s="112"/>
      <c r="H30" s="112"/>
      <c r="I30" s="112"/>
    </row>
    <row r="31" spans="1:9" s="23" customFormat="1" ht="20.5" customHeight="1" thickBot="1" x14ac:dyDescent="0.35">
      <c r="A31" s="23" t="s">
        <v>20</v>
      </c>
      <c r="B31" s="84"/>
      <c r="C31" s="113">
        <f>SUM(C16,C29)</f>
        <v>92350974</v>
      </c>
      <c r="D31" s="114"/>
      <c r="E31" s="113">
        <f>SUM(E16,E29)</f>
        <v>93067162</v>
      </c>
      <c r="F31" s="114"/>
      <c r="G31" s="113">
        <f>SUM(G16,G29)</f>
        <v>72089147</v>
      </c>
      <c r="H31" s="114"/>
      <c r="I31" s="113">
        <f>SUM(I16,I29)</f>
        <v>52639645</v>
      </c>
    </row>
    <row r="32" spans="1:9" ht="20.5" customHeight="1" thickTop="1" x14ac:dyDescent="0.3">
      <c r="A32" s="111"/>
      <c r="B32" s="195"/>
      <c r="C32" s="112"/>
      <c r="D32" s="65"/>
      <c r="E32" s="65"/>
      <c r="F32" s="65"/>
      <c r="G32" s="65"/>
      <c r="H32" s="65"/>
      <c r="I32" s="65"/>
    </row>
    <row r="33" spans="1:9" ht="23.15" customHeight="1" x14ac:dyDescent="0.35">
      <c r="A33" s="91" t="s">
        <v>141</v>
      </c>
      <c r="B33" s="193"/>
      <c r="C33" s="193"/>
      <c r="D33" s="65"/>
      <c r="E33" s="65"/>
      <c r="F33" s="65"/>
      <c r="G33" s="65"/>
      <c r="H33" s="65"/>
      <c r="I33" s="65"/>
    </row>
    <row r="34" spans="1:9" ht="23.15" customHeight="1" x14ac:dyDescent="0.35">
      <c r="A34" s="93" t="s">
        <v>0</v>
      </c>
      <c r="B34" s="194"/>
      <c r="C34" s="194"/>
      <c r="D34" s="65"/>
      <c r="E34" s="65"/>
      <c r="F34" s="65"/>
      <c r="G34" s="65"/>
      <c r="H34" s="65"/>
      <c r="I34" s="65"/>
    </row>
    <row r="35" spans="1:9" ht="21.65" customHeight="1" x14ac:dyDescent="0.3">
      <c r="A35" s="93"/>
      <c r="B35" s="88"/>
      <c r="C35" s="65"/>
      <c r="D35" s="65"/>
      <c r="E35" s="65"/>
      <c r="F35" s="65"/>
      <c r="G35" s="65"/>
      <c r="H35" s="65"/>
      <c r="I35" s="65"/>
    </row>
    <row r="36" spans="1:9" ht="20.5" customHeight="1" x14ac:dyDescent="0.3">
      <c r="A36" s="149"/>
      <c r="B36" s="88"/>
      <c r="C36" s="211" t="s">
        <v>87</v>
      </c>
      <c r="D36" s="211"/>
      <c r="E36" s="211"/>
      <c r="F36" s="5"/>
      <c r="G36" s="211" t="s">
        <v>106</v>
      </c>
      <c r="H36" s="211"/>
      <c r="I36" s="211"/>
    </row>
    <row r="37" spans="1:9" ht="20.5" customHeight="1" x14ac:dyDescent="0.3">
      <c r="A37" s="149"/>
      <c r="B37" s="88"/>
      <c r="C37" s="183" t="s">
        <v>4</v>
      </c>
      <c r="D37" s="106"/>
      <c r="E37" s="107" t="s">
        <v>5</v>
      </c>
      <c r="F37" s="108"/>
      <c r="G37" s="165" t="s">
        <v>4</v>
      </c>
      <c r="H37" s="106"/>
      <c r="I37" s="107" t="s">
        <v>5</v>
      </c>
    </row>
    <row r="38" spans="1:9" ht="20.5" customHeight="1" x14ac:dyDescent="0.3">
      <c r="A38" s="23" t="s">
        <v>21</v>
      </c>
      <c r="B38" s="195" t="s">
        <v>7</v>
      </c>
      <c r="C38" s="9" t="s">
        <v>166</v>
      </c>
      <c r="D38" s="144"/>
      <c r="E38" s="107" t="s">
        <v>167</v>
      </c>
      <c r="F38" s="144"/>
      <c r="G38" s="9" t="s">
        <v>166</v>
      </c>
      <c r="H38" s="144"/>
      <c r="I38" s="107" t="s">
        <v>167</v>
      </c>
    </row>
    <row r="39" spans="1:9" ht="20.5" customHeight="1" x14ac:dyDescent="0.3">
      <c r="A39" s="23"/>
      <c r="B39" s="195"/>
      <c r="C39" s="9" t="s">
        <v>8</v>
      </c>
      <c r="D39" s="144"/>
      <c r="E39" s="9" t="s">
        <v>168</v>
      </c>
      <c r="F39" s="144"/>
      <c r="G39" s="9" t="s">
        <v>8</v>
      </c>
      <c r="H39" s="144"/>
      <c r="I39" s="107"/>
    </row>
    <row r="40" spans="1:9" ht="20.5" customHeight="1" x14ac:dyDescent="0.3">
      <c r="A40" s="49"/>
      <c r="B40" s="88"/>
      <c r="C40" s="209" t="s">
        <v>9</v>
      </c>
      <c r="D40" s="210"/>
      <c r="E40" s="210"/>
      <c r="F40" s="210"/>
      <c r="G40" s="210"/>
      <c r="H40" s="210"/>
      <c r="I40" s="210"/>
    </row>
    <row r="41" spans="1:9" s="103" customFormat="1" ht="20.5" customHeight="1" x14ac:dyDescent="0.65">
      <c r="A41" s="83" t="s">
        <v>22</v>
      </c>
      <c r="B41" s="201"/>
      <c r="C41" s="115"/>
      <c r="D41" s="115"/>
      <c r="E41" s="115"/>
      <c r="F41" s="115"/>
      <c r="G41" s="115"/>
      <c r="H41" s="115"/>
      <c r="I41" s="115"/>
    </row>
    <row r="42" spans="1:9" s="103" customFormat="1" ht="20.5" customHeight="1" x14ac:dyDescent="0.65">
      <c r="A42" s="65" t="s">
        <v>148</v>
      </c>
      <c r="B42" s="195">
        <v>4</v>
      </c>
      <c r="C42" s="110">
        <v>233705</v>
      </c>
      <c r="D42" s="112"/>
      <c r="E42" s="110">
        <v>420655</v>
      </c>
      <c r="F42" s="112"/>
      <c r="G42" s="110">
        <v>0</v>
      </c>
      <c r="H42" s="116"/>
      <c r="I42" s="110">
        <v>0</v>
      </c>
    </row>
    <row r="43" spans="1:9" s="103" customFormat="1" ht="20.5" customHeight="1" x14ac:dyDescent="0.65">
      <c r="A43" s="65" t="s">
        <v>24</v>
      </c>
      <c r="B43" s="195">
        <v>4</v>
      </c>
      <c r="C43" s="110">
        <v>1368630</v>
      </c>
      <c r="D43" s="112"/>
      <c r="E43" s="110">
        <v>1669137</v>
      </c>
      <c r="F43" s="112"/>
      <c r="G43" s="110">
        <v>240755</v>
      </c>
      <c r="H43" s="112"/>
      <c r="I43" s="110">
        <v>46765</v>
      </c>
    </row>
    <row r="44" spans="1:9" s="103" customFormat="1" ht="20.5" customHeight="1" x14ac:dyDescent="0.65">
      <c r="A44" s="65" t="s">
        <v>53</v>
      </c>
      <c r="B44" s="195"/>
      <c r="C44" s="110"/>
      <c r="D44" s="112"/>
      <c r="E44" s="110"/>
      <c r="F44" s="112"/>
      <c r="G44" s="110"/>
      <c r="H44" s="112"/>
      <c r="I44" s="110"/>
    </row>
    <row r="45" spans="1:9" s="103" customFormat="1" ht="20.5" customHeight="1" x14ac:dyDescent="0.65">
      <c r="A45" s="65" t="s">
        <v>149</v>
      </c>
      <c r="B45" s="195">
        <v>10</v>
      </c>
      <c r="C45" s="110">
        <v>2356753</v>
      </c>
      <c r="D45" s="112"/>
      <c r="E45" s="110">
        <v>20330692</v>
      </c>
      <c r="F45" s="116"/>
      <c r="G45" s="110">
        <v>0</v>
      </c>
      <c r="H45" s="116"/>
      <c r="I45" s="110">
        <v>0</v>
      </c>
    </row>
    <row r="46" spans="1:9" s="103" customFormat="1" ht="20.5" customHeight="1" x14ac:dyDescent="0.65">
      <c r="A46" s="65" t="s">
        <v>150</v>
      </c>
      <c r="B46" s="195" t="s">
        <v>230</v>
      </c>
      <c r="C46" s="110">
        <v>2000000</v>
      </c>
      <c r="D46" s="112"/>
      <c r="E46" s="110">
        <v>19778</v>
      </c>
      <c r="F46" s="112"/>
      <c r="G46" s="110">
        <v>2384900</v>
      </c>
      <c r="H46" s="116"/>
      <c r="I46" s="110">
        <v>0</v>
      </c>
    </row>
    <row r="47" spans="1:9" s="103" customFormat="1" ht="20.5" customHeight="1" x14ac:dyDescent="0.65">
      <c r="A47" s="65" t="s">
        <v>25</v>
      </c>
      <c r="B47" s="195"/>
      <c r="C47" s="110">
        <v>46707</v>
      </c>
      <c r="D47" s="112"/>
      <c r="E47" s="110">
        <v>10457</v>
      </c>
      <c r="F47" s="112"/>
      <c r="G47" s="110">
        <v>45600</v>
      </c>
      <c r="H47" s="112"/>
      <c r="I47" s="110">
        <v>10457</v>
      </c>
    </row>
    <row r="48" spans="1:9" s="103" customFormat="1" ht="20.5" customHeight="1" x14ac:dyDescent="0.65">
      <c r="A48" s="65" t="s">
        <v>26</v>
      </c>
      <c r="B48" s="195">
        <v>4</v>
      </c>
      <c r="C48" s="110">
        <v>167209</v>
      </c>
      <c r="D48" s="112"/>
      <c r="E48" s="110">
        <v>265355</v>
      </c>
      <c r="F48" s="112"/>
      <c r="G48" s="110">
        <v>20532</v>
      </c>
      <c r="H48" s="117"/>
      <c r="I48" s="110">
        <v>33218</v>
      </c>
    </row>
    <row r="49" spans="1:9" s="118" customFormat="1" ht="20.5" customHeight="1" x14ac:dyDescent="0.7">
      <c r="A49" s="23" t="s">
        <v>151</v>
      </c>
      <c r="B49" s="202"/>
      <c r="C49" s="96">
        <f>SUM(C42:C48)</f>
        <v>6173004</v>
      </c>
      <c r="D49" s="97"/>
      <c r="E49" s="96">
        <f>SUM(E42:E48)</f>
        <v>22716074</v>
      </c>
      <c r="F49" s="97"/>
      <c r="G49" s="96">
        <f>SUM(G42:G48)</f>
        <v>2691787</v>
      </c>
      <c r="H49" s="97"/>
      <c r="I49" s="96">
        <f>SUM(I42:I48)</f>
        <v>90440</v>
      </c>
    </row>
    <row r="50" spans="1:9" s="103" customFormat="1" ht="11.15" customHeight="1" x14ac:dyDescent="0.65">
      <c r="A50" s="57"/>
      <c r="B50" s="201"/>
      <c r="C50" s="16"/>
      <c r="D50" s="16"/>
      <c r="E50" s="16"/>
      <c r="F50" s="16"/>
      <c r="G50" s="16"/>
      <c r="H50" s="16"/>
      <c r="I50" s="16"/>
    </row>
    <row r="51" spans="1:9" s="103" customFormat="1" ht="20.5" customHeight="1" x14ac:dyDescent="0.65">
      <c r="A51" s="83" t="s">
        <v>152</v>
      </c>
      <c r="B51" s="201"/>
      <c r="C51" s="60"/>
      <c r="D51" s="60"/>
      <c r="E51" s="60"/>
      <c r="F51" s="60"/>
      <c r="G51" s="60"/>
      <c r="H51" s="60"/>
      <c r="I51" s="60"/>
    </row>
    <row r="52" spans="1:9" s="103" customFormat="1" ht="20.5" customHeight="1" x14ac:dyDescent="0.65">
      <c r="A52" s="65" t="s">
        <v>112</v>
      </c>
      <c r="B52" s="195" t="s">
        <v>230</v>
      </c>
      <c r="C52" s="110">
        <v>58202650</v>
      </c>
      <c r="D52" s="110"/>
      <c r="E52" s="110">
        <v>42794046</v>
      </c>
      <c r="F52" s="110"/>
      <c r="G52" s="110">
        <v>44922070</v>
      </c>
      <c r="H52" s="110"/>
      <c r="I52" s="110">
        <v>28316570</v>
      </c>
    </row>
    <row r="53" spans="1:9" s="103" customFormat="1" ht="20.5" customHeight="1" x14ac:dyDescent="0.65">
      <c r="A53" s="65" t="s">
        <v>27</v>
      </c>
      <c r="B53" s="88" t="s">
        <v>231</v>
      </c>
      <c r="C53" s="110">
        <v>272646</v>
      </c>
      <c r="D53" s="110"/>
      <c r="E53" s="110">
        <v>215810</v>
      </c>
      <c r="F53" s="110"/>
      <c r="G53" s="110">
        <v>119135</v>
      </c>
      <c r="H53" s="95"/>
      <c r="I53" s="110">
        <v>84699</v>
      </c>
    </row>
    <row r="54" spans="1:9" s="103" customFormat="1" ht="20.5" customHeight="1" x14ac:dyDescent="0.65">
      <c r="A54" s="12" t="s">
        <v>153</v>
      </c>
      <c r="B54" s="195">
        <v>4</v>
      </c>
      <c r="C54" s="110">
        <v>957088</v>
      </c>
      <c r="D54" s="110"/>
      <c r="E54" s="110">
        <v>906829</v>
      </c>
      <c r="F54" s="110"/>
      <c r="G54" s="110">
        <v>165</v>
      </c>
      <c r="H54" s="110"/>
      <c r="I54" s="110">
        <v>150</v>
      </c>
    </row>
    <row r="55" spans="1:9" s="103" customFormat="1" ht="20.5" customHeight="1" x14ac:dyDescent="0.65">
      <c r="A55" s="65" t="s">
        <v>129</v>
      </c>
      <c r="B55" s="195"/>
      <c r="C55" s="110">
        <v>1321320</v>
      </c>
      <c r="D55" s="110"/>
      <c r="E55" s="110">
        <v>1378995</v>
      </c>
      <c r="F55" s="110"/>
      <c r="G55" s="110">
        <v>0</v>
      </c>
      <c r="H55" s="110"/>
      <c r="I55" s="110">
        <v>0</v>
      </c>
    </row>
    <row r="56" spans="1:9" s="103" customFormat="1" ht="20.5" customHeight="1" x14ac:dyDescent="0.65">
      <c r="A56" s="65" t="s">
        <v>28</v>
      </c>
      <c r="B56" s="205"/>
      <c r="C56" s="110">
        <v>81817</v>
      </c>
      <c r="D56" s="110"/>
      <c r="E56" s="110">
        <v>56859</v>
      </c>
      <c r="F56" s="110"/>
      <c r="G56" s="110">
        <v>0</v>
      </c>
      <c r="H56" s="110"/>
      <c r="I56" s="110">
        <v>0</v>
      </c>
    </row>
    <row r="57" spans="1:9" s="118" customFormat="1" ht="20.5" customHeight="1" x14ac:dyDescent="0.7">
      <c r="A57" s="23" t="s">
        <v>154</v>
      </c>
      <c r="B57" s="202"/>
      <c r="C57" s="96">
        <f>SUM(C52:C56)</f>
        <v>60835521</v>
      </c>
      <c r="D57" s="97"/>
      <c r="E57" s="96">
        <f>SUM(E52:E56)</f>
        <v>45352539</v>
      </c>
      <c r="F57" s="97"/>
      <c r="G57" s="96">
        <f>SUM(G52:G56)</f>
        <v>45041370</v>
      </c>
      <c r="H57" s="97"/>
      <c r="I57" s="96">
        <f>SUM(I52:I56)</f>
        <v>28401419</v>
      </c>
    </row>
    <row r="58" spans="1:9" s="118" customFormat="1" ht="20.5" customHeight="1" x14ac:dyDescent="0.7">
      <c r="A58" s="23" t="s">
        <v>29</v>
      </c>
      <c r="B58" s="203"/>
      <c r="C58" s="99">
        <f>SUM(C49,C57)</f>
        <v>67008525</v>
      </c>
      <c r="D58" s="97"/>
      <c r="E58" s="99">
        <f>SUM(E49,E57)</f>
        <v>68068613</v>
      </c>
      <c r="F58" s="97"/>
      <c r="G58" s="99">
        <f>SUM(G49,G57)</f>
        <v>47733157</v>
      </c>
      <c r="H58" s="97"/>
      <c r="I58" s="99">
        <f>SUM(I49,I57)</f>
        <v>28491859</v>
      </c>
    </row>
    <row r="59" spans="1:9" s="103" customFormat="1" ht="11.15" customHeight="1" x14ac:dyDescent="0.65">
      <c r="A59" s="65"/>
      <c r="B59" s="204"/>
      <c r="C59" s="60"/>
      <c r="D59" s="60"/>
      <c r="E59" s="60"/>
      <c r="F59" s="60"/>
      <c r="G59" s="60"/>
      <c r="H59" s="60"/>
      <c r="I59" s="60"/>
    </row>
    <row r="60" spans="1:9" s="103" customFormat="1" ht="20.5" customHeight="1" x14ac:dyDescent="0.65">
      <c r="A60" s="74" t="s">
        <v>30</v>
      </c>
      <c r="B60" s="201"/>
      <c r="C60" s="60"/>
      <c r="D60" s="60"/>
      <c r="E60" s="60"/>
      <c r="F60" s="60"/>
      <c r="G60" s="60"/>
      <c r="H60" s="60"/>
      <c r="I60" s="60"/>
    </row>
    <row r="61" spans="1:9" s="103" customFormat="1" ht="20.5" customHeight="1" x14ac:dyDescent="0.65">
      <c r="A61" s="65" t="s">
        <v>31</v>
      </c>
      <c r="B61" s="195"/>
      <c r="C61" s="168"/>
      <c r="D61" s="60"/>
      <c r="E61" s="60"/>
      <c r="F61" s="60"/>
      <c r="G61" s="168"/>
      <c r="H61" s="60"/>
      <c r="I61" s="60"/>
    </row>
    <row r="62" spans="1:9" s="103" customFormat="1" ht="20.5" customHeight="1" thickBot="1" x14ac:dyDescent="0.7">
      <c r="A62" s="12" t="s">
        <v>32</v>
      </c>
      <c r="B62" s="195">
        <v>12</v>
      </c>
      <c r="C62" s="119">
        <v>32000000</v>
      </c>
      <c r="D62" s="112"/>
      <c r="E62" s="119">
        <v>24000000</v>
      </c>
      <c r="F62" s="112"/>
      <c r="G62" s="119">
        <v>32000000</v>
      </c>
      <c r="H62" s="112"/>
      <c r="I62" s="119">
        <v>24000000</v>
      </c>
    </row>
    <row r="63" spans="1:9" s="103" customFormat="1" ht="20.5" customHeight="1" thickTop="1" x14ac:dyDescent="0.65">
      <c r="A63" s="65" t="s">
        <v>33</v>
      </c>
      <c r="B63" s="195"/>
      <c r="C63" s="112">
        <v>24000000</v>
      </c>
      <c r="D63" s="112"/>
      <c r="E63" s="112">
        <v>24000000</v>
      </c>
      <c r="F63" s="112"/>
      <c r="G63" s="112">
        <v>24000000</v>
      </c>
      <c r="H63" s="112"/>
      <c r="I63" s="112">
        <v>24000000</v>
      </c>
    </row>
    <row r="64" spans="1:9" s="103" customFormat="1" ht="20.5" customHeight="1" x14ac:dyDescent="0.65">
      <c r="A64" s="65" t="s">
        <v>33</v>
      </c>
      <c r="B64" s="195"/>
      <c r="C64" s="112"/>
      <c r="D64" s="112"/>
      <c r="E64" s="112"/>
      <c r="F64" s="112"/>
      <c r="G64" s="112"/>
      <c r="H64" s="112"/>
      <c r="I64" s="112"/>
    </row>
    <row r="65" spans="1:9" s="103" customFormat="1" ht="20.5" customHeight="1" x14ac:dyDescent="0.65">
      <c r="A65" s="65" t="s">
        <v>155</v>
      </c>
      <c r="B65" s="195" t="s">
        <v>171</v>
      </c>
      <c r="C65" s="168">
        <v>0</v>
      </c>
      <c r="D65" s="112"/>
      <c r="E65" s="110">
        <v>10100</v>
      </c>
      <c r="F65" s="112"/>
      <c r="G65" s="168">
        <v>0</v>
      </c>
      <c r="H65" s="117"/>
      <c r="I65" s="110">
        <v>0</v>
      </c>
    </row>
    <row r="66" spans="1:9" s="103" customFormat="1" ht="20.5" customHeight="1" x14ac:dyDescent="0.65">
      <c r="A66" s="65" t="s">
        <v>156</v>
      </c>
      <c r="B66" s="195"/>
      <c r="C66" s="168"/>
      <c r="D66" s="112"/>
      <c r="E66" s="110"/>
      <c r="F66" s="112"/>
      <c r="G66" s="168"/>
      <c r="H66" s="117"/>
      <c r="I66" s="110"/>
    </row>
    <row r="67" spans="1:9" s="103" customFormat="1" ht="20.5" customHeight="1" x14ac:dyDescent="0.65">
      <c r="A67" s="65" t="s">
        <v>157</v>
      </c>
      <c r="B67" s="88" t="s">
        <v>171</v>
      </c>
      <c r="C67" s="169">
        <v>-4615593</v>
      </c>
      <c r="D67" s="112"/>
      <c r="E67" s="110">
        <v>-4587965</v>
      </c>
      <c r="F67" s="112"/>
      <c r="G67" s="169">
        <v>-1440</v>
      </c>
      <c r="H67" s="117"/>
      <c r="I67" s="110">
        <v>-1440</v>
      </c>
    </row>
    <row r="68" spans="1:9" s="103" customFormat="1" ht="20.5" customHeight="1" x14ac:dyDescent="0.65">
      <c r="A68" s="65" t="s">
        <v>107</v>
      </c>
      <c r="B68" s="195"/>
      <c r="C68" s="169"/>
      <c r="D68" s="112"/>
      <c r="E68" s="120"/>
      <c r="F68" s="112"/>
      <c r="G68" s="169"/>
      <c r="H68" s="112"/>
      <c r="I68" s="120"/>
    </row>
    <row r="69" spans="1:9" s="103" customFormat="1" ht="20.5" customHeight="1" x14ac:dyDescent="0.65">
      <c r="A69" s="65" t="s">
        <v>158</v>
      </c>
      <c r="B69" s="88"/>
      <c r="C69" s="169">
        <v>4692</v>
      </c>
      <c r="D69" s="112"/>
      <c r="E69" s="110">
        <v>4692</v>
      </c>
      <c r="F69" s="112"/>
      <c r="G69" s="169">
        <v>4692</v>
      </c>
      <c r="H69" s="112"/>
      <c r="I69" s="110">
        <v>4692</v>
      </c>
    </row>
    <row r="70" spans="1:9" s="103" customFormat="1" ht="20.5" customHeight="1" x14ac:dyDescent="0.65">
      <c r="A70" s="65" t="s">
        <v>159</v>
      </c>
      <c r="B70" s="195"/>
      <c r="C70" s="169">
        <v>0</v>
      </c>
      <c r="D70" s="112"/>
      <c r="E70" s="121">
        <v>1000</v>
      </c>
      <c r="F70" s="112"/>
      <c r="G70" s="169">
        <v>0</v>
      </c>
      <c r="H70" s="116"/>
      <c r="I70" s="121">
        <v>0</v>
      </c>
    </row>
    <row r="71" spans="1:9" s="103" customFormat="1" ht="20.5" customHeight="1" x14ac:dyDescent="0.65">
      <c r="A71" s="65" t="s">
        <v>160</v>
      </c>
      <c r="B71" s="195"/>
      <c r="C71" s="169">
        <v>922434</v>
      </c>
      <c r="D71" s="112"/>
      <c r="E71" s="121">
        <v>555778</v>
      </c>
      <c r="F71" s="112"/>
      <c r="G71" s="169">
        <v>352738</v>
      </c>
      <c r="H71" s="117"/>
      <c r="I71" s="121">
        <v>144534</v>
      </c>
    </row>
    <row r="72" spans="1:9" s="103" customFormat="1" ht="20.5" customHeight="1" x14ac:dyDescent="0.65">
      <c r="A72" s="12" t="s">
        <v>161</v>
      </c>
      <c r="B72" s="195"/>
      <c r="C72" s="169"/>
      <c r="D72" s="112"/>
      <c r="E72" s="121"/>
      <c r="F72" s="112"/>
      <c r="G72" s="169"/>
      <c r="H72" s="117"/>
      <c r="I72" s="121"/>
    </row>
    <row r="73" spans="1:9" s="103" customFormat="1" ht="20.5" customHeight="1" x14ac:dyDescent="0.65">
      <c r="A73" s="65" t="s">
        <v>134</v>
      </c>
      <c r="B73" s="195"/>
      <c r="C73" s="169">
        <v>0</v>
      </c>
      <c r="D73" s="112"/>
      <c r="E73" s="121">
        <v>-15972</v>
      </c>
      <c r="F73" s="112"/>
      <c r="G73" s="169">
        <v>0</v>
      </c>
      <c r="H73" s="117"/>
      <c r="I73" s="121">
        <v>0</v>
      </c>
    </row>
    <row r="74" spans="1:9" s="103" customFormat="1" ht="20.5" customHeight="1" x14ac:dyDescent="0.65">
      <c r="A74" s="12" t="s">
        <v>162</v>
      </c>
      <c r="B74" s="195" t="s">
        <v>171</v>
      </c>
      <c r="C74" s="170">
        <v>5030916</v>
      </c>
      <c r="D74" s="112"/>
      <c r="E74" s="122">
        <v>5030916</v>
      </c>
      <c r="F74" s="117"/>
      <c r="G74" s="170">
        <v>0</v>
      </c>
      <c r="H74" s="116"/>
      <c r="I74" s="122">
        <v>0</v>
      </c>
    </row>
    <row r="75" spans="1:9" s="118" customFormat="1" ht="20.5" customHeight="1" x14ac:dyDescent="0.7">
      <c r="A75" s="23" t="s">
        <v>132</v>
      </c>
      <c r="B75" s="202"/>
      <c r="C75" s="97">
        <f>SUM(C63:C74)</f>
        <v>25342449</v>
      </c>
      <c r="D75" s="97"/>
      <c r="E75" s="97">
        <f>SUM(E63:E74)</f>
        <v>24998549</v>
      </c>
      <c r="F75" s="97"/>
      <c r="G75" s="171">
        <f>SUM(G63:G74)</f>
        <v>24355990</v>
      </c>
      <c r="H75" s="97"/>
      <c r="I75" s="97">
        <f>SUM(I63:I74)</f>
        <v>24147786</v>
      </c>
    </row>
    <row r="76" spans="1:9" s="118" customFormat="1" ht="20.5" customHeight="1" x14ac:dyDescent="0.7">
      <c r="A76" s="23" t="s">
        <v>34</v>
      </c>
      <c r="B76" s="203"/>
      <c r="C76" s="96">
        <f>SUM(C75:C75)</f>
        <v>25342449</v>
      </c>
      <c r="D76" s="97"/>
      <c r="E76" s="96">
        <f>SUM(E75:E75)</f>
        <v>24998549</v>
      </c>
      <c r="F76" s="97"/>
      <c r="G76" s="172">
        <f>SUM(G75:G75)</f>
        <v>24355990</v>
      </c>
      <c r="H76" s="97"/>
      <c r="I76" s="96">
        <f>SUM(I75:I75)</f>
        <v>24147786</v>
      </c>
    </row>
    <row r="77" spans="1:9" s="103" customFormat="1" ht="11.15" customHeight="1" x14ac:dyDescent="0.65">
      <c r="A77" s="57"/>
      <c r="B77" s="201"/>
      <c r="C77" s="112"/>
      <c r="D77" s="112"/>
      <c r="E77" s="112"/>
      <c r="F77" s="112"/>
      <c r="G77" s="120"/>
      <c r="H77" s="112"/>
      <c r="I77" s="112"/>
    </row>
    <row r="78" spans="1:9" s="103" customFormat="1" ht="20.5" customHeight="1" thickBot="1" x14ac:dyDescent="0.7">
      <c r="A78" s="23" t="s">
        <v>35</v>
      </c>
      <c r="B78" s="201"/>
      <c r="C78" s="98">
        <f>SUM(C58,C76)</f>
        <v>92350974</v>
      </c>
      <c r="D78" s="112"/>
      <c r="E78" s="98">
        <f>SUM(E58,E76)</f>
        <v>93067162</v>
      </c>
      <c r="F78" s="112"/>
      <c r="G78" s="173">
        <f>SUM(G58,G76)</f>
        <v>72089147</v>
      </c>
      <c r="H78" s="112"/>
      <c r="I78" s="98">
        <f>SUM(I58,I76)</f>
        <v>52639645</v>
      </c>
    </row>
    <row r="79" spans="1:9" s="103" customFormat="1" ht="22" customHeight="1" thickTop="1" x14ac:dyDescent="0.65">
      <c r="A79" s="111"/>
      <c r="B79" s="88"/>
      <c r="C79" s="112"/>
      <c r="D79" s="112"/>
      <c r="E79" s="112"/>
      <c r="F79" s="112"/>
      <c r="G79" s="112"/>
      <c r="H79" s="112"/>
      <c r="I79" s="112"/>
    </row>
    <row r="80" spans="1:9" ht="14" x14ac:dyDescent="0.3"/>
    <row r="81" spans="3:9" ht="14" x14ac:dyDescent="0.3">
      <c r="C81" s="101"/>
      <c r="D81" s="101"/>
      <c r="E81" s="101"/>
      <c r="F81" s="101"/>
      <c r="G81" s="101"/>
      <c r="H81" s="101"/>
      <c r="I81" s="101"/>
    </row>
    <row r="82" spans="3:9" ht="14" x14ac:dyDescent="0.3">
      <c r="C82" s="101"/>
      <c r="D82" s="101"/>
      <c r="E82" s="101"/>
      <c r="F82" s="101"/>
      <c r="G82" s="101"/>
      <c r="H82" s="101"/>
      <c r="I82" s="101"/>
    </row>
    <row r="83" spans="3:9" ht="14" x14ac:dyDescent="0.3"/>
    <row r="84" spans="3:9" ht="14" x14ac:dyDescent="0.3"/>
  </sheetData>
  <mergeCells count="6">
    <mergeCell ref="C40:I40"/>
    <mergeCell ref="C4:E4"/>
    <mergeCell ref="G4:I4"/>
    <mergeCell ref="C8:I8"/>
    <mergeCell ref="C36:E36"/>
    <mergeCell ref="G36:I36"/>
  </mergeCells>
  <pageMargins left="0.7" right="0.7" top="0.48" bottom="0.5" header="0.4" footer="0.5"/>
  <pageSetup paperSize="9" scale="78" firstPageNumber="3" fitToHeight="0" orientation="portrait" useFirstPageNumber="1" r:id="rId1"/>
  <headerFooter alignWithMargins="0">
    <oddFooter xml:space="preserve">&amp;LThe accompanying notes form an integral part of the interim financial statements.
&amp;C&amp;P&amp;R   
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0"/>
  <sheetViews>
    <sheetView view="pageBreakPreview" zoomScale="90" zoomScaleNormal="100" zoomScaleSheetLayoutView="90" workbookViewId="0">
      <selection activeCell="N13" sqref="N13"/>
    </sheetView>
  </sheetViews>
  <sheetFormatPr defaultColWidth="9.1796875" defaultRowHeight="18.75" customHeight="1" x14ac:dyDescent="0.3"/>
  <cols>
    <col min="1" max="1" width="42.54296875" style="7" customWidth="1"/>
    <col min="2" max="2" width="6.453125" style="2" customWidth="1"/>
    <col min="3" max="3" width="1.81640625" style="3" customWidth="1"/>
    <col min="4" max="4" width="12.453125" style="31" customWidth="1"/>
    <col min="5" max="5" width="1.81640625" style="3" customWidth="1"/>
    <col min="6" max="6" width="12.453125" style="31" customWidth="1"/>
    <col min="7" max="7" width="1.81640625" style="4" customWidth="1"/>
    <col min="8" max="8" width="12.453125" style="31" customWidth="1"/>
    <col min="9" max="9" width="1.81640625" style="3" customWidth="1"/>
    <col min="10" max="10" width="12.453125" style="31" customWidth="1"/>
    <col min="11" max="16384" width="9.1796875" style="2"/>
  </cols>
  <sheetData>
    <row r="1" spans="1:10" ht="18.75" customHeight="1" x14ac:dyDescent="0.35">
      <c r="A1" s="91" t="s">
        <v>141</v>
      </c>
    </row>
    <row r="2" spans="1:10" ht="18.75" customHeight="1" x14ac:dyDescent="0.3">
      <c r="A2" s="6" t="s">
        <v>36</v>
      </c>
    </row>
    <row r="3" spans="1:10" ht="18.75" customHeight="1" x14ac:dyDescent="0.3">
      <c r="A3" s="23"/>
    </row>
    <row r="4" spans="1:10" ht="18.75" customHeight="1" x14ac:dyDescent="0.3">
      <c r="C4" s="2"/>
      <c r="D4" s="211" t="s">
        <v>1</v>
      </c>
      <c r="E4" s="211"/>
      <c r="F4" s="211"/>
      <c r="H4" s="211" t="s">
        <v>2</v>
      </c>
      <c r="I4" s="211"/>
      <c r="J4" s="211"/>
    </row>
    <row r="5" spans="1:10" ht="18.75" customHeight="1" x14ac:dyDescent="0.3">
      <c r="B5" s="146"/>
      <c r="C5" s="146"/>
      <c r="D5" s="211" t="s">
        <v>3</v>
      </c>
      <c r="E5" s="211"/>
      <c r="F5" s="211"/>
      <c r="G5" s="8"/>
      <c r="H5" s="211" t="s">
        <v>3</v>
      </c>
      <c r="I5" s="211"/>
      <c r="J5" s="211"/>
    </row>
    <row r="6" spans="1:10" ht="18.75" customHeight="1" x14ac:dyDescent="0.3">
      <c r="B6" s="146"/>
      <c r="C6" s="146"/>
      <c r="D6" s="212" t="s">
        <v>37</v>
      </c>
      <c r="E6" s="212"/>
      <c r="F6" s="212"/>
      <c r="G6" s="8"/>
      <c r="H6" s="212" t="s">
        <v>37</v>
      </c>
      <c r="I6" s="212"/>
      <c r="J6" s="212"/>
    </row>
    <row r="7" spans="1:10" ht="18.75" customHeight="1" x14ac:dyDescent="0.3">
      <c r="B7" s="146"/>
      <c r="C7" s="146"/>
      <c r="D7" s="213" t="s">
        <v>4</v>
      </c>
      <c r="E7" s="214"/>
      <c r="F7" s="214"/>
      <c r="G7" s="8"/>
      <c r="H7" s="213" t="s">
        <v>4</v>
      </c>
      <c r="I7" s="214"/>
      <c r="J7" s="214"/>
    </row>
    <row r="8" spans="1:10" ht="18.75" customHeight="1" x14ac:dyDescent="0.3">
      <c r="B8" s="143" t="s">
        <v>7</v>
      </c>
      <c r="C8" s="10"/>
      <c r="D8" s="164">
        <v>2019</v>
      </c>
      <c r="E8" s="10"/>
      <c r="F8" s="151">
        <v>2018</v>
      </c>
      <c r="H8" s="164">
        <v>2019</v>
      </c>
      <c r="I8" s="10"/>
      <c r="J8" s="146">
        <v>2018</v>
      </c>
    </row>
    <row r="9" spans="1:10" ht="18.75" customHeight="1" x14ac:dyDescent="0.3">
      <c r="B9" s="143"/>
      <c r="C9" s="10"/>
      <c r="D9" s="164"/>
      <c r="E9" s="10"/>
      <c r="F9" s="108" t="s">
        <v>168</v>
      </c>
      <c r="H9" s="164"/>
      <c r="I9" s="10"/>
      <c r="J9" s="146"/>
    </row>
    <row r="10" spans="1:10" ht="18.75" customHeight="1" x14ac:dyDescent="0.3">
      <c r="B10" s="143"/>
      <c r="C10" s="143"/>
      <c r="D10" s="209" t="s">
        <v>9</v>
      </c>
      <c r="E10" s="209"/>
      <c r="F10" s="209"/>
      <c r="G10" s="209"/>
      <c r="H10" s="209"/>
      <c r="I10" s="209"/>
      <c r="J10" s="209"/>
    </row>
    <row r="11" spans="1:10" ht="19.5" customHeight="1" x14ac:dyDescent="0.3">
      <c r="A11" s="13" t="s">
        <v>38</v>
      </c>
      <c r="B11" s="88" t="s">
        <v>232</v>
      </c>
    </row>
    <row r="12" spans="1:10" ht="18.75" customHeight="1" x14ac:dyDescent="0.3">
      <c r="A12" s="7" t="s">
        <v>213</v>
      </c>
      <c r="B12" s="88" t="s">
        <v>226</v>
      </c>
      <c r="C12" s="22"/>
      <c r="D12" s="31">
        <v>1478637</v>
      </c>
      <c r="E12" s="22"/>
      <c r="F12" s="31">
        <v>1404187</v>
      </c>
      <c r="G12" s="22"/>
      <c r="H12" s="31">
        <v>0</v>
      </c>
      <c r="I12" s="22"/>
      <c r="J12" s="31">
        <v>0</v>
      </c>
    </row>
    <row r="13" spans="1:10" ht="18.75" customHeight="1" x14ac:dyDescent="0.3">
      <c r="A13" s="7" t="s">
        <v>214</v>
      </c>
      <c r="B13" s="143"/>
      <c r="C13" s="22"/>
    </row>
    <row r="14" spans="1:10" ht="18.75" customHeight="1" x14ac:dyDescent="0.3">
      <c r="A14" s="7" t="s">
        <v>57</v>
      </c>
      <c r="B14" s="88" t="s">
        <v>226</v>
      </c>
      <c r="C14" s="22"/>
      <c r="D14" s="31">
        <v>1067254</v>
      </c>
      <c r="E14" s="22"/>
      <c r="F14" s="31">
        <v>1127489</v>
      </c>
      <c r="G14" s="22"/>
      <c r="H14" s="31">
        <v>165</v>
      </c>
      <c r="I14" s="22"/>
      <c r="J14" s="31">
        <v>150</v>
      </c>
    </row>
    <row r="15" spans="1:10" ht="18.75" customHeight="1" x14ac:dyDescent="0.3">
      <c r="A15" s="7" t="s">
        <v>215</v>
      </c>
      <c r="B15" s="143"/>
      <c r="C15" s="22"/>
      <c r="D15" s="31">
        <v>228645</v>
      </c>
      <c r="E15" s="22"/>
      <c r="F15" s="31">
        <v>90485</v>
      </c>
      <c r="G15" s="22"/>
      <c r="H15" s="31">
        <v>420087</v>
      </c>
      <c r="I15" s="22"/>
      <c r="J15" s="31">
        <v>40215</v>
      </c>
    </row>
    <row r="16" spans="1:10" ht="18.75" customHeight="1" x14ac:dyDescent="0.3">
      <c r="A16" s="82" t="s">
        <v>64</v>
      </c>
      <c r="B16" s="143"/>
      <c r="C16" s="22"/>
      <c r="D16" s="31">
        <v>10088</v>
      </c>
      <c r="E16" s="22"/>
      <c r="F16" s="31">
        <v>192331</v>
      </c>
      <c r="G16" s="22"/>
      <c r="H16" s="31">
        <v>478902</v>
      </c>
      <c r="I16" s="22"/>
      <c r="J16" s="31">
        <v>404371</v>
      </c>
    </row>
    <row r="17" spans="1:11" ht="18.75" customHeight="1" x14ac:dyDescent="0.3">
      <c r="A17" s="7" t="s">
        <v>39</v>
      </c>
      <c r="B17" s="143"/>
      <c r="C17" s="14"/>
      <c r="D17" s="31">
        <v>23964</v>
      </c>
      <c r="E17" s="14"/>
      <c r="F17" s="31">
        <v>23941</v>
      </c>
      <c r="G17" s="14"/>
      <c r="H17" s="31">
        <v>245</v>
      </c>
      <c r="I17" s="14"/>
      <c r="J17" s="31">
        <v>13</v>
      </c>
    </row>
    <row r="18" spans="1:11" ht="18.75" customHeight="1" x14ac:dyDescent="0.3">
      <c r="A18" s="17" t="s">
        <v>40</v>
      </c>
      <c r="B18" s="143"/>
      <c r="C18" s="18"/>
      <c r="D18" s="32">
        <f>SUM(D12:D17)</f>
        <v>2808588</v>
      </c>
      <c r="E18" s="18"/>
      <c r="F18" s="32">
        <f>SUM(F12:F17)</f>
        <v>2838433</v>
      </c>
      <c r="G18" s="18"/>
      <c r="H18" s="32">
        <f>SUM(H12:H17)</f>
        <v>899399</v>
      </c>
      <c r="I18" s="18"/>
      <c r="J18" s="32">
        <f>SUM(J12:J17)</f>
        <v>444749</v>
      </c>
    </row>
    <row r="19" spans="1:11" ht="18.75" customHeight="1" x14ac:dyDescent="0.3">
      <c r="B19" s="143"/>
      <c r="C19" s="15"/>
      <c r="E19" s="15"/>
      <c r="G19" s="24"/>
      <c r="I19" s="15"/>
    </row>
    <row r="20" spans="1:11" ht="18.75" customHeight="1" x14ac:dyDescent="0.3">
      <c r="A20" s="13" t="s">
        <v>41</v>
      </c>
      <c r="B20" s="143" t="s">
        <v>118</v>
      </c>
      <c r="C20" s="15"/>
      <c r="E20" s="15"/>
      <c r="G20" s="24"/>
      <c r="I20" s="15"/>
    </row>
    <row r="21" spans="1:11" ht="18.75" customHeight="1" x14ac:dyDescent="0.3">
      <c r="A21" s="7" t="s">
        <v>216</v>
      </c>
      <c r="B21" s="143"/>
      <c r="C21" s="22"/>
      <c r="D21" s="31">
        <v>785974</v>
      </c>
      <c r="E21" s="22"/>
      <c r="F21" s="31">
        <v>789247</v>
      </c>
      <c r="G21" s="22"/>
      <c r="H21" s="31">
        <v>0</v>
      </c>
      <c r="I21" s="22"/>
      <c r="J21" s="31">
        <v>0</v>
      </c>
    </row>
    <row r="22" spans="1:11" ht="18.75" customHeight="1" x14ac:dyDescent="0.3">
      <c r="A22" s="7" t="s">
        <v>217</v>
      </c>
      <c r="B22" s="143"/>
      <c r="C22" s="22"/>
      <c r="E22" s="22"/>
      <c r="G22" s="22"/>
      <c r="I22" s="22"/>
    </row>
    <row r="23" spans="1:11" ht="18.75" customHeight="1" x14ac:dyDescent="0.3">
      <c r="A23" s="7" t="s">
        <v>57</v>
      </c>
      <c r="B23" s="143"/>
      <c r="C23" s="22"/>
      <c r="D23" s="31">
        <v>600333</v>
      </c>
      <c r="E23" s="22"/>
      <c r="F23" s="31">
        <v>606333</v>
      </c>
      <c r="G23" s="22"/>
      <c r="H23" s="31">
        <v>89</v>
      </c>
      <c r="I23" s="22"/>
      <c r="J23" s="31">
        <v>89</v>
      </c>
    </row>
    <row r="24" spans="1:11" ht="18.75" customHeight="1" x14ac:dyDescent="0.3">
      <c r="A24" s="7" t="s">
        <v>218</v>
      </c>
      <c r="B24" s="143"/>
      <c r="C24" s="22"/>
      <c r="D24" s="31">
        <v>156964</v>
      </c>
      <c r="E24" s="22"/>
      <c r="F24" s="31">
        <v>93967</v>
      </c>
      <c r="G24" s="22"/>
      <c r="H24" s="31">
        <v>229385</v>
      </c>
      <c r="I24" s="22"/>
      <c r="J24" s="31">
        <v>36281</v>
      </c>
    </row>
    <row r="25" spans="1:11" ht="18.75" customHeight="1" x14ac:dyDescent="0.3">
      <c r="A25" s="7" t="s">
        <v>140</v>
      </c>
      <c r="B25" s="143"/>
      <c r="C25" s="14"/>
      <c r="D25" s="31">
        <v>130646</v>
      </c>
      <c r="E25" s="14"/>
      <c r="F25" s="31">
        <v>146091</v>
      </c>
      <c r="G25" s="14"/>
      <c r="H25" s="31">
        <v>0</v>
      </c>
      <c r="I25" s="14"/>
      <c r="J25" s="31">
        <v>0</v>
      </c>
    </row>
    <row r="26" spans="1:11" ht="18.75" customHeight="1" x14ac:dyDescent="0.3">
      <c r="A26" s="7" t="s">
        <v>42</v>
      </c>
      <c r="B26" s="143"/>
      <c r="C26" s="14"/>
      <c r="D26" s="31">
        <v>409202</v>
      </c>
      <c r="E26" s="14"/>
      <c r="F26" s="31">
        <v>448845</v>
      </c>
      <c r="G26" s="14"/>
      <c r="H26" s="31">
        <v>34418</v>
      </c>
      <c r="I26" s="14"/>
      <c r="J26" s="31">
        <v>26468</v>
      </c>
      <c r="K26" s="22"/>
    </row>
    <row r="27" spans="1:11" ht="18.75" customHeight="1" x14ac:dyDescent="0.3">
      <c r="A27" s="7" t="s">
        <v>43</v>
      </c>
      <c r="B27" s="143"/>
      <c r="C27" s="14"/>
      <c r="D27" s="31">
        <v>525636</v>
      </c>
      <c r="E27" s="14"/>
      <c r="F27" s="31">
        <v>836660</v>
      </c>
      <c r="G27" s="14"/>
      <c r="H27" s="31">
        <v>374108</v>
      </c>
      <c r="I27" s="14"/>
      <c r="J27" s="31">
        <v>341419</v>
      </c>
    </row>
    <row r="28" spans="1:11" ht="18.75" customHeight="1" x14ac:dyDescent="0.3">
      <c r="A28" s="17" t="s">
        <v>44</v>
      </c>
      <c r="B28" s="143"/>
      <c r="C28" s="18"/>
      <c r="D28" s="32">
        <f>SUM(D21:D27)</f>
        <v>2608755</v>
      </c>
      <c r="E28" s="18"/>
      <c r="F28" s="32">
        <f>SUM(F21:F27)</f>
        <v>2921143</v>
      </c>
      <c r="G28" s="18"/>
      <c r="H28" s="32">
        <f>SUM(H21:H27)</f>
        <v>638000</v>
      </c>
      <c r="I28" s="18"/>
      <c r="J28" s="32">
        <f>SUM(J21:J27)</f>
        <v>404257</v>
      </c>
    </row>
    <row r="29" spans="1:11" ht="18.75" customHeight="1" x14ac:dyDescent="0.3">
      <c r="B29" s="143"/>
      <c r="C29" s="15"/>
      <c r="E29" s="15"/>
      <c r="G29" s="24"/>
      <c r="I29" s="15"/>
    </row>
    <row r="30" spans="1:11" s="5" customFormat="1" ht="18.75" customHeight="1" x14ac:dyDescent="0.3">
      <c r="A30" s="7" t="s">
        <v>233</v>
      </c>
      <c r="B30" s="143"/>
      <c r="C30" s="14"/>
      <c r="D30" s="33">
        <v>0</v>
      </c>
      <c r="E30" s="14"/>
      <c r="F30" s="33">
        <v>-9</v>
      </c>
      <c r="G30" s="14"/>
      <c r="H30" s="33">
        <v>0</v>
      </c>
      <c r="I30" s="14"/>
      <c r="J30" s="33">
        <v>0</v>
      </c>
    </row>
    <row r="31" spans="1:11" ht="18.75" customHeight="1" x14ac:dyDescent="0.3">
      <c r="B31" s="143"/>
      <c r="C31" s="15"/>
      <c r="E31" s="15"/>
      <c r="G31" s="24"/>
      <c r="I31" s="15"/>
    </row>
    <row r="32" spans="1:11" ht="18.75" customHeight="1" x14ac:dyDescent="0.3">
      <c r="A32" s="17" t="s">
        <v>45</v>
      </c>
      <c r="B32" s="143"/>
      <c r="C32" s="18"/>
      <c r="D32" s="34">
        <f>+D18-D28+D30</f>
        <v>199833</v>
      </c>
      <c r="E32" s="18"/>
      <c r="F32" s="34">
        <f>+F18-F28+F30</f>
        <v>-82719</v>
      </c>
      <c r="G32" s="18"/>
      <c r="H32" s="34">
        <f>+H18-H28</f>
        <v>261399</v>
      </c>
      <c r="I32" s="18"/>
      <c r="J32" s="34">
        <f>+J18-J28</f>
        <v>40492</v>
      </c>
    </row>
    <row r="33" spans="1:10" ht="18.75" customHeight="1" x14ac:dyDescent="0.3">
      <c r="A33" s="7" t="s">
        <v>234</v>
      </c>
      <c r="B33" s="143">
        <v>15</v>
      </c>
      <c r="C33" s="14"/>
      <c r="D33" s="31">
        <v>-54610</v>
      </c>
      <c r="E33" s="14"/>
      <c r="F33" s="31">
        <v>25527</v>
      </c>
      <c r="G33" s="14"/>
      <c r="H33" s="31">
        <v>-53942</v>
      </c>
      <c r="I33" s="14"/>
      <c r="J33" s="31">
        <v>-8236</v>
      </c>
    </row>
    <row r="34" spans="1:10" s="5" customFormat="1" ht="19.5" customHeight="1" thickBot="1" x14ac:dyDescent="0.35">
      <c r="A34" s="17" t="s">
        <v>46</v>
      </c>
      <c r="B34" s="143"/>
      <c r="C34" s="18"/>
      <c r="D34" s="35">
        <f>SUM(D32:D33)</f>
        <v>145223</v>
      </c>
      <c r="E34" s="18"/>
      <c r="F34" s="35">
        <f>SUM(F32:F33)</f>
        <v>-57192</v>
      </c>
      <c r="G34" s="18"/>
      <c r="H34" s="35">
        <f>SUM(H32:H33)</f>
        <v>207457</v>
      </c>
      <c r="I34" s="18"/>
      <c r="J34" s="35">
        <f>SUM(J32:J33)</f>
        <v>32256</v>
      </c>
    </row>
    <row r="35" spans="1:10" s="5" customFormat="1" ht="19.5" customHeight="1" thickTop="1" x14ac:dyDescent="0.3">
      <c r="A35" s="17"/>
      <c r="B35" s="143"/>
      <c r="C35" s="18"/>
      <c r="D35" s="142"/>
      <c r="E35" s="142"/>
      <c r="F35" s="142"/>
      <c r="G35" s="142"/>
      <c r="H35" s="142"/>
      <c r="I35" s="142"/>
      <c r="J35" s="142"/>
    </row>
    <row r="36" spans="1:10" s="5" customFormat="1" ht="19.5" customHeight="1" thickBot="1" x14ac:dyDescent="0.35">
      <c r="A36" s="23" t="s">
        <v>219</v>
      </c>
      <c r="B36" s="143"/>
      <c r="C36" s="18"/>
      <c r="D36" s="40">
        <f>D34</f>
        <v>145223</v>
      </c>
      <c r="E36" s="18"/>
      <c r="F36" s="40">
        <f>F34</f>
        <v>-57192</v>
      </c>
      <c r="G36" s="18"/>
      <c r="H36" s="40">
        <f>H34</f>
        <v>207457</v>
      </c>
      <c r="I36" s="18"/>
      <c r="J36" s="40">
        <f>J34</f>
        <v>32256</v>
      </c>
    </row>
    <row r="37" spans="1:10" ht="18.75" customHeight="1" thickTop="1" x14ac:dyDescent="0.3">
      <c r="A37" s="17"/>
      <c r="B37" s="143"/>
      <c r="C37" s="27"/>
      <c r="D37" s="21"/>
      <c r="E37" s="27"/>
      <c r="F37" s="21"/>
      <c r="G37" s="28"/>
      <c r="H37" s="21"/>
      <c r="I37" s="27"/>
      <c r="J37" s="21"/>
    </row>
    <row r="38" spans="1:10" ht="18.75" customHeight="1" x14ac:dyDescent="0.35">
      <c r="A38" s="1" t="s">
        <v>141</v>
      </c>
    </row>
    <row r="39" spans="1:10" ht="18.75" customHeight="1" x14ac:dyDescent="0.3">
      <c r="A39" s="6" t="s">
        <v>36</v>
      </c>
    </row>
    <row r="40" spans="1:10" ht="18.75" customHeight="1" x14ac:dyDescent="0.3">
      <c r="A40" s="23"/>
      <c r="D40" s="141"/>
      <c r="H40" s="141"/>
      <c r="I40" s="141"/>
      <c r="J40" s="141"/>
    </row>
    <row r="41" spans="1:10" ht="18.75" customHeight="1" x14ac:dyDescent="0.3">
      <c r="C41" s="2"/>
      <c r="D41" s="211" t="s">
        <v>1</v>
      </c>
      <c r="E41" s="211"/>
      <c r="F41" s="211"/>
      <c r="H41" s="211" t="s">
        <v>2</v>
      </c>
      <c r="I41" s="211"/>
      <c r="J41" s="211"/>
    </row>
    <row r="42" spans="1:10" ht="18.75" customHeight="1" x14ac:dyDescent="0.3">
      <c r="B42" s="146"/>
      <c r="C42" s="146"/>
      <c r="D42" s="211" t="s">
        <v>3</v>
      </c>
      <c r="E42" s="211"/>
      <c r="F42" s="211"/>
      <c r="G42" s="8"/>
      <c r="H42" s="211" t="s">
        <v>3</v>
      </c>
      <c r="I42" s="211"/>
      <c r="J42" s="211"/>
    </row>
    <row r="43" spans="1:10" ht="18.75" customHeight="1" x14ac:dyDescent="0.3">
      <c r="B43" s="146"/>
      <c r="C43" s="146"/>
      <c r="D43" s="212" t="s">
        <v>37</v>
      </c>
      <c r="E43" s="212"/>
      <c r="F43" s="212"/>
      <c r="G43" s="8"/>
      <c r="H43" s="212" t="s">
        <v>37</v>
      </c>
      <c r="I43" s="212"/>
      <c r="J43" s="212"/>
    </row>
    <row r="44" spans="1:10" ht="18.75" customHeight="1" x14ac:dyDescent="0.3">
      <c r="B44" s="146"/>
      <c r="C44" s="146"/>
      <c r="D44" s="213" t="s">
        <v>4</v>
      </c>
      <c r="E44" s="214"/>
      <c r="F44" s="214"/>
      <c r="G44" s="8"/>
      <c r="H44" s="213" t="s">
        <v>4</v>
      </c>
      <c r="I44" s="214"/>
      <c r="J44" s="214"/>
    </row>
    <row r="45" spans="1:10" ht="18.75" customHeight="1" x14ac:dyDescent="0.3">
      <c r="B45" s="143" t="s">
        <v>7</v>
      </c>
      <c r="C45" s="10"/>
      <c r="D45" s="164">
        <v>2019</v>
      </c>
      <c r="E45" s="10"/>
      <c r="F45" s="151">
        <v>2018</v>
      </c>
      <c r="H45" s="164">
        <v>2019</v>
      </c>
      <c r="I45" s="10"/>
      <c r="J45" s="146">
        <v>2018</v>
      </c>
    </row>
    <row r="46" spans="1:10" ht="18.75" customHeight="1" x14ac:dyDescent="0.3">
      <c r="B46" s="143"/>
      <c r="C46" s="10"/>
      <c r="D46" s="164"/>
      <c r="E46" s="10"/>
      <c r="F46" s="108" t="s">
        <v>168</v>
      </c>
      <c r="H46" s="164"/>
      <c r="I46" s="10"/>
      <c r="J46" s="146"/>
    </row>
    <row r="47" spans="1:10" ht="18.75" customHeight="1" x14ac:dyDescent="0.3">
      <c r="B47" s="143"/>
      <c r="C47" s="143"/>
      <c r="D47" s="209" t="s">
        <v>9</v>
      </c>
      <c r="E47" s="209"/>
      <c r="F47" s="209"/>
      <c r="G47" s="209"/>
      <c r="H47" s="209"/>
      <c r="I47" s="209"/>
      <c r="J47" s="209"/>
    </row>
    <row r="48" spans="1:10" ht="18.75" hidden="1" customHeight="1" x14ac:dyDescent="0.3">
      <c r="A48" s="17" t="s">
        <v>48</v>
      </c>
      <c r="B48" s="2">
        <v>4</v>
      </c>
    </row>
    <row r="49" spans="1:11" ht="18.75" hidden="1" customHeight="1" x14ac:dyDescent="0.3">
      <c r="A49" s="29" t="s">
        <v>137</v>
      </c>
    </row>
    <row r="50" spans="1:11" ht="18.75" hidden="1" customHeight="1" x14ac:dyDescent="0.3">
      <c r="A50" s="2" t="s">
        <v>130</v>
      </c>
      <c r="D50" s="2"/>
      <c r="E50" s="2"/>
      <c r="F50" s="2"/>
      <c r="G50" s="2"/>
      <c r="H50" s="2"/>
      <c r="I50" s="2"/>
      <c r="J50" s="2"/>
    </row>
    <row r="51" spans="1:11" ht="18.75" hidden="1" customHeight="1" x14ac:dyDescent="0.3">
      <c r="A51" s="2" t="s">
        <v>131</v>
      </c>
      <c r="D51" s="31" t="e">
        <f>'PL7-8'!D51-'PL5-6'!#REF!</f>
        <v>#REF!</v>
      </c>
      <c r="E51" s="22"/>
      <c r="F51" s="31" t="e">
        <f>'PL7-8'!F51-'PL5-6'!#REF!</f>
        <v>#REF!</v>
      </c>
      <c r="G51" s="22"/>
      <c r="H51" s="31" t="e">
        <f>'PL7-8'!H51-'PL5-6'!#REF!</f>
        <v>#REF!</v>
      </c>
      <c r="I51" s="22"/>
      <c r="J51" s="31" t="e">
        <f>'PL7-8'!J51-'PL5-6'!#REF!</f>
        <v>#REF!</v>
      </c>
    </row>
    <row r="52" spans="1:11" ht="18.75" hidden="1" customHeight="1" x14ac:dyDescent="0.3">
      <c r="A52" s="2" t="s">
        <v>136</v>
      </c>
    </row>
    <row r="53" spans="1:11" ht="18.75" hidden="1" customHeight="1" x14ac:dyDescent="0.3">
      <c r="A53" s="2" t="s">
        <v>56</v>
      </c>
      <c r="D53" s="33" t="e">
        <f>'PL7-8'!D53-'PL5-6'!#REF!</f>
        <v>#REF!</v>
      </c>
      <c r="E53" s="22"/>
      <c r="F53" s="33" t="e">
        <f>'PL7-8'!F53-'PL5-6'!#REF!</f>
        <v>#REF!</v>
      </c>
      <c r="G53" s="22"/>
      <c r="H53" s="33" t="e">
        <f>'PL7-8'!H53-'PL5-6'!#REF!</f>
        <v>#REF!</v>
      </c>
      <c r="I53" s="22"/>
      <c r="J53" s="33" t="e">
        <f>'PL7-8'!J53-'PL5-6'!#REF!</f>
        <v>#REF!</v>
      </c>
    </row>
    <row r="54" spans="1:11" ht="18.75" hidden="1" customHeight="1" x14ac:dyDescent="0.3">
      <c r="A54" s="5" t="s">
        <v>55</v>
      </c>
    </row>
    <row r="55" spans="1:11" ht="18.75" hidden="1" customHeight="1" x14ac:dyDescent="0.3">
      <c r="A55" s="5" t="s">
        <v>56</v>
      </c>
      <c r="D55" s="33" t="e">
        <f>'PL7-8'!D55-'PL5-6'!#REF!</f>
        <v>#REF!</v>
      </c>
      <c r="E55" s="22"/>
      <c r="F55" s="33" t="e">
        <f>'PL7-8'!F55-'PL5-6'!#REF!</f>
        <v>#REF!</v>
      </c>
      <c r="G55" s="22"/>
      <c r="H55" s="33" t="e">
        <f>'PL7-8'!H55-'PL5-6'!#REF!</f>
        <v>#REF!</v>
      </c>
      <c r="I55" s="22"/>
      <c r="J55" s="33" t="e">
        <f>'PL7-8'!J55-'PL5-6'!#REF!</f>
        <v>#REF!</v>
      </c>
    </row>
    <row r="56" spans="1:11" ht="18.75" hidden="1" customHeight="1" x14ac:dyDescent="0.3">
      <c r="A56" s="5"/>
    </row>
    <row r="57" spans="1:11" ht="18.75" hidden="1" customHeight="1" x14ac:dyDescent="0.3">
      <c r="A57" s="5" t="s">
        <v>135</v>
      </c>
    </row>
    <row r="58" spans="1:11" ht="18.75" hidden="1" customHeight="1" x14ac:dyDescent="0.3">
      <c r="A58" s="5" t="s">
        <v>113</v>
      </c>
      <c r="D58" s="33" t="e">
        <f>'PL7-8'!D58-'PL5-6'!#REF!</f>
        <v>#REF!</v>
      </c>
      <c r="E58" s="22"/>
      <c r="F58" s="33" t="e">
        <f>'PL7-8'!F58-'PL5-6'!#REF!</f>
        <v>#REF!</v>
      </c>
      <c r="G58" s="22"/>
      <c r="H58" s="33" t="e">
        <f>'PL7-8'!H58-'PL5-6'!#REF!</f>
        <v>#REF!</v>
      </c>
      <c r="I58" s="22"/>
      <c r="J58" s="33" t="e">
        <f>'PL7-8'!J58-'PL5-6'!#REF!</f>
        <v>#REF!</v>
      </c>
    </row>
    <row r="59" spans="1:11" ht="18.75" hidden="1" customHeight="1" x14ac:dyDescent="0.3">
      <c r="A59" s="5" t="s">
        <v>124</v>
      </c>
      <c r="D59" s="34"/>
      <c r="E59" s="19"/>
      <c r="F59" s="34"/>
      <c r="G59" s="19"/>
      <c r="H59" s="34"/>
      <c r="I59" s="19"/>
      <c r="J59" s="34"/>
    </row>
    <row r="60" spans="1:11" ht="18.75" hidden="1" customHeight="1" thickBot="1" x14ac:dyDescent="0.35">
      <c r="A60" s="5" t="s">
        <v>114</v>
      </c>
      <c r="D60" s="40" t="e">
        <f>'PL7-8'!D60-'PL5-6'!#REF!</f>
        <v>#REF!</v>
      </c>
      <c r="E60" s="123"/>
      <c r="F60" s="40" t="e">
        <f>'PL7-8'!F60-'PL5-6'!#REF!</f>
        <v>#REF!</v>
      </c>
      <c r="G60" s="123"/>
      <c r="H60" s="40" t="e">
        <f>'PL7-8'!H60-'PL5-6'!#REF!</f>
        <v>#REF!</v>
      </c>
      <c r="I60" s="123"/>
      <c r="J60" s="40" t="e">
        <f>'PL7-8'!J60-'PL5-6'!#REF!</f>
        <v>#REF!</v>
      </c>
      <c r="K60" s="22"/>
    </row>
    <row r="61" spans="1:11" ht="18.75" hidden="1" customHeight="1" x14ac:dyDescent="0.3"/>
    <row r="62" spans="1:11" ht="18.75" customHeight="1" x14ac:dyDescent="0.3">
      <c r="A62" s="5" t="s">
        <v>127</v>
      </c>
      <c r="B62" s="143"/>
      <c r="C62" s="143"/>
      <c r="D62" s="21"/>
      <c r="E62" s="21"/>
      <c r="F62" s="21"/>
      <c r="G62" s="21"/>
      <c r="H62" s="25"/>
      <c r="I62" s="21">
        <v>0</v>
      </c>
      <c r="J62" s="25"/>
    </row>
    <row r="63" spans="1:11" ht="18.75" customHeight="1" x14ac:dyDescent="0.3">
      <c r="A63" s="3" t="s">
        <v>49</v>
      </c>
      <c r="B63" s="148"/>
      <c r="C63" s="10"/>
      <c r="D63" s="31">
        <v>145223</v>
      </c>
      <c r="E63" s="22"/>
      <c r="F63" s="31">
        <v>-85095</v>
      </c>
      <c r="G63" s="22"/>
      <c r="H63" s="31">
        <v>207457</v>
      </c>
      <c r="I63" s="22"/>
      <c r="J63" s="31">
        <v>32256</v>
      </c>
    </row>
    <row r="64" spans="1:11" ht="18.75" customHeight="1" x14ac:dyDescent="0.3">
      <c r="A64" s="3" t="s">
        <v>133</v>
      </c>
      <c r="B64" s="148"/>
      <c r="C64" s="10"/>
      <c r="E64" s="22"/>
      <c r="G64" s="22"/>
      <c r="I64" s="22"/>
    </row>
    <row r="65" spans="1:11" ht="18.75" customHeight="1" x14ac:dyDescent="0.3">
      <c r="A65" s="3" t="s">
        <v>134</v>
      </c>
      <c r="B65" s="148"/>
      <c r="C65" s="10"/>
      <c r="D65" s="31">
        <v>0</v>
      </c>
      <c r="E65" s="22"/>
      <c r="F65" s="31">
        <v>27903</v>
      </c>
      <c r="G65" s="22"/>
      <c r="H65" s="31">
        <v>0</v>
      </c>
      <c r="I65" s="22"/>
      <c r="J65" s="31">
        <v>0</v>
      </c>
    </row>
    <row r="66" spans="1:11" ht="18.75" customHeight="1" thickBot="1" x14ac:dyDescent="0.35">
      <c r="A66" s="5" t="s">
        <v>46</v>
      </c>
      <c r="B66" s="143"/>
      <c r="C66" s="146"/>
      <c r="D66" s="35">
        <f>SUM(D63:D65)</f>
        <v>145223</v>
      </c>
      <c r="E66" s="34"/>
      <c r="F66" s="35">
        <f>SUM(F63:F65)</f>
        <v>-57192</v>
      </c>
      <c r="G66" s="34"/>
      <c r="H66" s="35">
        <f>SUM(H63:H65)</f>
        <v>207457</v>
      </c>
      <c r="I66" s="34">
        <f t="shared" ref="I66" si="0">I39</f>
        <v>0</v>
      </c>
      <c r="J66" s="35">
        <f>SUM(J63:J65)</f>
        <v>32256</v>
      </c>
    </row>
    <row r="67" spans="1:11" ht="18.75" customHeight="1" thickTop="1" x14ac:dyDescent="0.3">
      <c r="A67" s="5"/>
      <c r="B67" s="143"/>
      <c r="C67" s="143"/>
      <c r="E67" s="21"/>
      <c r="G67" s="21"/>
      <c r="I67" s="21"/>
    </row>
    <row r="68" spans="1:11" ht="18.75" customHeight="1" x14ac:dyDescent="0.3">
      <c r="A68" s="5" t="s">
        <v>126</v>
      </c>
      <c r="B68" s="143"/>
      <c r="C68" s="143"/>
      <c r="D68" s="21"/>
      <c r="E68" s="21"/>
      <c r="F68" s="21"/>
      <c r="G68" s="21"/>
      <c r="H68" s="25"/>
      <c r="I68" s="21">
        <v>0</v>
      </c>
      <c r="J68" s="25"/>
    </row>
    <row r="69" spans="1:11" s="5" customFormat="1" ht="18.75" customHeight="1" x14ac:dyDescent="0.3">
      <c r="A69" s="3" t="s">
        <v>49</v>
      </c>
      <c r="B69" s="148"/>
      <c r="C69" s="10"/>
      <c r="D69" s="31">
        <v>145223</v>
      </c>
      <c r="E69" s="22"/>
      <c r="F69" s="31">
        <v>-85095</v>
      </c>
      <c r="G69" s="22"/>
      <c r="H69" s="31">
        <v>207457</v>
      </c>
      <c r="I69" s="22"/>
      <c r="J69" s="31">
        <v>32256</v>
      </c>
    </row>
    <row r="70" spans="1:11" s="5" customFormat="1" ht="18.75" customHeight="1" x14ac:dyDescent="0.3">
      <c r="A70" s="3" t="s">
        <v>133</v>
      </c>
      <c r="B70" s="148"/>
      <c r="C70" s="10"/>
      <c r="D70" s="31"/>
      <c r="E70" s="22"/>
      <c r="F70" s="31"/>
      <c r="G70" s="22"/>
      <c r="H70" s="31"/>
      <c r="I70" s="22"/>
      <c r="J70" s="31"/>
    </row>
    <row r="71" spans="1:11" s="5" customFormat="1" ht="18.75" customHeight="1" x14ac:dyDescent="0.3">
      <c r="A71" s="3" t="s">
        <v>134</v>
      </c>
      <c r="B71" s="148"/>
      <c r="C71" s="10"/>
      <c r="D71" s="31">
        <v>0</v>
      </c>
      <c r="E71" s="22"/>
      <c r="F71" s="31">
        <v>27903</v>
      </c>
      <c r="G71" s="22"/>
      <c r="H71" s="31">
        <v>0</v>
      </c>
      <c r="I71" s="22"/>
      <c r="J71" s="31">
        <v>0</v>
      </c>
    </row>
    <row r="72" spans="1:11" ht="18.75" customHeight="1" x14ac:dyDescent="0.3">
      <c r="A72" s="5" t="s">
        <v>124</v>
      </c>
      <c r="B72" s="143"/>
      <c r="C72" s="146"/>
      <c r="D72" s="89"/>
      <c r="E72" s="2"/>
      <c r="F72" s="89"/>
      <c r="G72" s="2"/>
      <c r="H72" s="89"/>
      <c r="I72" s="21"/>
      <c r="J72" s="89"/>
    </row>
    <row r="73" spans="1:11" ht="18.75" customHeight="1" thickBot="1" x14ac:dyDescent="0.35">
      <c r="A73" s="5" t="s">
        <v>125</v>
      </c>
      <c r="B73" s="143"/>
      <c r="C73" s="146"/>
      <c r="D73" s="40">
        <f>SUM(D69:D71)</f>
        <v>145223</v>
      </c>
      <c r="E73" s="34"/>
      <c r="F73" s="40">
        <f>SUM(F69:F71)</f>
        <v>-57192</v>
      </c>
      <c r="G73" s="34">
        <f>G48</f>
        <v>0</v>
      </c>
      <c r="H73" s="40">
        <f>SUM(H69:H71)</f>
        <v>207457</v>
      </c>
      <c r="I73" s="34">
        <f>I48</f>
        <v>0</v>
      </c>
      <c r="J73" s="40">
        <f>SUM(J69:J71)</f>
        <v>32256</v>
      </c>
    </row>
    <row r="74" spans="1:11" ht="18.75" customHeight="1" thickTop="1" x14ac:dyDescent="0.3">
      <c r="A74" s="5"/>
      <c r="B74" s="143"/>
      <c r="C74" s="146"/>
      <c r="D74" s="39"/>
      <c r="E74" s="21"/>
      <c r="F74" s="39"/>
      <c r="G74" s="38"/>
      <c r="H74" s="39"/>
      <c r="I74" s="38"/>
      <c r="J74" s="39"/>
    </row>
    <row r="75" spans="1:11" ht="18.75" customHeight="1" thickBot="1" x14ac:dyDescent="0.35">
      <c r="A75" s="5" t="s">
        <v>108</v>
      </c>
      <c r="B75" s="143">
        <v>16</v>
      </c>
      <c r="C75" s="146"/>
      <c r="D75" s="126">
        <v>6.0509604517206793E-3</v>
      </c>
      <c r="E75" s="124"/>
      <c r="F75" s="126">
        <v>-9.4422222222222234E-3</v>
      </c>
      <c r="G75" s="124"/>
      <c r="H75" s="126">
        <v>8.6440364126376835E-3</v>
      </c>
      <c r="I75" s="124"/>
      <c r="J75" s="126">
        <v>3.5840000000000004E-3</v>
      </c>
      <c r="K75" s="127"/>
    </row>
    <row r="76" spans="1:11" ht="18.75" customHeight="1" thickTop="1" x14ac:dyDescent="0.3"/>
    <row r="78" spans="1:11" s="5" customFormat="1" ht="18.75" customHeight="1" x14ac:dyDescent="0.3">
      <c r="D78" s="174"/>
      <c r="F78" s="36"/>
      <c r="H78" s="36"/>
      <c r="J78" s="36"/>
    </row>
    <row r="79" spans="1:11" s="5" customFormat="1" ht="18.75" customHeight="1" x14ac:dyDescent="0.3">
      <c r="D79" s="36"/>
      <c r="F79" s="36"/>
      <c r="H79" s="36"/>
      <c r="J79" s="36"/>
    </row>
    <row r="87" spans="1:10" s="3" customFormat="1" ht="18.75" customHeight="1" x14ac:dyDescent="0.3">
      <c r="D87" s="21"/>
      <c r="F87" s="21"/>
      <c r="H87" s="21"/>
      <c r="J87" s="21"/>
    </row>
    <row r="88" spans="1:10" s="3" customFormat="1" ht="18.75" customHeight="1" x14ac:dyDescent="0.3">
      <c r="D88" s="21"/>
      <c r="F88" s="21"/>
      <c r="H88" s="21"/>
      <c r="J88" s="21"/>
    </row>
    <row r="89" spans="1:10" s="3" customFormat="1" ht="18.75" customHeight="1" x14ac:dyDescent="0.3">
      <c r="A89" s="26"/>
      <c r="B89" s="148"/>
      <c r="C89" s="19"/>
      <c r="D89" s="34"/>
      <c r="E89" s="19"/>
      <c r="F89" s="34"/>
      <c r="G89" s="19"/>
      <c r="H89" s="34"/>
      <c r="I89" s="19"/>
      <c r="J89" s="34"/>
    </row>
    <row r="90" spans="1:10" ht="18.75" customHeight="1" x14ac:dyDescent="0.3">
      <c r="A90" s="17"/>
      <c r="B90" s="143"/>
      <c r="C90" s="27"/>
      <c r="D90" s="21"/>
      <c r="E90" s="27"/>
      <c r="F90" s="21"/>
      <c r="G90" s="28"/>
      <c r="H90" s="21"/>
      <c r="I90" s="27"/>
      <c r="J90" s="21"/>
    </row>
  </sheetData>
  <mergeCells count="18"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1:F41"/>
    <mergeCell ref="H41:J41"/>
    <mergeCell ref="D43:F43"/>
    <mergeCell ref="H43:J43"/>
    <mergeCell ref="D44:F44"/>
    <mergeCell ref="H44:J44"/>
    <mergeCell ref="D47:J47"/>
  </mergeCells>
  <pageMargins left="0.8" right="0.5" top="0.48" bottom="0.61" header="0.4" footer="0.33"/>
  <pageSetup paperSize="9" scale="85" firstPageNumber="5" fitToHeight="0" orientation="portrait" useFirstPageNumber="1" r:id="rId1"/>
  <headerFooter alignWithMargins="0">
    <oddFooter>&amp;LThe accompanying notes form an integral part of the interim financial statements.
&amp;C&amp;12&amp;P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6"/>
  <sheetViews>
    <sheetView view="pageBreakPreview" zoomScaleNormal="100" zoomScaleSheetLayoutView="100" workbookViewId="0">
      <selection activeCell="J30" sqref="J30"/>
    </sheetView>
  </sheetViews>
  <sheetFormatPr defaultColWidth="9.1796875" defaultRowHeight="18.75" customHeight="1" x14ac:dyDescent="0.3"/>
  <cols>
    <col min="1" max="1" width="43" style="7" customWidth="1"/>
    <col min="2" max="2" width="5.1796875" style="2" customWidth="1"/>
    <col min="3" max="3" width="1.81640625" style="3" customWidth="1"/>
    <col min="4" max="4" width="12.453125" style="31" customWidth="1"/>
    <col min="5" max="5" width="1.81640625" style="41" customWidth="1"/>
    <col min="6" max="6" width="12.453125" style="31" customWidth="1"/>
    <col min="7" max="7" width="1.81640625" style="43" customWidth="1"/>
    <col min="8" max="8" width="12.453125" style="31" customWidth="1"/>
    <col min="9" max="9" width="1.81640625" style="41" customWidth="1"/>
    <col min="10" max="10" width="12.453125" style="31" customWidth="1"/>
    <col min="11" max="11" width="4.54296875" style="2" customWidth="1"/>
    <col min="12" max="16384" width="9.1796875" style="2"/>
  </cols>
  <sheetData>
    <row r="1" spans="1:10" ht="18.75" customHeight="1" x14ac:dyDescent="0.35">
      <c r="A1" s="91" t="s">
        <v>141</v>
      </c>
    </row>
    <row r="2" spans="1:10" ht="18.75" customHeight="1" x14ac:dyDescent="0.3">
      <c r="A2" s="6" t="s">
        <v>36</v>
      </c>
    </row>
    <row r="3" spans="1:10" ht="18.75" customHeight="1" x14ac:dyDescent="0.3">
      <c r="A3" s="23"/>
    </row>
    <row r="4" spans="1:10" ht="18.75" customHeight="1" x14ac:dyDescent="0.3">
      <c r="C4" s="2"/>
      <c r="D4" s="218" t="s">
        <v>1</v>
      </c>
      <c r="E4" s="218"/>
      <c r="F4" s="218"/>
      <c r="H4" s="218" t="s">
        <v>2</v>
      </c>
      <c r="I4" s="218"/>
      <c r="J4" s="218"/>
    </row>
    <row r="5" spans="1:10" ht="18.75" customHeight="1" x14ac:dyDescent="0.3">
      <c r="B5" s="197"/>
      <c r="C5" s="151"/>
      <c r="D5" s="218" t="s">
        <v>3</v>
      </c>
      <c r="E5" s="218"/>
      <c r="F5" s="218"/>
      <c r="G5" s="44"/>
      <c r="H5" s="218" t="s">
        <v>3</v>
      </c>
      <c r="I5" s="218"/>
      <c r="J5" s="218"/>
    </row>
    <row r="6" spans="1:10" ht="18.75" customHeight="1" x14ac:dyDescent="0.3">
      <c r="B6" s="197"/>
      <c r="C6" s="151"/>
      <c r="D6" s="215" t="s">
        <v>47</v>
      </c>
      <c r="E6" s="215"/>
      <c r="F6" s="215"/>
      <c r="G6" s="44"/>
      <c r="H6" s="215" t="s">
        <v>47</v>
      </c>
      <c r="I6" s="215"/>
      <c r="J6" s="215"/>
    </row>
    <row r="7" spans="1:10" ht="18.75" customHeight="1" x14ac:dyDescent="0.3">
      <c r="B7" s="197"/>
      <c r="C7" s="151"/>
      <c r="D7" s="216" t="s">
        <v>4</v>
      </c>
      <c r="E7" s="215"/>
      <c r="F7" s="215"/>
      <c r="G7" s="44"/>
      <c r="H7" s="216" t="s">
        <v>4</v>
      </c>
      <c r="I7" s="215"/>
      <c r="J7" s="215"/>
    </row>
    <row r="8" spans="1:10" ht="18.75" customHeight="1" x14ac:dyDescent="0.3">
      <c r="B8" s="195" t="s">
        <v>7</v>
      </c>
      <c r="C8" s="10"/>
      <c r="D8" s="164">
        <v>2019</v>
      </c>
      <c r="E8" s="10"/>
      <c r="F8" s="151">
        <v>2018</v>
      </c>
      <c r="G8" s="4"/>
      <c r="H8" s="164">
        <v>2019</v>
      </c>
      <c r="I8" s="10"/>
      <c r="J8" s="151">
        <v>2018</v>
      </c>
    </row>
    <row r="9" spans="1:10" ht="18.75" customHeight="1" x14ac:dyDescent="0.3">
      <c r="B9" s="195"/>
      <c r="C9" s="10"/>
      <c r="D9" s="164"/>
      <c r="E9" s="10"/>
      <c r="F9" s="108" t="s">
        <v>168</v>
      </c>
      <c r="G9" s="4"/>
      <c r="H9" s="164"/>
      <c r="I9" s="10"/>
      <c r="J9" s="151"/>
    </row>
    <row r="10" spans="1:10" ht="18.75" customHeight="1" x14ac:dyDescent="0.3">
      <c r="B10" s="195"/>
      <c r="C10" s="150"/>
      <c r="D10" s="217" t="s">
        <v>9</v>
      </c>
      <c r="E10" s="217"/>
      <c r="F10" s="217"/>
      <c r="G10" s="217"/>
      <c r="H10" s="217"/>
      <c r="I10" s="217"/>
      <c r="J10" s="217"/>
    </row>
    <row r="11" spans="1:10" ht="18.75" customHeight="1" x14ac:dyDescent="0.3">
      <c r="A11" s="13" t="s">
        <v>38</v>
      </c>
      <c r="B11" s="88" t="s">
        <v>232</v>
      </c>
    </row>
    <row r="12" spans="1:10" ht="18.75" customHeight="1" x14ac:dyDescent="0.3">
      <c r="A12" s="7" t="s">
        <v>213</v>
      </c>
      <c r="B12" s="88" t="s">
        <v>226</v>
      </c>
      <c r="C12" s="22"/>
      <c r="D12" s="31">
        <v>3329292</v>
      </c>
      <c r="E12" s="42"/>
      <c r="F12" s="31">
        <v>3338494</v>
      </c>
      <c r="G12" s="42"/>
      <c r="H12" s="31">
        <v>0</v>
      </c>
      <c r="I12" s="42"/>
      <c r="J12" s="31">
        <v>0</v>
      </c>
    </row>
    <row r="13" spans="1:10" ht="18.75" customHeight="1" x14ac:dyDescent="0.3">
      <c r="A13" s="7" t="s">
        <v>214</v>
      </c>
      <c r="B13" s="195"/>
      <c r="C13" s="22"/>
      <c r="E13" s="42"/>
      <c r="G13" s="42"/>
      <c r="I13" s="42"/>
    </row>
    <row r="14" spans="1:10" ht="18.75" customHeight="1" x14ac:dyDescent="0.3">
      <c r="A14" s="7" t="s">
        <v>57</v>
      </c>
      <c r="B14" s="88" t="s">
        <v>226</v>
      </c>
      <c r="C14" s="22"/>
      <c r="D14" s="31">
        <v>2124083</v>
      </c>
      <c r="E14" s="42"/>
      <c r="F14" s="31">
        <v>2224588</v>
      </c>
      <c r="G14" s="42"/>
      <c r="H14" s="31">
        <v>330</v>
      </c>
      <c r="I14" s="42"/>
      <c r="J14" s="31">
        <v>300</v>
      </c>
    </row>
    <row r="15" spans="1:10" ht="18.75" customHeight="1" x14ac:dyDescent="0.3">
      <c r="A15" s="7" t="s">
        <v>215</v>
      </c>
      <c r="B15" s="195"/>
      <c r="C15" s="22"/>
      <c r="D15" s="31">
        <v>273065</v>
      </c>
      <c r="E15" s="42"/>
      <c r="F15" s="31">
        <v>198804</v>
      </c>
      <c r="G15" s="42"/>
      <c r="H15" s="31">
        <v>566740</v>
      </c>
      <c r="I15" s="42"/>
      <c r="J15" s="31">
        <v>80430</v>
      </c>
    </row>
    <row r="16" spans="1:10" ht="18.75" customHeight="1" x14ac:dyDescent="0.3">
      <c r="A16" s="82" t="s">
        <v>64</v>
      </c>
      <c r="B16" s="195"/>
      <c r="C16" s="22"/>
      <c r="D16" s="31">
        <v>63739</v>
      </c>
      <c r="E16" s="42"/>
      <c r="F16" s="31">
        <v>715945</v>
      </c>
      <c r="G16" s="42"/>
      <c r="H16" s="31">
        <v>790589</v>
      </c>
      <c r="I16" s="42"/>
      <c r="J16" s="31">
        <v>654530</v>
      </c>
    </row>
    <row r="17" spans="1:11" ht="18.75" customHeight="1" x14ac:dyDescent="0.3">
      <c r="A17" s="7" t="s">
        <v>39</v>
      </c>
      <c r="B17" s="195"/>
      <c r="C17" s="14"/>
      <c r="D17" s="31">
        <v>49939</v>
      </c>
      <c r="F17" s="31">
        <v>45514</v>
      </c>
      <c r="G17" s="41"/>
      <c r="H17" s="31">
        <v>434</v>
      </c>
      <c r="J17" s="21">
        <v>24</v>
      </c>
    </row>
    <row r="18" spans="1:11" ht="18.75" customHeight="1" x14ac:dyDescent="0.3">
      <c r="A18" s="17" t="s">
        <v>40</v>
      </c>
      <c r="B18" s="195"/>
      <c r="C18" s="18"/>
      <c r="D18" s="32">
        <f>SUM(D12:D17)</f>
        <v>5840118</v>
      </c>
      <c r="E18" s="45"/>
      <c r="F18" s="32">
        <f>SUM(F12:F17)</f>
        <v>6523345</v>
      </c>
      <c r="G18" s="45"/>
      <c r="H18" s="32">
        <f>SUM(H12:H17)</f>
        <v>1358093</v>
      </c>
      <c r="I18" s="45"/>
      <c r="J18" s="32">
        <f>SUM(J12:J17)</f>
        <v>735284</v>
      </c>
    </row>
    <row r="19" spans="1:11" ht="18.75" customHeight="1" x14ac:dyDescent="0.3">
      <c r="B19" s="195"/>
      <c r="C19" s="15"/>
    </row>
    <row r="20" spans="1:11" ht="18.75" customHeight="1" x14ac:dyDescent="0.3">
      <c r="A20" s="13" t="s">
        <v>41</v>
      </c>
      <c r="B20" s="195" t="s">
        <v>118</v>
      </c>
      <c r="C20" s="15"/>
    </row>
    <row r="21" spans="1:11" ht="18.75" customHeight="1" x14ac:dyDescent="0.3">
      <c r="A21" s="7" t="s">
        <v>216</v>
      </c>
      <c r="B21" s="195"/>
      <c r="C21" s="22"/>
      <c r="D21" s="31">
        <v>1613659</v>
      </c>
      <c r="E21" s="42"/>
      <c r="F21" s="31">
        <v>1661111</v>
      </c>
      <c r="G21" s="42"/>
      <c r="H21" s="31">
        <v>0</v>
      </c>
      <c r="I21" s="42"/>
      <c r="J21" s="31">
        <v>0</v>
      </c>
    </row>
    <row r="22" spans="1:11" ht="18.75" customHeight="1" x14ac:dyDescent="0.3">
      <c r="A22" s="7" t="s">
        <v>217</v>
      </c>
      <c r="B22" s="195"/>
      <c r="C22" s="22"/>
      <c r="E22" s="42"/>
      <c r="G22" s="42"/>
      <c r="I22" s="42"/>
    </row>
    <row r="23" spans="1:11" ht="18.75" customHeight="1" x14ac:dyDescent="0.3">
      <c r="A23" s="7" t="s">
        <v>57</v>
      </c>
      <c r="B23" s="195"/>
      <c r="C23" s="22"/>
      <c r="D23" s="31">
        <v>1170610</v>
      </c>
      <c r="E23" s="42"/>
      <c r="F23" s="31">
        <v>1182615</v>
      </c>
      <c r="G23" s="42"/>
      <c r="H23" s="31">
        <v>176</v>
      </c>
      <c r="I23" s="42"/>
      <c r="J23" s="31">
        <v>176</v>
      </c>
    </row>
    <row r="24" spans="1:11" ht="18.75" customHeight="1" x14ac:dyDescent="0.3">
      <c r="A24" s="7" t="s">
        <v>218</v>
      </c>
      <c r="B24" s="195"/>
      <c r="C24" s="22"/>
      <c r="D24" s="31">
        <v>170176</v>
      </c>
      <c r="E24" s="42"/>
      <c r="F24" s="31">
        <v>140475</v>
      </c>
      <c r="G24" s="42"/>
      <c r="H24" s="31">
        <v>339087</v>
      </c>
      <c r="I24" s="42"/>
      <c r="J24" s="31">
        <v>71591</v>
      </c>
    </row>
    <row r="25" spans="1:11" ht="18.75" customHeight="1" x14ac:dyDescent="0.3">
      <c r="A25" s="7" t="s">
        <v>140</v>
      </c>
      <c r="B25" s="195"/>
      <c r="C25" s="14"/>
      <c r="D25" s="31">
        <v>279931</v>
      </c>
      <c r="F25" s="31">
        <v>282776</v>
      </c>
      <c r="G25" s="41"/>
      <c r="H25" s="31">
        <v>0</v>
      </c>
      <c r="J25" s="21">
        <v>0</v>
      </c>
    </row>
    <row r="26" spans="1:11" ht="18.75" customHeight="1" x14ac:dyDescent="0.3">
      <c r="A26" s="7" t="s">
        <v>42</v>
      </c>
      <c r="B26" s="195"/>
      <c r="C26" s="14"/>
      <c r="D26" s="31">
        <v>1090187</v>
      </c>
      <c r="F26" s="31">
        <v>988716</v>
      </c>
      <c r="G26" s="41"/>
      <c r="H26" s="31">
        <v>136906</v>
      </c>
      <c r="J26" s="21">
        <v>49915</v>
      </c>
      <c r="K26" s="22"/>
    </row>
    <row r="27" spans="1:11" ht="18.75" customHeight="1" x14ac:dyDescent="0.3">
      <c r="A27" s="7" t="s">
        <v>43</v>
      </c>
      <c r="B27" s="195"/>
      <c r="C27" s="14"/>
      <c r="D27" s="31">
        <v>1055247</v>
      </c>
      <c r="F27" s="31">
        <v>1893143</v>
      </c>
      <c r="G27" s="41"/>
      <c r="H27" s="31">
        <v>619445</v>
      </c>
      <c r="J27" s="21">
        <v>513729</v>
      </c>
    </row>
    <row r="28" spans="1:11" ht="18.75" customHeight="1" x14ac:dyDescent="0.3">
      <c r="A28" s="17" t="s">
        <v>44</v>
      </c>
      <c r="B28" s="195"/>
      <c r="C28" s="18"/>
      <c r="D28" s="32">
        <f>SUM(D21:D27)</f>
        <v>5379810</v>
      </c>
      <c r="E28" s="45"/>
      <c r="F28" s="32">
        <f>SUM(F21:F27)</f>
        <v>6148836</v>
      </c>
      <c r="G28" s="45"/>
      <c r="H28" s="32">
        <f>SUM(H21:H27)</f>
        <v>1095614</v>
      </c>
      <c r="I28" s="45"/>
      <c r="J28" s="32">
        <f>SUM(J21:J27)</f>
        <v>635411</v>
      </c>
    </row>
    <row r="29" spans="1:11" ht="18.75" customHeight="1" x14ac:dyDescent="0.3">
      <c r="B29" s="195"/>
      <c r="C29" s="15"/>
    </row>
    <row r="30" spans="1:11" s="5" customFormat="1" ht="18.75" customHeight="1" x14ac:dyDescent="0.3">
      <c r="A30" s="7" t="s">
        <v>119</v>
      </c>
      <c r="B30" s="195"/>
      <c r="C30" s="14"/>
      <c r="D30" s="33">
        <v>0</v>
      </c>
      <c r="E30" s="41"/>
      <c r="F30" s="33">
        <v>188</v>
      </c>
      <c r="G30" s="43"/>
      <c r="H30" s="33">
        <v>0</v>
      </c>
      <c r="I30" s="41"/>
      <c r="J30" s="33">
        <v>0</v>
      </c>
    </row>
    <row r="31" spans="1:11" ht="18.75" customHeight="1" x14ac:dyDescent="0.3">
      <c r="B31" s="195"/>
      <c r="C31" s="15"/>
    </row>
    <row r="32" spans="1:11" ht="18.75" customHeight="1" x14ac:dyDescent="0.3">
      <c r="A32" s="17" t="s">
        <v>222</v>
      </c>
      <c r="B32" s="195"/>
      <c r="C32" s="18"/>
      <c r="D32" s="34">
        <f>+D18-D28+D30</f>
        <v>460308</v>
      </c>
      <c r="E32" s="45"/>
      <c r="F32" s="34">
        <f>+F18-F28+F30</f>
        <v>374697</v>
      </c>
      <c r="G32" s="45"/>
      <c r="H32" s="34">
        <f>+H18-H28</f>
        <v>262479</v>
      </c>
      <c r="I32" s="45"/>
      <c r="J32" s="34">
        <f>+J18-J28</f>
        <v>99873</v>
      </c>
    </row>
    <row r="33" spans="1:10" ht="18.75" customHeight="1" x14ac:dyDescent="0.3">
      <c r="A33" s="7" t="s">
        <v>235</v>
      </c>
      <c r="B33" s="195">
        <v>15</v>
      </c>
      <c r="C33" s="14"/>
      <c r="D33" s="33">
        <v>-107862</v>
      </c>
      <c r="F33" s="33">
        <v>-65633</v>
      </c>
      <c r="G33" s="41"/>
      <c r="H33" s="31">
        <v>-54275</v>
      </c>
      <c r="J33" s="21">
        <v>-20247</v>
      </c>
    </row>
    <row r="34" spans="1:10" s="5" customFormat="1" ht="19.5" customHeight="1" thickBot="1" x14ac:dyDescent="0.35">
      <c r="A34" s="17" t="s">
        <v>220</v>
      </c>
      <c r="B34" s="195"/>
      <c r="C34" s="18"/>
      <c r="D34" s="35">
        <f>SUM(D32:D33)</f>
        <v>352446</v>
      </c>
      <c r="E34" s="45"/>
      <c r="F34" s="35">
        <f>SUM(F32:F33)</f>
        <v>309064</v>
      </c>
      <c r="G34" s="45"/>
      <c r="H34" s="35">
        <f>SUM(H32:H33)</f>
        <v>208204</v>
      </c>
      <c r="I34" s="45"/>
      <c r="J34" s="35">
        <f>SUM(J32:J33)</f>
        <v>79626</v>
      </c>
    </row>
    <row r="35" spans="1:10" s="5" customFormat="1" ht="19.5" customHeight="1" thickTop="1" x14ac:dyDescent="0.3">
      <c r="A35" s="17"/>
      <c r="B35" s="195"/>
      <c r="C35" s="18"/>
      <c r="D35" s="142"/>
      <c r="E35" s="142"/>
      <c r="F35" s="142"/>
      <c r="G35" s="142"/>
      <c r="H35" s="142"/>
      <c r="I35" s="142"/>
      <c r="J35" s="142"/>
    </row>
    <row r="36" spans="1:10" s="5" customFormat="1" ht="19.5" customHeight="1" thickBot="1" x14ac:dyDescent="0.35">
      <c r="A36" s="17" t="s">
        <v>51</v>
      </c>
      <c r="B36" s="195"/>
      <c r="C36" s="18"/>
      <c r="D36" s="40">
        <f>D34</f>
        <v>352446</v>
      </c>
      <c r="E36" s="45"/>
      <c r="F36" s="40">
        <f>F34</f>
        <v>309064</v>
      </c>
      <c r="G36" s="45"/>
      <c r="H36" s="40">
        <f>H34</f>
        <v>208204</v>
      </c>
      <c r="I36" s="45"/>
      <c r="J36" s="40">
        <f>J34</f>
        <v>79626</v>
      </c>
    </row>
    <row r="37" spans="1:10" ht="18.75" customHeight="1" thickTop="1" x14ac:dyDescent="0.3">
      <c r="A37" s="17"/>
      <c r="B37" s="195"/>
      <c r="C37" s="27"/>
      <c r="D37" s="21"/>
      <c r="F37" s="21"/>
      <c r="H37" s="21"/>
      <c r="J37" s="21"/>
    </row>
    <row r="38" spans="1:10" ht="18.75" customHeight="1" x14ac:dyDescent="0.35">
      <c r="A38" s="1" t="s">
        <v>141</v>
      </c>
    </row>
    <row r="39" spans="1:10" ht="18.75" customHeight="1" x14ac:dyDescent="0.3">
      <c r="A39" s="6" t="s">
        <v>36</v>
      </c>
    </row>
    <row r="40" spans="1:10" ht="18.75" customHeight="1" x14ac:dyDescent="0.3">
      <c r="A40" s="23"/>
    </row>
    <row r="41" spans="1:10" ht="18.75" customHeight="1" x14ac:dyDescent="0.3">
      <c r="C41" s="2"/>
      <c r="D41" s="218" t="s">
        <v>1</v>
      </c>
      <c r="E41" s="218"/>
      <c r="F41" s="218"/>
      <c r="H41" s="218" t="s">
        <v>2</v>
      </c>
      <c r="I41" s="218"/>
      <c r="J41" s="218"/>
    </row>
    <row r="42" spans="1:10" ht="18.75" customHeight="1" x14ac:dyDescent="0.3">
      <c r="B42" s="197"/>
      <c r="C42" s="146"/>
      <c r="D42" s="218" t="s">
        <v>3</v>
      </c>
      <c r="E42" s="218"/>
      <c r="F42" s="218"/>
      <c r="G42" s="44"/>
      <c r="H42" s="218" t="s">
        <v>3</v>
      </c>
      <c r="I42" s="218"/>
      <c r="J42" s="218"/>
    </row>
    <row r="43" spans="1:10" ht="18.75" customHeight="1" x14ac:dyDescent="0.3">
      <c r="B43" s="197"/>
      <c r="C43" s="146"/>
      <c r="D43" s="215" t="s">
        <v>47</v>
      </c>
      <c r="E43" s="215"/>
      <c r="F43" s="215"/>
      <c r="G43" s="44"/>
      <c r="H43" s="215" t="s">
        <v>47</v>
      </c>
      <c r="I43" s="215"/>
      <c r="J43" s="215"/>
    </row>
    <row r="44" spans="1:10" ht="18.75" customHeight="1" x14ac:dyDescent="0.3">
      <c r="B44" s="197"/>
      <c r="C44" s="146"/>
      <c r="D44" s="216" t="s">
        <v>4</v>
      </c>
      <c r="E44" s="215"/>
      <c r="F44" s="215"/>
      <c r="G44" s="44"/>
      <c r="H44" s="216" t="s">
        <v>4</v>
      </c>
      <c r="I44" s="215"/>
      <c r="J44" s="215"/>
    </row>
    <row r="45" spans="1:10" ht="18.75" customHeight="1" x14ac:dyDescent="0.3">
      <c r="B45" s="195" t="s">
        <v>7</v>
      </c>
      <c r="C45" s="10"/>
      <c r="D45" s="164">
        <v>2019</v>
      </c>
      <c r="E45" s="10"/>
      <c r="F45" s="151">
        <v>2018</v>
      </c>
      <c r="G45" s="4"/>
      <c r="H45" s="164">
        <v>2019</v>
      </c>
      <c r="I45" s="10"/>
      <c r="J45" s="151">
        <v>2018</v>
      </c>
    </row>
    <row r="46" spans="1:10" ht="18.75" customHeight="1" x14ac:dyDescent="0.3">
      <c r="B46" s="195"/>
      <c r="C46" s="10"/>
      <c r="D46" s="164"/>
      <c r="E46" s="10"/>
      <c r="F46" s="108" t="s">
        <v>168</v>
      </c>
      <c r="G46" s="4"/>
      <c r="H46" s="164"/>
      <c r="I46" s="10"/>
      <c r="J46" s="151"/>
    </row>
    <row r="47" spans="1:10" ht="18.75" customHeight="1" x14ac:dyDescent="0.3">
      <c r="B47" s="195"/>
      <c r="C47" s="143"/>
      <c r="D47" s="217" t="s">
        <v>9</v>
      </c>
      <c r="E47" s="217"/>
      <c r="F47" s="217"/>
      <c r="G47" s="217"/>
      <c r="H47" s="217"/>
      <c r="I47" s="217"/>
      <c r="J47" s="217"/>
    </row>
    <row r="48" spans="1:10" ht="18.75" hidden="1" customHeight="1" x14ac:dyDescent="0.3">
      <c r="A48" s="17" t="s">
        <v>48</v>
      </c>
      <c r="B48" s="2">
        <v>4</v>
      </c>
    </row>
    <row r="49" spans="1:11" ht="18.75" hidden="1" customHeight="1" x14ac:dyDescent="0.3">
      <c r="A49" s="29" t="s">
        <v>137</v>
      </c>
    </row>
    <row r="50" spans="1:11" ht="18.75" hidden="1" customHeight="1" x14ac:dyDescent="0.3">
      <c r="A50" s="2" t="s">
        <v>130</v>
      </c>
      <c r="D50" s="2"/>
      <c r="E50" s="2"/>
      <c r="F50" s="2"/>
      <c r="G50" s="2"/>
      <c r="H50" s="2"/>
      <c r="I50" s="2"/>
      <c r="J50" s="2"/>
    </row>
    <row r="51" spans="1:11" ht="18.75" hidden="1" customHeight="1" x14ac:dyDescent="0.3">
      <c r="A51" s="2" t="s">
        <v>131</v>
      </c>
      <c r="F51" s="31">
        <v>0</v>
      </c>
      <c r="J51" s="31">
        <v>0</v>
      </c>
    </row>
    <row r="52" spans="1:11" ht="18.75" hidden="1" customHeight="1" x14ac:dyDescent="0.3">
      <c r="A52" s="2" t="s">
        <v>136</v>
      </c>
    </row>
    <row r="53" spans="1:11" ht="18.75" hidden="1" customHeight="1" x14ac:dyDescent="0.3">
      <c r="A53" s="2" t="s">
        <v>56</v>
      </c>
      <c r="D53" s="33"/>
      <c r="F53" s="33">
        <v>0</v>
      </c>
      <c r="H53" s="33"/>
      <c r="J53" s="33">
        <v>0</v>
      </c>
    </row>
    <row r="54" spans="1:11" ht="18.75" hidden="1" customHeight="1" x14ac:dyDescent="0.3">
      <c r="A54" s="5" t="s">
        <v>55</v>
      </c>
    </row>
    <row r="55" spans="1:11" ht="18.75" hidden="1" customHeight="1" x14ac:dyDescent="0.3">
      <c r="A55" s="5" t="s">
        <v>56</v>
      </c>
      <c r="D55" s="30">
        <f>SUM(D51:D53)</f>
        <v>0</v>
      </c>
      <c r="E55" s="45"/>
      <c r="F55" s="30">
        <f>SUM(F51:F53)</f>
        <v>0</v>
      </c>
      <c r="G55" s="44"/>
      <c r="H55" s="30">
        <f>SUM(H51:H53)</f>
        <v>0</v>
      </c>
      <c r="I55" s="45"/>
      <c r="J55" s="30">
        <f>SUM(J51:J53)</f>
        <v>0</v>
      </c>
    </row>
    <row r="56" spans="1:11" ht="18.75" hidden="1" customHeight="1" x14ac:dyDescent="0.3">
      <c r="A56" s="5"/>
    </row>
    <row r="57" spans="1:11" ht="18.75" hidden="1" customHeight="1" x14ac:dyDescent="0.3">
      <c r="A57" s="5" t="s">
        <v>135</v>
      </c>
      <c r="K57" s="22"/>
    </row>
    <row r="58" spans="1:11" ht="18.75" hidden="1" customHeight="1" x14ac:dyDescent="0.3">
      <c r="A58" s="5" t="s">
        <v>113</v>
      </c>
      <c r="D58" s="30">
        <f>D55</f>
        <v>0</v>
      </c>
      <c r="E58" s="46"/>
      <c r="F58" s="30">
        <f>F55</f>
        <v>0</v>
      </c>
      <c r="G58" s="46"/>
      <c r="H58" s="30">
        <f t="shared" ref="H58" si="0">H55</f>
        <v>0</v>
      </c>
      <c r="I58" s="46"/>
      <c r="J58" s="30">
        <f t="shared" ref="J58" si="1">J55</f>
        <v>0</v>
      </c>
    </row>
    <row r="59" spans="1:11" ht="18.75" hidden="1" customHeight="1" x14ac:dyDescent="0.3">
      <c r="A59" s="5" t="s">
        <v>124</v>
      </c>
      <c r="D59" s="34"/>
      <c r="E59" s="45"/>
      <c r="F59" s="34"/>
      <c r="G59" s="45"/>
      <c r="H59" s="34"/>
      <c r="I59" s="45"/>
      <c r="J59" s="34"/>
    </row>
    <row r="60" spans="1:11" ht="18.75" hidden="1" customHeight="1" thickBot="1" x14ac:dyDescent="0.35">
      <c r="A60" s="5" t="s">
        <v>114</v>
      </c>
      <c r="D60" s="40">
        <f>D34+D58</f>
        <v>352446</v>
      </c>
      <c r="E60" s="45"/>
      <c r="F60" s="40">
        <f>F34+F58</f>
        <v>309064</v>
      </c>
      <c r="G60" s="44"/>
      <c r="H60" s="40">
        <f>H34+H58</f>
        <v>208204</v>
      </c>
      <c r="I60" s="45"/>
      <c r="J60" s="40">
        <f>J34+J58</f>
        <v>79626</v>
      </c>
    </row>
    <row r="61" spans="1:11" ht="18.75" hidden="1" customHeight="1" thickTop="1" x14ac:dyDescent="0.3"/>
    <row r="62" spans="1:11" s="5" customFormat="1" ht="18.75" customHeight="1" x14ac:dyDescent="0.3">
      <c r="A62" s="5" t="s">
        <v>127</v>
      </c>
      <c r="B62" s="195"/>
      <c r="C62" s="143"/>
      <c r="D62" s="21"/>
      <c r="E62" s="21"/>
      <c r="F62" s="21"/>
      <c r="G62" s="21">
        <f>+G66-G63</f>
        <v>0</v>
      </c>
      <c r="H62" s="25"/>
      <c r="I62" s="21">
        <v>0</v>
      </c>
      <c r="J62" s="25"/>
    </row>
    <row r="63" spans="1:11" ht="18.75" customHeight="1" x14ac:dyDescent="0.3">
      <c r="A63" s="3" t="s">
        <v>49</v>
      </c>
      <c r="B63" s="198"/>
      <c r="C63" s="10"/>
      <c r="D63" s="31">
        <v>366656</v>
      </c>
      <c r="E63" s="21"/>
      <c r="F63" s="31">
        <v>167020</v>
      </c>
      <c r="G63" s="21"/>
      <c r="H63" s="31">
        <v>208204</v>
      </c>
      <c r="I63" s="21"/>
      <c r="J63" s="21">
        <v>79626</v>
      </c>
    </row>
    <row r="64" spans="1:11" ht="18.75" customHeight="1" x14ac:dyDescent="0.3">
      <c r="A64" s="3" t="s">
        <v>133</v>
      </c>
      <c r="B64" s="198"/>
      <c r="C64" s="10"/>
      <c r="D64" s="21"/>
      <c r="E64" s="21"/>
      <c r="F64" s="21"/>
      <c r="G64" s="21"/>
      <c r="H64" s="21"/>
      <c r="I64" s="21"/>
      <c r="J64" s="21"/>
    </row>
    <row r="65" spans="1:10" ht="18.75" customHeight="1" x14ac:dyDescent="0.3">
      <c r="A65" s="3" t="s">
        <v>134</v>
      </c>
      <c r="B65" s="198"/>
      <c r="C65" s="10"/>
      <c r="D65" s="31">
        <v>-14210</v>
      </c>
      <c r="E65" s="21"/>
      <c r="F65" s="31">
        <v>99140</v>
      </c>
      <c r="G65" s="21"/>
      <c r="H65" s="31">
        <v>0</v>
      </c>
      <c r="I65" s="21"/>
      <c r="J65" s="21">
        <v>0</v>
      </c>
    </row>
    <row r="66" spans="1:10" ht="18.75" customHeight="1" x14ac:dyDescent="0.3">
      <c r="A66" s="2" t="s">
        <v>50</v>
      </c>
      <c r="B66" s="195"/>
      <c r="C66" s="146"/>
      <c r="D66" s="31">
        <v>0</v>
      </c>
      <c r="E66" s="21"/>
      <c r="F66" s="31">
        <v>42904</v>
      </c>
      <c r="G66" s="21"/>
      <c r="H66" s="31">
        <v>0</v>
      </c>
      <c r="I66" s="47"/>
      <c r="J66" s="37">
        <v>0</v>
      </c>
    </row>
    <row r="67" spans="1:10" s="5" customFormat="1" ht="18.75" customHeight="1" thickBot="1" x14ac:dyDescent="0.35">
      <c r="A67" s="5" t="s">
        <v>220</v>
      </c>
      <c r="B67" s="195"/>
      <c r="C67" s="146"/>
      <c r="D67" s="35">
        <f>SUM(D63:D66)</f>
        <v>352446</v>
      </c>
      <c r="E67" s="34">
        <f t="shared" ref="E67:I67" si="2">E39</f>
        <v>0</v>
      </c>
      <c r="F67" s="35">
        <f>SUM(F63:F66)</f>
        <v>309064</v>
      </c>
      <c r="G67" s="34">
        <f t="shared" si="2"/>
        <v>0</v>
      </c>
      <c r="H67" s="35">
        <f>SUM(H63:H66)</f>
        <v>208204</v>
      </c>
      <c r="I67" s="34">
        <f t="shared" si="2"/>
        <v>0</v>
      </c>
      <c r="J67" s="35">
        <f>SUM(J63:J66)</f>
        <v>79626</v>
      </c>
    </row>
    <row r="68" spans="1:10" ht="18.75" customHeight="1" thickTop="1" x14ac:dyDescent="0.3">
      <c r="A68" s="5"/>
      <c r="B68" s="195"/>
      <c r="C68" s="143"/>
      <c r="E68" s="21"/>
      <c r="G68" s="21"/>
      <c r="I68" s="21"/>
    </row>
    <row r="69" spans="1:10" ht="18.75" customHeight="1" x14ac:dyDescent="0.3">
      <c r="A69" s="5" t="s">
        <v>126</v>
      </c>
      <c r="B69" s="195"/>
      <c r="C69" s="143"/>
      <c r="D69" s="21"/>
      <c r="E69" s="21"/>
      <c r="F69" s="21"/>
      <c r="G69" s="21">
        <f>+G73-G70</f>
        <v>0</v>
      </c>
      <c r="H69" s="25"/>
      <c r="I69" s="21">
        <v>0</v>
      </c>
      <c r="J69" s="25"/>
    </row>
    <row r="70" spans="1:10" ht="18.75" customHeight="1" x14ac:dyDescent="0.3">
      <c r="A70" s="3" t="s">
        <v>49</v>
      </c>
      <c r="B70" s="198"/>
      <c r="C70" s="10"/>
      <c r="D70" s="21">
        <v>366656</v>
      </c>
      <c r="E70" s="21"/>
      <c r="F70" s="21">
        <v>167020</v>
      </c>
      <c r="G70" s="21"/>
      <c r="H70" s="21">
        <v>208204</v>
      </c>
      <c r="I70" s="21"/>
      <c r="J70" s="21">
        <v>79626</v>
      </c>
    </row>
    <row r="71" spans="1:10" ht="18.75" customHeight="1" x14ac:dyDescent="0.3">
      <c r="A71" s="3" t="s">
        <v>133</v>
      </c>
      <c r="B71" s="198"/>
      <c r="C71" s="10"/>
      <c r="D71" s="21"/>
      <c r="E71" s="21"/>
      <c r="F71" s="21"/>
      <c r="G71" s="21"/>
      <c r="H71" s="21"/>
      <c r="I71" s="21"/>
      <c r="J71" s="21"/>
    </row>
    <row r="72" spans="1:10" ht="18.75" customHeight="1" x14ac:dyDescent="0.3">
      <c r="A72" s="3" t="s">
        <v>134</v>
      </c>
      <c r="B72" s="198"/>
      <c r="C72" s="10"/>
      <c r="D72" s="21">
        <v>-14210</v>
      </c>
      <c r="E72" s="21"/>
      <c r="F72" s="21">
        <v>99140</v>
      </c>
      <c r="G72" s="21"/>
      <c r="H72" s="21">
        <v>0</v>
      </c>
      <c r="I72" s="21"/>
      <c r="J72" s="21">
        <v>0</v>
      </c>
    </row>
    <row r="73" spans="1:10" ht="18.75" customHeight="1" x14ac:dyDescent="0.3">
      <c r="A73" s="2" t="s">
        <v>50</v>
      </c>
      <c r="B73" s="195"/>
      <c r="C73" s="146"/>
      <c r="D73" s="33">
        <v>0</v>
      </c>
      <c r="E73" s="21"/>
      <c r="F73" s="33">
        <v>42904</v>
      </c>
      <c r="G73" s="21"/>
      <c r="H73" s="37">
        <v>0</v>
      </c>
      <c r="I73" s="21"/>
      <c r="J73" s="37">
        <v>0</v>
      </c>
    </row>
    <row r="74" spans="1:10" ht="18.75" customHeight="1" x14ac:dyDescent="0.3">
      <c r="A74" s="5" t="s">
        <v>223</v>
      </c>
      <c r="B74" s="195"/>
      <c r="C74" s="146"/>
      <c r="D74" s="21"/>
      <c r="E74" s="21"/>
      <c r="F74" s="21"/>
      <c r="G74" s="21"/>
      <c r="H74" s="25"/>
      <c r="I74" s="21"/>
      <c r="J74" s="25"/>
    </row>
    <row r="75" spans="1:10" ht="18.75" customHeight="1" thickBot="1" x14ac:dyDescent="0.35">
      <c r="A75" s="5" t="s">
        <v>125</v>
      </c>
      <c r="B75" s="195"/>
      <c r="C75" s="146"/>
      <c r="D75" s="40">
        <f>SUM(D70:D73)</f>
        <v>352446</v>
      </c>
      <c r="E75" s="34">
        <f t="shared" ref="E75:I75" si="3">E48</f>
        <v>0</v>
      </c>
      <c r="F75" s="40">
        <f>SUM(F70:F73)</f>
        <v>309064</v>
      </c>
      <c r="G75" s="34">
        <f t="shared" si="3"/>
        <v>0</v>
      </c>
      <c r="H75" s="40">
        <f>SUM(H70:H73)</f>
        <v>208204</v>
      </c>
      <c r="I75" s="34">
        <f t="shared" si="3"/>
        <v>0</v>
      </c>
      <c r="J75" s="40">
        <f>SUM(J70:J73)</f>
        <v>79626</v>
      </c>
    </row>
    <row r="76" spans="1:10" s="5" customFormat="1" ht="18.75" customHeight="1" thickTop="1" x14ac:dyDescent="0.3">
      <c r="B76" s="195"/>
      <c r="C76" s="146"/>
      <c r="D76" s="39"/>
      <c r="E76" s="21"/>
      <c r="F76" s="39"/>
      <c r="G76" s="41"/>
      <c r="H76" s="39"/>
      <c r="I76" s="41"/>
      <c r="J76" s="39"/>
    </row>
    <row r="77" spans="1:10" ht="18.75" customHeight="1" thickBot="1" x14ac:dyDescent="0.35">
      <c r="A77" s="5" t="s">
        <v>224</v>
      </c>
      <c r="B77" s="195">
        <v>16</v>
      </c>
      <c r="D77" s="126">
        <v>1.5277333333333334E-2</v>
      </c>
      <c r="E77" s="38"/>
      <c r="F77" s="126">
        <v>1.8557777777777777E-2</v>
      </c>
      <c r="G77" s="128"/>
      <c r="H77" s="126">
        <v>8.6751666666666661E-3</v>
      </c>
      <c r="I77" s="38"/>
      <c r="J77" s="126">
        <v>8.8473333333333338E-3</v>
      </c>
    </row>
    <row r="78" spans="1:10" ht="18.75" customHeight="1" thickTop="1" x14ac:dyDescent="0.3"/>
    <row r="82" spans="1:10" ht="18.75" customHeight="1" x14ac:dyDescent="0.3">
      <c r="D82" s="175"/>
      <c r="F82" s="139"/>
    </row>
    <row r="83" spans="1:10" s="3" customFormat="1" ht="18.75" customHeight="1" x14ac:dyDescent="0.3">
      <c r="D83" s="21"/>
      <c r="E83" s="41"/>
      <c r="F83" s="21"/>
      <c r="G83" s="41"/>
      <c r="H83" s="21"/>
      <c r="I83" s="41"/>
      <c r="J83" s="21"/>
    </row>
    <row r="84" spans="1:10" s="3" customFormat="1" ht="18.75" customHeight="1" x14ac:dyDescent="0.3">
      <c r="D84" s="21"/>
      <c r="E84" s="41"/>
      <c r="F84" s="21"/>
      <c r="G84" s="41"/>
      <c r="H84" s="21"/>
      <c r="I84" s="41"/>
      <c r="J84" s="21"/>
    </row>
    <row r="85" spans="1:10" s="3" customFormat="1" ht="18.75" customHeight="1" x14ac:dyDescent="0.3">
      <c r="A85" s="26"/>
      <c r="B85" s="198"/>
      <c r="C85" s="19"/>
      <c r="D85" s="34"/>
      <c r="E85" s="45"/>
      <c r="F85" s="34"/>
      <c r="G85" s="45"/>
      <c r="H85" s="34"/>
      <c r="I85" s="45"/>
      <c r="J85" s="34"/>
    </row>
    <row r="86" spans="1:10" ht="18.75" customHeight="1" x14ac:dyDescent="0.3">
      <c r="A86" s="17"/>
      <c r="B86" s="195"/>
      <c r="C86" s="27"/>
      <c r="D86" s="21"/>
      <c r="F86" s="21"/>
      <c r="H86" s="21"/>
      <c r="J86" s="21"/>
    </row>
  </sheetData>
  <mergeCells count="18"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1:F41"/>
    <mergeCell ref="H41:J41"/>
    <mergeCell ref="D43:F43"/>
    <mergeCell ref="H43:J43"/>
    <mergeCell ref="D44:F44"/>
    <mergeCell ref="H44:J44"/>
    <mergeCell ref="D47:J47"/>
  </mergeCells>
  <pageMargins left="0.8" right="0.5" top="0.48" bottom="0.5" header="0.4" footer="0.5"/>
  <pageSetup paperSize="9" scale="85" firstPageNumber="7" fitToHeight="0" orientation="portrait" useFirstPageNumber="1" r:id="rId1"/>
  <headerFooter alignWithMargins="0">
    <oddFooter>&amp;LThe accompanying notes form an integral part of the interim financial statements.
&amp;C&amp;12&amp;P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83"/>
  <sheetViews>
    <sheetView view="pageBreakPreview" zoomScale="55" zoomScaleNormal="69" zoomScaleSheetLayoutView="55" workbookViewId="0">
      <selection activeCell="F23" sqref="F23"/>
    </sheetView>
  </sheetViews>
  <sheetFormatPr defaultColWidth="25.1796875" defaultRowHeight="14" x14ac:dyDescent="0.3"/>
  <cols>
    <col min="1" max="1" width="54.54296875" style="65" customWidth="1"/>
    <col min="2" max="2" width="7.453125" style="143" customWidth="1"/>
    <col min="3" max="3" width="1.453125" style="143" customWidth="1"/>
    <col min="4" max="4" width="15.453125" style="65" bestFit="1" customWidth="1"/>
    <col min="5" max="5" width="1.453125" style="65" customWidth="1"/>
    <col min="6" max="6" width="16.453125" style="65" customWidth="1"/>
    <col min="7" max="7" width="1.453125" style="65" customWidth="1"/>
    <col min="8" max="8" width="15.1796875" style="65" bestFit="1" customWidth="1"/>
    <col min="9" max="9" width="1.453125" style="65" customWidth="1"/>
    <col min="10" max="10" width="14" style="65" customWidth="1"/>
    <col min="11" max="11" width="1.453125" style="65" customWidth="1"/>
    <col min="12" max="12" width="14" style="65" customWidth="1"/>
    <col min="13" max="13" width="1.453125" style="65" customWidth="1"/>
    <col min="14" max="14" width="14" style="65" customWidth="1"/>
    <col min="15" max="15" width="1.453125" style="65" customWidth="1"/>
    <col min="16" max="16" width="14.54296875" style="65" customWidth="1"/>
    <col min="17" max="17" width="1.453125" style="65" customWidth="1"/>
    <col min="18" max="18" width="16.54296875" style="65" customWidth="1"/>
    <col min="19" max="19" width="1.453125" style="65" customWidth="1"/>
    <col min="20" max="20" width="15.54296875" style="65" customWidth="1"/>
    <col min="21" max="21" width="1.453125" style="65" customWidth="1"/>
    <col min="22" max="22" width="14" style="65" customWidth="1"/>
    <col min="23" max="23" width="1.453125" style="65" customWidth="1"/>
    <col min="24" max="24" width="17.1796875" style="65" customWidth="1"/>
    <col min="25" max="256" width="25.1796875" style="65"/>
    <col min="257" max="257" width="54.54296875" style="65" customWidth="1"/>
    <col min="258" max="258" width="7.453125" style="65" customWidth="1"/>
    <col min="259" max="259" width="1.453125" style="65" customWidth="1"/>
    <col min="260" max="260" width="15.453125" style="65" bestFit="1" customWidth="1"/>
    <col min="261" max="261" width="1.453125" style="65" customWidth="1"/>
    <col min="262" max="262" width="16.453125" style="65" customWidth="1"/>
    <col min="263" max="263" width="1.453125" style="65" customWidth="1"/>
    <col min="264" max="264" width="15.1796875" style="65" bestFit="1" customWidth="1"/>
    <col min="265" max="265" width="1.453125" style="65" customWidth="1"/>
    <col min="266" max="266" width="14" style="65" customWidth="1"/>
    <col min="267" max="267" width="1.453125" style="65" customWidth="1"/>
    <col min="268" max="268" width="14" style="65" customWidth="1"/>
    <col min="269" max="269" width="1.453125" style="65" customWidth="1"/>
    <col min="270" max="270" width="14" style="65" customWidth="1"/>
    <col min="271" max="271" width="1.453125" style="65" customWidth="1"/>
    <col min="272" max="272" width="14.54296875" style="65" customWidth="1"/>
    <col min="273" max="273" width="1.453125" style="65" customWidth="1"/>
    <col min="274" max="274" width="16.54296875" style="65" customWidth="1"/>
    <col min="275" max="275" width="1.453125" style="65" customWidth="1"/>
    <col min="276" max="276" width="15.54296875" style="65" customWidth="1"/>
    <col min="277" max="277" width="1.453125" style="65" customWidth="1"/>
    <col min="278" max="278" width="14" style="65" customWidth="1"/>
    <col min="279" max="279" width="1.453125" style="65" customWidth="1"/>
    <col min="280" max="280" width="15.54296875" style="65" customWidth="1"/>
    <col min="281" max="512" width="25.1796875" style="65"/>
    <col min="513" max="513" width="54.54296875" style="65" customWidth="1"/>
    <col min="514" max="514" width="7.453125" style="65" customWidth="1"/>
    <col min="515" max="515" width="1.453125" style="65" customWidth="1"/>
    <col min="516" max="516" width="15.453125" style="65" bestFit="1" customWidth="1"/>
    <col min="517" max="517" width="1.453125" style="65" customWidth="1"/>
    <col min="518" max="518" width="16.453125" style="65" customWidth="1"/>
    <col min="519" max="519" width="1.453125" style="65" customWidth="1"/>
    <col min="520" max="520" width="15.1796875" style="65" bestFit="1" customWidth="1"/>
    <col min="521" max="521" width="1.453125" style="65" customWidth="1"/>
    <col min="522" max="522" width="14" style="65" customWidth="1"/>
    <col min="523" max="523" width="1.453125" style="65" customWidth="1"/>
    <col min="524" max="524" width="14" style="65" customWidth="1"/>
    <col min="525" max="525" width="1.453125" style="65" customWidth="1"/>
    <col min="526" max="526" width="14" style="65" customWidth="1"/>
    <col min="527" max="527" width="1.453125" style="65" customWidth="1"/>
    <col min="528" max="528" width="14.54296875" style="65" customWidth="1"/>
    <col min="529" max="529" width="1.453125" style="65" customWidth="1"/>
    <col min="530" max="530" width="16.54296875" style="65" customWidth="1"/>
    <col min="531" max="531" width="1.453125" style="65" customWidth="1"/>
    <col min="532" max="532" width="15.54296875" style="65" customWidth="1"/>
    <col min="533" max="533" width="1.453125" style="65" customWidth="1"/>
    <col min="534" max="534" width="14" style="65" customWidth="1"/>
    <col min="535" max="535" width="1.453125" style="65" customWidth="1"/>
    <col min="536" max="536" width="15.54296875" style="65" customWidth="1"/>
    <col min="537" max="768" width="25.1796875" style="65"/>
    <col min="769" max="769" width="54.54296875" style="65" customWidth="1"/>
    <col min="770" max="770" width="7.453125" style="65" customWidth="1"/>
    <col min="771" max="771" width="1.453125" style="65" customWidth="1"/>
    <col min="772" max="772" width="15.453125" style="65" bestFit="1" customWidth="1"/>
    <col min="773" max="773" width="1.453125" style="65" customWidth="1"/>
    <col min="774" max="774" width="16.453125" style="65" customWidth="1"/>
    <col min="775" max="775" width="1.453125" style="65" customWidth="1"/>
    <col min="776" max="776" width="15.1796875" style="65" bestFit="1" customWidth="1"/>
    <col min="777" max="777" width="1.453125" style="65" customWidth="1"/>
    <col min="778" max="778" width="14" style="65" customWidth="1"/>
    <col min="779" max="779" width="1.453125" style="65" customWidth="1"/>
    <col min="780" max="780" width="14" style="65" customWidth="1"/>
    <col min="781" max="781" width="1.453125" style="65" customWidth="1"/>
    <col min="782" max="782" width="14" style="65" customWidth="1"/>
    <col min="783" max="783" width="1.453125" style="65" customWidth="1"/>
    <col min="784" max="784" width="14.54296875" style="65" customWidth="1"/>
    <col min="785" max="785" width="1.453125" style="65" customWidth="1"/>
    <col min="786" max="786" width="16.54296875" style="65" customWidth="1"/>
    <col min="787" max="787" width="1.453125" style="65" customWidth="1"/>
    <col min="788" max="788" width="15.54296875" style="65" customWidth="1"/>
    <col min="789" max="789" width="1.453125" style="65" customWidth="1"/>
    <col min="790" max="790" width="14" style="65" customWidth="1"/>
    <col min="791" max="791" width="1.453125" style="65" customWidth="1"/>
    <col min="792" max="792" width="15.54296875" style="65" customWidth="1"/>
    <col min="793" max="1024" width="25.1796875" style="65"/>
    <col min="1025" max="1025" width="54.54296875" style="65" customWidth="1"/>
    <col min="1026" max="1026" width="7.453125" style="65" customWidth="1"/>
    <col min="1027" max="1027" width="1.453125" style="65" customWidth="1"/>
    <col min="1028" max="1028" width="15.453125" style="65" bestFit="1" customWidth="1"/>
    <col min="1029" max="1029" width="1.453125" style="65" customWidth="1"/>
    <col min="1030" max="1030" width="16.453125" style="65" customWidth="1"/>
    <col min="1031" max="1031" width="1.453125" style="65" customWidth="1"/>
    <col min="1032" max="1032" width="15.1796875" style="65" bestFit="1" customWidth="1"/>
    <col min="1033" max="1033" width="1.453125" style="65" customWidth="1"/>
    <col min="1034" max="1034" width="14" style="65" customWidth="1"/>
    <col min="1035" max="1035" width="1.453125" style="65" customWidth="1"/>
    <col min="1036" max="1036" width="14" style="65" customWidth="1"/>
    <col min="1037" max="1037" width="1.453125" style="65" customWidth="1"/>
    <col min="1038" max="1038" width="14" style="65" customWidth="1"/>
    <col min="1039" max="1039" width="1.453125" style="65" customWidth="1"/>
    <col min="1040" max="1040" width="14.54296875" style="65" customWidth="1"/>
    <col min="1041" max="1041" width="1.453125" style="65" customWidth="1"/>
    <col min="1042" max="1042" width="16.54296875" style="65" customWidth="1"/>
    <col min="1043" max="1043" width="1.453125" style="65" customWidth="1"/>
    <col min="1044" max="1044" width="15.54296875" style="65" customWidth="1"/>
    <col min="1045" max="1045" width="1.453125" style="65" customWidth="1"/>
    <col min="1046" max="1046" width="14" style="65" customWidth="1"/>
    <col min="1047" max="1047" width="1.453125" style="65" customWidth="1"/>
    <col min="1048" max="1048" width="15.54296875" style="65" customWidth="1"/>
    <col min="1049" max="1280" width="25.1796875" style="65"/>
    <col min="1281" max="1281" width="54.54296875" style="65" customWidth="1"/>
    <col min="1282" max="1282" width="7.453125" style="65" customWidth="1"/>
    <col min="1283" max="1283" width="1.453125" style="65" customWidth="1"/>
    <col min="1284" max="1284" width="15.453125" style="65" bestFit="1" customWidth="1"/>
    <col min="1285" max="1285" width="1.453125" style="65" customWidth="1"/>
    <col min="1286" max="1286" width="16.453125" style="65" customWidth="1"/>
    <col min="1287" max="1287" width="1.453125" style="65" customWidth="1"/>
    <col min="1288" max="1288" width="15.1796875" style="65" bestFit="1" customWidth="1"/>
    <col min="1289" max="1289" width="1.453125" style="65" customWidth="1"/>
    <col min="1290" max="1290" width="14" style="65" customWidth="1"/>
    <col min="1291" max="1291" width="1.453125" style="65" customWidth="1"/>
    <col min="1292" max="1292" width="14" style="65" customWidth="1"/>
    <col min="1293" max="1293" width="1.453125" style="65" customWidth="1"/>
    <col min="1294" max="1294" width="14" style="65" customWidth="1"/>
    <col min="1295" max="1295" width="1.453125" style="65" customWidth="1"/>
    <col min="1296" max="1296" width="14.54296875" style="65" customWidth="1"/>
    <col min="1297" max="1297" width="1.453125" style="65" customWidth="1"/>
    <col min="1298" max="1298" width="16.54296875" style="65" customWidth="1"/>
    <col min="1299" max="1299" width="1.453125" style="65" customWidth="1"/>
    <col min="1300" max="1300" width="15.54296875" style="65" customWidth="1"/>
    <col min="1301" max="1301" width="1.453125" style="65" customWidth="1"/>
    <col min="1302" max="1302" width="14" style="65" customWidth="1"/>
    <col min="1303" max="1303" width="1.453125" style="65" customWidth="1"/>
    <col min="1304" max="1304" width="15.54296875" style="65" customWidth="1"/>
    <col min="1305" max="1536" width="25.1796875" style="65"/>
    <col min="1537" max="1537" width="54.54296875" style="65" customWidth="1"/>
    <col min="1538" max="1538" width="7.453125" style="65" customWidth="1"/>
    <col min="1539" max="1539" width="1.453125" style="65" customWidth="1"/>
    <col min="1540" max="1540" width="15.453125" style="65" bestFit="1" customWidth="1"/>
    <col min="1541" max="1541" width="1.453125" style="65" customWidth="1"/>
    <col min="1542" max="1542" width="16.453125" style="65" customWidth="1"/>
    <col min="1543" max="1543" width="1.453125" style="65" customWidth="1"/>
    <col min="1544" max="1544" width="15.1796875" style="65" bestFit="1" customWidth="1"/>
    <col min="1545" max="1545" width="1.453125" style="65" customWidth="1"/>
    <col min="1546" max="1546" width="14" style="65" customWidth="1"/>
    <col min="1547" max="1547" width="1.453125" style="65" customWidth="1"/>
    <col min="1548" max="1548" width="14" style="65" customWidth="1"/>
    <col min="1549" max="1549" width="1.453125" style="65" customWidth="1"/>
    <col min="1550" max="1550" width="14" style="65" customWidth="1"/>
    <col min="1551" max="1551" width="1.453125" style="65" customWidth="1"/>
    <col min="1552" max="1552" width="14.54296875" style="65" customWidth="1"/>
    <col min="1553" max="1553" width="1.453125" style="65" customWidth="1"/>
    <col min="1554" max="1554" width="16.54296875" style="65" customWidth="1"/>
    <col min="1555" max="1555" width="1.453125" style="65" customWidth="1"/>
    <col min="1556" max="1556" width="15.54296875" style="65" customWidth="1"/>
    <col min="1557" max="1557" width="1.453125" style="65" customWidth="1"/>
    <col min="1558" max="1558" width="14" style="65" customWidth="1"/>
    <col min="1559" max="1559" width="1.453125" style="65" customWidth="1"/>
    <col min="1560" max="1560" width="15.54296875" style="65" customWidth="1"/>
    <col min="1561" max="1792" width="25.1796875" style="65"/>
    <col min="1793" max="1793" width="54.54296875" style="65" customWidth="1"/>
    <col min="1794" max="1794" width="7.453125" style="65" customWidth="1"/>
    <col min="1795" max="1795" width="1.453125" style="65" customWidth="1"/>
    <col min="1796" max="1796" width="15.453125" style="65" bestFit="1" customWidth="1"/>
    <col min="1797" max="1797" width="1.453125" style="65" customWidth="1"/>
    <col min="1798" max="1798" width="16.453125" style="65" customWidth="1"/>
    <col min="1799" max="1799" width="1.453125" style="65" customWidth="1"/>
    <col min="1800" max="1800" width="15.1796875" style="65" bestFit="1" customWidth="1"/>
    <col min="1801" max="1801" width="1.453125" style="65" customWidth="1"/>
    <col min="1802" max="1802" width="14" style="65" customWidth="1"/>
    <col min="1803" max="1803" width="1.453125" style="65" customWidth="1"/>
    <col min="1804" max="1804" width="14" style="65" customWidth="1"/>
    <col min="1805" max="1805" width="1.453125" style="65" customWidth="1"/>
    <col min="1806" max="1806" width="14" style="65" customWidth="1"/>
    <col min="1807" max="1807" width="1.453125" style="65" customWidth="1"/>
    <col min="1808" max="1808" width="14.54296875" style="65" customWidth="1"/>
    <col min="1809" max="1809" width="1.453125" style="65" customWidth="1"/>
    <col min="1810" max="1810" width="16.54296875" style="65" customWidth="1"/>
    <col min="1811" max="1811" width="1.453125" style="65" customWidth="1"/>
    <col min="1812" max="1812" width="15.54296875" style="65" customWidth="1"/>
    <col min="1813" max="1813" width="1.453125" style="65" customWidth="1"/>
    <col min="1814" max="1814" width="14" style="65" customWidth="1"/>
    <col min="1815" max="1815" width="1.453125" style="65" customWidth="1"/>
    <col min="1816" max="1816" width="15.54296875" style="65" customWidth="1"/>
    <col min="1817" max="2048" width="25.1796875" style="65"/>
    <col min="2049" max="2049" width="54.54296875" style="65" customWidth="1"/>
    <col min="2050" max="2050" width="7.453125" style="65" customWidth="1"/>
    <col min="2051" max="2051" width="1.453125" style="65" customWidth="1"/>
    <col min="2052" max="2052" width="15.453125" style="65" bestFit="1" customWidth="1"/>
    <col min="2053" max="2053" width="1.453125" style="65" customWidth="1"/>
    <col min="2054" max="2054" width="16.453125" style="65" customWidth="1"/>
    <col min="2055" max="2055" width="1.453125" style="65" customWidth="1"/>
    <col min="2056" max="2056" width="15.1796875" style="65" bestFit="1" customWidth="1"/>
    <col min="2057" max="2057" width="1.453125" style="65" customWidth="1"/>
    <col min="2058" max="2058" width="14" style="65" customWidth="1"/>
    <col min="2059" max="2059" width="1.453125" style="65" customWidth="1"/>
    <col min="2060" max="2060" width="14" style="65" customWidth="1"/>
    <col min="2061" max="2061" width="1.453125" style="65" customWidth="1"/>
    <col min="2062" max="2062" width="14" style="65" customWidth="1"/>
    <col min="2063" max="2063" width="1.453125" style="65" customWidth="1"/>
    <col min="2064" max="2064" width="14.54296875" style="65" customWidth="1"/>
    <col min="2065" max="2065" width="1.453125" style="65" customWidth="1"/>
    <col min="2066" max="2066" width="16.54296875" style="65" customWidth="1"/>
    <col min="2067" max="2067" width="1.453125" style="65" customWidth="1"/>
    <col min="2068" max="2068" width="15.54296875" style="65" customWidth="1"/>
    <col min="2069" max="2069" width="1.453125" style="65" customWidth="1"/>
    <col min="2070" max="2070" width="14" style="65" customWidth="1"/>
    <col min="2071" max="2071" width="1.453125" style="65" customWidth="1"/>
    <col min="2072" max="2072" width="15.54296875" style="65" customWidth="1"/>
    <col min="2073" max="2304" width="25.1796875" style="65"/>
    <col min="2305" max="2305" width="54.54296875" style="65" customWidth="1"/>
    <col min="2306" max="2306" width="7.453125" style="65" customWidth="1"/>
    <col min="2307" max="2307" width="1.453125" style="65" customWidth="1"/>
    <col min="2308" max="2308" width="15.453125" style="65" bestFit="1" customWidth="1"/>
    <col min="2309" max="2309" width="1.453125" style="65" customWidth="1"/>
    <col min="2310" max="2310" width="16.453125" style="65" customWidth="1"/>
    <col min="2311" max="2311" width="1.453125" style="65" customWidth="1"/>
    <col min="2312" max="2312" width="15.1796875" style="65" bestFit="1" customWidth="1"/>
    <col min="2313" max="2313" width="1.453125" style="65" customWidth="1"/>
    <col min="2314" max="2314" width="14" style="65" customWidth="1"/>
    <col min="2315" max="2315" width="1.453125" style="65" customWidth="1"/>
    <col min="2316" max="2316" width="14" style="65" customWidth="1"/>
    <col min="2317" max="2317" width="1.453125" style="65" customWidth="1"/>
    <col min="2318" max="2318" width="14" style="65" customWidth="1"/>
    <col min="2319" max="2319" width="1.453125" style="65" customWidth="1"/>
    <col min="2320" max="2320" width="14.54296875" style="65" customWidth="1"/>
    <col min="2321" max="2321" width="1.453125" style="65" customWidth="1"/>
    <col min="2322" max="2322" width="16.54296875" style="65" customWidth="1"/>
    <col min="2323" max="2323" width="1.453125" style="65" customWidth="1"/>
    <col min="2324" max="2324" width="15.54296875" style="65" customWidth="1"/>
    <col min="2325" max="2325" width="1.453125" style="65" customWidth="1"/>
    <col min="2326" max="2326" width="14" style="65" customWidth="1"/>
    <col min="2327" max="2327" width="1.453125" style="65" customWidth="1"/>
    <col min="2328" max="2328" width="15.54296875" style="65" customWidth="1"/>
    <col min="2329" max="2560" width="25.1796875" style="65"/>
    <col min="2561" max="2561" width="54.54296875" style="65" customWidth="1"/>
    <col min="2562" max="2562" width="7.453125" style="65" customWidth="1"/>
    <col min="2563" max="2563" width="1.453125" style="65" customWidth="1"/>
    <col min="2564" max="2564" width="15.453125" style="65" bestFit="1" customWidth="1"/>
    <col min="2565" max="2565" width="1.453125" style="65" customWidth="1"/>
    <col min="2566" max="2566" width="16.453125" style="65" customWidth="1"/>
    <col min="2567" max="2567" width="1.453125" style="65" customWidth="1"/>
    <col min="2568" max="2568" width="15.1796875" style="65" bestFit="1" customWidth="1"/>
    <col min="2569" max="2569" width="1.453125" style="65" customWidth="1"/>
    <col min="2570" max="2570" width="14" style="65" customWidth="1"/>
    <col min="2571" max="2571" width="1.453125" style="65" customWidth="1"/>
    <col min="2572" max="2572" width="14" style="65" customWidth="1"/>
    <col min="2573" max="2573" width="1.453125" style="65" customWidth="1"/>
    <col min="2574" max="2574" width="14" style="65" customWidth="1"/>
    <col min="2575" max="2575" width="1.453125" style="65" customWidth="1"/>
    <col min="2576" max="2576" width="14.54296875" style="65" customWidth="1"/>
    <col min="2577" max="2577" width="1.453125" style="65" customWidth="1"/>
    <col min="2578" max="2578" width="16.54296875" style="65" customWidth="1"/>
    <col min="2579" max="2579" width="1.453125" style="65" customWidth="1"/>
    <col min="2580" max="2580" width="15.54296875" style="65" customWidth="1"/>
    <col min="2581" max="2581" width="1.453125" style="65" customWidth="1"/>
    <col min="2582" max="2582" width="14" style="65" customWidth="1"/>
    <col min="2583" max="2583" width="1.453125" style="65" customWidth="1"/>
    <col min="2584" max="2584" width="15.54296875" style="65" customWidth="1"/>
    <col min="2585" max="2816" width="25.1796875" style="65"/>
    <col min="2817" max="2817" width="54.54296875" style="65" customWidth="1"/>
    <col min="2818" max="2818" width="7.453125" style="65" customWidth="1"/>
    <col min="2819" max="2819" width="1.453125" style="65" customWidth="1"/>
    <col min="2820" max="2820" width="15.453125" style="65" bestFit="1" customWidth="1"/>
    <col min="2821" max="2821" width="1.453125" style="65" customWidth="1"/>
    <col min="2822" max="2822" width="16.453125" style="65" customWidth="1"/>
    <col min="2823" max="2823" width="1.453125" style="65" customWidth="1"/>
    <col min="2824" max="2824" width="15.1796875" style="65" bestFit="1" customWidth="1"/>
    <col min="2825" max="2825" width="1.453125" style="65" customWidth="1"/>
    <col min="2826" max="2826" width="14" style="65" customWidth="1"/>
    <col min="2827" max="2827" width="1.453125" style="65" customWidth="1"/>
    <col min="2828" max="2828" width="14" style="65" customWidth="1"/>
    <col min="2829" max="2829" width="1.453125" style="65" customWidth="1"/>
    <col min="2830" max="2830" width="14" style="65" customWidth="1"/>
    <col min="2831" max="2831" width="1.453125" style="65" customWidth="1"/>
    <col min="2832" max="2832" width="14.54296875" style="65" customWidth="1"/>
    <col min="2833" max="2833" width="1.453125" style="65" customWidth="1"/>
    <col min="2834" max="2834" width="16.54296875" style="65" customWidth="1"/>
    <col min="2835" max="2835" width="1.453125" style="65" customWidth="1"/>
    <col min="2836" max="2836" width="15.54296875" style="65" customWidth="1"/>
    <col min="2837" max="2837" width="1.453125" style="65" customWidth="1"/>
    <col min="2838" max="2838" width="14" style="65" customWidth="1"/>
    <col min="2839" max="2839" width="1.453125" style="65" customWidth="1"/>
    <col min="2840" max="2840" width="15.54296875" style="65" customWidth="1"/>
    <col min="2841" max="3072" width="25.1796875" style="65"/>
    <col min="3073" max="3073" width="54.54296875" style="65" customWidth="1"/>
    <col min="3074" max="3074" width="7.453125" style="65" customWidth="1"/>
    <col min="3075" max="3075" width="1.453125" style="65" customWidth="1"/>
    <col min="3076" max="3076" width="15.453125" style="65" bestFit="1" customWidth="1"/>
    <col min="3077" max="3077" width="1.453125" style="65" customWidth="1"/>
    <col min="3078" max="3078" width="16.453125" style="65" customWidth="1"/>
    <col min="3079" max="3079" width="1.453125" style="65" customWidth="1"/>
    <col min="3080" max="3080" width="15.1796875" style="65" bestFit="1" customWidth="1"/>
    <col min="3081" max="3081" width="1.453125" style="65" customWidth="1"/>
    <col min="3082" max="3082" width="14" style="65" customWidth="1"/>
    <col min="3083" max="3083" width="1.453125" style="65" customWidth="1"/>
    <col min="3084" max="3084" width="14" style="65" customWidth="1"/>
    <col min="3085" max="3085" width="1.453125" style="65" customWidth="1"/>
    <col min="3086" max="3086" width="14" style="65" customWidth="1"/>
    <col min="3087" max="3087" width="1.453125" style="65" customWidth="1"/>
    <col min="3088" max="3088" width="14.54296875" style="65" customWidth="1"/>
    <col min="3089" max="3089" width="1.453125" style="65" customWidth="1"/>
    <col min="3090" max="3090" width="16.54296875" style="65" customWidth="1"/>
    <col min="3091" max="3091" width="1.453125" style="65" customWidth="1"/>
    <col min="3092" max="3092" width="15.54296875" style="65" customWidth="1"/>
    <col min="3093" max="3093" width="1.453125" style="65" customWidth="1"/>
    <col min="3094" max="3094" width="14" style="65" customWidth="1"/>
    <col min="3095" max="3095" width="1.453125" style="65" customWidth="1"/>
    <col min="3096" max="3096" width="15.54296875" style="65" customWidth="1"/>
    <col min="3097" max="3328" width="25.1796875" style="65"/>
    <col min="3329" max="3329" width="54.54296875" style="65" customWidth="1"/>
    <col min="3330" max="3330" width="7.453125" style="65" customWidth="1"/>
    <col min="3331" max="3331" width="1.453125" style="65" customWidth="1"/>
    <col min="3332" max="3332" width="15.453125" style="65" bestFit="1" customWidth="1"/>
    <col min="3333" max="3333" width="1.453125" style="65" customWidth="1"/>
    <col min="3334" max="3334" width="16.453125" style="65" customWidth="1"/>
    <col min="3335" max="3335" width="1.453125" style="65" customWidth="1"/>
    <col min="3336" max="3336" width="15.1796875" style="65" bestFit="1" customWidth="1"/>
    <col min="3337" max="3337" width="1.453125" style="65" customWidth="1"/>
    <col min="3338" max="3338" width="14" style="65" customWidth="1"/>
    <col min="3339" max="3339" width="1.453125" style="65" customWidth="1"/>
    <col min="3340" max="3340" width="14" style="65" customWidth="1"/>
    <col min="3341" max="3341" width="1.453125" style="65" customWidth="1"/>
    <col min="3342" max="3342" width="14" style="65" customWidth="1"/>
    <col min="3343" max="3343" width="1.453125" style="65" customWidth="1"/>
    <col min="3344" max="3344" width="14.54296875" style="65" customWidth="1"/>
    <col min="3345" max="3345" width="1.453125" style="65" customWidth="1"/>
    <col min="3346" max="3346" width="16.54296875" style="65" customWidth="1"/>
    <col min="3347" max="3347" width="1.453125" style="65" customWidth="1"/>
    <col min="3348" max="3348" width="15.54296875" style="65" customWidth="1"/>
    <col min="3349" max="3349" width="1.453125" style="65" customWidth="1"/>
    <col min="3350" max="3350" width="14" style="65" customWidth="1"/>
    <col min="3351" max="3351" width="1.453125" style="65" customWidth="1"/>
    <col min="3352" max="3352" width="15.54296875" style="65" customWidth="1"/>
    <col min="3353" max="3584" width="25.1796875" style="65"/>
    <col min="3585" max="3585" width="54.54296875" style="65" customWidth="1"/>
    <col min="3586" max="3586" width="7.453125" style="65" customWidth="1"/>
    <col min="3587" max="3587" width="1.453125" style="65" customWidth="1"/>
    <col min="3588" max="3588" width="15.453125" style="65" bestFit="1" customWidth="1"/>
    <col min="3589" max="3589" width="1.453125" style="65" customWidth="1"/>
    <col min="3590" max="3590" width="16.453125" style="65" customWidth="1"/>
    <col min="3591" max="3591" width="1.453125" style="65" customWidth="1"/>
    <col min="3592" max="3592" width="15.1796875" style="65" bestFit="1" customWidth="1"/>
    <col min="3593" max="3593" width="1.453125" style="65" customWidth="1"/>
    <col min="3594" max="3594" width="14" style="65" customWidth="1"/>
    <col min="3595" max="3595" width="1.453125" style="65" customWidth="1"/>
    <col min="3596" max="3596" width="14" style="65" customWidth="1"/>
    <col min="3597" max="3597" width="1.453125" style="65" customWidth="1"/>
    <col min="3598" max="3598" width="14" style="65" customWidth="1"/>
    <col min="3599" max="3599" width="1.453125" style="65" customWidth="1"/>
    <col min="3600" max="3600" width="14.54296875" style="65" customWidth="1"/>
    <col min="3601" max="3601" width="1.453125" style="65" customWidth="1"/>
    <col min="3602" max="3602" width="16.54296875" style="65" customWidth="1"/>
    <col min="3603" max="3603" width="1.453125" style="65" customWidth="1"/>
    <col min="3604" max="3604" width="15.54296875" style="65" customWidth="1"/>
    <col min="3605" max="3605" width="1.453125" style="65" customWidth="1"/>
    <col min="3606" max="3606" width="14" style="65" customWidth="1"/>
    <col min="3607" max="3607" width="1.453125" style="65" customWidth="1"/>
    <col min="3608" max="3608" width="15.54296875" style="65" customWidth="1"/>
    <col min="3609" max="3840" width="25.1796875" style="65"/>
    <col min="3841" max="3841" width="54.54296875" style="65" customWidth="1"/>
    <col min="3842" max="3842" width="7.453125" style="65" customWidth="1"/>
    <col min="3843" max="3843" width="1.453125" style="65" customWidth="1"/>
    <col min="3844" max="3844" width="15.453125" style="65" bestFit="1" customWidth="1"/>
    <col min="3845" max="3845" width="1.453125" style="65" customWidth="1"/>
    <col min="3846" max="3846" width="16.453125" style="65" customWidth="1"/>
    <col min="3847" max="3847" width="1.453125" style="65" customWidth="1"/>
    <col min="3848" max="3848" width="15.1796875" style="65" bestFit="1" customWidth="1"/>
    <col min="3849" max="3849" width="1.453125" style="65" customWidth="1"/>
    <col min="3850" max="3850" width="14" style="65" customWidth="1"/>
    <col min="3851" max="3851" width="1.453125" style="65" customWidth="1"/>
    <col min="3852" max="3852" width="14" style="65" customWidth="1"/>
    <col min="3853" max="3853" width="1.453125" style="65" customWidth="1"/>
    <col min="3854" max="3854" width="14" style="65" customWidth="1"/>
    <col min="3855" max="3855" width="1.453125" style="65" customWidth="1"/>
    <col min="3856" max="3856" width="14.54296875" style="65" customWidth="1"/>
    <col min="3857" max="3857" width="1.453125" style="65" customWidth="1"/>
    <col min="3858" max="3858" width="16.54296875" style="65" customWidth="1"/>
    <col min="3859" max="3859" width="1.453125" style="65" customWidth="1"/>
    <col min="3860" max="3860" width="15.54296875" style="65" customWidth="1"/>
    <col min="3861" max="3861" width="1.453125" style="65" customWidth="1"/>
    <col min="3862" max="3862" width="14" style="65" customWidth="1"/>
    <col min="3863" max="3863" width="1.453125" style="65" customWidth="1"/>
    <col min="3864" max="3864" width="15.54296875" style="65" customWidth="1"/>
    <col min="3865" max="4096" width="25.1796875" style="65"/>
    <col min="4097" max="4097" width="54.54296875" style="65" customWidth="1"/>
    <col min="4098" max="4098" width="7.453125" style="65" customWidth="1"/>
    <col min="4099" max="4099" width="1.453125" style="65" customWidth="1"/>
    <col min="4100" max="4100" width="15.453125" style="65" bestFit="1" customWidth="1"/>
    <col min="4101" max="4101" width="1.453125" style="65" customWidth="1"/>
    <col min="4102" max="4102" width="16.453125" style="65" customWidth="1"/>
    <col min="4103" max="4103" width="1.453125" style="65" customWidth="1"/>
    <col min="4104" max="4104" width="15.1796875" style="65" bestFit="1" customWidth="1"/>
    <col min="4105" max="4105" width="1.453125" style="65" customWidth="1"/>
    <col min="4106" max="4106" width="14" style="65" customWidth="1"/>
    <col min="4107" max="4107" width="1.453125" style="65" customWidth="1"/>
    <col min="4108" max="4108" width="14" style="65" customWidth="1"/>
    <col min="4109" max="4109" width="1.453125" style="65" customWidth="1"/>
    <col min="4110" max="4110" width="14" style="65" customWidth="1"/>
    <col min="4111" max="4111" width="1.453125" style="65" customWidth="1"/>
    <col min="4112" max="4112" width="14.54296875" style="65" customWidth="1"/>
    <col min="4113" max="4113" width="1.453125" style="65" customWidth="1"/>
    <col min="4114" max="4114" width="16.54296875" style="65" customWidth="1"/>
    <col min="4115" max="4115" width="1.453125" style="65" customWidth="1"/>
    <col min="4116" max="4116" width="15.54296875" style="65" customWidth="1"/>
    <col min="4117" max="4117" width="1.453125" style="65" customWidth="1"/>
    <col min="4118" max="4118" width="14" style="65" customWidth="1"/>
    <col min="4119" max="4119" width="1.453125" style="65" customWidth="1"/>
    <col min="4120" max="4120" width="15.54296875" style="65" customWidth="1"/>
    <col min="4121" max="4352" width="25.1796875" style="65"/>
    <col min="4353" max="4353" width="54.54296875" style="65" customWidth="1"/>
    <col min="4354" max="4354" width="7.453125" style="65" customWidth="1"/>
    <col min="4355" max="4355" width="1.453125" style="65" customWidth="1"/>
    <col min="4356" max="4356" width="15.453125" style="65" bestFit="1" customWidth="1"/>
    <col min="4357" max="4357" width="1.453125" style="65" customWidth="1"/>
    <col min="4358" max="4358" width="16.453125" style="65" customWidth="1"/>
    <col min="4359" max="4359" width="1.453125" style="65" customWidth="1"/>
    <col min="4360" max="4360" width="15.1796875" style="65" bestFit="1" customWidth="1"/>
    <col min="4361" max="4361" width="1.453125" style="65" customWidth="1"/>
    <col min="4362" max="4362" width="14" style="65" customWidth="1"/>
    <col min="4363" max="4363" width="1.453125" style="65" customWidth="1"/>
    <col min="4364" max="4364" width="14" style="65" customWidth="1"/>
    <col min="4365" max="4365" width="1.453125" style="65" customWidth="1"/>
    <col min="4366" max="4366" width="14" style="65" customWidth="1"/>
    <col min="4367" max="4367" width="1.453125" style="65" customWidth="1"/>
    <col min="4368" max="4368" width="14.54296875" style="65" customWidth="1"/>
    <col min="4369" max="4369" width="1.453125" style="65" customWidth="1"/>
    <col min="4370" max="4370" width="16.54296875" style="65" customWidth="1"/>
    <col min="4371" max="4371" width="1.453125" style="65" customWidth="1"/>
    <col min="4372" max="4372" width="15.54296875" style="65" customWidth="1"/>
    <col min="4373" max="4373" width="1.453125" style="65" customWidth="1"/>
    <col min="4374" max="4374" width="14" style="65" customWidth="1"/>
    <col min="4375" max="4375" width="1.453125" style="65" customWidth="1"/>
    <col min="4376" max="4376" width="15.54296875" style="65" customWidth="1"/>
    <col min="4377" max="4608" width="25.1796875" style="65"/>
    <col min="4609" max="4609" width="54.54296875" style="65" customWidth="1"/>
    <col min="4610" max="4610" width="7.453125" style="65" customWidth="1"/>
    <col min="4611" max="4611" width="1.453125" style="65" customWidth="1"/>
    <col min="4612" max="4612" width="15.453125" style="65" bestFit="1" customWidth="1"/>
    <col min="4613" max="4613" width="1.453125" style="65" customWidth="1"/>
    <col min="4614" max="4614" width="16.453125" style="65" customWidth="1"/>
    <col min="4615" max="4615" width="1.453125" style="65" customWidth="1"/>
    <col min="4616" max="4616" width="15.1796875" style="65" bestFit="1" customWidth="1"/>
    <col min="4617" max="4617" width="1.453125" style="65" customWidth="1"/>
    <col min="4618" max="4618" width="14" style="65" customWidth="1"/>
    <col min="4619" max="4619" width="1.453125" style="65" customWidth="1"/>
    <col min="4620" max="4620" width="14" style="65" customWidth="1"/>
    <col min="4621" max="4621" width="1.453125" style="65" customWidth="1"/>
    <col min="4622" max="4622" width="14" style="65" customWidth="1"/>
    <col min="4623" max="4623" width="1.453125" style="65" customWidth="1"/>
    <col min="4624" max="4624" width="14.54296875" style="65" customWidth="1"/>
    <col min="4625" max="4625" width="1.453125" style="65" customWidth="1"/>
    <col min="4626" max="4626" width="16.54296875" style="65" customWidth="1"/>
    <col min="4627" max="4627" width="1.453125" style="65" customWidth="1"/>
    <col min="4628" max="4628" width="15.54296875" style="65" customWidth="1"/>
    <col min="4629" max="4629" width="1.453125" style="65" customWidth="1"/>
    <col min="4630" max="4630" width="14" style="65" customWidth="1"/>
    <col min="4631" max="4631" width="1.453125" style="65" customWidth="1"/>
    <col min="4632" max="4632" width="15.54296875" style="65" customWidth="1"/>
    <col min="4633" max="4864" width="25.1796875" style="65"/>
    <col min="4865" max="4865" width="54.54296875" style="65" customWidth="1"/>
    <col min="4866" max="4866" width="7.453125" style="65" customWidth="1"/>
    <col min="4867" max="4867" width="1.453125" style="65" customWidth="1"/>
    <col min="4868" max="4868" width="15.453125" style="65" bestFit="1" customWidth="1"/>
    <col min="4869" max="4869" width="1.453125" style="65" customWidth="1"/>
    <col min="4870" max="4870" width="16.453125" style="65" customWidth="1"/>
    <col min="4871" max="4871" width="1.453125" style="65" customWidth="1"/>
    <col min="4872" max="4872" width="15.1796875" style="65" bestFit="1" customWidth="1"/>
    <col min="4873" max="4873" width="1.453125" style="65" customWidth="1"/>
    <col min="4874" max="4874" width="14" style="65" customWidth="1"/>
    <col min="4875" max="4875" width="1.453125" style="65" customWidth="1"/>
    <col min="4876" max="4876" width="14" style="65" customWidth="1"/>
    <col min="4877" max="4877" width="1.453125" style="65" customWidth="1"/>
    <col min="4878" max="4878" width="14" style="65" customWidth="1"/>
    <col min="4879" max="4879" width="1.453125" style="65" customWidth="1"/>
    <col min="4880" max="4880" width="14.54296875" style="65" customWidth="1"/>
    <col min="4881" max="4881" width="1.453125" style="65" customWidth="1"/>
    <col min="4882" max="4882" width="16.54296875" style="65" customWidth="1"/>
    <col min="4883" max="4883" width="1.453125" style="65" customWidth="1"/>
    <col min="4884" max="4884" width="15.54296875" style="65" customWidth="1"/>
    <col min="4885" max="4885" width="1.453125" style="65" customWidth="1"/>
    <col min="4886" max="4886" width="14" style="65" customWidth="1"/>
    <col min="4887" max="4887" width="1.453125" style="65" customWidth="1"/>
    <col min="4888" max="4888" width="15.54296875" style="65" customWidth="1"/>
    <col min="4889" max="5120" width="25.1796875" style="65"/>
    <col min="5121" max="5121" width="54.54296875" style="65" customWidth="1"/>
    <col min="5122" max="5122" width="7.453125" style="65" customWidth="1"/>
    <col min="5123" max="5123" width="1.453125" style="65" customWidth="1"/>
    <col min="5124" max="5124" width="15.453125" style="65" bestFit="1" customWidth="1"/>
    <col min="5125" max="5125" width="1.453125" style="65" customWidth="1"/>
    <col min="5126" max="5126" width="16.453125" style="65" customWidth="1"/>
    <col min="5127" max="5127" width="1.453125" style="65" customWidth="1"/>
    <col min="5128" max="5128" width="15.1796875" style="65" bestFit="1" customWidth="1"/>
    <col min="5129" max="5129" width="1.453125" style="65" customWidth="1"/>
    <col min="5130" max="5130" width="14" style="65" customWidth="1"/>
    <col min="5131" max="5131" width="1.453125" style="65" customWidth="1"/>
    <col min="5132" max="5132" width="14" style="65" customWidth="1"/>
    <col min="5133" max="5133" width="1.453125" style="65" customWidth="1"/>
    <col min="5134" max="5134" width="14" style="65" customWidth="1"/>
    <col min="5135" max="5135" width="1.453125" style="65" customWidth="1"/>
    <col min="5136" max="5136" width="14.54296875" style="65" customWidth="1"/>
    <col min="5137" max="5137" width="1.453125" style="65" customWidth="1"/>
    <col min="5138" max="5138" width="16.54296875" style="65" customWidth="1"/>
    <col min="5139" max="5139" width="1.453125" style="65" customWidth="1"/>
    <col min="5140" max="5140" width="15.54296875" style="65" customWidth="1"/>
    <col min="5141" max="5141" width="1.453125" style="65" customWidth="1"/>
    <col min="5142" max="5142" width="14" style="65" customWidth="1"/>
    <col min="5143" max="5143" width="1.453125" style="65" customWidth="1"/>
    <col min="5144" max="5144" width="15.54296875" style="65" customWidth="1"/>
    <col min="5145" max="5376" width="25.1796875" style="65"/>
    <col min="5377" max="5377" width="54.54296875" style="65" customWidth="1"/>
    <col min="5378" max="5378" width="7.453125" style="65" customWidth="1"/>
    <col min="5379" max="5379" width="1.453125" style="65" customWidth="1"/>
    <col min="5380" max="5380" width="15.453125" style="65" bestFit="1" customWidth="1"/>
    <col min="5381" max="5381" width="1.453125" style="65" customWidth="1"/>
    <col min="5382" max="5382" width="16.453125" style="65" customWidth="1"/>
    <col min="5383" max="5383" width="1.453125" style="65" customWidth="1"/>
    <col min="5384" max="5384" width="15.1796875" style="65" bestFit="1" customWidth="1"/>
    <col min="5385" max="5385" width="1.453125" style="65" customWidth="1"/>
    <col min="5386" max="5386" width="14" style="65" customWidth="1"/>
    <col min="5387" max="5387" width="1.453125" style="65" customWidth="1"/>
    <col min="5388" max="5388" width="14" style="65" customWidth="1"/>
    <col min="5389" max="5389" width="1.453125" style="65" customWidth="1"/>
    <col min="5390" max="5390" width="14" style="65" customWidth="1"/>
    <col min="5391" max="5391" width="1.453125" style="65" customWidth="1"/>
    <col min="5392" max="5392" width="14.54296875" style="65" customWidth="1"/>
    <col min="5393" max="5393" width="1.453125" style="65" customWidth="1"/>
    <col min="5394" max="5394" width="16.54296875" style="65" customWidth="1"/>
    <col min="5395" max="5395" width="1.453125" style="65" customWidth="1"/>
    <col min="5396" max="5396" width="15.54296875" style="65" customWidth="1"/>
    <col min="5397" max="5397" width="1.453125" style="65" customWidth="1"/>
    <col min="5398" max="5398" width="14" style="65" customWidth="1"/>
    <col min="5399" max="5399" width="1.453125" style="65" customWidth="1"/>
    <col min="5400" max="5400" width="15.54296875" style="65" customWidth="1"/>
    <col min="5401" max="5632" width="25.1796875" style="65"/>
    <col min="5633" max="5633" width="54.54296875" style="65" customWidth="1"/>
    <col min="5634" max="5634" width="7.453125" style="65" customWidth="1"/>
    <col min="5635" max="5635" width="1.453125" style="65" customWidth="1"/>
    <col min="5636" max="5636" width="15.453125" style="65" bestFit="1" customWidth="1"/>
    <col min="5637" max="5637" width="1.453125" style="65" customWidth="1"/>
    <col min="5638" max="5638" width="16.453125" style="65" customWidth="1"/>
    <col min="5639" max="5639" width="1.453125" style="65" customWidth="1"/>
    <col min="5640" max="5640" width="15.1796875" style="65" bestFit="1" customWidth="1"/>
    <col min="5641" max="5641" width="1.453125" style="65" customWidth="1"/>
    <col min="5642" max="5642" width="14" style="65" customWidth="1"/>
    <col min="5643" max="5643" width="1.453125" style="65" customWidth="1"/>
    <col min="5644" max="5644" width="14" style="65" customWidth="1"/>
    <col min="5645" max="5645" width="1.453125" style="65" customWidth="1"/>
    <col min="5646" max="5646" width="14" style="65" customWidth="1"/>
    <col min="5647" max="5647" width="1.453125" style="65" customWidth="1"/>
    <col min="5648" max="5648" width="14.54296875" style="65" customWidth="1"/>
    <col min="5649" max="5649" width="1.453125" style="65" customWidth="1"/>
    <col min="5650" max="5650" width="16.54296875" style="65" customWidth="1"/>
    <col min="5651" max="5651" width="1.453125" style="65" customWidth="1"/>
    <col min="5652" max="5652" width="15.54296875" style="65" customWidth="1"/>
    <col min="5653" max="5653" width="1.453125" style="65" customWidth="1"/>
    <col min="5654" max="5654" width="14" style="65" customWidth="1"/>
    <col min="5655" max="5655" width="1.453125" style="65" customWidth="1"/>
    <col min="5656" max="5656" width="15.54296875" style="65" customWidth="1"/>
    <col min="5657" max="5888" width="25.1796875" style="65"/>
    <col min="5889" max="5889" width="54.54296875" style="65" customWidth="1"/>
    <col min="5890" max="5890" width="7.453125" style="65" customWidth="1"/>
    <col min="5891" max="5891" width="1.453125" style="65" customWidth="1"/>
    <col min="5892" max="5892" width="15.453125" style="65" bestFit="1" customWidth="1"/>
    <col min="5893" max="5893" width="1.453125" style="65" customWidth="1"/>
    <col min="5894" max="5894" width="16.453125" style="65" customWidth="1"/>
    <col min="5895" max="5895" width="1.453125" style="65" customWidth="1"/>
    <col min="5896" max="5896" width="15.1796875" style="65" bestFit="1" customWidth="1"/>
    <col min="5897" max="5897" width="1.453125" style="65" customWidth="1"/>
    <col min="5898" max="5898" width="14" style="65" customWidth="1"/>
    <col min="5899" max="5899" width="1.453125" style="65" customWidth="1"/>
    <col min="5900" max="5900" width="14" style="65" customWidth="1"/>
    <col min="5901" max="5901" width="1.453125" style="65" customWidth="1"/>
    <col min="5902" max="5902" width="14" style="65" customWidth="1"/>
    <col min="5903" max="5903" width="1.453125" style="65" customWidth="1"/>
    <col min="5904" max="5904" width="14.54296875" style="65" customWidth="1"/>
    <col min="5905" max="5905" width="1.453125" style="65" customWidth="1"/>
    <col min="5906" max="5906" width="16.54296875" style="65" customWidth="1"/>
    <col min="5907" max="5907" width="1.453125" style="65" customWidth="1"/>
    <col min="5908" max="5908" width="15.54296875" style="65" customWidth="1"/>
    <col min="5909" max="5909" width="1.453125" style="65" customWidth="1"/>
    <col min="5910" max="5910" width="14" style="65" customWidth="1"/>
    <col min="5911" max="5911" width="1.453125" style="65" customWidth="1"/>
    <col min="5912" max="5912" width="15.54296875" style="65" customWidth="1"/>
    <col min="5913" max="6144" width="25.1796875" style="65"/>
    <col min="6145" max="6145" width="54.54296875" style="65" customWidth="1"/>
    <col min="6146" max="6146" width="7.453125" style="65" customWidth="1"/>
    <col min="6147" max="6147" width="1.453125" style="65" customWidth="1"/>
    <col min="6148" max="6148" width="15.453125" style="65" bestFit="1" customWidth="1"/>
    <col min="6149" max="6149" width="1.453125" style="65" customWidth="1"/>
    <col min="6150" max="6150" width="16.453125" style="65" customWidth="1"/>
    <col min="6151" max="6151" width="1.453125" style="65" customWidth="1"/>
    <col min="6152" max="6152" width="15.1796875" style="65" bestFit="1" customWidth="1"/>
    <col min="6153" max="6153" width="1.453125" style="65" customWidth="1"/>
    <col min="6154" max="6154" width="14" style="65" customWidth="1"/>
    <col min="6155" max="6155" width="1.453125" style="65" customWidth="1"/>
    <col min="6156" max="6156" width="14" style="65" customWidth="1"/>
    <col min="6157" max="6157" width="1.453125" style="65" customWidth="1"/>
    <col min="6158" max="6158" width="14" style="65" customWidth="1"/>
    <col min="6159" max="6159" width="1.453125" style="65" customWidth="1"/>
    <col min="6160" max="6160" width="14.54296875" style="65" customWidth="1"/>
    <col min="6161" max="6161" width="1.453125" style="65" customWidth="1"/>
    <col min="6162" max="6162" width="16.54296875" style="65" customWidth="1"/>
    <col min="6163" max="6163" width="1.453125" style="65" customWidth="1"/>
    <col min="6164" max="6164" width="15.54296875" style="65" customWidth="1"/>
    <col min="6165" max="6165" width="1.453125" style="65" customWidth="1"/>
    <col min="6166" max="6166" width="14" style="65" customWidth="1"/>
    <col min="6167" max="6167" width="1.453125" style="65" customWidth="1"/>
    <col min="6168" max="6168" width="15.54296875" style="65" customWidth="1"/>
    <col min="6169" max="6400" width="25.1796875" style="65"/>
    <col min="6401" max="6401" width="54.54296875" style="65" customWidth="1"/>
    <col min="6402" max="6402" width="7.453125" style="65" customWidth="1"/>
    <col min="6403" max="6403" width="1.453125" style="65" customWidth="1"/>
    <col min="6404" max="6404" width="15.453125" style="65" bestFit="1" customWidth="1"/>
    <col min="6405" max="6405" width="1.453125" style="65" customWidth="1"/>
    <col min="6406" max="6406" width="16.453125" style="65" customWidth="1"/>
    <col min="6407" max="6407" width="1.453125" style="65" customWidth="1"/>
    <col min="6408" max="6408" width="15.1796875" style="65" bestFit="1" customWidth="1"/>
    <col min="6409" max="6409" width="1.453125" style="65" customWidth="1"/>
    <col min="6410" max="6410" width="14" style="65" customWidth="1"/>
    <col min="6411" max="6411" width="1.453125" style="65" customWidth="1"/>
    <col min="6412" max="6412" width="14" style="65" customWidth="1"/>
    <col min="6413" max="6413" width="1.453125" style="65" customWidth="1"/>
    <col min="6414" max="6414" width="14" style="65" customWidth="1"/>
    <col min="6415" max="6415" width="1.453125" style="65" customWidth="1"/>
    <col min="6416" max="6416" width="14.54296875" style="65" customWidth="1"/>
    <col min="6417" max="6417" width="1.453125" style="65" customWidth="1"/>
    <col min="6418" max="6418" width="16.54296875" style="65" customWidth="1"/>
    <col min="6419" max="6419" width="1.453125" style="65" customWidth="1"/>
    <col min="6420" max="6420" width="15.54296875" style="65" customWidth="1"/>
    <col min="6421" max="6421" width="1.453125" style="65" customWidth="1"/>
    <col min="6422" max="6422" width="14" style="65" customWidth="1"/>
    <col min="6423" max="6423" width="1.453125" style="65" customWidth="1"/>
    <col min="6424" max="6424" width="15.54296875" style="65" customWidth="1"/>
    <col min="6425" max="6656" width="25.1796875" style="65"/>
    <col min="6657" max="6657" width="54.54296875" style="65" customWidth="1"/>
    <col min="6658" max="6658" width="7.453125" style="65" customWidth="1"/>
    <col min="6659" max="6659" width="1.453125" style="65" customWidth="1"/>
    <col min="6660" max="6660" width="15.453125" style="65" bestFit="1" customWidth="1"/>
    <col min="6661" max="6661" width="1.453125" style="65" customWidth="1"/>
    <col min="6662" max="6662" width="16.453125" style="65" customWidth="1"/>
    <col min="6663" max="6663" width="1.453125" style="65" customWidth="1"/>
    <col min="6664" max="6664" width="15.1796875" style="65" bestFit="1" customWidth="1"/>
    <col min="6665" max="6665" width="1.453125" style="65" customWidth="1"/>
    <col min="6666" max="6666" width="14" style="65" customWidth="1"/>
    <col min="6667" max="6667" width="1.453125" style="65" customWidth="1"/>
    <col min="6668" max="6668" width="14" style="65" customWidth="1"/>
    <col min="6669" max="6669" width="1.453125" style="65" customWidth="1"/>
    <col min="6670" max="6670" width="14" style="65" customWidth="1"/>
    <col min="6671" max="6671" width="1.453125" style="65" customWidth="1"/>
    <col min="6672" max="6672" width="14.54296875" style="65" customWidth="1"/>
    <col min="6673" max="6673" width="1.453125" style="65" customWidth="1"/>
    <col min="6674" max="6674" width="16.54296875" style="65" customWidth="1"/>
    <col min="6675" max="6675" width="1.453125" style="65" customWidth="1"/>
    <col min="6676" max="6676" width="15.54296875" style="65" customWidth="1"/>
    <col min="6677" max="6677" width="1.453125" style="65" customWidth="1"/>
    <col min="6678" max="6678" width="14" style="65" customWidth="1"/>
    <col min="6679" max="6679" width="1.453125" style="65" customWidth="1"/>
    <col min="6680" max="6680" width="15.54296875" style="65" customWidth="1"/>
    <col min="6681" max="6912" width="25.1796875" style="65"/>
    <col min="6913" max="6913" width="54.54296875" style="65" customWidth="1"/>
    <col min="6914" max="6914" width="7.453125" style="65" customWidth="1"/>
    <col min="6915" max="6915" width="1.453125" style="65" customWidth="1"/>
    <col min="6916" max="6916" width="15.453125" style="65" bestFit="1" customWidth="1"/>
    <col min="6917" max="6917" width="1.453125" style="65" customWidth="1"/>
    <col min="6918" max="6918" width="16.453125" style="65" customWidth="1"/>
    <col min="6919" max="6919" width="1.453125" style="65" customWidth="1"/>
    <col min="6920" max="6920" width="15.1796875" style="65" bestFit="1" customWidth="1"/>
    <col min="6921" max="6921" width="1.453125" style="65" customWidth="1"/>
    <col min="6922" max="6922" width="14" style="65" customWidth="1"/>
    <col min="6923" max="6923" width="1.453125" style="65" customWidth="1"/>
    <col min="6924" max="6924" width="14" style="65" customWidth="1"/>
    <col min="6925" max="6925" width="1.453125" style="65" customWidth="1"/>
    <col min="6926" max="6926" width="14" style="65" customWidth="1"/>
    <col min="6927" max="6927" width="1.453125" style="65" customWidth="1"/>
    <col min="6928" max="6928" width="14.54296875" style="65" customWidth="1"/>
    <col min="6929" max="6929" width="1.453125" style="65" customWidth="1"/>
    <col min="6930" max="6930" width="16.54296875" style="65" customWidth="1"/>
    <col min="6931" max="6931" width="1.453125" style="65" customWidth="1"/>
    <col min="6932" max="6932" width="15.54296875" style="65" customWidth="1"/>
    <col min="6933" max="6933" width="1.453125" style="65" customWidth="1"/>
    <col min="6934" max="6934" width="14" style="65" customWidth="1"/>
    <col min="6935" max="6935" width="1.453125" style="65" customWidth="1"/>
    <col min="6936" max="6936" width="15.54296875" style="65" customWidth="1"/>
    <col min="6937" max="7168" width="25.1796875" style="65"/>
    <col min="7169" max="7169" width="54.54296875" style="65" customWidth="1"/>
    <col min="7170" max="7170" width="7.453125" style="65" customWidth="1"/>
    <col min="7171" max="7171" width="1.453125" style="65" customWidth="1"/>
    <col min="7172" max="7172" width="15.453125" style="65" bestFit="1" customWidth="1"/>
    <col min="7173" max="7173" width="1.453125" style="65" customWidth="1"/>
    <col min="7174" max="7174" width="16.453125" style="65" customWidth="1"/>
    <col min="7175" max="7175" width="1.453125" style="65" customWidth="1"/>
    <col min="7176" max="7176" width="15.1796875" style="65" bestFit="1" customWidth="1"/>
    <col min="7177" max="7177" width="1.453125" style="65" customWidth="1"/>
    <col min="7178" max="7178" width="14" style="65" customWidth="1"/>
    <col min="7179" max="7179" width="1.453125" style="65" customWidth="1"/>
    <col min="7180" max="7180" width="14" style="65" customWidth="1"/>
    <col min="7181" max="7181" width="1.453125" style="65" customWidth="1"/>
    <col min="7182" max="7182" width="14" style="65" customWidth="1"/>
    <col min="7183" max="7183" width="1.453125" style="65" customWidth="1"/>
    <col min="7184" max="7184" width="14.54296875" style="65" customWidth="1"/>
    <col min="7185" max="7185" width="1.453125" style="65" customWidth="1"/>
    <col min="7186" max="7186" width="16.54296875" style="65" customWidth="1"/>
    <col min="7187" max="7187" width="1.453125" style="65" customWidth="1"/>
    <col min="7188" max="7188" width="15.54296875" style="65" customWidth="1"/>
    <col min="7189" max="7189" width="1.453125" style="65" customWidth="1"/>
    <col min="7190" max="7190" width="14" style="65" customWidth="1"/>
    <col min="7191" max="7191" width="1.453125" style="65" customWidth="1"/>
    <col min="7192" max="7192" width="15.54296875" style="65" customWidth="1"/>
    <col min="7193" max="7424" width="25.1796875" style="65"/>
    <col min="7425" max="7425" width="54.54296875" style="65" customWidth="1"/>
    <col min="7426" max="7426" width="7.453125" style="65" customWidth="1"/>
    <col min="7427" max="7427" width="1.453125" style="65" customWidth="1"/>
    <col min="7428" max="7428" width="15.453125" style="65" bestFit="1" customWidth="1"/>
    <col min="7429" max="7429" width="1.453125" style="65" customWidth="1"/>
    <col min="7430" max="7430" width="16.453125" style="65" customWidth="1"/>
    <col min="7431" max="7431" width="1.453125" style="65" customWidth="1"/>
    <col min="7432" max="7432" width="15.1796875" style="65" bestFit="1" customWidth="1"/>
    <col min="7433" max="7433" width="1.453125" style="65" customWidth="1"/>
    <col min="7434" max="7434" width="14" style="65" customWidth="1"/>
    <col min="7435" max="7435" width="1.453125" style="65" customWidth="1"/>
    <col min="7436" max="7436" width="14" style="65" customWidth="1"/>
    <col min="7437" max="7437" width="1.453125" style="65" customWidth="1"/>
    <col min="7438" max="7438" width="14" style="65" customWidth="1"/>
    <col min="7439" max="7439" width="1.453125" style="65" customWidth="1"/>
    <col min="7440" max="7440" width="14.54296875" style="65" customWidth="1"/>
    <col min="7441" max="7441" width="1.453125" style="65" customWidth="1"/>
    <col min="7442" max="7442" width="16.54296875" style="65" customWidth="1"/>
    <col min="7443" max="7443" width="1.453125" style="65" customWidth="1"/>
    <col min="7444" max="7444" width="15.54296875" style="65" customWidth="1"/>
    <col min="7445" max="7445" width="1.453125" style="65" customWidth="1"/>
    <col min="7446" max="7446" width="14" style="65" customWidth="1"/>
    <col min="7447" max="7447" width="1.453125" style="65" customWidth="1"/>
    <col min="7448" max="7448" width="15.54296875" style="65" customWidth="1"/>
    <col min="7449" max="7680" width="25.1796875" style="65"/>
    <col min="7681" max="7681" width="54.54296875" style="65" customWidth="1"/>
    <col min="7682" max="7682" width="7.453125" style="65" customWidth="1"/>
    <col min="7683" max="7683" width="1.453125" style="65" customWidth="1"/>
    <col min="7684" max="7684" width="15.453125" style="65" bestFit="1" customWidth="1"/>
    <col min="7685" max="7685" width="1.453125" style="65" customWidth="1"/>
    <col min="7686" max="7686" width="16.453125" style="65" customWidth="1"/>
    <col min="7687" max="7687" width="1.453125" style="65" customWidth="1"/>
    <col min="7688" max="7688" width="15.1796875" style="65" bestFit="1" customWidth="1"/>
    <col min="7689" max="7689" width="1.453125" style="65" customWidth="1"/>
    <col min="7690" max="7690" width="14" style="65" customWidth="1"/>
    <col min="7691" max="7691" width="1.453125" style="65" customWidth="1"/>
    <col min="7692" max="7692" width="14" style="65" customWidth="1"/>
    <col min="7693" max="7693" width="1.453125" style="65" customWidth="1"/>
    <col min="7694" max="7694" width="14" style="65" customWidth="1"/>
    <col min="7695" max="7695" width="1.453125" style="65" customWidth="1"/>
    <col min="7696" max="7696" width="14.54296875" style="65" customWidth="1"/>
    <col min="7697" max="7697" width="1.453125" style="65" customWidth="1"/>
    <col min="7698" max="7698" width="16.54296875" style="65" customWidth="1"/>
    <col min="7699" max="7699" width="1.453125" style="65" customWidth="1"/>
    <col min="7700" max="7700" width="15.54296875" style="65" customWidth="1"/>
    <col min="7701" max="7701" width="1.453125" style="65" customWidth="1"/>
    <col min="7702" max="7702" width="14" style="65" customWidth="1"/>
    <col min="7703" max="7703" width="1.453125" style="65" customWidth="1"/>
    <col min="7704" max="7704" width="15.54296875" style="65" customWidth="1"/>
    <col min="7705" max="7936" width="25.1796875" style="65"/>
    <col min="7937" max="7937" width="54.54296875" style="65" customWidth="1"/>
    <col min="7938" max="7938" width="7.453125" style="65" customWidth="1"/>
    <col min="7939" max="7939" width="1.453125" style="65" customWidth="1"/>
    <col min="7940" max="7940" width="15.453125" style="65" bestFit="1" customWidth="1"/>
    <col min="7941" max="7941" width="1.453125" style="65" customWidth="1"/>
    <col min="7942" max="7942" width="16.453125" style="65" customWidth="1"/>
    <col min="7943" max="7943" width="1.453125" style="65" customWidth="1"/>
    <col min="7944" max="7944" width="15.1796875" style="65" bestFit="1" customWidth="1"/>
    <col min="7945" max="7945" width="1.453125" style="65" customWidth="1"/>
    <col min="7946" max="7946" width="14" style="65" customWidth="1"/>
    <col min="7947" max="7947" width="1.453125" style="65" customWidth="1"/>
    <col min="7948" max="7948" width="14" style="65" customWidth="1"/>
    <col min="7949" max="7949" width="1.453125" style="65" customWidth="1"/>
    <col min="7950" max="7950" width="14" style="65" customWidth="1"/>
    <col min="7951" max="7951" width="1.453125" style="65" customWidth="1"/>
    <col min="7952" max="7952" width="14.54296875" style="65" customWidth="1"/>
    <col min="7953" max="7953" width="1.453125" style="65" customWidth="1"/>
    <col min="7954" max="7954" width="16.54296875" style="65" customWidth="1"/>
    <col min="7955" max="7955" width="1.453125" style="65" customWidth="1"/>
    <col min="7956" max="7956" width="15.54296875" style="65" customWidth="1"/>
    <col min="7957" max="7957" width="1.453125" style="65" customWidth="1"/>
    <col min="7958" max="7958" width="14" style="65" customWidth="1"/>
    <col min="7959" max="7959" width="1.453125" style="65" customWidth="1"/>
    <col min="7960" max="7960" width="15.54296875" style="65" customWidth="1"/>
    <col min="7961" max="8192" width="25.1796875" style="65"/>
    <col min="8193" max="8193" width="54.54296875" style="65" customWidth="1"/>
    <col min="8194" max="8194" width="7.453125" style="65" customWidth="1"/>
    <col min="8195" max="8195" width="1.453125" style="65" customWidth="1"/>
    <col min="8196" max="8196" width="15.453125" style="65" bestFit="1" customWidth="1"/>
    <col min="8197" max="8197" width="1.453125" style="65" customWidth="1"/>
    <col min="8198" max="8198" width="16.453125" style="65" customWidth="1"/>
    <col min="8199" max="8199" width="1.453125" style="65" customWidth="1"/>
    <col min="8200" max="8200" width="15.1796875" style="65" bestFit="1" customWidth="1"/>
    <col min="8201" max="8201" width="1.453125" style="65" customWidth="1"/>
    <col min="8202" max="8202" width="14" style="65" customWidth="1"/>
    <col min="8203" max="8203" width="1.453125" style="65" customWidth="1"/>
    <col min="8204" max="8204" width="14" style="65" customWidth="1"/>
    <col min="8205" max="8205" width="1.453125" style="65" customWidth="1"/>
    <col min="8206" max="8206" width="14" style="65" customWidth="1"/>
    <col min="8207" max="8207" width="1.453125" style="65" customWidth="1"/>
    <col min="8208" max="8208" width="14.54296875" style="65" customWidth="1"/>
    <col min="8209" max="8209" width="1.453125" style="65" customWidth="1"/>
    <col min="8210" max="8210" width="16.54296875" style="65" customWidth="1"/>
    <col min="8211" max="8211" width="1.453125" style="65" customWidth="1"/>
    <col min="8212" max="8212" width="15.54296875" style="65" customWidth="1"/>
    <col min="8213" max="8213" width="1.453125" style="65" customWidth="1"/>
    <col min="8214" max="8214" width="14" style="65" customWidth="1"/>
    <col min="8215" max="8215" width="1.453125" style="65" customWidth="1"/>
    <col min="8216" max="8216" width="15.54296875" style="65" customWidth="1"/>
    <col min="8217" max="8448" width="25.1796875" style="65"/>
    <col min="8449" max="8449" width="54.54296875" style="65" customWidth="1"/>
    <col min="8450" max="8450" width="7.453125" style="65" customWidth="1"/>
    <col min="8451" max="8451" width="1.453125" style="65" customWidth="1"/>
    <col min="8452" max="8452" width="15.453125" style="65" bestFit="1" customWidth="1"/>
    <col min="8453" max="8453" width="1.453125" style="65" customWidth="1"/>
    <col min="8454" max="8454" width="16.453125" style="65" customWidth="1"/>
    <col min="8455" max="8455" width="1.453125" style="65" customWidth="1"/>
    <col min="8456" max="8456" width="15.1796875" style="65" bestFit="1" customWidth="1"/>
    <col min="8457" max="8457" width="1.453125" style="65" customWidth="1"/>
    <col min="8458" max="8458" width="14" style="65" customWidth="1"/>
    <col min="8459" max="8459" width="1.453125" style="65" customWidth="1"/>
    <col min="8460" max="8460" width="14" style="65" customWidth="1"/>
    <col min="8461" max="8461" width="1.453125" style="65" customWidth="1"/>
    <col min="8462" max="8462" width="14" style="65" customWidth="1"/>
    <col min="8463" max="8463" width="1.453125" style="65" customWidth="1"/>
    <col min="8464" max="8464" width="14.54296875" style="65" customWidth="1"/>
    <col min="8465" max="8465" width="1.453125" style="65" customWidth="1"/>
    <col min="8466" max="8466" width="16.54296875" style="65" customWidth="1"/>
    <col min="8467" max="8467" width="1.453125" style="65" customWidth="1"/>
    <col min="8468" max="8468" width="15.54296875" style="65" customWidth="1"/>
    <col min="8469" max="8469" width="1.453125" style="65" customWidth="1"/>
    <col min="8470" max="8470" width="14" style="65" customWidth="1"/>
    <col min="8471" max="8471" width="1.453125" style="65" customWidth="1"/>
    <col min="8472" max="8472" width="15.54296875" style="65" customWidth="1"/>
    <col min="8473" max="8704" width="25.1796875" style="65"/>
    <col min="8705" max="8705" width="54.54296875" style="65" customWidth="1"/>
    <col min="8706" max="8706" width="7.453125" style="65" customWidth="1"/>
    <col min="8707" max="8707" width="1.453125" style="65" customWidth="1"/>
    <col min="8708" max="8708" width="15.453125" style="65" bestFit="1" customWidth="1"/>
    <col min="8709" max="8709" width="1.453125" style="65" customWidth="1"/>
    <col min="8710" max="8710" width="16.453125" style="65" customWidth="1"/>
    <col min="8711" max="8711" width="1.453125" style="65" customWidth="1"/>
    <col min="8712" max="8712" width="15.1796875" style="65" bestFit="1" customWidth="1"/>
    <col min="8713" max="8713" width="1.453125" style="65" customWidth="1"/>
    <col min="8714" max="8714" width="14" style="65" customWidth="1"/>
    <col min="8715" max="8715" width="1.453125" style="65" customWidth="1"/>
    <col min="8716" max="8716" width="14" style="65" customWidth="1"/>
    <col min="8717" max="8717" width="1.453125" style="65" customWidth="1"/>
    <col min="8718" max="8718" width="14" style="65" customWidth="1"/>
    <col min="8719" max="8719" width="1.453125" style="65" customWidth="1"/>
    <col min="8720" max="8720" width="14.54296875" style="65" customWidth="1"/>
    <col min="8721" max="8721" width="1.453125" style="65" customWidth="1"/>
    <col min="8722" max="8722" width="16.54296875" style="65" customWidth="1"/>
    <col min="8723" max="8723" width="1.453125" style="65" customWidth="1"/>
    <col min="8724" max="8724" width="15.54296875" style="65" customWidth="1"/>
    <col min="8725" max="8725" width="1.453125" style="65" customWidth="1"/>
    <col min="8726" max="8726" width="14" style="65" customWidth="1"/>
    <col min="8727" max="8727" width="1.453125" style="65" customWidth="1"/>
    <col min="8728" max="8728" width="15.54296875" style="65" customWidth="1"/>
    <col min="8729" max="8960" width="25.1796875" style="65"/>
    <col min="8961" max="8961" width="54.54296875" style="65" customWidth="1"/>
    <col min="8962" max="8962" width="7.453125" style="65" customWidth="1"/>
    <col min="8963" max="8963" width="1.453125" style="65" customWidth="1"/>
    <col min="8964" max="8964" width="15.453125" style="65" bestFit="1" customWidth="1"/>
    <col min="8965" max="8965" width="1.453125" style="65" customWidth="1"/>
    <col min="8966" max="8966" width="16.453125" style="65" customWidth="1"/>
    <col min="8967" max="8967" width="1.453125" style="65" customWidth="1"/>
    <col min="8968" max="8968" width="15.1796875" style="65" bestFit="1" customWidth="1"/>
    <col min="8969" max="8969" width="1.453125" style="65" customWidth="1"/>
    <col min="8970" max="8970" width="14" style="65" customWidth="1"/>
    <col min="8971" max="8971" width="1.453125" style="65" customWidth="1"/>
    <col min="8972" max="8972" width="14" style="65" customWidth="1"/>
    <col min="8973" max="8973" width="1.453125" style="65" customWidth="1"/>
    <col min="8974" max="8974" width="14" style="65" customWidth="1"/>
    <col min="8975" max="8975" width="1.453125" style="65" customWidth="1"/>
    <col min="8976" max="8976" width="14.54296875" style="65" customWidth="1"/>
    <col min="8977" max="8977" width="1.453125" style="65" customWidth="1"/>
    <col min="8978" max="8978" width="16.54296875" style="65" customWidth="1"/>
    <col min="8979" max="8979" width="1.453125" style="65" customWidth="1"/>
    <col min="8980" max="8980" width="15.54296875" style="65" customWidth="1"/>
    <col min="8981" max="8981" width="1.453125" style="65" customWidth="1"/>
    <col min="8982" max="8982" width="14" style="65" customWidth="1"/>
    <col min="8983" max="8983" width="1.453125" style="65" customWidth="1"/>
    <col min="8984" max="8984" width="15.54296875" style="65" customWidth="1"/>
    <col min="8985" max="9216" width="25.1796875" style="65"/>
    <col min="9217" max="9217" width="54.54296875" style="65" customWidth="1"/>
    <col min="9218" max="9218" width="7.453125" style="65" customWidth="1"/>
    <col min="9219" max="9219" width="1.453125" style="65" customWidth="1"/>
    <col min="9220" max="9220" width="15.453125" style="65" bestFit="1" customWidth="1"/>
    <col min="9221" max="9221" width="1.453125" style="65" customWidth="1"/>
    <col min="9222" max="9222" width="16.453125" style="65" customWidth="1"/>
    <col min="9223" max="9223" width="1.453125" style="65" customWidth="1"/>
    <col min="9224" max="9224" width="15.1796875" style="65" bestFit="1" customWidth="1"/>
    <col min="9225" max="9225" width="1.453125" style="65" customWidth="1"/>
    <col min="9226" max="9226" width="14" style="65" customWidth="1"/>
    <col min="9227" max="9227" width="1.453125" style="65" customWidth="1"/>
    <col min="9228" max="9228" width="14" style="65" customWidth="1"/>
    <col min="9229" max="9229" width="1.453125" style="65" customWidth="1"/>
    <col min="9230" max="9230" width="14" style="65" customWidth="1"/>
    <col min="9231" max="9231" width="1.453125" style="65" customWidth="1"/>
    <col min="9232" max="9232" width="14.54296875" style="65" customWidth="1"/>
    <col min="9233" max="9233" width="1.453125" style="65" customWidth="1"/>
    <col min="9234" max="9234" width="16.54296875" style="65" customWidth="1"/>
    <col min="9235" max="9235" width="1.453125" style="65" customWidth="1"/>
    <col min="9236" max="9236" width="15.54296875" style="65" customWidth="1"/>
    <col min="9237" max="9237" width="1.453125" style="65" customWidth="1"/>
    <col min="9238" max="9238" width="14" style="65" customWidth="1"/>
    <col min="9239" max="9239" width="1.453125" style="65" customWidth="1"/>
    <col min="9240" max="9240" width="15.54296875" style="65" customWidth="1"/>
    <col min="9241" max="9472" width="25.1796875" style="65"/>
    <col min="9473" max="9473" width="54.54296875" style="65" customWidth="1"/>
    <col min="9474" max="9474" width="7.453125" style="65" customWidth="1"/>
    <col min="9475" max="9475" width="1.453125" style="65" customWidth="1"/>
    <col min="9476" max="9476" width="15.453125" style="65" bestFit="1" customWidth="1"/>
    <col min="9477" max="9477" width="1.453125" style="65" customWidth="1"/>
    <col min="9478" max="9478" width="16.453125" style="65" customWidth="1"/>
    <col min="9479" max="9479" width="1.453125" style="65" customWidth="1"/>
    <col min="9480" max="9480" width="15.1796875" style="65" bestFit="1" customWidth="1"/>
    <col min="9481" max="9481" width="1.453125" style="65" customWidth="1"/>
    <col min="9482" max="9482" width="14" style="65" customWidth="1"/>
    <col min="9483" max="9483" width="1.453125" style="65" customWidth="1"/>
    <col min="9484" max="9484" width="14" style="65" customWidth="1"/>
    <col min="9485" max="9485" width="1.453125" style="65" customWidth="1"/>
    <col min="9486" max="9486" width="14" style="65" customWidth="1"/>
    <col min="9487" max="9487" width="1.453125" style="65" customWidth="1"/>
    <col min="9488" max="9488" width="14.54296875" style="65" customWidth="1"/>
    <col min="9489" max="9489" width="1.453125" style="65" customWidth="1"/>
    <col min="9490" max="9490" width="16.54296875" style="65" customWidth="1"/>
    <col min="9491" max="9491" width="1.453125" style="65" customWidth="1"/>
    <col min="9492" max="9492" width="15.54296875" style="65" customWidth="1"/>
    <col min="9493" max="9493" width="1.453125" style="65" customWidth="1"/>
    <col min="9494" max="9494" width="14" style="65" customWidth="1"/>
    <col min="9495" max="9495" width="1.453125" style="65" customWidth="1"/>
    <col min="9496" max="9496" width="15.54296875" style="65" customWidth="1"/>
    <col min="9497" max="9728" width="25.1796875" style="65"/>
    <col min="9729" max="9729" width="54.54296875" style="65" customWidth="1"/>
    <col min="9730" max="9730" width="7.453125" style="65" customWidth="1"/>
    <col min="9731" max="9731" width="1.453125" style="65" customWidth="1"/>
    <col min="9732" max="9732" width="15.453125" style="65" bestFit="1" customWidth="1"/>
    <col min="9733" max="9733" width="1.453125" style="65" customWidth="1"/>
    <col min="9734" max="9734" width="16.453125" style="65" customWidth="1"/>
    <col min="9735" max="9735" width="1.453125" style="65" customWidth="1"/>
    <col min="9736" max="9736" width="15.1796875" style="65" bestFit="1" customWidth="1"/>
    <col min="9737" max="9737" width="1.453125" style="65" customWidth="1"/>
    <col min="9738" max="9738" width="14" style="65" customWidth="1"/>
    <col min="9739" max="9739" width="1.453125" style="65" customWidth="1"/>
    <col min="9740" max="9740" width="14" style="65" customWidth="1"/>
    <col min="9741" max="9741" width="1.453125" style="65" customWidth="1"/>
    <col min="9742" max="9742" width="14" style="65" customWidth="1"/>
    <col min="9743" max="9743" width="1.453125" style="65" customWidth="1"/>
    <col min="9744" max="9744" width="14.54296875" style="65" customWidth="1"/>
    <col min="9745" max="9745" width="1.453125" style="65" customWidth="1"/>
    <col min="9746" max="9746" width="16.54296875" style="65" customWidth="1"/>
    <col min="9747" max="9747" width="1.453125" style="65" customWidth="1"/>
    <col min="9748" max="9748" width="15.54296875" style="65" customWidth="1"/>
    <col min="9749" max="9749" width="1.453125" style="65" customWidth="1"/>
    <col min="9750" max="9750" width="14" style="65" customWidth="1"/>
    <col min="9751" max="9751" width="1.453125" style="65" customWidth="1"/>
    <col min="9752" max="9752" width="15.54296875" style="65" customWidth="1"/>
    <col min="9753" max="9984" width="25.1796875" style="65"/>
    <col min="9985" max="9985" width="54.54296875" style="65" customWidth="1"/>
    <col min="9986" max="9986" width="7.453125" style="65" customWidth="1"/>
    <col min="9987" max="9987" width="1.453125" style="65" customWidth="1"/>
    <col min="9988" max="9988" width="15.453125" style="65" bestFit="1" customWidth="1"/>
    <col min="9989" max="9989" width="1.453125" style="65" customWidth="1"/>
    <col min="9990" max="9990" width="16.453125" style="65" customWidth="1"/>
    <col min="9991" max="9991" width="1.453125" style="65" customWidth="1"/>
    <col min="9992" max="9992" width="15.1796875" style="65" bestFit="1" customWidth="1"/>
    <col min="9993" max="9993" width="1.453125" style="65" customWidth="1"/>
    <col min="9994" max="9994" width="14" style="65" customWidth="1"/>
    <col min="9995" max="9995" width="1.453125" style="65" customWidth="1"/>
    <col min="9996" max="9996" width="14" style="65" customWidth="1"/>
    <col min="9997" max="9997" width="1.453125" style="65" customWidth="1"/>
    <col min="9998" max="9998" width="14" style="65" customWidth="1"/>
    <col min="9999" max="9999" width="1.453125" style="65" customWidth="1"/>
    <col min="10000" max="10000" width="14.54296875" style="65" customWidth="1"/>
    <col min="10001" max="10001" width="1.453125" style="65" customWidth="1"/>
    <col min="10002" max="10002" width="16.54296875" style="65" customWidth="1"/>
    <col min="10003" max="10003" width="1.453125" style="65" customWidth="1"/>
    <col min="10004" max="10004" width="15.54296875" style="65" customWidth="1"/>
    <col min="10005" max="10005" width="1.453125" style="65" customWidth="1"/>
    <col min="10006" max="10006" width="14" style="65" customWidth="1"/>
    <col min="10007" max="10007" width="1.453125" style="65" customWidth="1"/>
    <col min="10008" max="10008" width="15.54296875" style="65" customWidth="1"/>
    <col min="10009" max="10240" width="25.1796875" style="65"/>
    <col min="10241" max="10241" width="54.54296875" style="65" customWidth="1"/>
    <col min="10242" max="10242" width="7.453125" style="65" customWidth="1"/>
    <col min="10243" max="10243" width="1.453125" style="65" customWidth="1"/>
    <col min="10244" max="10244" width="15.453125" style="65" bestFit="1" customWidth="1"/>
    <col min="10245" max="10245" width="1.453125" style="65" customWidth="1"/>
    <col min="10246" max="10246" width="16.453125" style="65" customWidth="1"/>
    <col min="10247" max="10247" width="1.453125" style="65" customWidth="1"/>
    <col min="10248" max="10248" width="15.1796875" style="65" bestFit="1" customWidth="1"/>
    <col min="10249" max="10249" width="1.453125" style="65" customWidth="1"/>
    <col min="10250" max="10250" width="14" style="65" customWidth="1"/>
    <col min="10251" max="10251" width="1.453125" style="65" customWidth="1"/>
    <col min="10252" max="10252" width="14" style="65" customWidth="1"/>
    <col min="10253" max="10253" width="1.453125" style="65" customWidth="1"/>
    <col min="10254" max="10254" width="14" style="65" customWidth="1"/>
    <col min="10255" max="10255" width="1.453125" style="65" customWidth="1"/>
    <col min="10256" max="10256" width="14.54296875" style="65" customWidth="1"/>
    <col min="10257" max="10257" width="1.453125" style="65" customWidth="1"/>
    <col min="10258" max="10258" width="16.54296875" style="65" customWidth="1"/>
    <col min="10259" max="10259" width="1.453125" style="65" customWidth="1"/>
    <col min="10260" max="10260" width="15.54296875" style="65" customWidth="1"/>
    <col min="10261" max="10261" width="1.453125" style="65" customWidth="1"/>
    <col min="10262" max="10262" width="14" style="65" customWidth="1"/>
    <col min="10263" max="10263" width="1.453125" style="65" customWidth="1"/>
    <col min="10264" max="10264" width="15.54296875" style="65" customWidth="1"/>
    <col min="10265" max="10496" width="25.1796875" style="65"/>
    <col min="10497" max="10497" width="54.54296875" style="65" customWidth="1"/>
    <col min="10498" max="10498" width="7.453125" style="65" customWidth="1"/>
    <col min="10499" max="10499" width="1.453125" style="65" customWidth="1"/>
    <col min="10500" max="10500" width="15.453125" style="65" bestFit="1" customWidth="1"/>
    <col min="10501" max="10501" width="1.453125" style="65" customWidth="1"/>
    <col min="10502" max="10502" width="16.453125" style="65" customWidth="1"/>
    <col min="10503" max="10503" width="1.453125" style="65" customWidth="1"/>
    <col min="10504" max="10504" width="15.1796875" style="65" bestFit="1" customWidth="1"/>
    <col min="10505" max="10505" width="1.453125" style="65" customWidth="1"/>
    <col min="10506" max="10506" width="14" style="65" customWidth="1"/>
    <col min="10507" max="10507" width="1.453125" style="65" customWidth="1"/>
    <col min="10508" max="10508" width="14" style="65" customWidth="1"/>
    <col min="10509" max="10509" width="1.453125" style="65" customWidth="1"/>
    <col min="10510" max="10510" width="14" style="65" customWidth="1"/>
    <col min="10511" max="10511" width="1.453125" style="65" customWidth="1"/>
    <col min="10512" max="10512" width="14.54296875" style="65" customWidth="1"/>
    <col min="10513" max="10513" width="1.453125" style="65" customWidth="1"/>
    <col min="10514" max="10514" width="16.54296875" style="65" customWidth="1"/>
    <col min="10515" max="10515" width="1.453125" style="65" customWidth="1"/>
    <col min="10516" max="10516" width="15.54296875" style="65" customWidth="1"/>
    <col min="10517" max="10517" width="1.453125" style="65" customWidth="1"/>
    <col min="10518" max="10518" width="14" style="65" customWidth="1"/>
    <col min="10519" max="10519" width="1.453125" style="65" customWidth="1"/>
    <col min="10520" max="10520" width="15.54296875" style="65" customWidth="1"/>
    <col min="10521" max="10752" width="25.1796875" style="65"/>
    <col min="10753" max="10753" width="54.54296875" style="65" customWidth="1"/>
    <col min="10754" max="10754" width="7.453125" style="65" customWidth="1"/>
    <col min="10755" max="10755" width="1.453125" style="65" customWidth="1"/>
    <col min="10756" max="10756" width="15.453125" style="65" bestFit="1" customWidth="1"/>
    <col min="10757" max="10757" width="1.453125" style="65" customWidth="1"/>
    <col min="10758" max="10758" width="16.453125" style="65" customWidth="1"/>
    <col min="10759" max="10759" width="1.453125" style="65" customWidth="1"/>
    <col min="10760" max="10760" width="15.1796875" style="65" bestFit="1" customWidth="1"/>
    <col min="10761" max="10761" width="1.453125" style="65" customWidth="1"/>
    <col min="10762" max="10762" width="14" style="65" customWidth="1"/>
    <col min="10763" max="10763" width="1.453125" style="65" customWidth="1"/>
    <col min="10764" max="10764" width="14" style="65" customWidth="1"/>
    <col min="10765" max="10765" width="1.453125" style="65" customWidth="1"/>
    <col min="10766" max="10766" width="14" style="65" customWidth="1"/>
    <col min="10767" max="10767" width="1.453125" style="65" customWidth="1"/>
    <col min="10768" max="10768" width="14.54296875" style="65" customWidth="1"/>
    <col min="10769" max="10769" width="1.453125" style="65" customWidth="1"/>
    <col min="10770" max="10770" width="16.54296875" style="65" customWidth="1"/>
    <col min="10771" max="10771" width="1.453125" style="65" customWidth="1"/>
    <col min="10772" max="10772" width="15.54296875" style="65" customWidth="1"/>
    <col min="10773" max="10773" width="1.453125" style="65" customWidth="1"/>
    <col min="10774" max="10774" width="14" style="65" customWidth="1"/>
    <col min="10775" max="10775" width="1.453125" style="65" customWidth="1"/>
    <col min="10776" max="10776" width="15.54296875" style="65" customWidth="1"/>
    <col min="10777" max="11008" width="25.1796875" style="65"/>
    <col min="11009" max="11009" width="54.54296875" style="65" customWidth="1"/>
    <col min="11010" max="11010" width="7.453125" style="65" customWidth="1"/>
    <col min="11011" max="11011" width="1.453125" style="65" customWidth="1"/>
    <col min="11012" max="11012" width="15.453125" style="65" bestFit="1" customWidth="1"/>
    <col min="11013" max="11013" width="1.453125" style="65" customWidth="1"/>
    <col min="11014" max="11014" width="16.453125" style="65" customWidth="1"/>
    <col min="11015" max="11015" width="1.453125" style="65" customWidth="1"/>
    <col min="11016" max="11016" width="15.1796875" style="65" bestFit="1" customWidth="1"/>
    <col min="11017" max="11017" width="1.453125" style="65" customWidth="1"/>
    <col min="11018" max="11018" width="14" style="65" customWidth="1"/>
    <col min="11019" max="11019" width="1.453125" style="65" customWidth="1"/>
    <col min="11020" max="11020" width="14" style="65" customWidth="1"/>
    <col min="11021" max="11021" width="1.453125" style="65" customWidth="1"/>
    <col min="11022" max="11022" width="14" style="65" customWidth="1"/>
    <col min="11023" max="11023" width="1.453125" style="65" customWidth="1"/>
    <col min="11024" max="11024" width="14.54296875" style="65" customWidth="1"/>
    <col min="11025" max="11025" width="1.453125" style="65" customWidth="1"/>
    <col min="11026" max="11026" width="16.54296875" style="65" customWidth="1"/>
    <col min="11027" max="11027" width="1.453125" style="65" customWidth="1"/>
    <col min="11028" max="11028" width="15.54296875" style="65" customWidth="1"/>
    <col min="11029" max="11029" width="1.453125" style="65" customWidth="1"/>
    <col min="11030" max="11030" width="14" style="65" customWidth="1"/>
    <col min="11031" max="11031" width="1.453125" style="65" customWidth="1"/>
    <col min="11032" max="11032" width="15.54296875" style="65" customWidth="1"/>
    <col min="11033" max="11264" width="25.1796875" style="65"/>
    <col min="11265" max="11265" width="54.54296875" style="65" customWidth="1"/>
    <col min="11266" max="11266" width="7.453125" style="65" customWidth="1"/>
    <col min="11267" max="11267" width="1.453125" style="65" customWidth="1"/>
    <col min="11268" max="11268" width="15.453125" style="65" bestFit="1" customWidth="1"/>
    <col min="11269" max="11269" width="1.453125" style="65" customWidth="1"/>
    <col min="11270" max="11270" width="16.453125" style="65" customWidth="1"/>
    <col min="11271" max="11271" width="1.453125" style="65" customWidth="1"/>
    <col min="11272" max="11272" width="15.1796875" style="65" bestFit="1" customWidth="1"/>
    <col min="11273" max="11273" width="1.453125" style="65" customWidth="1"/>
    <col min="11274" max="11274" width="14" style="65" customWidth="1"/>
    <col min="11275" max="11275" width="1.453125" style="65" customWidth="1"/>
    <col min="11276" max="11276" width="14" style="65" customWidth="1"/>
    <col min="11277" max="11277" width="1.453125" style="65" customWidth="1"/>
    <col min="11278" max="11278" width="14" style="65" customWidth="1"/>
    <col min="11279" max="11279" width="1.453125" style="65" customWidth="1"/>
    <col min="11280" max="11280" width="14.54296875" style="65" customWidth="1"/>
    <col min="11281" max="11281" width="1.453125" style="65" customWidth="1"/>
    <col min="11282" max="11282" width="16.54296875" style="65" customWidth="1"/>
    <col min="11283" max="11283" width="1.453125" style="65" customWidth="1"/>
    <col min="11284" max="11284" width="15.54296875" style="65" customWidth="1"/>
    <col min="11285" max="11285" width="1.453125" style="65" customWidth="1"/>
    <col min="11286" max="11286" width="14" style="65" customWidth="1"/>
    <col min="11287" max="11287" width="1.453125" style="65" customWidth="1"/>
    <col min="11288" max="11288" width="15.54296875" style="65" customWidth="1"/>
    <col min="11289" max="11520" width="25.1796875" style="65"/>
    <col min="11521" max="11521" width="54.54296875" style="65" customWidth="1"/>
    <col min="11522" max="11522" width="7.453125" style="65" customWidth="1"/>
    <col min="11523" max="11523" width="1.453125" style="65" customWidth="1"/>
    <col min="11524" max="11524" width="15.453125" style="65" bestFit="1" customWidth="1"/>
    <col min="11525" max="11525" width="1.453125" style="65" customWidth="1"/>
    <col min="11526" max="11526" width="16.453125" style="65" customWidth="1"/>
    <col min="11527" max="11527" width="1.453125" style="65" customWidth="1"/>
    <col min="11528" max="11528" width="15.1796875" style="65" bestFit="1" customWidth="1"/>
    <col min="11529" max="11529" width="1.453125" style="65" customWidth="1"/>
    <col min="11530" max="11530" width="14" style="65" customWidth="1"/>
    <col min="11531" max="11531" width="1.453125" style="65" customWidth="1"/>
    <col min="11532" max="11532" width="14" style="65" customWidth="1"/>
    <col min="11533" max="11533" width="1.453125" style="65" customWidth="1"/>
    <col min="11534" max="11534" width="14" style="65" customWidth="1"/>
    <col min="11535" max="11535" width="1.453125" style="65" customWidth="1"/>
    <col min="11536" max="11536" width="14.54296875" style="65" customWidth="1"/>
    <col min="11537" max="11537" width="1.453125" style="65" customWidth="1"/>
    <col min="11538" max="11538" width="16.54296875" style="65" customWidth="1"/>
    <col min="11539" max="11539" width="1.453125" style="65" customWidth="1"/>
    <col min="11540" max="11540" width="15.54296875" style="65" customWidth="1"/>
    <col min="11541" max="11541" width="1.453125" style="65" customWidth="1"/>
    <col min="11542" max="11542" width="14" style="65" customWidth="1"/>
    <col min="11543" max="11543" width="1.453125" style="65" customWidth="1"/>
    <col min="11544" max="11544" width="15.54296875" style="65" customWidth="1"/>
    <col min="11545" max="11776" width="25.1796875" style="65"/>
    <col min="11777" max="11777" width="54.54296875" style="65" customWidth="1"/>
    <col min="11778" max="11778" width="7.453125" style="65" customWidth="1"/>
    <col min="11779" max="11779" width="1.453125" style="65" customWidth="1"/>
    <col min="11780" max="11780" width="15.453125" style="65" bestFit="1" customWidth="1"/>
    <col min="11781" max="11781" width="1.453125" style="65" customWidth="1"/>
    <col min="11782" max="11782" width="16.453125" style="65" customWidth="1"/>
    <col min="11783" max="11783" width="1.453125" style="65" customWidth="1"/>
    <col min="11784" max="11784" width="15.1796875" style="65" bestFit="1" customWidth="1"/>
    <col min="11785" max="11785" width="1.453125" style="65" customWidth="1"/>
    <col min="11786" max="11786" width="14" style="65" customWidth="1"/>
    <col min="11787" max="11787" width="1.453125" style="65" customWidth="1"/>
    <col min="11788" max="11788" width="14" style="65" customWidth="1"/>
    <col min="11789" max="11789" width="1.453125" style="65" customWidth="1"/>
    <col min="11790" max="11790" width="14" style="65" customWidth="1"/>
    <col min="11791" max="11791" width="1.453125" style="65" customWidth="1"/>
    <col min="11792" max="11792" width="14.54296875" style="65" customWidth="1"/>
    <col min="11793" max="11793" width="1.453125" style="65" customWidth="1"/>
    <col min="11794" max="11794" width="16.54296875" style="65" customWidth="1"/>
    <col min="11795" max="11795" width="1.453125" style="65" customWidth="1"/>
    <col min="11796" max="11796" width="15.54296875" style="65" customWidth="1"/>
    <col min="11797" max="11797" width="1.453125" style="65" customWidth="1"/>
    <col min="11798" max="11798" width="14" style="65" customWidth="1"/>
    <col min="11799" max="11799" width="1.453125" style="65" customWidth="1"/>
    <col min="11800" max="11800" width="15.54296875" style="65" customWidth="1"/>
    <col min="11801" max="12032" width="25.1796875" style="65"/>
    <col min="12033" max="12033" width="54.54296875" style="65" customWidth="1"/>
    <col min="12034" max="12034" width="7.453125" style="65" customWidth="1"/>
    <col min="12035" max="12035" width="1.453125" style="65" customWidth="1"/>
    <col min="12036" max="12036" width="15.453125" style="65" bestFit="1" customWidth="1"/>
    <col min="12037" max="12037" width="1.453125" style="65" customWidth="1"/>
    <col min="12038" max="12038" width="16.453125" style="65" customWidth="1"/>
    <col min="12039" max="12039" width="1.453125" style="65" customWidth="1"/>
    <col min="12040" max="12040" width="15.1796875" style="65" bestFit="1" customWidth="1"/>
    <col min="12041" max="12041" width="1.453125" style="65" customWidth="1"/>
    <col min="12042" max="12042" width="14" style="65" customWidth="1"/>
    <col min="12043" max="12043" width="1.453125" style="65" customWidth="1"/>
    <col min="12044" max="12044" width="14" style="65" customWidth="1"/>
    <col min="12045" max="12045" width="1.453125" style="65" customWidth="1"/>
    <col min="12046" max="12046" width="14" style="65" customWidth="1"/>
    <col min="12047" max="12047" width="1.453125" style="65" customWidth="1"/>
    <col min="12048" max="12048" width="14.54296875" style="65" customWidth="1"/>
    <col min="12049" max="12049" width="1.453125" style="65" customWidth="1"/>
    <col min="12050" max="12050" width="16.54296875" style="65" customWidth="1"/>
    <col min="12051" max="12051" width="1.453125" style="65" customWidth="1"/>
    <col min="12052" max="12052" width="15.54296875" style="65" customWidth="1"/>
    <col min="12053" max="12053" width="1.453125" style="65" customWidth="1"/>
    <col min="12054" max="12054" width="14" style="65" customWidth="1"/>
    <col min="12055" max="12055" width="1.453125" style="65" customWidth="1"/>
    <col min="12056" max="12056" width="15.54296875" style="65" customWidth="1"/>
    <col min="12057" max="12288" width="25.1796875" style="65"/>
    <col min="12289" max="12289" width="54.54296875" style="65" customWidth="1"/>
    <col min="12290" max="12290" width="7.453125" style="65" customWidth="1"/>
    <col min="12291" max="12291" width="1.453125" style="65" customWidth="1"/>
    <col min="12292" max="12292" width="15.453125" style="65" bestFit="1" customWidth="1"/>
    <col min="12293" max="12293" width="1.453125" style="65" customWidth="1"/>
    <col min="12294" max="12294" width="16.453125" style="65" customWidth="1"/>
    <col min="12295" max="12295" width="1.453125" style="65" customWidth="1"/>
    <col min="12296" max="12296" width="15.1796875" style="65" bestFit="1" customWidth="1"/>
    <col min="12297" max="12297" width="1.453125" style="65" customWidth="1"/>
    <col min="12298" max="12298" width="14" style="65" customWidth="1"/>
    <col min="12299" max="12299" width="1.453125" style="65" customWidth="1"/>
    <col min="12300" max="12300" width="14" style="65" customWidth="1"/>
    <col min="12301" max="12301" width="1.453125" style="65" customWidth="1"/>
    <col min="12302" max="12302" width="14" style="65" customWidth="1"/>
    <col min="12303" max="12303" width="1.453125" style="65" customWidth="1"/>
    <col min="12304" max="12304" width="14.54296875" style="65" customWidth="1"/>
    <col min="12305" max="12305" width="1.453125" style="65" customWidth="1"/>
    <col min="12306" max="12306" width="16.54296875" style="65" customWidth="1"/>
    <col min="12307" max="12307" width="1.453125" style="65" customWidth="1"/>
    <col min="12308" max="12308" width="15.54296875" style="65" customWidth="1"/>
    <col min="12309" max="12309" width="1.453125" style="65" customWidth="1"/>
    <col min="12310" max="12310" width="14" style="65" customWidth="1"/>
    <col min="12311" max="12311" width="1.453125" style="65" customWidth="1"/>
    <col min="12312" max="12312" width="15.54296875" style="65" customWidth="1"/>
    <col min="12313" max="12544" width="25.1796875" style="65"/>
    <col min="12545" max="12545" width="54.54296875" style="65" customWidth="1"/>
    <col min="12546" max="12546" width="7.453125" style="65" customWidth="1"/>
    <col min="12547" max="12547" width="1.453125" style="65" customWidth="1"/>
    <col min="12548" max="12548" width="15.453125" style="65" bestFit="1" customWidth="1"/>
    <col min="12549" max="12549" width="1.453125" style="65" customWidth="1"/>
    <col min="12550" max="12550" width="16.453125" style="65" customWidth="1"/>
    <col min="12551" max="12551" width="1.453125" style="65" customWidth="1"/>
    <col min="12552" max="12552" width="15.1796875" style="65" bestFit="1" customWidth="1"/>
    <col min="12553" max="12553" width="1.453125" style="65" customWidth="1"/>
    <col min="12554" max="12554" width="14" style="65" customWidth="1"/>
    <col min="12555" max="12555" width="1.453125" style="65" customWidth="1"/>
    <col min="12556" max="12556" width="14" style="65" customWidth="1"/>
    <col min="12557" max="12557" width="1.453125" style="65" customWidth="1"/>
    <col min="12558" max="12558" width="14" style="65" customWidth="1"/>
    <col min="12559" max="12559" width="1.453125" style="65" customWidth="1"/>
    <col min="12560" max="12560" width="14.54296875" style="65" customWidth="1"/>
    <col min="12561" max="12561" width="1.453125" style="65" customWidth="1"/>
    <col min="12562" max="12562" width="16.54296875" style="65" customWidth="1"/>
    <col min="12563" max="12563" width="1.453125" style="65" customWidth="1"/>
    <col min="12564" max="12564" width="15.54296875" style="65" customWidth="1"/>
    <col min="12565" max="12565" width="1.453125" style="65" customWidth="1"/>
    <col min="12566" max="12566" width="14" style="65" customWidth="1"/>
    <col min="12567" max="12567" width="1.453125" style="65" customWidth="1"/>
    <col min="12568" max="12568" width="15.54296875" style="65" customWidth="1"/>
    <col min="12569" max="12800" width="25.1796875" style="65"/>
    <col min="12801" max="12801" width="54.54296875" style="65" customWidth="1"/>
    <col min="12802" max="12802" width="7.453125" style="65" customWidth="1"/>
    <col min="12803" max="12803" width="1.453125" style="65" customWidth="1"/>
    <col min="12804" max="12804" width="15.453125" style="65" bestFit="1" customWidth="1"/>
    <col min="12805" max="12805" width="1.453125" style="65" customWidth="1"/>
    <col min="12806" max="12806" width="16.453125" style="65" customWidth="1"/>
    <col min="12807" max="12807" width="1.453125" style="65" customWidth="1"/>
    <col min="12808" max="12808" width="15.1796875" style="65" bestFit="1" customWidth="1"/>
    <col min="12809" max="12809" width="1.453125" style="65" customWidth="1"/>
    <col min="12810" max="12810" width="14" style="65" customWidth="1"/>
    <col min="12811" max="12811" width="1.453125" style="65" customWidth="1"/>
    <col min="12812" max="12812" width="14" style="65" customWidth="1"/>
    <col min="12813" max="12813" width="1.453125" style="65" customWidth="1"/>
    <col min="12814" max="12814" width="14" style="65" customWidth="1"/>
    <col min="12815" max="12815" width="1.453125" style="65" customWidth="1"/>
    <col min="12816" max="12816" width="14.54296875" style="65" customWidth="1"/>
    <col min="12817" max="12817" width="1.453125" style="65" customWidth="1"/>
    <col min="12818" max="12818" width="16.54296875" style="65" customWidth="1"/>
    <col min="12819" max="12819" width="1.453125" style="65" customWidth="1"/>
    <col min="12820" max="12820" width="15.54296875" style="65" customWidth="1"/>
    <col min="12821" max="12821" width="1.453125" style="65" customWidth="1"/>
    <col min="12822" max="12822" width="14" style="65" customWidth="1"/>
    <col min="12823" max="12823" width="1.453125" style="65" customWidth="1"/>
    <col min="12824" max="12824" width="15.54296875" style="65" customWidth="1"/>
    <col min="12825" max="13056" width="25.1796875" style="65"/>
    <col min="13057" max="13057" width="54.54296875" style="65" customWidth="1"/>
    <col min="13058" max="13058" width="7.453125" style="65" customWidth="1"/>
    <col min="13059" max="13059" width="1.453125" style="65" customWidth="1"/>
    <col min="13060" max="13060" width="15.453125" style="65" bestFit="1" customWidth="1"/>
    <col min="13061" max="13061" width="1.453125" style="65" customWidth="1"/>
    <col min="13062" max="13062" width="16.453125" style="65" customWidth="1"/>
    <col min="13063" max="13063" width="1.453125" style="65" customWidth="1"/>
    <col min="13064" max="13064" width="15.1796875" style="65" bestFit="1" customWidth="1"/>
    <col min="13065" max="13065" width="1.453125" style="65" customWidth="1"/>
    <col min="13066" max="13066" width="14" style="65" customWidth="1"/>
    <col min="13067" max="13067" width="1.453125" style="65" customWidth="1"/>
    <col min="13068" max="13068" width="14" style="65" customWidth="1"/>
    <col min="13069" max="13069" width="1.453125" style="65" customWidth="1"/>
    <col min="13070" max="13070" width="14" style="65" customWidth="1"/>
    <col min="13071" max="13071" width="1.453125" style="65" customWidth="1"/>
    <col min="13072" max="13072" width="14.54296875" style="65" customWidth="1"/>
    <col min="13073" max="13073" width="1.453125" style="65" customWidth="1"/>
    <col min="13074" max="13074" width="16.54296875" style="65" customWidth="1"/>
    <col min="13075" max="13075" width="1.453125" style="65" customWidth="1"/>
    <col min="13076" max="13076" width="15.54296875" style="65" customWidth="1"/>
    <col min="13077" max="13077" width="1.453125" style="65" customWidth="1"/>
    <col min="13078" max="13078" width="14" style="65" customWidth="1"/>
    <col min="13079" max="13079" width="1.453125" style="65" customWidth="1"/>
    <col min="13080" max="13080" width="15.54296875" style="65" customWidth="1"/>
    <col min="13081" max="13312" width="25.1796875" style="65"/>
    <col min="13313" max="13313" width="54.54296875" style="65" customWidth="1"/>
    <col min="13314" max="13314" width="7.453125" style="65" customWidth="1"/>
    <col min="13315" max="13315" width="1.453125" style="65" customWidth="1"/>
    <col min="13316" max="13316" width="15.453125" style="65" bestFit="1" customWidth="1"/>
    <col min="13317" max="13317" width="1.453125" style="65" customWidth="1"/>
    <col min="13318" max="13318" width="16.453125" style="65" customWidth="1"/>
    <col min="13319" max="13319" width="1.453125" style="65" customWidth="1"/>
    <col min="13320" max="13320" width="15.1796875" style="65" bestFit="1" customWidth="1"/>
    <col min="13321" max="13321" width="1.453125" style="65" customWidth="1"/>
    <col min="13322" max="13322" width="14" style="65" customWidth="1"/>
    <col min="13323" max="13323" width="1.453125" style="65" customWidth="1"/>
    <col min="13324" max="13324" width="14" style="65" customWidth="1"/>
    <col min="13325" max="13325" width="1.453125" style="65" customWidth="1"/>
    <col min="13326" max="13326" width="14" style="65" customWidth="1"/>
    <col min="13327" max="13327" width="1.453125" style="65" customWidth="1"/>
    <col min="13328" max="13328" width="14.54296875" style="65" customWidth="1"/>
    <col min="13329" max="13329" width="1.453125" style="65" customWidth="1"/>
    <col min="13330" max="13330" width="16.54296875" style="65" customWidth="1"/>
    <col min="13331" max="13331" width="1.453125" style="65" customWidth="1"/>
    <col min="13332" max="13332" width="15.54296875" style="65" customWidth="1"/>
    <col min="13333" max="13333" width="1.453125" style="65" customWidth="1"/>
    <col min="13334" max="13334" width="14" style="65" customWidth="1"/>
    <col min="13335" max="13335" width="1.453125" style="65" customWidth="1"/>
    <col min="13336" max="13336" width="15.54296875" style="65" customWidth="1"/>
    <col min="13337" max="13568" width="25.1796875" style="65"/>
    <col min="13569" max="13569" width="54.54296875" style="65" customWidth="1"/>
    <col min="13570" max="13570" width="7.453125" style="65" customWidth="1"/>
    <col min="13571" max="13571" width="1.453125" style="65" customWidth="1"/>
    <col min="13572" max="13572" width="15.453125" style="65" bestFit="1" customWidth="1"/>
    <col min="13573" max="13573" width="1.453125" style="65" customWidth="1"/>
    <col min="13574" max="13574" width="16.453125" style="65" customWidth="1"/>
    <col min="13575" max="13575" width="1.453125" style="65" customWidth="1"/>
    <col min="13576" max="13576" width="15.1796875" style="65" bestFit="1" customWidth="1"/>
    <col min="13577" max="13577" width="1.453125" style="65" customWidth="1"/>
    <col min="13578" max="13578" width="14" style="65" customWidth="1"/>
    <col min="13579" max="13579" width="1.453125" style="65" customWidth="1"/>
    <col min="13580" max="13580" width="14" style="65" customWidth="1"/>
    <col min="13581" max="13581" width="1.453125" style="65" customWidth="1"/>
    <col min="13582" max="13582" width="14" style="65" customWidth="1"/>
    <col min="13583" max="13583" width="1.453125" style="65" customWidth="1"/>
    <col min="13584" max="13584" width="14.54296875" style="65" customWidth="1"/>
    <col min="13585" max="13585" width="1.453125" style="65" customWidth="1"/>
    <col min="13586" max="13586" width="16.54296875" style="65" customWidth="1"/>
    <col min="13587" max="13587" width="1.453125" style="65" customWidth="1"/>
    <col min="13588" max="13588" width="15.54296875" style="65" customWidth="1"/>
    <col min="13589" max="13589" width="1.453125" style="65" customWidth="1"/>
    <col min="13590" max="13590" width="14" style="65" customWidth="1"/>
    <col min="13591" max="13591" width="1.453125" style="65" customWidth="1"/>
    <col min="13592" max="13592" width="15.54296875" style="65" customWidth="1"/>
    <col min="13593" max="13824" width="25.1796875" style="65"/>
    <col min="13825" max="13825" width="54.54296875" style="65" customWidth="1"/>
    <col min="13826" max="13826" width="7.453125" style="65" customWidth="1"/>
    <col min="13827" max="13827" width="1.453125" style="65" customWidth="1"/>
    <col min="13828" max="13828" width="15.453125" style="65" bestFit="1" customWidth="1"/>
    <col min="13829" max="13829" width="1.453125" style="65" customWidth="1"/>
    <col min="13830" max="13830" width="16.453125" style="65" customWidth="1"/>
    <col min="13831" max="13831" width="1.453125" style="65" customWidth="1"/>
    <col min="13832" max="13832" width="15.1796875" style="65" bestFit="1" customWidth="1"/>
    <col min="13833" max="13833" width="1.453125" style="65" customWidth="1"/>
    <col min="13834" max="13834" width="14" style="65" customWidth="1"/>
    <col min="13835" max="13835" width="1.453125" style="65" customWidth="1"/>
    <col min="13836" max="13836" width="14" style="65" customWidth="1"/>
    <col min="13837" max="13837" width="1.453125" style="65" customWidth="1"/>
    <col min="13838" max="13838" width="14" style="65" customWidth="1"/>
    <col min="13839" max="13839" width="1.453125" style="65" customWidth="1"/>
    <col min="13840" max="13840" width="14.54296875" style="65" customWidth="1"/>
    <col min="13841" max="13841" width="1.453125" style="65" customWidth="1"/>
    <col min="13842" max="13842" width="16.54296875" style="65" customWidth="1"/>
    <col min="13843" max="13843" width="1.453125" style="65" customWidth="1"/>
    <col min="13844" max="13844" width="15.54296875" style="65" customWidth="1"/>
    <col min="13845" max="13845" width="1.453125" style="65" customWidth="1"/>
    <col min="13846" max="13846" width="14" style="65" customWidth="1"/>
    <col min="13847" max="13847" width="1.453125" style="65" customWidth="1"/>
    <col min="13848" max="13848" width="15.54296875" style="65" customWidth="1"/>
    <col min="13849" max="14080" width="25.1796875" style="65"/>
    <col min="14081" max="14081" width="54.54296875" style="65" customWidth="1"/>
    <col min="14082" max="14082" width="7.453125" style="65" customWidth="1"/>
    <col min="14083" max="14083" width="1.453125" style="65" customWidth="1"/>
    <col min="14084" max="14084" width="15.453125" style="65" bestFit="1" customWidth="1"/>
    <col min="14085" max="14085" width="1.453125" style="65" customWidth="1"/>
    <col min="14086" max="14086" width="16.453125" style="65" customWidth="1"/>
    <col min="14087" max="14087" width="1.453125" style="65" customWidth="1"/>
    <col min="14088" max="14088" width="15.1796875" style="65" bestFit="1" customWidth="1"/>
    <col min="14089" max="14089" width="1.453125" style="65" customWidth="1"/>
    <col min="14090" max="14090" width="14" style="65" customWidth="1"/>
    <col min="14091" max="14091" width="1.453125" style="65" customWidth="1"/>
    <col min="14092" max="14092" width="14" style="65" customWidth="1"/>
    <col min="14093" max="14093" width="1.453125" style="65" customWidth="1"/>
    <col min="14094" max="14094" width="14" style="65" customWidth="1"/>
    <col min="14095" max="14095" width="1.453125" style="65" customWidth="1"/>
    <col min="14096" max="14096" width="14.54296875" style="65" customWidth="1"/>
    <col min="14097" max="14097" width="1.453125" style="65" customWidth="1"/>
    <col min="14098" max="14098" width="16.54296875" style="65" customWidth="1"/>
    <col min="14099" max="14099" width="1.453125" style="65" customWidth="1"/>
    <col min="14100" max="14100" width="15.54296875" style="65" customWidth="1"/>
    <col min="14101" max="14101" width="1.453125" style="65" customWidth="1"/>
    <col min="14102" max="14102" width="14" style="65" customWidth="1"/>
    <col min="14103" max="14103" width="1.453125" style="65" customWidth="1"/>
    <col min="14104" max="14104" width="15.54296875" style="65" customWidth="1"/>
    <col min="14105" max="14336" width="25.1796875" style="65"/>
    <col min="14337" max="14337" width="54.54296875" style="65" customWidth="1"/>
    <col min="14338" max="14338" width="7.453125" style="65" customWidth="1"/>
    <col min="14339" max="14339" width="1.453125" style="65" customWidth="1"/>
    <col min="14340" max="14340" width="15.453125" style="65" bestFit="1" customWidth="1"/>
    <col min="14341" max="14341" width="1.453125" style="65" customWidth="1"/>
    <col min="14342" max="14342" width="16.453125" style="65" customWidth="1"/>
    <col min="14343" max="14343" width="1.453125" style="65" customWidth="1"/>
    <col min="14344" max="14344" width="15.1796875" style="65" bestFit="1" customWidth="1"/>
    <col min="14345" max="14345" width="1.453125" style="65" customWidth="1"/>
    <col min="14346" max="14346" width="14" style="65" customWidth="1"/>
    <col min="14347" max="14347" width="1.453125" style="65" customWidth="1"/>
    <col min="14348" max="14348" width="14" style="65" customWidth="1"/>
    <col min="14349" max="14349" width="1.453125" style="65" customWidth="1"/>
    <col min="14350" max="14350" width="14" style="65" customWidth="1"/>
    <col min="14351" max="14351" width="1.453125" style="65" customWidth="1"/>
    <col min="14352" max="14352" width="14.54296875" style="65" customWidth="1"/>
    <col min="14353" max="14353" width="1.453125" style="65" customWidth="1"/>
    <col min="14354" max="14354" width="16.54296875" style="65" customWidth="1"/>
    <col min="14355" max="14355" width="1.453125" style="65" customWidth="1"/>
    <col min="14356" max="14356" width="15.54296875" style="65" customWidth="1"/>
    <col min="14357" max="14357" width="1.453125" style="65" customWidth="1"/>
    <col min="14358" max="14358" width="14" style="65" customWidth="1"/>
    <col min="14359" max="14359" width="1.453125" style="65" customWidth="1"/>
    <col min="14360" max="14360" width="15.54296875" style="65" customWidth="1"/>
    <col min="14361" max="14592" width="25.1796875" style="65"/>
    <col min="14593" max="14593" width="54.54296875" style="65" customWidth="1"/>
    <col min="14594" max="14594" width="7.453125" style="65" customWidth="1"/>
    <col min="14595" max="14595" width="1.453125" style="65" customWidth="1"/>
    <col min="14596" max="14596" width="15.453125" style="65" bestFit="1" customWidth="1"/>
    <col min="14597" max="14597" width="1.453125" style="65" customWidth="1"/>
    <col min="14598" max="14598" width="16.453125" style="65" customWidth="1"/>
    <col min="14599" max="14599" width="1.453125" style="65" customWidth="1"/>
    <col min="14600" max="14600" width="15.1796875" style="65" bestFit="1" customWidth="1"/>
    <col min="14601" max="14601" width="1.453125" style="65" customWidth="1"/>
    <col min="14602" max="14602" width="14" style="65" customWidth="1"/>
    <col min="14603" max="14603" width="1.453125" style="65" customWidth="1"/>
    <col min="14604" max="14604" width="14" style="65" customWidth="1"/>
    <col min="14605" max="14605" width="1.453125" style="65" customWidth="1"/>
    <col min="14606" max="14606" width="14" style="65" customWidth="1"/>
    <col min="14607" max="14607" width="1.453125" style="65" customWidth="1"/>
    <col min="14608" max="14608" width="14.54296875" style="65" customWidth="1"/>
    <col min="14609" max="14609" width="1.453125" style="65" customWidth="1"/>
    <col min="14610" max="14610" width="16.54296875" style="65" customWidth="1"/>
    <col min="14611" max="14611" width="1.453125" style="65" customWidth="1"/>
    <col min="14612" max="14612" width="15.54296875" style="65" customWidth="1"/>
    <col min="14613" max="14613" width="1.453125" style="65" customWidth="1"/>
    <col min="14614" max="14614" width="14" style="65" customWidth="1"/>
    <col min="14615" max="14615" width="1.453125" style="65" customWidth="1"/>
    <col min="14616" max="14616" width="15.54296875" style="65" customWidth="1"/>
    <col min="14617" max="14848" width="25.1796875" style="65"/>
    <col min="14849" max="14849" width="54.54296875" style="65" customWidth="1"/>
    <col min="14850" max="14850" width="7.453125" style="65" customWidth="1"/>
    <col min="14851" max="14851" width="1.453125" style="65" customWidth="1"/>
    <col min="14852" max="14852" width="15.453125" style="65" bestFit="1" customWidth="1"/>
    <col min="14853" max="14853" width="1.453125" style="65" customWidth="1"/>
    <col min="14854" max="14854" width="16.453125" style="65" customWidth="1"/>
    <col min="14855" max="14855" width="1.453125" style="65" customWidth="1"/>
    <col min="14856" max="14856" width="15.1796875" style="65" bestFit="1" customWidth="1"/>
    <col min="14857" max="14857" width="1.453125" style="65" customWidth="1"/>
    <col min="14858" max="14858" width="14" style="65" customWidth="1"/>
    <col min="14859" max="14859" width="1.453125" style="65" customWidth="1"/>
    <col min="14860" max="14860" width="14" style="65" customWidth="1"/>
    <col min="14861" max="14861" width="1.453125" style="65" customWidth="1"/>
    <col min="14862" max="14862" width="14" style="65" customWidth="1"/>
    <col min="14863" max="14863" width="1.453125" style="65" customWidth="1"/>
    <col min="14864" max="14864" width="14.54296875" style="65" customWidth="1"/>
    <col min="14865" max="14865" width="1.453125" style="65" customWidth="1"/>
    <col min="14866" max="14866" width="16.54296875" style="65" customWidth="1"/>
    <col min="14867" max="14867" width="1.453125" style="65" customWidth="1"/>
    <col min="14868" max="14868" width="15.54296875" style="65" customWidth="1"/>
    <col min="14869" max="14869" width="1.453125" style="65" customWidth="1"/>
    <col min="14870" max="14870" width="14" style="65" customWidth="1"/>
    <col min="14871" max="14871" width="1.453125" style="65" customWidth="1"/>
    <col min="14872" max="14872" width="15.54296875" style="65" customWidth="1"/>
    <col min="14873" max="15104" width="25.1796875" style="65"/>
    <col min="15105" max="15105" width="54.54296875" style="65" customWidth="1"/>
    <col min="15106" max="15106" width="7.453125" style="65" customWidth="1"/>
    <col min="15107" max="15107" width="1.453125" style="65" customWidth="1"/>
    <col min="15108" max="15108" width="15.453125" style="65" bestFit="1" customWidth="1"/>
    <col min="15109" max="15109" width="1.453125" style="65" customWidth="1"/>
    <col min="15110" max="15110" width="16.453125" style="65" customWidth="1"/>
    <col min="15111" max="15111" width="1.453125" style="65" customWidth="1"/>
    <col min="15112" max="15112" width="15.1796875" style="65" bestFit="1" customWidth="1"/>
    <col min="15113" max="15113" width="1.453125" style="65" customWidth="1"/>
    <col min="15114" max="15114" width="14" style="65" customWidth="1"/>
    <col min="15115" max="15115" width="1.453125" style="65" customWidth="1"/>
    <col min="15116" max="15116" width="14" style="65" customWidth="1"/>
    <col min="15117" max="15117" width="1.453125" style="65" customWidth="1"/>
    <col min="15118" max="15118" width="14" style="65" customWidth="1"/>
    <col min="15119" max="15119" width="1.453125" style="65" customWidth="1"/>
    <col min="15120" max="15120" width="14.54296875" style="65" customWidth="1"/>
    <col min="15121" max="15121" width="1.453125" style="65" customWidth="1"/>
    <col min="15122" max="15122" width="16.54296875" style="65" customWidth="1"/>
    <col min="15123" max="15123" width="1.453125" style="65" customWidth="1"/>
    <col min="15124" max="15124" width="15.54296875" style="65" customWidth="1"/>
    <col min="15125" max="15125" width="1.453125" style="65" customWidth="1"/>
    <col min="15126" max="15126" width="14" style="65" customWidth="1"/>
    <col min="15127" max="15127" width="1.453125" style="65" customWidth="1"/>
    <col min="15128" max="15128" width="15.54296875" style="65" customWidth="1"/>
    <col min="15129" max="15360" width="25.1796875" style="65"/>
    <col min="15361" max="15361" width="54.54296875" style="65" customWidth="1"/>
    <col min="15362" max="15362" width="7.453125" style="65" customWidth="1"/>
    <col min="15363" max="15363" width="1.453125" style="65" customWidth="1"/>
    <col min="15364" max="15364" width="15.453125" style="65" bestFit="1" customWidth="1"/>
    <col min="15365" max="15365" width="1.453125" style="65" customWidth="1"/>
    <col min="15366" max="15366" width="16.453125" style="65" customWidth="1"/>
    <col min="15367" max="15367" width="1.453125" style="65" customWidth="1"/>
    <col min="15368" max="15368" width="15.1796875" style="65" bestFit="1" customWidth="1"/>
    <col min="15369" max="15369" width="1.453125" style="65" customWidth="1"/>
    <col min="15370" max="15370" width="14" style="65" customWidth="1"/>
    <col min="15371" max="15371" width="1.453125" style="65" customWidth="1"/>
    <col min="15372" max="15372" width="14" style="65" customWidth="1"/>
    <col min="15373" max="15373" width="1.453125" style="65" customWidth="1"/>
    <col min="15374" max="15374" width="14" style="65" customWidth="1"/>
    <col min="15375" max="15375" width="1.453125" style="65" customWidth="1"/>
    <col min="15376" max="15376" width="14.54296875" style="65" customWidth="1"/>
    <col min="15377" max="15377" width="1.453125" style="65" customWidth="1"/>
    <col min="15378" max="15378" width="16.54296875" style="65" customWidth="1"/>
    <col min="15379" max="15379" width="1.453125" style="65" customWidth="1"/>
    <col min="15380" max="15380" width="15.54296875" style="65" customWidth="1"/>
    <col min="15381" max="15381" width="1.453125" style="65" customWidth="1"/>
    <col min="15382" max="15382" width="14" style="65" customWidth="1"/>
    <col min="15383" max="15383" width="1.453125" style="65" customWidth="1"/>
    <col min="15384" max="15384" width="15.54296875" style="65" customWidth="1"/>
    <col min="15385" max="15616" width="25.1796875" style="65"/>
    <col min="15617" max="15617" width="54.54296875" style="65" customWidth="1"/>
    <col min="15618" max="15618" width="7.453125" style="65" customWidth="1"/>
    <col min="15619" max="15619" width="1.453125" style="65" customWidth="1"/>
    <col min="15620" max="15620" width="15.453125" style="65" bestFit="1" customWidth="1"/>
    <col min="15621" max="15621" width="1.453125" style="65" customWidth="1"/>
    <col min="15622" max="15622" width="16.453125" style="65" customWidth="1"/>
    <col min="15623" max="15623" width="1.453125" style="65" customWidth="1"/>
    <col min="15624" max="15624" width="15.1796875" style="65" bestFit="1" customWidth="1"/>
    <col min="15625" max="15625" width="1.453125" style="65" customWidth="1"/>
    <col min="15626" max="15626" width="14" style="65" customWidth="1"/>
    <col min="15627" max="15627" width="1.453125" style="65" customWidth="1"/>
    <col min="15628" max="15628" width="14" style="65" customWidth="1"/>
    <col min="15629" max="15629" width="1.453125" style="65" customWidth="1"/>
    <col min="15630" max="15630" width="14" style="65" customWidth="1"/>
    <col min="15631" max="15631" width="1.453125" style="65" customWidth="1"/>
    <col min="15632" max="15632" width="14.54296875" style="65" customWidth="1"/>
    <col min="15633" max="15633" width="1.453125" style="65" customWidth="1"/>
    <col min="15634" max="15634" width="16.54296875" style="65" customWidth="1"/>
    <col min="15635" max="15635" width="1.453125" style="65" customWidth="1"/>
    <col min="15636" max="15636" width="15.54296875" style="65" customWidth="1"/>
    <col min="15637" max="15637" width="1.453125" style="65" customWidth="1"/>
    <col min="15638" max="15638" width="14" style="65" customWidth="1"/>
    <col min="15639" max="15639" width="1.453125" style="65" customWidth="1"/>
    <col min="15640" max="15640" width="15.54296875" style="65" customWidth="1"/>
    <col min="15641" max="15872" width="25.1796875" style="65"/>
    <col min="15873" max="15873" width="54.54296875" style="65" customWidth="1"/>
    <col min="15874" max="15874" width="7.453125" style="65" customWidth="1"/>
    <col min="15875" max="15875" width="1.453125" style="65" customWidth="1"/>
    <col min="15876" max="15876" width="15.453125" style="65" bestFit="1" customWidth="1"/>
    <col min="15877" max="15877" width="1.453125" style="65" customWidth="1"/>
    <col min="15878" max="15878" width="16.453125" style="65" customWidth="1"/>
    <col min="15879" max="15879" width="1.453125" style="65" customWidth="1"/>
    <col min="15880" max="15880" width="15.1796875" style="65" bestFit="1" customWidth="1"/>
    <col min="15881" max="15881" width="1.453125" style="65" customWidth="1"/>
    <col min="15882" max="15882" width="14" style="65" customWidth="1"/>
    <col min="15883" max="15883" width="1.453125" style="65" customWidth="1"/>
    <col min="15884" max="15884" width="14" style="65" customWidth="1"/>
    <col min="15885" max="15885" width="1.453125" style="65" customWidth="1"/>
    <col min="15886" max="15886" width="14" style="65" customWidth="1"/>
    <col min="15887" max="15887" width="1.453125" style="65" customWidth="1"/>
    <col min="15888" max="15888" width="14.54296875" style="65" customWidth="1"/>
    <col min="15889" max="15889" width="1.453125" style="65" customWidth="1"/>
    <col min="15890" max="15890" width="16.54296875" style="65" customWidth="1"/>
    <col min="15891" max="15891" width="1.453125" style="65" customWidth="1"/>
    <col min="15892" max="15892" width="15.54296875" style="65" customWidth="1"/>
    <col min="15893" max="15893" width="1.453125" style="65" customWidth="1"/>
    <col min="15894" max="15894" width="14" style="65" customWidth="1"/>
    <col min="15895" max="15895" width="1.453125" style="65" customWidth="1"/>
    <col min="15896" max="15896" width="15.54296875" style="65" customWidth="1"/>
    <col min="15897" max="16128" width="25.1796875" style="65"/>
    <col min="16129" max="16129" width="54.54296875" style="65" customWidth="1"/>
    <col min="16130" max="16130" width="7.453125" style="65" customWidth="1"/>
    <col min="16131" max="16131" width="1.453125" style="65" customWidth="1"/>
    <col min="16132" max="16132" width="15.453125" style="65" bestFit="1" customWidth="1"/>
    <col min="16133" max="16133" width="1.453125" style="65" customWidth="1"/>
    <col min="16134" max="16134" width="16.453125" style="65" customWidth="1"/>
    <col min="16135" max="16135" width="1.453125" style="65" customWidth="1"/>
    <col min="16136" max="16136" width="15.1796875" style="65" bestFit="1" customWidth="1"/>
    <col min="16137" max="16137" width="1.453125" style="65" customWidth="1"/>
    <col min="16138" max="16138" width="14" style="65" customWidth="1"/>
    <col min="16139" max="16139" width="1.453125" style="65" customWidth="1"/>
    <col min="16140" max="16140" width="14" style="65" customWidth="1"/>
    <col min="16141" max="16141" width="1.453125" style="65" customWidth="1"/>
    <col min="16142" max="16142" width="14" style="65" customWidth="1"/>
    <col min="16143" max="16143" width="1.453125" style="65" customWidth="1"/>
    <col min="16144" max="16144" width="14.54296875" style="65" customWidth="1"/>
    <col min="16145" max="16145" width="1.453125" style="65" customWidth="1"/>
    <col min="16146" max="16146" width="16.54296875" style="65" customWidth="1"/>
    <col min="16147" max="16147" width="1.453125" style="65" customWidth="1"/>
    <col min="16148" max="16148" width="15.54296875" style="65" customWidth="1"/>
    <col min="16149" max="16149" width="1.453125" style="65" customWidth="1"/>
    <col min="16150" max="16150" width="14" style="65" customWidth="1"/>
    <col min="16151" max="16151" width="1.453125" style="65" customWidth="1"/>
    <col min="16152" max="16152" width="15.54296875" style="65" customWidth="1"/>
    <col min="16153" max="16384" width="25.1796875" style="65"/>
  </cols>
  <sheetData>
    <row r="1" spans="1:24" ht="22.5" customHeight="1" x14ac:dyDescent="0.35">
      <c r="A1" s="91" t="s">
        <v>141</v>
      </c>
      <c r="B1" s="90"/>
      <c r="C1" s="90"/>
      <c r="D1" s="90"/>
      <c r="E1" s="90"/>
    </row>
    <row r="2" spans="1:24" ht="22.5" customHeight="1" x14ac:dyDescent="0.3">
      <c r="A2" s="155" t="s">
        <v>86</v>
      </c>
      <c r="B2" s="90"/>
      <c r="C2" s="90"/>
      <c r="D2" s="90"/>
      <c r="E2" s="90"/>
    </row>
    <row r="3" spans="1:24" ht="22.5" customHeight="1" x14ac:dyDescent="0.3">
      <c r="A3" s="90"/>
      <c r="B3" s="74"/>
      <c r="C3" s="74"/>
      <c r="D3" s="90"/>
      <c r="E3" s="90"/>
    </row>
    <row r="4" spans="1:24" ht="21.65" customHeight="1" x14ac:dyDescent="0.3">
      <c r="A4" s="23"/>
      <c r="D4" s="211" t="s">
        <v>87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</row>
    <row r="5" spans="1:24" ht="21.75" customHeight="1" x14ac:dyDescent="0.3">
      <c r="A5" s="23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4" t="s">
        <v>173</v>
      </c>
      <c r="S5" s="145"/>
      <c r="T5" s="145"/>
      <c r="U5" s="145"/>
      <c r="V5" s="145"/>
      <c r="W5" s="145"/>
      <c r="X5" s="145"/>
    </row>
    <row r="6" spans="1:24" ht="21.75" customHeight="1" x14ac:dyDescent="0.3">
      <c r="A6" s="23"/>
      <c r="D6" s="145"/>
      <c r="E6" s="145"/>
      <c r="F6" s="145"/>
      <c r="G6" s="145"/>
      <c r="J6" s="219" t="s">
        <v>227</v>
      </c>
      <c r="K6" s="220"/>
      <c r="L6" s="220"/>
      <c r="M6" s="220"/>
      <c r="N6" s="220"/>
      <c r="O6" s="220"/>
      <c r="P6" s="220"/>
      <c r="Q6" s="144"/>
      <c r="R6" s="157" t="s">
        <v>174</v>
      </c>
      <c r="S6" s="144"/>
      <c r="T6" s="144"/>
      <c r="U6" s="144"/>
      <c r="V6" s="144"/>
      <c r="W6" s="144"/>
      <c r="X6" s="145"/>
    </row>
    <row r="7" spans="1:24" ht="21.75" customHeight="1" x14ac:dyDescent="0.3">
      <c r="A7" s="23"/>
      <c r="D7" s="145"/>
      <c r="E7" s="145"/>
      <c r="F7" s="144" t="s">
        <v>89</v>
      </c>
      <c r="G7" s="145"/>
      <c r="H7" s="144" t="s">
        <v>110</v>
      </c>
      <c r="I7" s="144"/>
      <c r="J7" s="144"/>
      <c r="K7" s="145"/>
      <c r="L7" s="144"/>
      <c r="M7" s="145"/>
      <c r="N7" s="144"/>
      <c r="O7" s="144"/>
      <c r="P7" s="144"/>
      <c r="Q7" s="145"/>
      <c r="R7" s="144"/>
      <c r="S7" s="144"/>
      <c r="T7" s="144"/>
      <c r="U7" s="145"/>
      <c r="V7" s="144"/>
      <c r="W7" s="145"/>
      <c r="X7" s="145"/>
    </row>
    <row r="8" spans="1:24" ht="21.75" customHeight="1" x14ac:dyDescent="0.3">
      <c r="A8" s="23"/>
      <c r="D8" s="145"/>
      <c r="E8" s="145"/>
      <c r="F8" s="144" t="s">
        <v>90</v>
      </c>
      <c r="G8" s="145"/>
      <c r="H8" s="144" t="s">
        <v>109</v>
      </c>
      <c r="I8" s="144"/>
      <c r="J8" s="144"/>
      <c r="K8" s="145"/>
      <c r="L8" s="144"/>
      <c r="M8" s="145"/>
      <c r="N8" s="144"/>
      <c r="O8" s="144"/>
      <c r="Q8" s="145"/>
      <c r="R8" s="144"/>
      <c r="S8" s="145"/>
      <c r="T8" s="144" t="s">
        <v>176</v>
      </c>
      <c r="U8" s="145"/>
      <c r="V8" s="144"/>
      <c r="W8" s="145"/>
      <c r="X8" s="145"/>
    </row>
    <row r="9" spans="1:24" ht="21.75" customHeight="1" x14ac:dyDescent="0.3">
      <c r="A9" s="23"/>
      <c r="D9" s="144" t="s">
        <v>89</v>
      </c>
      <c r="E9" s="144"/>
      <c r="F9" s="144" t="s">
        <v>91</v>
      </c>
      <c r="H9" s="144" t="s">
        <v>177</v>
      </c>
      <c r="I9" s="144"/>
      <c r="J9" s="144"/>
      <c r="L9" s="144" t="s">
        <v>178</v>
      </c>
      <c r="N9" s="158"/>
      <c r="P9" s="144" t="s">
        <v>175</v>
      </c>
      <c r="R9" s="144" t="s">
        <v>179</v>
      </c>
      <c r="T9" s="144" t="s">
        <v>92</v>
      </c>
      <c r="V9" s="144"/>
      <c r="X9" s="144"/>
    </row>
    <row r="10" spans="1:24" s="23" customFormat="1" ht="21.75" customHeight="1" x14ac:dyDescent="0.3">
      <c r="B10" s="143"/>
      <c r="C10" s="143"/>
      <c r="D10" s="144" t="s">
        <v>90</v>
      </c>
      <c r="E10" s="144"/>
      <c r="F10" s="144" t="s">
        <v>180</v>
      </c>
      <c r="G10" s="144"/>
      <c r="H10" s="144" t="s">
        <v>181</v>
      </c>
      <c r="I10" s="144"/>
      <c r="J10" s="144"/>
      <c r="K10" s="144"/>
      <c r="L10" s="144" t="s">
        <v>180</v>
      </c>
      <c r="M10" s="144"/>
      <c r="N10" s="144"/>
      <c r="O10" s="144"/>
      <c r="P10" s="144" t="s">
        <v>180</v>
      </c>
      <c r="Q10" s="144"/>
      <c r="R10" s="144" t="s">
        <v>182</v>
      </c>
      <c r="S10" s="144"/>
      <c r="T10" s="144" t="s">
        <v>93</v>
      </c>
      <c r="U10" s="144"/>
      <c r="V10" s="144" t="s">
        <v>183</v>
      </c>
      <c r="W10" s="144"/>
      <c r="X10" s="144" t="s">
        <v>94</v>
      </c>
    </row>
    <row r="11" spans="1:24" ht="21.75" customHeight="1" x14ac:dyDescent="0.3">
      <c r="A11" s="23"/>
      <c r="B11" s="143" t="s">
        <v>7</v>
      </c>
      <c r="D11" s="144" t="s">
        <v>91</v>
      </c>
      <c r="E11" s="144"/>
      <c r="F11" s="144" t="s">
        <v>95</v>
      </c>
      <c r="G11" s="144"/>
      <c r="H11" s="144" t="s">
        <v>184</v>
      </c>
      <c r="I11" s="144"/>
      <c r="J11" s="144" t="s">
        <v>178</v>
      </c>
      <c r="K11" s="144"/>
      <c r="L11" s="144" t="s">
        <v>95</v>
      </c>
      <c r="M11" s="144"/>
      <c r="N11" s="144" t="s">
        <v>175</v>
      </c>
      <c r="O11" s="144"/>
      <c r="P11" s="144" t="s">
        <v>95</v>
      </c>
      <c r="Q11" s="144"/>
      <c r="R11" s="144" t="s">
        <v>185</v>
      </c>
      <c r="S11" s="144"/>
      <c r="T11" s="156" t="s">
        <v>186</v>
      </c>
      <c r="U11" s="144"/>
      <c r="V11" s="144" t="s">
        <v>96</v>
      </c>
      <c r="W11" s="144"/>
      <c r="X11" s="144" t="s">
        <v>97</v>
      </c>
    </row>
    <row r="12" spans="1:24" ht="21.75" customHeight="1" x14ac:dyDescent="0.3">
      <c r="A12" s="23"/>
      <c r="D12" s="209" t="s">
        <v>9</v>
      </c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</row>
    <row r="13" spans="1:24" ht="21.75" customHeight="1" x14ac:dyDescent="0.3">
      <c r="A13" s="11" t="s">
        <v>100</v>
      </c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</row>
    <row r="14" spans="1:24" s="23" customFormat="1" ht="21.75" customHeight="1" x14ac:dyDescent="0.3">
      <c r="A14" s="23" t="s">
        <v>172</v>
      </c>
      <c r="B14" s="84"/>
      <c r="C14" s="84"/>
      <c r="D14" s="95">
        <v>9000000</v>
      </c>
      <c r="E14" s="95">
        <v>0</v>
      </c>
      <c r="F14" s="95">
        <v>1250500</v>
      </c>
      <c r="G14" s="95">
        <v>0</v>
      </c>
      <c r="H14" s="95">
        <v>-1884037</v>
      </c>
      <c r="I14" s="95">
        <v>0</v>
      </c>
      <c r="J14" s="95">
        <v>0</v>
      </c>
      <c r="K14" s="95">
        <v>0</v>
      </c>
      <c r="L14" s="95">
        <v>1000</v>
      </c>
      <c r="M14" s="95">
        <v>0</v>
      </c>
      <c r="N14" s="95">
        <v>49297</v>
      </c>
      <c r="O14" s="95">
        <v>0</v>
      </c>
      <c r="P14" s="95">
        <v>-559769</v>
      </c>
      <c r="Q14" s="95">
        <v>0</v>
      </c>
      <c r="R14" s="95">
        <v>5030916</v>
      </c>
      <c r="S14" s="95"/>
      <c r="T14" s="95">
        <f>SUM(D14:R14)</f>
        <v>12887907</v>
      </c>
      <c r="U14" s="95"/>
      <c r="V14" s="95">
        <v>876367</v>
      </c>
      <c r="W14" s="95"/>
      <c r="X14" s="95">
        <f>SUM(T14:V14)</f>
        <v>13764274</v>
      </c>
    </row>
    <row r="15" spans="1:24" s="23" customFormat="1" ht="18.75" customHeight="1" x14ac:dyDescent="0.3">
      <c r="B15" s="84"/>
      <c r="C15" s="84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</row>
    <row r="16" spans="1:24" s="23" customFormat="1" ht="21.75" customHeight="1" x14ac:dyDescent="0.3">
      <c r="A16" s="23" t="s">
        <v>98</v>
      </c>
      <c r="B16" s="84"/>
      <c r="C16" s="84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</row>
    <row r="17" spans="1:25" s="23" customFormat="1" ht="21.75" customHeight="1" x14ac:dyDescent="0.3">
      <c r="A17" s="83" t="s">
        <v>187</v>
      </c>
      <c r="B17" s="84"/>
      <c r="C17" s="84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</row>
    <row r="18" spans="1:25" s="23" customFormat="1" ht="21.75" customHeight="1" x14ac:dyDescent="0.3">
      <c r="A18" s="104" t="s">
        <v>188</v>
      </c>
      <c r="B18" s="84"/>
      <c r="C18" s="84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</row>
    <row r="19" spans="1:25" s="23" customFormat="1" ht="21.75" customHeight="1" x14ac:dyDescent="0.3">
      <c r="A19" s="104" t="s">
        <v>189</v>
      </c>
      <c r="B19" s="143"/>
      <c r="C19" s="84"/>
      <c r="D19" s="110">
        <v>0</v>
      </c>
      <c r="E19" s="95"/>
      <c r="F19" s="110">
        <v>-159750</v>
      </c>
      <c r="G19" s="110"/>
      <c r="H19" s="110">
        <v>0</v>
      </c>
      <c r="I19" s="110"/>
      <c r="J19" s="110">
        <v>0</v>
      </c>
      <c r="K19" s="110"/>
      <c r="L19" s="110">
        <v>0</v>
      </c>
      <c r="M19" s="110"/>
      <c r="N19" s="110">
        <v>0</v>
      </c>
      <c r="O19" s="110"/>
      <c r="P19" s="110">
        <v>0</v>
      </c>
      <c r="Q19" s="95"/>
      <c r="R19" s="110">
        <v>0</v>
      </c>
      <c r="S19" s="110"/>
      <c r="T19" s="110">
        <f>SUM(D19:R19)</f>
        <v>-159750</v>
      </c>
      <c r="U19" s="95"/>
      <c r="V19" s="110">
        <v>0</v>
      </c>
      <c r="W19" s="95"/>
      <c r="X19" s="110">
        <f>V19+T19</f>
        <v>-159750</v>
      </c>
    </row>
    <row r="20" spans="1:25" s="23" customFormat="1" ht="18.75" customHeight="1" x14ac:dyDescent="0.3">
      <c r="A20" s="83" t="s">
        <v>190</v>
      </c>
      <c r="B20" s="84"/>
      <c r="C20" s="84"/>
      <c r="D20" s="94">
        <f>SUM(D19:D19)</f>
        <v>0</v>
      </c>
      <c r="E20" s="95"/>
      <c r="F20" s="94">
        <f>SUM(F19:F19)</f>
        <v>-159750</v>
      </c>
      <c r="G20" s="95"/>
      <c r="H20" s="94">
        <f>SUM(H19:H19)</f>
        <v>0</v>
      </c>
      <c r="I20" s="95"/>
      <c r="J20" s="94">
        <f>SUM(J19:J19)</f>
        <v>0</v>
      </c>
      <c r="K20" s="95"/>
      <c r="L20" s="94">
        <f>SUM(L19:L19)</f>
        <v>0</v>
      </c>
      <c r="M20" s="95"/>
      <c r="N20" s="94">
        <f>SUM(N19:N19)</f>
        <v>0</v>
      </c>
      <c r="O20" s="95"/>
      <c r="P20" s="94">
        <f>SUM(P19:P19)</f>
        <v>0</v>
      </c>
      <c r="Q20" s="95"/>
      <c r="R20" s="94">
        <f>SUM(R19:R19)</f>
        <v>0</v>
      </c>
      <c r="S20" s="95"/>
      <c r="T20" s="94">
        <f>SUM(T19:T19)</f>
        <v>-159750</v>
      </c>
      <c r="U20" s="95"/>
      <c r="V20" s="94">
        <f>SUM(V19:V19)</f>
        <v>0</v>
      </c>
      <c r="W20" s="95"/>
      <c r="X20" s="94">
        <f>SUM(X19:X19)</f>
        <v>-159750</v>
      </c>
    </row>
    <row r="21" spans="1:25" s="23" customFormat="1" ht="18.75" customHeight="1" x14ac:dyDescent="0.3">
      <c r="A21" s="83"/>
      <c r="B21" s="84"/>
      <c r="C21" s="84"/>
      <c r="D21" s="110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110"/>
      <c r="U21" s="95"/>
      <c r="V21" s="95"/>
      <c r="W21" s="95"/>
      <c r="X21" s="95"/>
    </row>
    <row r="22" spans="1:25" s="23" customFormat="1" ht="21.75" customHeight="1" x14ac:dyDescent="0.3">
      <c r="A22" s="83" t="s">
        <v>138</v>
      </c>
      <c r="B22" s="84"/>
      <c r="C22" s="84"/>
      <c r="D22" s="110"/>
      <c r="E22" s="110"/>
      <c r="F22" s="95"/>
      <c r="G22" s="95"/>
      <c r="H22" s="95"/>
      <c r="I22" s="110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</row>
    <row r="23" spans="1:25" s="23" customFormat="1" ht="21.75" customHeight="1" x14ac:dyDescent="0.3">
      <c r="A23" s="65" t="s">
        <v>191</v>
      </c>
      <c r="B23" s="143">
        <v>3</v>
      </c>
      <c r="C23" s="84"/>
      <c r="D23" s="110">
        <v>0</v>
      </c>
      <c r="E23" s="110">
        <v>0</v>
      </c>
      <c r="F23" s="110">
        <v>-53250</v>
      </c>
      <c r="G23" s="110">
        <v>0</v>
      </c>
      <c r="H23" s="110">
        <v>90713</v>
      </c>
      <c r="I23" s="110">
        <v>0</v>
      </c>
      <c r="J23" s="110">
        <v>0</v>
      </c>
      <c r="K23" s="110">
        <v>0</v>
      </c>
      <c r="L23" s="110">
        <v>0</v>
      </c>
      <c r="M23" s="110">
        <v>0</v>
      </c>
      <c r="N23" s="110">
        <v>0</v>
      </c>
      <c r="O23" s="110">
        <v>0</v>
      </c>
      <c r="P23" s="110">
        <v>4463</v>
      </c>
      <c r="Q23" s="110">
        <v>0</v>
      </c>
      <c r="R23" s="110">
        <v>0</v>
      </c>
      <c r="S23" s="110">
        <v>0</v>
      </c>
      <c r="T23" s="110">
        <f>SUM(D23:R23)</f>
        <v>41926</v>
      </c>
      <c r="U23" s="110">
        <v>0</v>
      </c>
      <c r="V23" s="110">
        <v>-919271</v>
      </c>
      <c r="W23" s="110">
        <v>-27629</v>
      </c>
      <c r="X23" s="110">
        <f>V23+T23</f>
        <v>-877345</v>
      </c>
    </row>
    <row r="24" spans="1:25" s="23" customFormat="1" ht="21.75" customHeight="1" x14ac:dyDescent="0.3">
      <c r="A24" s="23" t="s">
        <v>115</v>
      </c>
      <c r="B24" s="84"/>
      <c r="C24" s="84"/>
      <c r="D24" s="94">
        <f>SUM(D20:D23)</f>
        <v>0</v>
      </c>
      <c r="E24" s="95"/>
      <c r="F24" s="94">
        <f>SUM(F20:F23)</f>
        <v>-213000</v>
      </c>
      <c r="G24" s="95"/>
      <c r="H24" s="94">
        <f>SUM(H20:H23)</f>
        <v>90713</v>
      </c>
      <c r="I24" s="95"/>
      <c r="J24" s="94">
        <f>SUM(J20:J23)</f>
        <v>0</v>
      </c>
      <c r="K24" s="95"/>
      <c r="L24" s="94">
        <f>SUM(L20:L23)</f>
        <v>0</v>
      </c>
      <c r="M24" s="95"/>
      <c r="N24" s="94">
        <f>SUM(N20:N23)</f>
        <v>0</v>
      </c>
      <c r="O24" s="95"/>
      <c r="P24" s="94">
        <f>SUM(P20:P23)</f>
        <v>4463</v>
      </c>
      <c r="Q24" s="95"/>
      <c r="R24" s="94">
        <f>SUM(R20:R23)</f>
        <v>0</v>
      </c>
      <c r="S24" s="95"/>
      <c r="T24" s="94">
        <f>SUM(T20:T23)</f>
        <v>-117824</v>
      </c>
      <c r="U24" s="95"/>
      <c r="V24" s="94">
        <f>SUM(V20:V23)</f>
        <v>-919271</v>
      </c>
      <c r="W24" s="95"/>
      <c r="X24" s="94">
        <f>SUM(X20:X23)</f>
        <v>-1037095</v>
      </c>
    </row>
    <row r="25" spans="1:25" s="23" customFormat="1" ht="18.75" customHeight="1" x14ac:dyDescent="0.3">
      <c r="B25" s="84"/>
      <c r="C25" s="84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</row>
    <row r="26" spans="1:25" ht="21.75" customHeight="1" x14ac:dyDescent="0.3">
      <c r="A26" s="90" t="s">
        <v>192</v>
      </c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95"/>
      <c r="S26" s="95"/>
      <c r="T26" s="110"/>
      <c r="U26" s="110"/>
      <c r="V26" s="110"/>
      <c r="W26" s="110"/>
      <c r="X26" s="110"/>
    </row>
    <row r="27" spans="1:25" ht="21.75" customHeight="1" x14ac:dyDescent="0.3">
      <c r="A27" s="162" t="s">
        <v>139</v>
      </c>
      <c r="D27" s="110">
        <v>0</v>
      </c>
      <c r="E27" s="110">
        <v>0</v>
      </c>
      <c r="F27" s="110">
        <v>0</v>
      </c>
      <c r="G27" s="110">
        <v>0</v>
      </c>
      <c r="H27" s="110">
        <v>0</v>
      </c>
      <c r="I27" s="110">
        <v>0</v>
      </c>
      <c r="J27" s="110">
        <v>0</v>
      </c>
      <c r="K27" s="110">
        <v>0</v>
      </c>
      <c r="L27" s="110">
        <v>0</v>
      </c>
      <c r="M27" s="110">
        <v>0</v>
      </c>
      <c r="N27" s="110">
        <v>167020</v>
      </c>
      <c r="O27" s="110">
        <v>0</v>
      </c>
      <c r="P27" s="110">
        <v>99140</v>
      </c>
      <c r="Q27" s="110">
        <v>0</v>
      </c>
      <c r="R27" s="110">
        <v>0</v>
      </c>
      <c r="S27" s="110">
        <v>0</v>
      </c>
      <c r="T27" s="110">
        <f>SUM(D27:R27)</f>
        <v>266160</v>
      </c>
      <c r="U27" s="110">
        <v>0</v>
      </c>
      <c r="V27" s="110">
        <v>42904</v>
      </c>
      <c r="W27" s="110"/>
      <c r="X27" s="110">
        <f>SUM(T27,V27)</f>
        <v>309064</v>
      </c>
    </row>
    <row r="28" spans="1:25" ht="21.75" customHeight="1" x14ac:dyDescent="0.3">
      <c r="A28" s="90" t="s">
        <v>51</v>
      </c>
      <c r="B28" s="84"/>
      <c r="C28" s="84"/>
      <c r="D28" s="94">
        <f>SUM(D27:D27)</f>
        <v>0</v>
      </c>
      <c r="E28" s="95"/>
      <c r="F28" s="94">
        <f>SUM(F27:F27)</f>
        <v>0</v>
      </c>
      <c r="G28" s="95"/>
      <c r="H28" s="94">
        <f>SUM(H27:H27)</f>
        <v>0</v>
      </c>
      <c r="I28" s="95"/>
      <c r="J28" s="94">
        <f>SUM(J27:J27)</f>
        <v>0</v>
      </c>
      <c r="K28" s="110"/>
      <c r="L28" s="94">
        <f>SUM(L27:L27)</f>
        <v>0</v>
      </c>
      <c r="M28" s="110"/>
      <c r="N28" s="94">
        <f>SUM(N27:N27)</f>
        <v>167020</v>
      </c>
      <c r="O28" s="110"/>
      <c r="P28" s="94">
        <f>SUM(P27:P27)</f>
        <v>99140</v>
      </c>
      <c r="Q28" s="110"/>
      <c r="R28" s="94">
        <f>SUM(R27:R27)</f>
        <v>0</v>
      </c>
      <c r="S28" s="110"/>
      <c r="T28" s="94">
        <f>SUM(T27:T27)</f>
        <v>266160</v>
      </c>
      <c r="U28" s="110"/>
      <c r="V28" s="94">
        <f>SUM(V27:V27)</f>
        <v>42904</v>
      </c>
      <c r="W28" s="110"/>
      <c r="X28" s="94">
        <f>SUM(X27:X27)</f>
        <v>309064</v>
      </c>
    </row>
    <row r="29" spans="1:25" ht="18.649999999999999" customHeight="1" x14ac:dyDescent="0.3">
      <c r="A29" s="23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10"/>
      <c r="S29" s="110"/>
      <c r="T29" s="138"/>
      <c r="U29" s="138"/>
      <c r="V29" s="138"/>
      <c r="W29" s="138"/>
      <c r="X29" s="138"/>
      <c r="Y29" s="143"/>
    </row>
    <row r="30" spans="1:25" ht="21.75" customHeight="1" thickBot="1" x14ac:dyDescent="0.35">
      <c r="A30" s="23" t="s">
        <v>102</v>
      </c>
      <c r="D30" s="160">
        <f>SUM(D14,D24,D28)</f>
        <v>9000000</v>
      </c>
      <c r="E30" s="161"/>
      <c r="F30" s="160">
        <f>SUM(F14,F24,F28)</f>
        <v>1037500</v>
      </c>
      <c r="G30" s="161"/>
      <c r="H30" s="160">
        <f>SUM(H14,H24,H28)</f>
        <v>-1793324</v>
      </c>
      <c r="I30" s="161"/>
      <c r="J30" s="160">
        <f>SUM(J14,J24,J28)</f>
        <v>0</v>
      </c>
      <c r="K30" s="161"/>
      <c r="L30" s="160">
        <f>SUM(L14,L24,L28)</f>
        <v>1000</v>
      </c>
      <c r="M30" s="161"/>
      <c r="N30" s="160">
        <f>SUM(N14,N24,N28)</f>
        <v>216317</v>
      </c>
      <c r="O30" s="161"/>
      <c r="P30" s="160">
        <f>SUM(P14,P24,P28)</f>
        <v>-456166</v>
      </c>
      <c r="Q30" s="161"/>
      <c r="R30" s="160">
        <f>SUM(R14,R24,R28)</f>
        <v>5030916</v>
      </c>
      <c r="S30" s="95"/>
      <c r="T30" s="160">
        <f>SUM(T14,T24,T28)</f>
        <v>13036243</v>
      </c>
      <c r="U30" s="161"/>
      <c r="V30" s="160">
        <f>SUM(V14,V24,V28)</f>
        <v>0</v>
      </c>
      <c r="W30" s="161"/>
      <c r="X30" s="160">
        <f>SUM(X14,X24,X28)</f>
        <v>13036243</v>
      </c>
    </row>
    <row r="31" spans="1:25" ht="21.75" customHeight="1" thickTop="1" x14ac:dyDescent="0.3"/>
    <row r="32" spans="1:25" ht="22.5" customHeight="1" x14ac:dyDescent="0.3"/>
    <row r="33" spans="2:18" ht="22.5" customHeight="1" x14ac:dyDescent="0.3"/>
    <row r="34" spans="2:18" ht="22.5" customHeight="1" x14ac:dyDescent="0.3"/>
    <row r="35" spans="2:18" ht="22.5" customHeight="1" x14ac:dyDescent="0.3"/>
    <row r="36" spans="2:18" ht="22.5" customHeight="1" x14ac:dyDescent="0.3"/>
    <row r="37" spans="2:18" ht="22.5" customHeight="1" x14ac:dyDescent="0.3"/>
    <row r="38" spans="2:18" ht="22.5" customHeight="1" x14ac:dyDescent="0.3"/>
    <row r="39" spans="2:18" ht="22.5" customHeight="1" x14ac:dyDescent="0.3"/>
    <row r="40" spans="2:18" ht="22.5" customHeight="1" x14ac:dyDescent="0.3"/>
    <row r="41" spans="2:18" ht="22.5" customHeight="1" x14ac:dyDescent="0.3"/>
    <row r="42" spans="2:18" ht="22.5" customHeight="1" x14ac:dyDescent="0.3"/>
    <row r="43" spans="2:18" ht="22.5" customHeight="1" x14ac:dyDescent="0.3"/>
    <row r="44" spans="2:18" ht="22.5" customHeight="1" x14ac:dyDescent="0.3"/>
    <row r="45" spans="2:18" ht="22.5" customHeight="1" x14ac:dyDescent="0.3">
      <c r="R45" s="145"/>
    </row>
    <row r="46" spans="2:18" ht="22.5" customHeight="1" x14ac:dyDescent="0.3">
      <c r="I46" s="145"/>
      <c r="J46" s="145"/>
      <c r="L46" s="145"/>
      <c r="N46" s="145"/>
      <c r="P46" s="145"/>
    </row>
    <row r="47" spans="2:18" ht="22.5" customHeight="1" x14ac:dyDescent="0.3"/>
    <row r="48" spans="2:18" ht="22.5" customHeight="1" x14ac:dyDescent="0.3">
      <c r="B48" s="143">
        <v>4</v>
      </c>
    </row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spans="9:18" ht="22.5" customHeight="1" x14ac:dyDescent="0.3"/>
    <row r="82" spans="9:18" ht="22.5" customHeight="1" x14ac:dyDescent="0.3">
      <c r="R82" s="145"/>
    </row>
    <row r="83" spans="9:18" ht="22.5" customHeight="1" x14ac:dyDescent="0.3">
      <c r="I83" s="145"/>
      <c r="J83" s="145"/>
      <c r="L83" s="145"/>
      <c r="N83" s="145"/>
      <c r="P83" s="145"/>
    </row>
  </sheetData>
  <mergeCells count="3">
    <mergeCell ref="D4:X4"/>
    <mergeCell ref="J6:P6"/>
    <mergeCell ref="D12:X12"/>
  </mergeCells>
  <pageMargins left="0.7" right="0.7" top="0.48" bottom="0.84" header="0.5" footer="0.35"/>
  <pageSetup paperSize="9" scale="54" firstPageNumber="9" orientation="landscape" useFirstPageNumber="1" r:id="rId1"/>
  <headerFooter>
    <oddFooter xml:space="preserve">&amp;LThe accompanying notes form an integral part of the interim financial statements.
&amp;C&amp;P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8"/>
  <sheetViews>
    <sheetView view="pageBreakPreview" zoomScale="70" zoomScaleNormal="100" zoomScaleSheetLayoutView="70" workbookViewId="0">
      <selection activeCell="R25" sqref="R25"/>
    </sheetView>
  </sheetViews>
  <sheetFormatPr defaultColWidth="25.1796875" defaultRowHeight="14" x14ac:dyDescent="0.3"/>
  <cols>
    <col min="1" max="1" width="51.54296875" style="65" customWidth="1"/>
    <col min="2" max="2" width="5.453125" style="143" customWidth="1"/>
    <col min="3" max="3" width="1.81640625" style="143" customWidth="1"/>
    <col min="4" max="4" width="14.453125" style="65" customWidth="1"/>
    <col min="5" max="5" width="1.81640625" style="65" customWidth="1"/>
    <col min="6" max="6" width="14.453125" style="65" customWidth="1"/>
    <col min="7" max="7" width="1.81640625" style="65" customWidth="1"/>
    <col min="8" max="8" width="15.1796875" style="65" bestFit="1" customWidth="1"/>
    <col min="9" max="9" width="1.81640625" style="65" customWidth="1"/>
    <col min="10" max="10" width="13.453125" style="65" customWidth="1"/>
    <col min="11" max="11" width="1.81640625" style="65" customWidth="1"/>
    <col min="12" max="12" width="14" style="65" customWidth="1"/>
    <col min="13" max="13" width="1.81640625" style="65" customWidth="1"/>
    <col min="14" max="14" width="13.453125" style="65" customWidth="1"/>
    <col min="15" max="15" width="1.81640625" style="65" customWidth="1"/>
    <col min="16" max="16" width="14.54296875" style="65" customWidth="1"/>
    <col min="17" max="17" width="1.81640625" style="65" customWidth="1"/>
    <col min="18" max="18" width="14.54296875" style="65" customWidth="1"/>
    <col min="19" max="19" width="1.81640625" style="65" customWidth="1"/>
    <col min="20" max="20" width="14.1796875" style="65" customWidth="1"/>
    <col min="21" max="252" width="25.1796875" style="65"/>
    <col min="253" max="253" width="54.54296875" style="65" customWidth="1"/>
    <col min="254" max="254" width="7.453125" style="65" customWidth="1"/>
    <col min="255" max="255" width="1.453125" style="65" customWidth="1"/>
    <col min="256" max="256" width="15.453125" style="65" bestFit="1" customWidth="1"/>
    <col min="257" max="257" width="1.453125" style="65" customWidth="1"/>
    <col min="258" max="258" width="16.453125" style="65" customWidth="1"/>
    <col min="259" max="259" width="1.453125" style="65" customWidth="1"/>
    <col min="260" max="260" width="15.1796875" style="65" bestFit="1" customWidth="1"/>
    <col min="261" max="261" width="1.453125" style="65" customWidth="1"/>
    <col min="262" max="262" width="14" style="65" customWidth="1"/>
    <col min="263" max="263" width="1.453125" style="65" customWidth="1"/>
    <col min="264" max="264" width="14" style="65" customWidth="1"/>
    <col min="265" max="265" width="1.453125" style="65" customWidth="1"/>
    <col min="266" max="266" width="14" style="65" customWidth="1"/>
    <col min="267" max="267" width="1.453125" style="65" customWidth="1"/>
    <col min="268" max="268" width="14.54296875" style="65" customWidth="1"/>
    <col min="269" max="269" width="1.453125" style="65" customWidth="1"/>
    <col min="270" max="270" width="16.54296875" style="65" customWidth="1"/>
    <col min="271" max="271" width="1.453125" style="65" customWidth="1"/>
    <col min="272" max="272" width="15.54296875" style="65" customWidth="1"/>
    <col min="273" max="273" width="1.453125" style="65" customWidth="1"/>
    <col min="274" max="274" width="14" style="65" customWidth="1"/>
    <col min="275" max="275" width="1.453125" style="65" customWidth="1"/>
    <col min="276" max="276" width="15.54296875" style="65" customWidth="1"/>
    <col min="277" max="508" width="25.1796875" style="65"/>
    <col min="509" max="509" width="54.54296875" style="65" customWidth="1"/>
    <col min="510" max="510" width="7.453125" style="65" customWidth="1"/>
    <col min="511" max="511" width="1.453125" style="65" customWidth="1"/>
    <col min="512" max="512" width="15.453125" style="65" bestFit="1" customWidth="1"/>
    <col min="513" max="513" width="1.453125" style="65" customWidth="1"/>
    <col min="514" max="514" width="16.453125" style="65" customWidth="1"/>
    <col min="515" max="515" width="1.453125" style="65" customWidth="1"/>
    <col min="516" max="516" width="15.1796875" style="65" bestFit="1" customWidth="1"/>
    <col min="517" max="517" width="1.453125" style="65" customWidth="1"/>
    <col min="518" max="518" width="14" style="65" customWidth="1"/>
    <col min="519" max="519" width="1.453125" style="65" customWidth="1"/>
    <col min="520" max="520" width="14" style="65" customWidth="1"/>
    <col min="521" max="521" width="1.453125" style="65" customWidth="1"/>
    <col min="522" max="522" width="14" style="65" customWidth="1"/>
    <col min="523" max="523" width="1.453125" style="65" customWidth="1"/>
    <col min="524" max="524" width="14.54296875" style="65" customWidth="1"/>
    <col min="525" max="525" width="1.453125" style="65" customWidth="1"/>
    <col min="526" max="526" width="16.54296875" style="65" customWidth="1"/>
    <col min="527" max="527" width="1.453125" style="65" customWidth="1"/>
    <col min="528" max="528" width="15.54296875" style="65" customWidth="1"/>
    <col min="529" max="529" width="1.453125" style="65" customWidth="1"/>
    <col min="530" max="530" width="14" style="65" customWidth="1"/>
    <col min="531" max="531" width="1.453125" style="65" customWidth="1"/>
    <col min="532" max="532" width="15.54296875" style="65" customWidth="1"/>
    <col min="533" max="764" width="25.1796875" style="65"/>
    <col min="765" max="765" width="54.54296875" style="65" customWidth="1"/>
    <col min="766" max="766" width="7.453125" style="65" customWidth="1"/>
    <col min="767" max="767" width="1.453125" style="65" customWidth="1"/>
    <col min="768" max="768" width="15.453125" style="65" bestFit="1" customWidth="1"/>
    <col min="769" max="769" width="1.453125" style="65" customWidth="1"/>
    <col min="770" max="770" width="16.453125" style="65" customWidth="1"/>
    <col min="771" max="771" width="1.453125" style="65" customWidth="1"/>
    <col min="772" max="772" width="15.1796875" style="65" bestFit="1" customWidth="1"/>
    <col min="773" max="773" width="1.453125" style="65" customWidth="1"/>
    <col min="774" max="774" width="14" style="65" customWidth="1"/>
    <col min="775" max="775" width="1.453125" style="65" customWidth="1"/>
    <col min="776" max="776" width="14" style="65" customWidth="1"/>
    <col min="777" max="777" width="1.453125" style="65" customWidth="1"/>
    <col min="778" max="778" width="14" style="65" customWidth="1"/>
    <col min="779" max="779" width="1.453125" style="65" customWidth="1"/>
    <col min="780" max="780" width="14.54296875" style="65" customWidth="1"/>
    <col min="781" max="781" width="1.453125" style="65" customWidth="1"/>
    <col min="782" max="782" width="16.54296875" style="65" customWidth="1"/>
    <col min="783" max="783" width="1.453125" style="65" customWidth="1"/>
    <col min="784" max="784" width="15.54296875" style="65" customWidth="1"/>
    <col min="785" max="785" width="1.453125" style="65" customWidth="1"/>
    <col min="786" max="786" width="14" style="65" customWidth="1"/>
    <col min="787" max="787" width="1.453125" style="65" customWidth="1"/>
    <col min="788" max="788" width="15.54296875" style="65" customWidth="1"/>
    <col min="789" max="1020" width="25.1796875" style="65"/>
    <col min="1021" max="1021" width="54.54296875" style="65" customWidth="1"/>
    <col min="1022" max="1022" width="7.453125" style="65" customWidth="1"/>
    <col min="1023" max="1023" width="1.453125" style="65" customWidth="1"/>
    <col min="1024" max="1024" width="15.453125" style="65" bestFit="1" customWidth="1"/>
    <col min="1025" max="1025" width="1.453125" style="65" customWidth="1"/>
    <col min="1026" max="1026" width="16.453125" style="65" customWidth="1"/>
    <col min="1027" max="1027" width="1.453125" style="65" customWidth="1"/>
    <col min="1028" max="1028" width="15.1796875" style="65" bestFit="1" customWidth="1"/>
    <col min="1029" max="1029" width="1.453125" style="65" customWidth="1"/>
    <col min="1030" max="1030" width="14" style="65" customWidth="1"/>
    <col min="1031" max="1031" width="1.453125" style="65" customWidth="1"/>
    <col min="1032" max="1032" width="14" style="65" customWidth="1"/>
    <col min="1033" max="1033" width="1.453125" style="65" customWidth="1"/>
    <col min="1034" max="1034" width="14" style="65" customWidth="1"/>
    <col min="1035" max="1035" width="1.453125" style="65" customWidth="1"/>
    <col min="1036" max="1036" width="14.54296875" style="65" customWidth="1"/>
    <col min="1037" max="1037" width="1.453125" style="65" customWidth="1"/>
    <col min="1038" max="1038" width="16.54296875" style="65" customWidth="1"/>
    <col min="1039" max="1039" width="1.453125" style="65" customWidth="1"/>
    <col min="1040" max="1040" width="15.54296875" style="65" customWidth="1"/>
    <col min="1041" max="1041" width="1.453125" style="65" customWidth="1"/>
    <col min="1042" max="1042" width="14" style="65" customWidth="1"/>
    <col min="1043" max="1043" width="1.453125" style="65" customWidth="1"/>
    <col min="1044" max="1044" width="15.54296875" style="65" customWidth="1"/>
    <col min="1045" max="1276" width="25.1796875" style="65"/>
    <col min="1277" max="1277" width="54.54296875" style="65" customWidth="1"/>
    <col min="1278" max="1278" width="7.453125" style="65" customWidth="1"/>
    <col min="1279" max="1279" width="1.453125" style="65" customWidth="1"/>
    <col min="1280" max="1280" width="15.453125" style="65" bestFit="1" customWidth="1"/>
    <col min="1281" max="1281" width="1.453125" style="65" customWidth="1"/>
    <col min="1282" max="1282" width="16.453125" style="65" customWidth="1"/>
    <col min="1283" max="1283" width="1.453125" style="65" customWidth="1"/>
    <col min="1284" max="1284" width="15.1796875" style="65" bestFit="1" customWidth="1"/>
    <col min="1285" max="1285" width="1.453125" style="65" customWidth="1"/>
    <col min="1286" max="1286" width="14" style="65" customWidth="1"/>
    <col min="1287" max="1287" width="1.453125" style="65" customWidth="1"/>
    <col min="1288" max="1288" width="14" style="65" customWidth="1"/>
    <col min="1289" max="1289" width="1.453125" style="65" customWidth="1"/>
    <col min="1290" max="1290" width="14" style="65" customWidth="1"/>
    <col min="1291" max="1291" width="1.453125" style="65" customWidth="1"/>
    <col min="1292" max="1292" width="14.54296875" style="65" customWidth="1"/>
    <col min="1293" max="1293" width="1.453125" style="65" customWidth="1"/>
    <col min="1294" max="1294" width="16.54296875" style="65" customWidth="1"/>
    <col min="1295" max="1295" width="1.453125" style="65" customWidth="1"/>
    <col min="1296" max="1296" width="15.54296875" style="65" customWidth="1"/>
    <col min="1297" max="1297" width="1.453125" style="65" customWidth="1"/>
    <col min="1298" max="1298" width="14" style="65" customWidth="1"/>
    <col min="1299" max="1299" width="1.453125" style="65" customWidth="1"/>
    <col min="1300" max="1300" width="15.54296875" style="65" customWidth="1"/>
    <col min="1301" max="1532" width="25.1796875" style="65"/>
    <col min="1533" max="1533" width="54.54296875" style="65" customWidth="1"/>
    <col min="1534" max="1534" width="7.453125" style="65" customWidth="1"/>
    <col min="1535" max="1535" width="1.453125" style="65" customWidth="1"/>
    <col min="1536" max="1536" width="15.453125" style="65" bestFit="1" customWidth="1"/>
    <col min="1537" max="1537" width="1.453125" style="65" customWidth="1"/>
    <col min="1538" max="1538" width="16.453125" style="65" customWidth="1"/>
    <col min="1539" max="1539" width="1.453125" style="65" customWidth="1"/>
    <col min="1540" max="1540" width="15.1796875" style="65" bestFit="1" customWidth="1"/>
    <col min="1541" max="1541" width="1.453125" style="65" customWidth="1"/>
    <col min="1542" max="1542" width="14" style="65" customWidth="1"/>
    <col min="1543" max="1543" width="1.453125" style="65" customWidth="1"/>
    <col min="1544" max="1544" width="14" style="65" customWidth="1"/>
    <col min="1545" max="1545" width="1.453125" style="65" customWidth="1"/>
    <col min="1546" max="1546" width="14" style="65" customWidth="1"/>
    <col min="1547" max="1547" width="1.453125" style="65" customWidth="1"/>
    <col min="1548" max="1548" width="14.54296875" style="65" customWidth="1"/>
    <col min="1549" max="1549" width="1.453125" style="65" customWidth="1"/>
    <col min="1550" max="1550" width="16.54296875" style="65" customWidth="1"/>
    <col min="1551" max="1551" width="1.453125" style="65" customWidth="1"/>
    <col min="1552" max="1552" width="15.54296875" style="65" customWidth="1"/>
    <col min="1553" max="1553" width="1.453125" style="65" customWidth="1"/>
    <col min="1554" max="1554" width="14" style="65" customWidth="1"/>
    <col min="1555" max="1555" width="1.453125" style="65" customWidth="1"/>
    <col min="1556" max="1556" width="15.54296875" style="65" customWidth="1"/>
    <col min="1557" max="1788" width="25.1796875" style="65"/>
    <col min="1789" max="1789" width="54.54296875" style="65" customWidth="1"/>
    <col min="1790" max="1790" width="7.453125" style="65" customWidth="1"/>
    <col min="1791" max="1791" width="1.453125" style="65" customWidth="1"/>
    <col min="1792" max="1792" width="15.453125" style="65" bestFit="1" customWidth="1"/>
    <col min="1793" max="1793" width="1.453125" style="65" customWidth="1"/>
    <col min="1794" max="1794" width="16.453125" style="65" customWidth="1"/>
    <col min="1795" max="1795" width="1.453125" style="65" customWidth="1"/>
    <col min="1796" max="1796" width="15.1796875" style="65" bestFit="1" customWidth="1"/>
    <col min="1797" max="1797" width="1.453125" style="65" customWidth="1"/>
    <col min="1798" max="1798" width="14" style="65" customWidth="1"/>
    <col min="1799" max="1799" width="1.453125" style="65" customWidth="1"/>
    <col min="1800" max="1800" width="14" style="65" customWidth="1"/>
    <col min="1801" max="1801" width="1.453125" style="65" customWidth="1"/>
    <col min="1802" max="1802" width="14" style="65" customWidth="1"/>
    <col min="1803" max="1803" width="1.453125" style="65" customWidth="1"/>
    <col min="1804" max="1804" width="14.54296875" style="65" customWidth="1"/>
    <col min="1805" max="1805" width="1.453125" style="65" customWidth="1"/>
    <col min="1806" max="1806" width="16.54296875" style="65" customWidth="1"/>
    <col min="1807" max="1807" width="1.453125" style="65" customWidth="1"/>
    <col min="1808" max="1808" width="15.54296875" style="65" customWidth="1"/>
    <col min="1809" max="1809" width="1.453125" style="65" customWidth="1"/>
    <col min="1810" max="1810" width="14" style="65" customWidth="1"/>
    <col min="1811" max="1811" width="1.453125" style="65" customWidth="1"/>
    <col min="1812" max="1812" width="15.54296875" style="65" customWidth="1"/>
    <col min="1813" max="2044" width="25.1796875" style="65"/>
    <col min="2045" max="2045" width="54.54296875" style="65" customWidth="1"/>
    <col min="2046" max="2046" width="7.453125" style="65" customWidth="1"/>
    <col min="2047" max="2047" width="1.453125" style="65" customWidth="1"/>
    <col min="2048" max="2048" width="15.453125" style="65" bestFit="1" customWidth="1"/>
    <col min="2049" max="2049" width="1.453125" style="65" customWidth="1"/>
    <col min="2050" max="2050" width="16.453125" style="65" customWidth="1"/>
    <col min="2051" max="2051" width="1.453125" style="65" customWidth="1"/>
    <col min="2052" max="2052" width="15.1796875" style="65" bestFit="1" customWidth="1"/>
    <col min="2053" max="2053" width="1.453125" style="65" customWidth="1"/>
    <col min="2054" max="2054" width="14" style="65" customWidth="1"/>
    <col min="2055" max="2055" width="1.453125" style="65" customWidth="1"/>
    <col min="2056" max="2056" width="14" style="65" customWidth="1"/>
    <col min="2057" max="2057" width="1.453125" style="65" customWidth="1"/>
    <col min="2058" max="2058" width="14" style="65" customWidth="1"/>
    <col min="2059" max="2059" width="1.453125" style="65" customWidth="1"/>
    <col min="2060" max="2060" width="14.54296875" style="65" customWidth="1"/>
    <col min="2061" max="2061" width="1.453125" style="65" customWidth="1"/>
    <col min="2062" max="2062" width="16.54296875" style="65" customWidth="1"/>
    <col min="2063" max="2063" width="1.453125" style="65" customWidth="1"/>
    <col min="2064" max="2064" width="15.54296875" style="65" customWidth="1"/>
    <col min="2065" max="2065" width="1.453125" style="65" customWidth="1"/>
    <col min="2066" max="2066" width="14" style="65" customWidth="1"/>
    <col min="2067" max="2067" width="1.453125" style="65" customWidth="1"/>
    <col min="2068" max="2068" width="15.54296875" style="65" customWidth="1"/>
    <col min="2069" max="2300" width="25.1796875" style="65"/>
    <col min="2301" max="2301" width="54.54296875" style="65" customWidth="1"/>
    <col min="2302" max="2302" width="7.453125" style="65" customWidth="1"/>
    <col min="2303" max="2303" width="1.453125" style="65" customWidth="1"/>
    <col min="2304" max="2304" width="15.453125" style="65" bestFit="1" customWidth="1"/>
    <col min="2305" max="2305" width="1.453125" style="65" customWidth="1"/>
    <col min="2306" max="2306" width="16.453125" style="65" customWidth="1"/>
    <col min="2307" max="2307" width="1.453125" style="65" customWidth="1"/>
    <col min="2308" max="2308" width="15.1796875" style="65" bestFit="1" customWidth="1"/>
    <col min="2309" max="2309" width="1.453125" style="65" customWidth="1"/>
    <col min="2310" max="2310" width="14" style="65" customWidth="1"/>
    <col min="2311" max="2311" width="1.453125" style="65" customWidth="1"/>
    <col min="2312" max="2312" width="14" style="65" customWidth="1"/>
    <col min="2313" max="2313" width="1.453125" style="65" customWidth="1"/>
    <col min="2314" max="2314" width="14" style="65" customWidth="1"/>
    <col min="2315" max="2315" width="1.453125" style="65" customWidth="1"/>
    <col min="2316" max="2316" width="14.54296875" style="65" customWidth="1"/>
    <col min="2317" max="2317" width="1.453125" style="65" customWidth="1"/>
    <col min="2318" max="2318" width="16.54296875" style="65" customWidth="1"/>
    <col min="2319" max="2319" width="1.453125" style="65" customWidth="1"/>
    <col min="2320" max="2320" width="15.54296875" style="65" customWidth="1"/>
    <col min="2321" max="2321" width="1.453125" style="65" customWidth="1"/>
    <col min="2322" max="2322" width="14" style="65" customWidth="1"/>
    <col min="2323" max="2323" width="1.453125" style="65" customWidth="1"/>
    <col min="2324" max="2324" width="15.54296875" style="65" customWidth="1"/>
    <col min="2325" max="2556" width="25.1796875" style="65"/>
    <col min="2557" max="2557" width="54.54296875" style="65" customWidth="1"/>
    <col min="2558" max="2558" width="7.453125" style="65" customWidth="1"/>
    <col min="2559" max="2559" width="1.453125" style="65" customWidth="1"/>
    <col min="2560" max="2560" width="15.453125" style="65" bestFit="1" customWidth="1"/>
    <col min="2561" max="2561" width="1.453125" style="65" customWidth="1"/>
    <col min="2562" max="2562" width="16.453125" style="65" customWidth="1"/>
    <col min="2563" max="2563" width="1.453125" style="65" customWidth="1"/>
    <col min="2564" max="2564" width="15.1796875" style="65" bestFit="1" customWidth="1"/>
    <col min="2565" max="2565" width="1.453125" style="65" customWidth="1"/>
    <col min="2566" max="2566" width="14" style="65" customWidth="1"/>
    <col min="2567" max="2567" width="1.453125" style="65" customWidth="1"/>
    <col min="2568" max="2568" width="14" style="65" customWidth="1"/>
    <col min="2569" max="2569" width="1.453125" style="65" customWidth="1"/>
    <col min="2570" max="2570" width="14" style="65" customWidth="1"/>
    <col min="2571" max="2571" width="1.453125" style="65" customWidth="1"/>
    <col min="2572" max="2572" width="14.54296875" style="65" customWidth="1"/>
    <col min="2573" max="2573" width="1.453125" style="65" customWidth="1"/>
    <col min="2574" max="2574" width="16.54296875" style="65" customWidth="1"/>
    <col min="2575" max="2575" width="1.453125" style="65" customWidth="1"/>
    <col min="2576" max="2576" width="15.54296875" style="65" customWidth="1"/>
    <col min="2577" max="2577" width="1.453125" style="65" customWidth="1"/>
    <col min="2578" max="2578" width="14" style="65" customWidth="1"/>
    <col min="2579" max="2579" width="1.453125" style="65" customWidth="1"/>
    <col min="2580" max="2580" width="15.54296875" style="65" customWidth="1"/>
    <col min="2581" max="2812" width="25.1796875" style="65"/>
    <col min="2813" max="2813" width="54.54296875" style="65" customWidth="1"/>
    <col min="2814" max="2814" width="7.453125" style="65" customWidth="1"/>
    <col min="2815" max="2815" width="1.453125" style="65" customWidth="1"/>
    <col min="2816" max="2816" width="15.453125" style="65" bestFit="1" customWidth="1"/>
    <col min="2817" max="2817" width="1.453125" style="65" customWidth="1"/>
    <col min="2818" max="2818" width="16.453125" style="65" customWidth="1"/>
    <col min="2819" max="2819" width="1.453125" style="65" customWidth="1"/>
    <col min="2820" max="2820" width="15.1796875" style="65" bestFit="1" customWidth="1"/>
    <col min="2821" max="2821" width="1.453125" style="65" customWidth="1"/>
    <col min="2822" max="2822" width="14" style="65" customWidth="1"/>
    <col min="2823" max="2823" width="1.453125" style="65" customWidth="1"/>
    <col min="2824" max="2824" width="14" style="65" customWidth="1"/>
    <col min="2825" max="2825" width="1.453125" style="65" customWidth="1"/>
    <col min="2826" max="2826" width="14" style="65" customWidth="1"/>
    <col min="2827" max="2827" width="1.453125" style="65" customWidth="1"/>
    <col min="2828" max="2828" width="14.54296875" style="65" customWidth="1"/>
    <col min="2829" max="2829" width="1.453125" style="65" customWidth="1"/>
    <col min="2830" max="2830" width="16.54296875" style="65" customWidth="1"/>
    <col min="2831" max="2831" width="1.453125" style="65" customWidth="1"/>
    <col min="2832" max="2832" width="15.54296875" style="65" customWidth="1"/>
    <col min="2833" max="2833" width="1.453125" style="65" customWidth="1"/>
    <col min="2834" max="2834" width="14" style="65" customWidth="1"/>
    <col min="2835" max="2835" width="1.453125" style="65" customWidth="1"/>
    <col min="2836" max="2836" width="15.54296875" style="65" customWidth="1"/>
    <col min="2837" max="3068" width="25.1796875" style="65"/>
    <col min="3069" max="3069" width="54.54296875" style="65" customWidth="1"/>
    <col min="3070" max="3070" width="7.453125" style="65" customWidth="1"/>
    <col min="3071" max="3071" width="1.453125" style="65" customWidth="1"/>
    <col min="3072" max="3072" width="15.453125" style="65" bestFit="1" customWidth="1"/>
    <col min="3073" max="3073" width="1.453125" style="65" customWidth="1"/>
    <col min="3074" max="3074" width="16.453125" style="65" customWidth="1"/>
    <col min="3075" max="3075" width="1.453125" style="65" customWidth="1"/>
    <col min="3076" max="3076" width="15.1796875" style="65" bestFit="1" customWidth="1"/>
    <col min="3077" max="3077" width="1.453125" style="65" customWidth="1"/>
    <col min="3078" max="3078" width="14" style="65" customWidth="1"/>
    <col min="3079" max="3079" width="1.453125" style="65" customWidth="1"/>
    <col min="3080" max="3080" width="14" style="65" customWidth="1"/>
    <col min="3081" max="3081" width="1.453125" style="65" customWidth="1"/>
    <col min="3082" max="3082" width="14" style="65" customWidth="1"/>
    <col min="3083" max="3083" width="1.453125" style="65" customWidth="1"/>
    <col min="3084" max="3084" width="14.54296875" style="65" customWidth="1"/>
    <col min="3085" max="3085" width="1.453125" style="65" customWidth="1"/>
    <col min="3086" max="3086" width="16.54296875" style="65" customWidth="1"/>
    <col min="3087" max="3087" width="1.453125" style="65" customWidth="1"/>
    <col min="3088" max="3088" width="15.54296875" style="65" customWidth="1"/>
    <col min="3089" max="3089" width="1.453125" style="65" customWidth="1"/>
    <col min="3090" max="3090" width="14" style="65" customWidth="1"/>
    <col min="3091" max="3091" width="1.453125" style="65" customWidth="1"/>
    <col min="3092" max="3092" width="15.54296875" style="65" customWidth="1"/>
    <col min="3093" max="3324" width="25.1796875" style="65"/>
    <col min="3325" max="3325" width="54.54296875" style="65" customWidth="1"/>
    <col min="3326" max="3326" width="7.453125" style="65" customWidth="1"/>
    <col min="3327" max="3327" width="1.453125" style="65" customWidth="1"/>
    <col min="3328" max="3328" width="15.453125" style="65" bestFit="1" customWidth="1"/>
    <col min="3329" max="3329" width="1.453125" style="65" customWidth="1"/>
    <col min="3330" max="3330" width="16.453125" style="65" customWidth="1"/>
    <col min="3331" max="3331" width="1.453125" style="65" customWidth="1"/>
    <col min="3332" max="3332" width="15.1796875" style="65" bestFit="1" customWidth="1"/>
    <col min="3333" max="3333" width="1.453125" style="65" customWidth="1"/>
    <col min="3334" max="3334" width="14" style="65" customWidth="1"/>
    <col min="3335" max="3335" width="1.453125" style="65" customWidth="1"/>
    <col min="3336" max="3336" width="14" style="65" customWidth="1"/>
    <col min="3337" max="3337" width="1.453125" style="65" customWidth="1"/>
    <col min="3338" max="3338" width="14" style="65" customWidth="1"/>
    <col min="3339" max="3339" width="1.453125" style="65" customWidth="1"/>
    <col min="3340" max="3340" width="14.54296875" style="65" customWidth="1"/>
    <col min="3341" max="3341" width="1.453125" style="65" customWidth="1"/>
    <col min="3342" max="3342" width="16.54296875" style="65" customWidth="1"/>
    <col min="3343" max="3343" width="1.453125" style="65" customWidth="1"/>
    <col min="3344" max="3344" width="15.54296875" style="65" customWidth="1"/>
    <col min="3345" max="3345" width="1.453125" style="65" customWidth="1"/>
    <col min="3346" max="3346" width="14" style="65" customWidth="1"/>
    <col min="3347" max="3347" width="1.453125" style="65" customWidth="1"/>
    <col min="3348" max="3348" width="15.54296875" style="65" customWidth="1"/>
    <col min="3349" max="3580" width="25.1796875" style="65"/>
    <col min="3581" max="3581" width="54.54296875" style="65" customWidth="1"/>
    <col min="3582" max="3582" width="7.453125" style="65" customWidth="1"/>
    <col min="3583" max="3583" width="1.453125" style="65" customWidth="1"/>
    <col min="3584" max="3584" width="15.453125" style="65" bestFit="1" customWidth="1"/>
    <col min="3585" max="3585" width="1.453125" style="65" customWidth="1"/>
    <col min="3586" max="3586" width="16.453125" style="65" customWidth="1"/>
    <col min="3587" max="3587" width="1.453125" style="65" customWidth="1"/>
    <col min="3588" max="3588" width="15.1796875" style="65" bestFit="1" customWidth="1"/>
    <col min="3589" max="3589" width="1.453125" style="65" customWidth="1"/>
    <col min="3590" max="3590" width="14" style="65" customWidth="1"/>
    <col min="3591" max="3591" width="1.453125" style="65" customWidth="1"/>
    <col min="3592" max="3592" width="14" style="65" customWidth="1"/>
    <col min="3593" max="3593" width="1.453125" style="65" customWidth="1"/>
    <col min="3594" max="3594" width="14" style="65" customWidth="1"/>
    <col min="3595" max="3595" width="1.453125" style="65" customWidth="1"/>
    <col min="3596" max="3596" width="14.54296875" style="65" customWidth="1"/>
    <col min="3597" max="3597" width="1.453125" style="65" customWidth="1"/>
    <col min="3598" max="3598" width="16.54296875" style="65" customWidth="1"/>
    <col min="3599" max="3599" width="1.453125" style="65" customWidth="1"/>
    <col min="3600" max="3600" width="15.54296875" style="65" customWidth="1"/>
    <col min="3601" max="3601" width="1.453125" style="65" customWidth="1"/>
    <col min="3602" max="3602" width="14" style="65" customWidth="1"/>
    <col min="3603" max="3603" width="1.453125" style="65" customWidth="1"/>
    <col min="3604" max="3604" width="15.54296875" style="65" customWidth="1"/>
    <col min="3605" max="3836" width="25.1796875" style="65"/>
    <col min="3837" max="3837" width="54.54296875" style="65" customWidth="1"/>
    <col min="3838" max="3838" width="7.453125" style="65" customWidth="1"/>
    <col min="3839" max="3839" width="1.453125" style="65" customWidth="1"/>
    <col min="3840" max="3840" width="15.453125" style="65" bestFit="1" customWidth="1"/>
    <col min="3841" max="3841" width="1.453125" style="65" customWidth="1"/>
    <col min="3842" max="3842" width="16.453125" style="65" customWidth="1"/>
    <col min="3843" max="3843" width="1.453125" style="65" customWidth="1"/>
    <col min="3844" max="3844" width="15.1796875" style="65" bestFit="1" customWidth="1"/>
    <col min="3845" max="3845" width="1.453125" style="65" customWidth="1"/>
    <col min="3846" max="3846" width="14" style="65" customWidth="1"/>
    <col min="3847" max="3847" width="1.453125" style="65" customWidth="1"/>
    <col min="3848" max="3848" width="14" style="65" customWidth="1"/>
    <col min="3849" max="3849" width="1.453125" style="65" customWidth="1"/>
    <col min="3850" max="3850" width="14" style="65" customWidth="1"/>
    <col min="3851" max="3851" width="1.453125" style="65" customWidth="1"/>
    <col min="3852" max="3852" width="14.54296875" style="65" customWidth="1"/>
    <col min="3853" max="3853" width="1.453125" style="65" customWidth="1"/>
    <col min="3854" max="3854" width="16.54296875" style="65" customWidth="1"/>
    <col min="3855" max="3855" width="1.453125" style="65" customWidth="1"/>
    <col min="3856" max="3856" width="15.54296875" style="65" customWidth="1"/>
    <col min="3857" max="3857" width="1.453125" style="65" customWidth="1"/>
    <col min="3858" max="3858" width="14" style="65" customWidth="1"/>
    <col min="3859" max="3859" width="1.453125" style="65" customWidth="1"/>
    <col min="3860" max="3860" width="15.54296875" style="65" customWidth="1"/>
    <col min="3861" max="4092" width="25.1796875" style="65"/>
    <col min="4093" max="4093" width="54.54296875" style="65" customWidth="1"/>
    <col min="4094" max="4094" width="7.453125" style="65" customWidth="1"/>
    <col min="4095" max="4095" width="1.453125" style="65" customWidth="1"/>
    <col min="4096" max="4096" width="15.453125" style="65" bestFit="1" customWidth="1"/>
    <col min="4097" max="4097" width="1.453125" style="65" customWidth="1"/>
    <col min="4098" max="4098" width="16.453125" style="65" customWidth="1"/>
    <col min="4099" max="4099" width="1.453125" style="65" customWidth="1"/>
    <col min="4100" max="4100" width="15.1796875" style="65" bestFit="1" customWidth="1"/>
    <col min="4101" max="4101" width="1.453125" style="65" customWidth="1"/>
    <col min="4102" max="4102" width="14" style="65" customWidth="1"/>
    <col min="4103" max="4103" width="1.453125" style="65" customWidth="1"/>
    <col min="4104" max="4104" width="14" style="65" customWidth="1"/>
    <col min="4105" max="4105" width="1.453125" style="65" customWidth="1"/>
    <col min="4106" max="4106" width="14" style="65" customWidth="1"/>
    <col min="4107" max="4107" width="1.453125" style="65" customWidth="1"/>
    <col min="4108" max="4108" width="14.54296875" style="65" customWidth="1"/>
    <col min="4109" max="4109" width="1.453125" style="65" customWidth="1"/>
    <col min="4110" max="4110" width="16.54296875" style="65" customWidth="1"/>
    <col min="4111" max="4111" width="1.453125" style="65" customWidth="1"/>
    <col min="4112" max="4112" width="15.54296875" style="65" customWidth="1"/>
    <col min="4113" max="4113" width="1.453125" style="65" customWidth="1"/>
    <col min="4114" max="4114" width="14" style="65" customWidth="1"/>
    <col min="4115" max="4115" width="1.453125" style="65" customWidth="1"/>
    <col min="4116" max="4116" width="15.54296875" style="65" customWidth="1"/>
    <col min="4117" max="4348" width="25.1796875" style="65"/>
    <col min="4349" max="4349" width="54.54296875" style="65" customWidth="1"/>
    <col min="4350" max="4350" width="7.453125" style="65" customWidth="1"/>
    <col min="4351" max="4351" width="1.453125" style="65" customWidth="1"/>
    <col min="4352" max="4352" width="15.453125" style="65" bestFit="1" customWidth="1"/>
    <col min="4353" max="4353" width="1.453125" style="65" customWidth="1"/>
    <col min="4354" max="4354" width="16.453125" style="65" customWidth="1"/>
    <col min="4355" max="4355" width="1.453125" style="65" customWidth="1"/>
    <col min="4356" max="4356" width="15.1796875" style="65" bestFit="1" customWidth="1"/>
    <col min="4357" max="4357" width="1.453125" style="65" customWidth="1"/>
    <col min="4358" max="4358" width="14" style="65" customWidth="1"/>
    <col min="4359" max="4359" width="1.453125" style="65" customWidth="1"/>
    <col min="4360" max="4360" width="14" style="65" customWidth="1"/>
    <col min="4361" max="4361" width="1.453125" style="65" customWidth="1"/>
    <col min="4362" max="4362" width="14" style="65" customWidth="1"/>
    <col min="4363" max="4363" width="1.453125" style="65" customWidth="1"/>
    <col min="4364" max="4364" width="14.54296875" style="65" customWidth="1"/>
    <col min="4365" max="4365" width="1.453125" style="65" customWidth="1"/>
    <col min="4366" max="4366" width="16.54296875" style="65" customWidth="1"/>
    <col min="4367" max="4367" width="1.453125" style="65" customWidth="1"/>
    <col min="4368" max="4368" width="15.54296875" style="65" customWidth="1"/>
    <col min="4369" max="4369" width="1.453125" style="65" customWidth="1"/>
    <col min="4370" max="4370" width="14" style="65" customWidth="1"/>
    <col min="4371" max="4371" width="1.453125" style="65" customWidth="1"/>
    <col min="4372" max="4372" width="15.54296875" style="65" customWidth="1"/>
    <col min="4373" max="4604" width="25.1796875" style="65"/>
    <col min="4605" max="4605" width="54.54296875" style="65" customWidth="1"/>
    <col min="4606" max="4606" width="7.453125" style="65" customWidth="1"/>
    <col min="4607" max="4607" width="1.453125" style="65" customWidth="1"/>
    <col min="4608" max="4608" width="15.453125" style="65" bestFit="1" customWidth="1"/>
    <col min="4609" max="4609" width="1.453125" style="65" customWidth="1"/>
    <col min="4610" max="4610" width="16.453125" style="65" customWidth="1"/>
    <col min="4611" max="4611" width="1.453125" style="65" customWidth="1"/>
    <col min="4612" max="4612" width="15.1796875" style="65" bestFit="1" customWidth="1"/>
    <col min="4613" max="4613" width="1.453125" style="65" customWidth="1"/>
    <col min="4614" max="4614" width="14" style="65" customWidth="1"/>
    <col min="4615" max="4615" width="1.453125" style="65" customWidth="1"/>
    <col min="4616" max="4616" width="14" style="65" customWidth="1"/>
    <col min="4617" max="4617" width="1.453125" style="65" customWidth="1"/>
    <col min="4618" max="4618" width="14" style="65" customWidth="1"/>
    <col min="4619" max="4619" width="1.453125" style="65" customWidth="1"/>
    <col min="4620" max="4620" width="14.54296875" style="65" customWidth="1"/>
    <col min="4621" max="4621" width="1.453125" style="65" customWidth="1"/>
    <col min="4622" max="4622" width="16.54296875" style="65" customWidth="1"/>
    <col min="4623" max="4623" width="1.453125" style="65" customWidth="1"/>
    <col min="4624" max="4624" width="15.54296875" style="65" customWidth="1"/>
    <col min="4625" max="4625" width="1.453125" style="65" customWidth="1"/>
    <col min="4626" max="4626" width="14" style="65" customWidth="1"/>
    <col min="4627" max="4627" width="1.453125" style="65" customWidth="1"/>
    <col min="4628" max="4628" width="15.54296875" style="65" customWidth="1"/>
    <col min="4629" max="4860" width="25.1796875" style="65"/>
    <col min="4861" max="4861" width="54.54296875" style="65" customWidth="1"/>
    <col min="4862" max="4862" width="7.453125" style="65" customWidth="1"/>
    <col min="4863" max="4863" width="1.453125" style="65" customWidth="1"/>
    <col min="4864" max="4864" width="15.453125" style="65" bestFit="1" customWidth="1"/>
    <col min="4865" max="4865" width="1.453125" style="65" customWidth="1"/>
    <col min="4866" max="4866" width="16.453125" style="65" customWidth="1"/>
    <col min="4867" max="4867" width="1.453125" style="65" customWidth="1"/>
    <col min="4868" max="4868" width="15.1796875" style="65" bestFit="1" customWidth="1"/>
    <col min="4869" max="4869" width="1.453125" style="65" customWidth="1"/>
    <col min="4870" max="4870" width="14" style="65" customWidth="1"/>
    <col min="4871" max="4871" width="1.453125" style="65" customWidth="1"/>
    <col min="4872" max="4872" width="14" style="65" customWidth="1"/>
    <col min="4873" max="4873" width="1.453125" style="65" customWidth="1"/>
    <col min="4874" max="4874" width="14" style="65" customWidth="1"/>
    <col min="4875" max="4875" width="1.453125" style="65" customWidth="1"/>
    <col min="4876" max="4876" width="14.54296875" style="65" customWidth="1"/>
    <col min="4877" max="4877" width="1.453125" style="65" customWidth="1"/>
    <col min="4878" max="4878" width="16.54296875" style="65" customWidth="1"/>
    <col min="4879" max="4879" width="1.453125" style="65" customWidth="1"/>
    <col min="4880" max="4880" width="15.54296875" style="65" customWidth="1"/>
    <col min="4881" max="4881" width="1.453125" style="65" customWidth="1"/>
    <col min="4882" max="4882" width="14" style="65" customWidth="1"/>
    <col min="4883" max="4883" width="1.453125" style="65" customWidth="1"/>
    <col min="4884" max="4884" width="15.54296875" style="65" customWidth="1"/>
    <col min="4885" max="5116" width="25.1796875" style="65"/>
    <col min="5117" max="5117" width="54.54296875" style="65" customWidth="1"/>
    <col min="5118" max="5118" width="7.453125" style="65" customWidth="1"/>
    <col min="5119" max="5119" width="1.453125" style="65" customWidth="1"/>
    <col min="5120" max="5120" width="15.453125" style="65" bestFit="1" customWidth="1"/>
    <col min="5121" max="5121" width="1.453125" style="65" customWidth="1"/>
    <col min="5122" max="5122" width="16.453125" style="65" customWidth="1"/>
    <col min="5123" max="5123" width="1.453125" style="65" customWidth="1"/>
    <col min="5124" max="5124" width="15.1796875" style="65" bestFit="1" customWidth="1"/>
    <col min="5125" max="5125" width="1.453125" style="65" customWidth="1"/>
    <col min="5126" max="5126" width="14" style="65" customWidth="1"/>
    <col min="5127" max="5127" width="1.453125" style="65" customWidth="1"/>
    <col min="5128" max="5128" width="14" style="65" customWidth="1"/>
    <col min="5129" max="5129" width="1.453125" style="65" customWidth="1"/>
    <col min="5130" max="5130" width="14" style="65" customWidth="1"/>
    <col min="5131" max="5131" width="1.453125" style="65" customWidth="1"/>
    <col min="5132" max="5132" width="14.54296875" style="65" customWidth="1"/>
    <col min="5133" max="5133" width="1.453125" style="65" customWidth="1"/>
    <col min="5134" max="5134" width="16.54296875" style="65" customWidth="1"/>
    <col min="5135" max="5135" width="1.453125" style="65" customWidth="1"/>
    <col min="5136" max="5136" width="15.54296875" style="65" customWidth="1"/>
    <col min="5137" max="5137" width="1.453125" style="65" customWidth="1"/>
    <col min="5138" max="5138" width="14" style="65" customWidth="1"/>
    <col min="5139" max="5139" width="1.453125" style="65" customWidth="1"/>
    <col min="5140" max="5140" width="15.54296875" style="65" customWidth="1"/>
    <col min="5141" max="5372" width="25.1796875" style="65"/>
    <col min="5373" max="5373" width="54.54296875" style="65" customWidth="1"/>
    <col min="5374" max="5374" width="7.453125" style="65" customWidth="1"/>
    <col min="5375" max="5375" width="1.453125" style="65" customWidth="1"/>
    <col min="5376" max="5376" width="15.453125" style="65" bestFit="1" customWidth="1"/>
    <col min="5377" max="5377" width="1.453125" style="65" customWidth="1"/>
    <col min="5378" max="5378" width="16.453125" style="65" customWidth="1"/>
    <col min="5379" max="5379" width="1.453125" style="65" customWidth="1"/>
    <col min="5380" max="5380" width="15.1796875" style="65" bestFit="1" customWidth="1"/>
    <col min="5381" max="5381" width="1.453125" style="65" customWidth="1"/>
    <col min="5382" max="5382" width="14" style="65" customWidth="1"/>
    <col min="5383" max="5383" width="1.453125" style="65" customWidth="1"/>
    <col min="5384" max="5384" width="14" style="65" customWidth="1"/>
    <col min="5385" max="5385" width="1.453125" style="65" customWidth="1"/>
    <col min="5386" max="5386" width="14" style="65" customWidth="1"/>
    <col min="5387" max="5387" width="1.453125" style="65" customWidth="1"/>
    <col min="5388" max="5388" width="14.54296875" style="65" customWidth="1"/>
    <col min="5389" max="5389" width="1.453125" style="65" customWidth="1"/>
    <col min="5390" max="5390" width="16.54296875" style="65" customWidth="1"/>
    <col min="5391" max="5391" width="1.453125" style="65" customWidth="1"/>
    <col min="5392" max="5392" width="15.54296875" style="65" customWidth="1"/>
    <col min="5393" max="5393" width="1.453125" style="65" customWidth="1"/>
    <col min="5394" max="5394" width="14" style="65" customWidth="1"/>
    <col min="5395" max="5395" width="1.453125" style="65" customWidth="1"/>
    <col min="5396" max="5396" width="15.54296875" style="65" customWidth="1"/>
    <col min="5397" max="5628" width="25.1796875" style="65"/>
    <col min="5629" max="5629" width="54.54296875" style="65" customWidth="1"/>
    <col min="5630" max="5630" width="7.453125" style="65" customWidth="1"/>
    <col min="5631" max="5631" width="1.453125" style="65" customWidth="1"/>
    <col min="5632" max="5632" width="15.453125" style="65" bestFit="1" customWidth="1"/>
    <col min="5633" max="5633" width="1.453125" style="65" customWidth="1"/>
    <col min="5634" max="5634" width="16.453125" style="65" customWidth="1"/>
    <col min="5635" max="5635" width="1.453125" style="65" customWidth="1"/>
    <col min="5636" max="5636" width="15.1796875" style="65" bestFit="1" customWidth="1"/>
    <col min="5637" max="5637" width="1.453125" style="65" customWidth="1"/>
    <col min="5638" max="5638" width="14" style="65" customWidth="1"/>
    <col min="5639" max="5639" width="1.453125" style="65" customWidth="1"/>
    <col min="5640" max="5640" width="14" style="65" customWidth="1"/>
    <col min="5641" max="5641" width="1.453125" style="65" customWidth="1"/>
    <col min="5642" max="5642" width="14" style="65" customWidth="1"/>
    <col min="5643" max="5643" width="1.453125" style="65" customWidth="1"/>
    <col min="5644" max="5644" width="14.54296875" style="65" customWidth="1"/>
    <col min="5645" max="5645" width="1.453125" style="65" customWidth="1"/>
    <col min="5646" max="5646" width="16.54296875" style="65" customWidth="1"/>
    <col min="5647" max="5647" width="1.453125" style="65" customWidth="1"/>
    <col min="5648" max="5648" width="15.54296875" style="65" customWidth="1"/>
    <col min="5649" max="5649" width="1.453125" style="65" customWidth="1"/>
    <col min="5650" max="5650" width="14" style="65" customWidth="1"/>
    <col min="5651" max="5651" width="1.453125" style="65" customWidth="1"/>
    <col min="5652" max="5652" width="15.54296875" style="65" customWidth="1"/>
    <col min="5653" max="5884" width="25.1796875" style="65"/>
    <col min="5885" max="5885" width="54.54296875" style="65" customWidth="1"/>
    <col min="5886" max="5886" width="7.453125" style="65" customWidth="1"/>
    <col min="5887" max="5887" width="1.453125" style="65" customWidth="1"/>
    <col min="5888" max="5888" width="15.453125" style="65" bestFit="1" customWidth="1"/>
    <col min="5889" max="5889" width="1.453125" style="65" customWidth="1"/>
    <col min="5890" max="5890" width="16.453125" style="65" customWidth="1"/>
    <col min="5891" max="5891" width="1.453125" style="65" customWidth="1"/>
    <col min="5892" max="5892" width="15.1796875" style="65" bestFit="1" customWidth="1"/>
    <col min="5893" max="5893" width="1.453125" style="65" customWidth="1"/>
    <col min="5894" max="5894" width="14" style="65" customWidth="1"/>
    <col min="5895" max="5895" width="1.453125" style="65" customWidth="1"/>
    <col min="5896" max="5896" width="14" style="65" customWidth="1"/>
    <col min="5897" max="5897" width="1.453125" style="65" customWidth="1"/>
    <col min="5898" max="5898" width="14" style="65" customWidth="1"/>
    <col min="5899" max="5899" width="1.453125" style="65" customWidth="1"/>
    <col min="5900" max="5900" width="14.54296875" style="65" customWidth="1"/>
    <col min="5901" max="5901" width="1.453125" style="65" customWidth="1"/>
    <col min="5902" max="5902" width="16.54296875" style="65" customWidth="1"/>
    <col min="5903" max="5903" width="1.453125" style="65" customWidth="1"/>
    <col min="5904" max="5904" width="15.54296875" style="65" customWidth="1"/>
    <col min="5905" max="5905" width="1.453125" style="65" customWidth="1"/>
    <col min="5906" max="5906" width="14" style="65" customWidth="1"/>
    <col min="5907" max="5907" width="1.453125" style="65" customWidth="1"/>
    <col min="5908" max="5908" width="15.54296875" style="65" customWidth="1"/>
    <col min="5909" max="6140" width="25.1796875" style="65"/>
    <col min="6141" max="6141" width="54.54296875" style="65" customWidth="1"/>
    <col min="6142" max="6142" width="7.453125" style="65" customWidth="1"/>
    <col min="6143" max="6143" width="1.453125" style="65" customWidth="1"/>
    <col min="6144" max="6144" width="15.453125" style="65" bestFit="1" customWidth="1"/>
    <col min="6145" max="6145" width="1.453125" style="65" customWidth="1"/>
    <col min="6146" max="6146" width="16.453125" style="65" customWidth="1"/>
    <col min="6147" max="6147" width="1.453125" style="65" customWidth="1"/>
    <col min="6148" max="6148" width="15.1796875" style="65" bestFit="1" customWidth="1"/>
    <col min="6149" max="6149" width="1.453125" style="65" customWidth="1"/>
    <col min="6150" max="6150" width="14" style="65" customWidth="1"/>
    <col min="6151" max="6151" width="1.453125" style="65" customWidth="1"/>
    <col min="6152" max="6152" width="14" style="65" customWidth="1"/>
    <col min="6153" max="6153" width="1.453125" style="65" customWidth="1"/>
    <col min="6154" max="6154" width="14" style="65" customWidth="1"/>
    <col min="6155" max="6155" width="1.453125" style="65" customWidth="1"/>
    <col min="6156" max="6156" width="14.54296875" style="65" customWidth="1"/>
    <col min="6157" max="6157" width="1.453125" style="65" customWidth="1"/>
    <col min="6158" max="6158" width="16.54296875" style="65" customWidth="1"/>
    <col min="6159" max="6159" width="1.453125" style="65" customWidth="1"/>
    <col min="6160" max="6160" width="15.54296875" style="65" customWidth="1"/>
    <col min="6161" max="6161" width="1.453125" style="65" customWidth="1"/>
    <col min="6162" max="6162" width="14" style="65" customWidth="1"/>
    <col min="6163" max="6163" width="1.453125" style="65" customWidth="1"/>
    <col min="6164" max="6164" width="15.54296875" style="65" customWidth="1"/>
    <col min="6165" max="6396" width="25.1796875" style="65"/>
    <col min="6397" max="6397" width="54.54296875" style="65" customWidth="1"/>
    <col min="6398" max="6398" width="7.453125" style="65" customWidth="1"/>
    <col min="6399" max="6399" width="1.453125" style="65" customWidth="1"/>
    <col min="6400" max="6400" width="15.453125" style="65" bestFit="1" customWidth="1"/>
    <col min="6401" max="6401" width="1.453125" style="65" customWidth="1"/>
    <col min="6402" max="6402" width="16.453125" style="65" customWidth="1"/>
    <col min="6403" max="6403" width="1.453125" style="65" customWidth="1"/>
    <col min="6404" max="6404" width="15.1796875" style="65" bestFit="1" customWidth="1"/>
    <col min="6405" max="6405" width="1.453125" style="65" customWidth="1"/>
    <col min="6406" max="6406" width="14" style="65" customWidth="1"/>
    <col min="6407" max="6407" width="1.453125" style="65" customWidth="1"/>
    <col min="6408" max="6408" width="14" style="65" customWidth="1"/>
    <col min="6409" max="6409" width="1.453125" style="65" customWidth="1"/>
    <col min="6410" max="6410" width="14" style="65" customWidth="1"/>
    <col min="6411" max="6411" width="1.453125" style="65" customWidth="1"/>
    <col min="6412" max="6412" width="14.54296875" style="65" customWidth="1"/>
    <col min="6413" max="6413" width="1.453125" style="65" customWidth="1"/>
    <col min="6414" max="6414" width="16.54296875" style="65" customWidth="1"/>
    <col min="6415" max="6415" width="1.453125" style="65" customWidth="1"/>
    <col min="6416" max="6416" width="15.54296875" style="65" customWidth="1"/>
    <col min="6417" max="6417" width="1.453125" style="65" customWidth="1"/>
    <col min="6418" max="6418" width="14" style="65" customWidth="1"/>
    <col min="6419" max="6419" width="1.453125" style="65" customWidth="1"/>
    <col min="6420" max="6420" width="15.54296875" style="65" customWidth="1"/>
    <col min="6421" max="6652" width="25.1796875" style="65"/>
    <col min="6653" max="6653" width="54.54296875" style="65" customWidth="1"/>
    <col min="6654" max="6654" width="7.453125" style="65" customWidth="1"/>
    <col min="6655" max="6655" width="1.453125" style="65" customWidth="1"/>
    <col min="6656" max="6656" width="15.453125" style="65" bestFit="1" customWidth="1"/>
    <col min="6657" max="6657" width="1.453125" style="65" customWidth="1"/>
    <col min="6658" max="6658" width="16.453125" style="65" customWidth="1"/>
    <col min="6659" max="6659" width="1.453125" style="65" customWidth="1"/>
    <col min="6660" max="6660" width="15.1796875" style="65" bestFit="1" customWidth="1"/>
    <col min="6661" max="6661" width="1.453125" style="65" customWidth="1"/>
    <col min="6662" max="6662" width="14" style="65" customWidth="1"/>
    <col min="6663" max="6663" width="1.453125" style="65" customWidth="1"/>
    <col min="6664" max="6664" width="14" style="65" customWidth="1"/>
    <col min="6665" max="6665" width="1.453125" style="65" customWidth="1"/>
    <col min="6666" max="6666" width="14" style="65" customWidth="1"/>
    <col min="6667" max="6667" width="1.453125" style="65" customWidth="1"/>
    <col min="6668" max="6668" width="14.54296875" style="65" customWidth="1"/>
    <col min="6669" max="6669" width="1.453125" style="65" customWidth="1"/>
    <col min="6670" max="6670" width="16.54296875" style="65" customWidth="1"/>
    <col min="6671" max="6671" width="1.453125" style="65" customWidth="1"/>
    <col min="6672" max="6672" width="15.54296875" style="65" customWidth="1"/>
    <col min="6673" max="6673" width="1.453125" style="65" customWidth="1"/>
    <col min="6674" max="6674" width="14" style="65" customWidth="1"/>
    <col min="6675" max="6675" width="1.453125" style="65" customWidth="1"/>
    <col min="6676" max="6676" width="15.54296875" style="65" customWidth="1"/>
    <col min="6677" max="6908" width="25.1796875" style="65"/>
    <col min="6909" max="6909" width="54.54296875" style="65" customWidth="1"/>
    <col min="6910" max="6910" width="7.453125" style="65" customWidth="1"/>
    <col min="6911" max="6911" width="1.453125" style="65" customWidth="1"/>
    <col min="6912" max="6912" width="15.453125" style="65" bestFit="1" customWidth="1"/>
    <col min="6913" max="6913" width="1.453125" style="65" customWidth="1"/>
    <col min="6914" max="6914" width="16.453125" style="65" customWidth="1"/>
    <col min="6915" max="6915" width="1.453125" style="65" customWidth="1"/>
    <col min="6916" max="6916" width="15.1796875" style="65" bestFit="1" customWidth="1"/>
    <col min="6917" max="6917" width="1.453125" style="65" customWidth="1"/>
    <col min="6918" max="6918" width="14" style="65" customWidth="1"/>
    <col min="6919" max="6919" width="1.453125" style="65" customWidth="1"/>
    <col min="6920" max="6920" width="14" style="65" customWidth="1"/>
    <col min="6921" max="6921" width="1.453125" style="65" customWidth="1"/>
    <col min="6922" max="6922" width="14" style="65" customWidth="1"/>
    <col min="6923" max="6923" width="1.453125" style="65" customWidth="1"/>
    <col min="6924" max="6924" width="14.54296875" style="65" customWidth="1"/>
    <col min="6925" max="6925" width="1.453125" style="65" customWidth="1"/>
    <col min="6926" max="6926" width="16.54296875" style="65" customWidth="1"/>
    <col min="6927" max="6927" width="1.453125" style="65" customWidth="1"/>
    <col min="6928" max="6928" width="15.54296875" style="65" customWidth="1"/>
    <col min="6929" max="6929" width="1.453125" style="65" customWidth="1"/>
    <col min="6930" max="6930" width="14" style="65" customWidth="1"/>
    <col min="6931" max="6931" width="1.453125" style="65" customWidth="1"/>
    <col min="6932" max="6932" width="15.54296875" style="65" customWidth="1"/>
    <col min="6933" max="7164" width="25.1796875" style="65"/>
    <col min="7165" max="7165" width="54.54296875" style="65" customWidth="1"/>
    <col min="7166" max="7166" width="7.453125" style="65" customWidth="1"/>
    <col min="7167" max="7167" width="1.453125" style="65" customWidth="1"/>
    <col min="7168" max="7168" width="15.453125" style="65" bestFit="1" customWidth="1"/>
    <col min="7169" max="7169" width="1.453125" style="65" customWidth="1"/>
    <col min="7170" max="7170" width="16.453125" style="65" customWidth="1"/>
    <col min="7171" max="7171" width="1.453125" style="65" customWidth="1"/>
    <col min="7172" max="7172" width="15.1796875" style="65" bestFit="1" customWidth="1"/>
    <col min="7173" max="7173" width="1.453125" style="65" customWidth="1"/>
    <col min="7174" max="7174" width="14" style="65" customWidth="1"/>
    <col min="7175" max="7175" width="1.453125" style="65" customWidth="1"/>
    <col min="7176" max="7176" width="14" style="65" customWidth="1"/>
    <col min="7177" max="7177" width="1.453125" style="65" customWidth="1"/>
    <col min="7178" max="7178" width="14" style="65" customWidth="1"/>
    <col min="7179" max="7179" width="1.453125" style="65" customWidth="1"/>
    <col min="7180" max="7180" width="14.54296875" style="65" customWidth="1"/>
    <col min="7181" max="7181" width="1.453125" style="65" customWidth="1"/>
    <col min="7182" max="7182" width="16.54296875" style="65" customWidth="1"/>
    <col min="7183" max="7183" width="1.453125" style="65" customWidth="1"/>
    <col min="7184" max="7184" width="15.54296875" style="65" customWidth="1"/>
    <col min="7185" max="7185" width="1.453125" style="65" customWidth="1"/>
    <col min="7186" max="7186" width="14" style="65" customWidth="1"/>
    <col min="7187" max="7187" width="1.453125" style="65" customWidth="1"/>
    <col min="7188" max="7188" width="15.54296875" style="65" customWidth="1"/>
    <col min="7189" max="7420" width="25.1796875" style="65"/>
    <col min="7421" max="7421" width="54.54296875" style="65" customWidth="1"/>
    <col min="7422" max="7422" width="7.453125" style="65" customWidth="1"/>
    <col min="7423" max="7423" width="1.453125" style="65" customWidth="1"/>
    <col min="7424" max="7424" width="15.453125" style="65" bestFit="1" customWidth="1"/>
    <col min="7425" max="7425" width="1.453125" style="65" customWidth="1"/>
    <col min="7426" max="7426" width="16.453125" style="65" customWidth="1"/>
    <col min="7427" max="7427" width="1.453125" style="65" customWidth="1"/>
    <col min="7428" max="7428" width="15.1796875" style="65" bestFit="1" customWidth="1"/>
    <col min="7429" max="7429" width="1.453125" style="65" customWidth="1"/>
    <col min="7430" max="7430" width="14" style="65" customWidth="1"/>
    <col min="7431" max="7431" width="1.453125" style="65" customWidth="1"/>
    <col min="7432" max="7432" width="14" style="65" customWidth="1"/>
    <col min="7433" max="7433" width="1.453125" style="65" customWidth="1"/>
    <col min="7434" max="7434" width="14" style="65" customWidth="1"/>
    <col min="7435" max="7435" width="1.453125" style="65" customWidth="1"/>
    <col min="7436" max="7436" width="14.54296875" style="65" customWidth="1"/>
    <col min="7437" max="7437" width="1.453125" style="65" customWidth="1"/>
    <col min="7438" max="7438" width="16.54296875" style="65" customWidth="1"/>
    <col min="7439" max="7439" width="1.453125" style="65" customWidth="1"/>
    <col min="7440" max="7440" width="15.54296875" style="65" customWidth="1"/>
    <col min="7441" max="7441" width="1.453125" style="65" customWidth="1"/>
    <col min="7442" max="7442" width="14" style="65" customWidth="1"/>
    <col min="7443" max="7443" width="1.453125" style="65" customWidth="1"/>
    <col min="7444" max="7444" width="15.54296875" style="65" customWidth="1"/>
    <col min="7445" max="7676" width="25.1796875" style="65"/>
    <col min="7677" max="7677" width="54.54296875" style="65" customWidth="1"/>
    <col min="7678" max="7678" width="7.453125" style="65" customWidth="1"/>
    <col min="7679" max="7679" width="1.453125" style="65" customWidth="1"/>
    <col min="7680" max="7680" width="15.453125" style="65" bestFit="1" customWidth="1"/>
    <col min="7681" max="7681" width="1.453125" style="65" customWidth="1"/>
    <col min="7682" max="7682" width="16.453125" style="65" customWidth="1"/>
    <col min="7683" max="7683" width="1.453125" style="65" customWidth="1"/>
    <col min="7684" max="7684" width="15.1796875" style="65" bestFit="1" customWidth="1"/>
    <col min="7685" max="7685" width="1.453125" style="65" customWidth="1"/>
    <col min="7686" max="7686" width="14" style="65" customWidth="1"/>
    <col min="7687" max="7687" width="1.453125" style="65" customWidth="1"/>
    <col min="7688" max="7688" width="14" style="65" customWidth="1"/>
    <col min="7689" max="7689" width="1.453125" style="65" customWidth="1"/>
    <col min="7690" max="7690" width="14" style="65" customWidth="1"/>
    <col min="7691" max="7691" width="1.453125" style="65" customWidth="1"/>
    <col min="7692" max="7692" width="14.54296875" style="65" customWidth="1"/>
    <col min="7693" max="7693" width="1.453125" style="65" customWidth="1"/>
    <col min="7694" max="7694" width="16.54296875" style="65" customWidth="1"/>
    <col min="7695" max="7695" width="1.453125" style="65" customWidth="1"/>
    <col min="7696" max="7696" width="15.54296875" style="65" customWidth="1"/>
    <col min="7697" max="7697" width="1.453125" style="65" customWidth="1"/>
    <col min="7698" max="7698" width="14" style="65" customWidth="1"/>
    <col min="7699" max="7699" width="1.453125" style="65" customWidth="1"/>
    <col min="7700" max="7700" width="15.54296875" style="65" customWidth="1"/>
    <col min="7701" max="7932" width="25.1796875" style="65"/>
    <col min="7933" max="7933" width="54.54296875" style="65" customWidth="1"/>
    <col min="7934" max="7934" width="7.453125" style="65" customWidth="1"/>
    <col min="7935" max="7935" width="1.453125" style="65" customWidth="1"/>
    <col min="7936" max="7936" width="15.453125" style="65" bestFit="1" customWidth="1"/>
    <col min="7937" max="7937" width="1.453125" style="65" customWidth="1"/>
    <col min="7938" max="7938" width="16.453125" style="65" customWidth="1"/>
    <col min="7939" max="7939" width="1.453125" style="65" customWidth="1"/>
    <col min="7940" max="7940" width="15.1796875" style="65" bestFit="1" customWidth="1"/>
    <col min="7941" max="7941" width="1.453125" style="65" customWidth="1"/>
    <col min="7942" max="7942" width="14" style="65" customWidth="1"/>
    <col min="7943" max="7943" width="1.453125" style="65" customWidth="1"/>
    <col min="7944" max="7944" width="14" style="65" customWidth="1"/>
    <col min="7945" max="7945" width="1.453125" style="65" customWidth="1"/>
    <col min="7946" max="7946" width="14" style="65" customWidth="1"/>
    <col min="7947" max="7947" width="1.453125" style="65" customWidth="1"/>
    <col min="7948" max="7948" width="14.54296875" style="65" customWidth="1"/>
    <col min="7949" max="7949" width="1.453125" style="65" customWidth="1"/>
    <col min="7950" max="7950" width="16.54296875" style="65" customWidth="1"/>
    <col min="7951" max="7951" width="1.453125" style="65" customWidth="1"/>
    <col min="7952" max="7952" width="15.54296875" style="65" customWidth="1"/>
    <col min="7953" max="7953" width="1.453125" style="65" customWidth="1"/>
    <col min="7954" max="7954" width="14" style="65" customWidth="1"/>
    <col min="7955" max="7955" width="1.453125" style="65" customWidth="1"/>
    <col min="7956" max="7956" width="15.54296875" style="65" customWidth="1"/>
    <col min="7957" max="8188" width="25.1796875" style="65"/>
    <col min="8189" max="8189" width="54.54296875" style="65" customWidth="1"/>
    <col min="8190" max="8190" width="7.453125" style="65" customWidth="1"/>
    <col min="8191" max="8191" width="1.453125" style="65" customWidth="1"/>
    <col min="8192" max="8192" width="15.453125" style="65" bestFit="1" customWidth="1"/>
    <col min="8193" max="8193" width="1.453125" style="65" customWidth="1"/>
    <col min="8194" max="8194" width="16.453125" style="65" customWidth="1"/>
    <col min="8195" max="8195" width="1.453125" style="65" customWidth="1"/>
    <col min="8196" max="8196" width="15.1796875" style="65" bestFit="1" customWidth="1"/>
    <col min="8197" max="8197" width="1.453125" style="65" customWidth="1"/>
    <col min="8198" max="8198" width="14" style="65" customWidth="1"/>
    <col min="8199" max="8199" width="1.453125" style="65" customWidth="1"/>
    <col min="8200" max="8200" width="14" style="65" customWidth="1"/>
    <col min="8201" max="8201" width="1.453125" style="65" customWidth="1"/>
    <col min="8202" max="8202" width="14" style="65" customWidth="1"/>
    <col min="8203" max="8203" width="1.453125" style="65" customWidth="1"/>
    <col min="8204" max="8204" width="14.54296875" style="65" customWidth="1"/>
    <col min="8205" max="8205" width="1.453125" style="65" customWidth="1"/>
    <col min="8206" max="8206" width="16.54296875" style="65" customWidth="1"/>
    <col min="8207" max="8207" width="1.453125" style="65" customWidth="1"/>
    <col min="8208" max="8208" width="15.54296875" style="65" customWidth="1"/>
    <col min="8209" max="8209" width="1.453125" style="65" customWidth="1"/>
    <col min="8210" max="8210" width="14" style="65" customWidth="1"/>
    <col min="8211" max="8211" width="1.453125" style="65" customWidth="1"/>
    <col min="8212" max="8212" width="15.54296875" style="65" customWidth="1"/>
    <col min="8213" max="8444" width="25.1796875" style="65"/>
    <col min="8445" max="8445" width="54.54296875" style="65" customWidth="1"/>
    <col min="8446" max="8446" width="7.453125" style="65" customWidth="1"/>
    <col min="8447" max="8447" width="1.453125" style="65" customWidth="1"/>
    <col min="8448" max="8448" width="15.453125" style="65" bestFit="1" customWidth="1"/>
    <col min="8449" max="8449" width="1.453125" style="65" customWidth="1"/>
    <col min="8450" max="8450" width="16.453125" style="65" customWidth="1"/>
    <col min="8451" max="8451" width="1.453125" style="65" customWidth="1"/>
    <col min="8452" max="8452" width="15.1796875" style="65" bestFit="1" customWidth="1"/>
    <col min="8453" max="8453" width="1.453125" style="65" customWidth="1"/>
    <col min="8454" max="8454" width="14" style="65" customWidth="1"/>
    <col min="8455" max="8455" width="1.453125" style="65" customWidth="1"/>
    <col min="8456" max="8456" width="14" style="65" customWidth="1"/>
    <col min="8457" max="8457" width="1.453125" style="65" customWidth="1"/>
    <col min="8458" max="8458" width="14" style="65" customWidth="1"/>
    <col min="8459" max="8459" width="1.453125" style="65" customWidth="1"/>
    <col min="8460" max="8460" width="14.54296875" style="65" customWidth="1"/>
    <col min="8461" max="8461" width="1.453125" style="65" customWidth="1"/>
    <col min="8462" max="8462" width="16.54296875" style="65" customWidth="1"/>
    <col min="8463" max="8463" width="1.453125" style="65" customWidth="1"/>
    <col min="8464" max="8464" width="15.54296875" style="65" customWidth="1"/>
    <col min="8465" max="8465" width="1.453125" style="65" customWidth="1"/>
    <col min="8466" max="8466" width="14" style="65" customWidth="1"/>
    <col min="8467" max="8467" width="1.453125" style="65" customWidth="1"/>
    <col min="8468" max="8468" width="15.54296875" style="65" customWidth="1"/>
    <col min="8469" max="8700" width="25.1796875" style="65"/>
    <col min="8701" max="8701" width="54.54296875" style="65" customWidth="1"/>
    <col min="8702" max="8702" width="7.453125" style="65" customWidth="1"/>
    <col min="8703" max="8703" width="1.453125" style="65" customWidth="1"/>
    <col min="8704" max="8704" width="15.453125" style="65" bestFit="1" customWidth="1"/>
    <col min="8705" max="8705" width="1.453125" style="65" customWidth="1"/>
    <col min="8706" max="8706" width="16.453125" style="65" customWidth="1"/>
    <col min="8707" max="8707" width="1.453125" style="65" customWidth="1"/>
    <col min="8708" max="8708" width="15.1796875" style="65" bestFit="1" customWidth="1"/>
    <col min="8709" max="8709" width="1.453125" style="65" customWidth="1"/>
    <col min="8710" max="8710" width="14" style="65" customWidth="1"/>
    <col min="8711" max="8711" width="1.453125" style="65" customWidth="1"/>
    <col min="8712" max="8712" width="14" style="65" customWidth="1"/>
    <col min="8713" max="8713" width="1.453125" style="65" customWidth="1"/>
    <col min="8714" max="8714" width="14" style="65" customWidth="1"/>
    <col min="8715" max="8715" width="1.453125" style="65" customWidth="1"/>
    <col min="8716" max="8716" width="14.54296875" style="65" customWidth="1"/>
    <col min="8717" max="8717" width="1.453125" style="65" customWidth="1"/>
    <col min="8718" max="8718" width="16.54296875" style="65" customWidth="1"/>
    <col min="8719" max="8719" width="1.453125" style="65" customWidth="1"/>
    <col min="8720" max="8720" width="15.54296875" style="65" customWidth="1"/>
    <col min="8721" max="8721" width="1.453125" style="65" customWidth="1"/>
    <col min="8722" max="8722" width="14" style="65" customWidth="1"/>
    <col min="8723" max="8723" width="1.453125" style="65" customWidth="1"/>
    <col min="8724" max="8724" width="15.54296875" style="65" customWidth="1"/>
    <col min="8725" max="8956" width="25.1796875" style="65"/>
    <col min="8957" max="8957" width="54.54296875" style="65" customWidth="1"/>
    <col min="8958" max="8958" width="7.453125" style="65" customWidth="1"/>
    <col min="8959" max="8959" width="1.453125" style="65" customWidth="1"/>
    <col min="8960" max="8960" width="15.453125" style="65" bestFit="1" customWidth="1"/>
    <col min="8961" max="8961" width="1.453125" style="65" customWidth="1"/>
    <col min="8962" max="8962" width="16.453125" style="65" customWidth="1"/>
    <col min="8963" max="8963" width="1.453125" style="65" customWidth="1"/>
    <col min="8964" max="8964" width="15.1796875" style="65" bestFit="1" customWidth="1"/>
    <col min="8965" max="8965" width="1.453125" style="65" customWidth="1"/>
    <col min="8966" max="8966" width="14" style="65" customWidth="1"/>
    <col min="8967" max="8967" width="1.453125" style="65" customWidth="1"/>
    <col min="8968" max="8968" width="14" style="65" customWidth="1"/>
    <col min="8969" max="8969" width="1.453125" style="65" customWidth="1"/>
    <col min="8970" max="8970" width="14" style="65" customWidth="1"/>
    <col min="8971" max="8971" width="1.453125" style="65" customWidth="1"/>
    <col min="8972" max="8972" width="14.54296875" style="65" customWidth="1"/>
    <col min="8973" max="8973" width="1.453125" style="65" customWidth="1"/>
    <col min="8974" max="8974" width="16.54296875" style="65" customWidth="1"/>
    <col min="8975" max="8975" width="1.453125" style="65" customWidth="1"/>
    <col min="8976" max="8976" width="15.54296875" style="65" customWidth="1"/>
    <col min="8977" max="8977" width="1.453125" style="65" customWidth="1"/>
    <col min="8978" max="8978" width="14" style="65" customWidth="1"/>
    <col min="8979" max="8979" width="1.453125" style="65" customWidth="1"/>
    <col min="8980" max="8980" width="15.54296875" style="65" customWidth="1"/>
    <col min="8981" max="9212" width="25.1796875" style="65"/>
    <col min="9213" max="9213" width="54.54296875" style="65" customWidth="1"/>
    <col min="9214" max="9214" width="7.453125" style="65" customWidth="1"/>
    <col min="9215" max="9215" width="1.453125" style="65" customWidth="1"/>
    <col min="9216" max="9216" width="15.453125" style="65" bestFit="1" customWidth="1"/>
    <col min="9217" max="9217" width="1.453125" style="65" customWidth="1"/>
    <col min="9218" max="9218" width="16.453125" style="65" customWidth="1"/>
    <col min="9219" max="9219" width="1.453125" style="65" customWidth="1"/>
    <col min="9220" max="9220" width="15.1796875" style="65" bestFit="1" customWidth="1"/>
    <col min="9221" max="9221" width="1.453125" style="65" customWidth="1"/>
    <col min="9222" max="9222" width="14" style="65" customWidth="1"/>
    <col min="9223" max="9223" width="1.453125" style="65" customWidth="1"/>
    <col min="9224" max="9224" width="14" style="65" customWidth="1"/>
    <col min="9225" max="9225" width="1.453125" style="65" customWidth="1"/>
    <col min="9226" max="9226" width="14" style="65" customWidth="1"/>
    <col min="9227" max="9227" width="1.453125" style="65" customWidth="1"/>
    <col min="9228" max="9228" width="14.54296875" style="65" customWidth="1"/>
    <col min="9229" max="9229" width="1.453125" style="65" customWidth="1"/>
    <col min="9230" max="9230" width="16.54296875" style="65" customWidth="1"/>
    <col min="9231" max="9231" width="1.453125" style="65" customWidth="1"/>
    <col min="9232" max="9232" width="15.54296875" style="65" customWidth="1"/>
    <col min="9233" max="9233" width="1.453125" style="65" customWidth="1"/>
    <col min="9234" max="9234" width="14" style="65" customWidth="1"/>
    <col min="9235" max="9235" width="1.453125" style="65" customWidth="1"/>
    <col min="9236" max="9236" width="15.54296875" style="65" customWidth="1"/>
    <col min="9237" max="9468" width="25.1796875" style="65"/>
    <col min="9469" max="9469" width="54.54296875" style="65" customWidth="1"/>
    <col min="9470" max="9470" width="7.453125" style="65" customWidth="1"/>
    <col min="9471" max="9471" width="1.453125" style="65" customWidth="1"/>
    <col min="9472" max="9472" width="15.453125" style="65" bestFit="1" customWidth="1"/>
    <col min="9473" max="9473" width="1.453125" style="65" customWidth="1"/>
    <col min="9474" max="9474" width="16.453125" style="65" customWidth="1"/>
    <col min="9475" max="9475" width="1.453125" style="65" customWidth="1"/>
    <col min="9476" max="9476" width="15.1796875" style="65" bestFit="1" customWidth="1"/>
    <col min="9477" max="9477" width="1.453125" style="65" customWidth="1"/>
    <col min="9478" max="9478" width="14" style="65" customWidth="1"/>
    <col min="9479" max="9479" width="1.453125" style="65" customWidth="1"/>
    <col min="9480" max="9480" width="14" style="65" customWidth="1"/>
    <col min="9481" max="9481" width="1.453125" style="65" customWidth="1"/>
    <col min="9482" max="9482" width="14" style="65" customWidth="1"/>
    <col min="9483" max="9483" width="1.453125" style="65" customWidth="1"/>
    <col min="9484" max="9484" width="14.54296875" style="65" customWidth="1"/>
    <col min="9485" max="9485" width="1.453125" style="65" customWidth="1"/>
    <col min="9486" max="9486" width="16.54296875" style="65" customWidth="1"/>
    <col min="9487" max="9487" width="1.453125" style="65" customWidth="1"/>
    <col min="9488" max="9488" width="15.54296875" style="65" customWidth="1"/>
    <col min="9489" max="9489" width="1.453125" style="65" customWidth="1"/>
    <col min="9490" max="9490" width="14" style="65" customWidth="1"/>
    <col min="9491" max="9491" width="1.453125" style="65" customWidth="1"/>
    <col min="9492" max="9492" width="15.54296875" style="65" customWidth="1"/>
    <col min="9493" max="9724" width="25.1796875" style="65"/>
    <col min="9725" max="9725" width="54.54296875" style="65" customWidth="1"/>
    <col min="9726" max="9726" width="7.453125" style="65" customWidth="1"/>
    <col min="9727" max="9727" width="1.453125" style="65" customWidth="1"/>
    <col min="9728" max="9728" width="15.453125" style="65" bestFit="1" customWidth="1"/>
    <col min="9729" max="9729" width="1.453125" style="65" customWidth="1"/>
    <col min="9730" max="9730" width="16.453125" style="65" customWidth="1"/>
    <col min="9731" max="9731" width="1.453125" style="65" customWidth="1"/>
    <col min="9732" max="9732" width="15.1796875" style="65" bestFit="1" customWidth="1"/>
    <col min="9733" max="9733" width="1.453125" style="65" customWidth="1"/>
    <col min="9734" max="9734" width="14" style="65" customWidth="1"/>
    <col min="9735" max="9735" width="1.453125" style="65" customWidth="1"/>
    <col min="9736" max="9736" width="14" style="65" customWidth="1"/>
    <col min="9737" max="9737" width="1.453125" style="65" customWidth="1"/>
    <col min="9738" max="9738" width="14" style="65" customWidth="1"/>
    <col min="9739" max="9739" width="1.453125" style="65" customWidth="1"/>
    <col min="9740" max="9740" width="14.54296875" style="65" customWidth="1"/>
    <col min="9741" max="9741" width="1.453125" style="65" customWidth="1"/>
    <col min="9742" max="9742" width="16.54296875" style="65" customWidth="1"/>
    <col min="9743" max="9743" width="1.453125" style="65" customWidth="1"/>
    <col min="9744" max="9744" width="15.54296875" style="65" customWidth="1"/>
    <col min="9745" max="9745" width="1.453125" style="65" customWidth="1"/>
    <col min="9746" max="9746" width="14" style="65" customWidth="1"/>
    <col min="9747" max="9747" width="1.453125" style="65" customWidth="1"/>
    <col min="9748" max="9748" width="15.54296875" style="65" customWidth="1"/>
    <col min="9749" max="9980" width="25.1796875" style="65"/>
    <col min="9981" max="9981" width="54.54296875" style="65" customWidth="1"/>
    <col min="9982" max="9982" width="7.453125" style="65" customWidth="1"/>
    <col min="9983" max="9983" width="1.453125" style="65" customWidth="1"/>
    <col min="9984" max="9984" width="15.453125" style="65" bestFit="1" customWidth="1"/>
    <col min="9985" max="9985" width="1.453125" style="65" customWidth="1"/>
    <col min="9986" max="9986" width="16.453125" style="65" customWidth="1"/>
    <col min="9987" max="9987" width="1.453125" style="65" customWidth="1"/>
    <col min="9988" max="9988" width="15.1796875" style="65" bestFit="1" customWidth="1"/>
    <col min="9989" max="9989" width="1.453125" style="65" customWidth="1"/>
    <col min="9990" max="9990" width="14" style="65" customWidth="1"/>
    <col min="9991" max="9991" width="1.453125" style="65" customWidth="1"/>
    <col min="9992" max="9992" width="14" style="65" customWidth="1"/>
    <col min="9993" max="9993" width="1.453125" style="65" customWidth="1"/>
    <col min="9994" max="9994" width="14" style="65" customWidth="1"/>
    <col min="9995" max="9995" width="1.453125" style="65" customWidth="1"/>
    <col min="9996" max="9996" width="14.54296875" style="65" customWidth="1"/>
    <col min="9997" max="9997" width="1.453125" style="65" customWidth="1"/>
    <col min="9998" max="9998" width="16.54296875" style="65" customWidth="1"/>
    <col min="9999" max="9999" width="1.453125" style="65" customWidth="1"/>
    <col min="10000" max="10000" width="15.54296875" style="65" customWidth="1"/>
    <col min="10001" max="10001" width="1.453125" style="65" customWidth="1"/>
    <col min="10002" max="10002" width="14" style="65" customWidth="1"/>
    <col min="10003" max="10003" width="1.453125" style="65" customWidth="1"/>
    <col min="10004" max="10004" width="15.54296875" style="65" customWidth="1"/>
    <col min="10005" max="10236" width="25.1796875" style="65"/>
    <col min="10237" max="10237" width="54.54296875" style="65" customWidth="1"/>
    <col min="10238" max="10238" width="7.453125" style="65" customWidth="1"/>
    <col min="10239" max="10239" width="1.453125" style="65" customWidth="1"/>
    <col min="10240" max="10240" width="15.453125" style="65" bestFit="1" customWidth="1"/>
    <col min="10241" max="10241" width="1.453125" style="65" customWidth="1"/>
    <col min="10242" max="10242" width="16.453125" style="65" customWidth="1"/>
    <col min="10243" max="10243" width="1.453125" style="65" customWidth="1"/>
    <col min="10244" max="10244" width="15.1796875" style="65" bestFit="1" customWidth="1"/>
    <col min="10245" max="10245" width="1.453125" style="65" customWidth="1"/>
    <col min="10246" max="10246" width="14" style="65" customWidth="1"/>
    <col min="10247" max="10247" width="1.453125" style="65" customWidth="1"/>
    <col min="10248" max="10248" width="14" style="65" customWidth="1"/>
    <col min="10249" max="10249" width="1.453125" style="65" customWidth="1"/>
    <col min="10250" max="10250" width="14" style="65" customWidth="1"/>
    <col min="10251" max="10251" width="1.453125" style="65" customWidth="1"/>
    <col min="10252" max="10252" width="14.54296875" style="65" customWidth="1"/>
    <col min="10253" max="10253" width="1.453125" style="65" customWidth="1"/>
    <col min="10254" max="10254" width="16.54296875" style="65" customWidth="1"/>
    <col min="10255" max="10255" width="1.453125" style="65" customWidth="1"/>
    <col min="10256" max="10256" width="15.54296875" style="65" customWidth="1"/>
    <col min="10257" max="10257" width="1.453125" style="65" customWidth="1"/>
    <col min="10258" max="10258" width="14" style="65" customWidth="1"/>
    <col min="10259" max="10259" width="1.453125" style="65" customWidth="1"/>
    <col min="10260" max="10260" width="15.54296875" style="65" customWidth="1"/>
    <col min="10261" max="10492" width="25.1796875" style="65"/>
    <col min="10493" max="10493" width="54.54296875" style="65" customWidth="1"/>
    <col min="10494" max="10494" width="7.453125" style="65" customWidth="1"/>
    <col min="10495" max="10495" width="1.453125" style="65" customWidth="1"/>
    <col min="10496" max="10496" width="15.453125" style="65" bestFit="1" customWidth="1"/>
    <col min="10497" max="10497" width="1.453125" style="65" customWidth="1"/>
    <col min="10498" max="10498" width="16.453125" style="65" customWidth="1"/>
    <col min="10499" max="10499" width="1.453125" style="65" customWidth="1"/>
    <col min="10500" max="10500" width="15.1796875" style="65" bestFit="1" customWidth="1"/>
    <col min="10501" max="10501" width="1.453125" style="65" customWidth="1"/>
    <col min="10502" max="10502" width="14" style="65" customWidth="1"/>
    <col min="10503" max="10503" width="1.453125" style="65" customWidth="1"/>
    <col min="10504" max="10504" width="14" style="65" customWidth="1"/>
    <col min="10505" max="10505" width="1.453125" style="65" customWidth="1"/>
    <col min="10506" max="10506" width="14" style="65" customWidth="1"/>
    <col min="10507" max="10507" width="1.453125" style="65" customWidth="1"/>
    <col min="10508" max="10508" width="14.54296875" style="65" customWidth="1"/>
    <col min="10509" max="10509" width="1.453125" style="65" customWidth="1"/>
    <col min="10510" max="10510" width="16.54296875" style="65" customWidth="1"/>
    <col min="10511" max="10511" width="1.453125" style="65" customWidth="1"/>
    <col min="10512" max="10512" width="15.54296875" style="65" customWidth="1"/>
    <col min="10513" max="10513" width="1.453125" style="65" customWidth="1"/>
    <col min="10514" max="10514" width="14" style="65" customWidth="1"/>
    <col min="10515" max="10515" width="1.453125" style="65" customWidth="1"/>
    <col min="10516" max="10516" width="15.54296875" style="65" customWidth="1"/>
    <col min="10517" max="10748" width="25.1796875" style="65"/>
    <col min="10749" max="10749" width="54.54296875" style="65" customWidth="1"/>
    <col min="10750" max="10750" width="7.453125" style="65" customWidth="1"/>
    <col min="10751" max="10751" width="1.453125" style="65" customWidth="1"/>
    <col min="10752" max="10752" width="15.453125" style="65" bestFit="1" customWidth="1"/>
    <col min="10753" max="10753" width="1.453125" style="65" customWidth="1"/>
    <col min="10754" max="10754" width="16.453125" style="65" customWidth="1"/>
    <col min="10755" max="10755" width="1.453125" style="65" customWidth="1"/>
    <col min="10756" max="10756" width="15.1796875" style="65" bestFit="1" customWidth="1"/>
    <col min="10757" max="10757" width="1.453125" style="65" customWidth="1"/>
    <col min="10758" max="10758" width="14" style="65" customWidth="1"/>
    <col min="10759" max="10759" width="1.453125" style="65" customWidth="1"/>
    <col min="10760" max="10760" width="14" style="65" customWidth="1"/>
    <col min="10761" max="10761" width="1.453125" style="65" customWidth="1"/>
    <col min="10762" max="10762" width="14" style="65" customWidth="1"/>
    <col min="10763" max="10763" width="1.453125" style="65" customWidth="1"/>
    <col min="10764" max="10764" width="14.54296875" style="65" customWidth="1"/>
    <col min="10765" max="10765" width="1.453125" style="65" customWidth="1"/>
    <col min="10766" max="10766" width="16.54296875" style="65" customWidth="1"/>
    <col min="10767" max="10767" width="1.453125" style="65" customWidth="1"/>
    <col min="10768" max="10768" width="15.54296875" style="65" customWidth="1"/>
    <col min="10769" max="10769" width="1.453125" style="65" customWidth="1"/>
    <col min="10770" max="10770" width="14" style="65" customWidth="1"/>
    <col min="10771" max="10771" width="1.453125" style="65" customWidth="1"/>
    <col min="10772" max="10772" width="15.54296875" style="65" customWidth="1"/>
    <col min="10773" max="11004" width="25.1796875" style="65"/>
    <col min="11005" max="11005" width="54.54296875" style="65" customWidth="1"/>
    <col min="11006" max="11006" width="7.453125" style="65" customWidth="1"/>
    <col min="11007" max="11007" width="1.453125" style="65" customWidth="1"/>
    <col min="11008" max="11008" width="15.453125" style="65" bestFit="1" customWidth="1"/>
    <col min="11009" max="11009" width="1.453125" style="65" customWidth="1"/>
    <col min="11010" max="11010" width="16.453125" style="65" customWidth="1"/>
    <col min="11011" max="11011" width="1.453125" style="65" customWidth="1"/>
    <col min="11012" max="11012" width="15.1796875" style="65" bestFit="1" customWidth="1"/>
    <col min="11013" max="11013" width="1.453125" style="65" customWidth="1"/>
    <col min="11014" max="11014" width="14" style="65" customWidth="1"/>
    <col min="11015" max="11015" width="1.453125" style="65" customWidth="1"/>
    <col min="11016" max="11016" width="14" style="65" customWidth="1"/>
    <col min="11017" max="11017" width="1.453125" style="65" customWidth="1"/>
    <col min="11018" max="11018" width="14" style="65" customWidth="1"/>
    <col min="11019" max="11019" width="1.453125" style="65" customWidth="1"/>
    <col min="11020" max="11020" width="14.54296875" style="65" customWidth="1"/>
    <col min="11021" max="11021" width="1.453125" style="65" customWidth="1"/>
    <col min="11022" max="11022" width="16.54296875" style="65" customWidth="1"/>
    <col min="11023" max="11023" width="1.453125" style="65" customWidth="1"/>
    <col min="11024" max="11024" width="15.54296875" style="65" customWidth="1"/>
    <col min="11025" max="11025" width="1.453125" style="65" customWidth="1"/>
    <col min="11026" max="11026" width="14" style="65" customWidth="1"/>
    <col min="11027" max="11027" width="1.453125" style="65" customWidth="1"/>
    <col min="11028" max="11028" width="15.54296875" style="65" customWidth="1"/>
    <col min="11029" max="11260" width="25.1796875" style="65"/>
    <col min="11261" max="11261" width="54.54296875" style="65" customWidth="1"/>
    <col min="11262" max="11262" width="7.453125" style="65" customWidth="1"/>
    <col min="11263" max="11263" width="1.453125" style="65" customWidth="1"/>
    <col min="11264" max="11264" width="15.453125" style="65" bestFit="1" customWidth="1"/>
    <col min="11265" max="11265" width="1.453125" style="65" customWidth="1"/>
    <col min="11266" max="11266" width="16.453125" style="65" customWidth="1"/>
    <col min="11267" max="11267" width="1.453125" style="65" customWidth="1"/>
    <col min="11268" max="11268" width="15.1796875" style="65" bestFit="1" customWidth="1"/>
    <col min="11269" max="11269" width="1.453125" style="65" customWidth="1"/>
    <col min="11270" max="11270" width="14" style="65" customWidth="1"/>
    <col min="11271" max="11271" width="1.453125" style="65" customWidth="1"/>
    <col min="11272" max="11272" width="14" style="65" customWidth="1"/>
    <col min="11273" max="11273" width="1.453125" style="65" customWidth="1"/>
    <col min="11274" max="11274" width="14" style="65" customWidth="1"/>
    <col min="11275" max="11275" width="1.453125" style="65" customWidth="1"/>
    <col min="11276" max="11276" width="14.54296875" style="65" customWidth="1"/>
    <col min="11277" max="11277" width="1.453125" style="65" customWidth="1"/>
    <col min="11278" max="11278" width="16.54296875" style="65" customWidth="1"/>
    <col min="11279" max="11279" width="1.453125" style="65" customWidth="1"/>
    <col min="11280" max="11280" width="15.54296875" style="65" customWidth="1"/>
    <col min="11281" max="11281" width="1.453125" style="65" customWidth="1"/>
    <col min="11282" max="11282" width="14" style="65" customWidth="1"/>
    <col min="11283" max="11283" width="1.453125" style="65" customWidth="1"/>
    <col min="11284" max="11284" width="15.54296875" style="65" customWidth="1"/>
    <col min="11285" max="11516" width="25.1796875" style="65"/>
    <col min="11517" max="11517" width="54.54296875" style="65" customWidth="1"/>
    <col min="11518" max="11518" width="7.453125" style="65" customWidth="1"/>
    <col min="11519" max="11519" width="1.453125" style="65" customWidth="1"/>
    <col min="11520" max="11520" width="15.453125" style="65" bestFit="1" customWidth="1"/>
    <col min="11521" max="11521" width="1.453125" style="65" customWidth="1"/>
    <col min="11522" max="11522" width="16.453125" style="65" customWidth="1"/>
    <col min="11523" max="11523" width="1.453125" style="65" customWidth="1"/>
    <col min="11524" max="11524" width="15.1796875" style="65" bestFit="1" customWidth="1"/>
    <col min="11525" max="11525" width="1.453125" style="65" customWidth="1"/>
    <col min="11526" max="11526" width="14" style="65" customWidth="1"/>
    <col min="11527" max="11527" width="1.453125" style="65" customWidth="1"/>
    <col min="11528" max="11528" width="14" style="65" customWidth="1"/>
    <col min="11529" max="11529" width="1.453125" style="65" customWidth="1"/>
    <col min="11530" max="11530" width="14" style="65" customWidth="1"/>
    <col min="11531" max="11531" width="1.453125" style="65" customWidth="1"/>
    <col min="11532" max="11532" width="14.54296875" style="65" customWidth="1"/>
    <col min="11533" max="11533" width="1.453125" style="65" customWidth="1"/>
    <col min="11534" max="11534" width="16.54296875" style="65" customWidth="1"/>
    <col min="11535" max="11535" width="1.453125" style="65" customWidth="1"/>
    <col min="11536" max="11536" width="15.54296875" style="65" customWidth="1"/>
    <col min="11537" max="11537" width="1.453125" style="65" customWidth="1"/>
    <col min="11538" max="11538" width="14" style="65" customWidth="1"/>
    <col min="11539" max="11539" width="1.453125" style="65" customWidth="1"/>
    <col min="11540" max="11540" width="15.54296875" style="65" customWidth="1"/>
    <col min="11541" max="11772" width="25.1796875" style="65"/>
    <col min="11773" max="11773" width="54.54296875" style="65" customWidth="1"/>
    <col min="11774" max="11774" width="7.453125" style="65" customWidth="1"/>
    <col min="11775" max="11775" width="1.453125" style="65" customWidth="1"/>
    <col min="11776" max="11776" width="15.453125" style="65" bestFit="1" customWidth="1"/>
    <col min="11777" max="11777" width="1.453125" style="65" customWidth="1"/>
    <col min="11778" max="11778" width="16.453125" style="65" customWidth="1"/>
    <col min="11779" max="11779" width="1.453125" style="65" customWidth="1"/>
    <col min="11780" max="11780" width="15.1796875" style="65" bestFit="1" customWidth="1"/>
    <col min="11781" max="11781" width="1.453125" style="65" customWidth="1"/>
    <col min="11782" max="11782" width="14" style="65" customWidth="1"/>
    <col min="11783" max="11783" width="1.453125" style="65" customWidth="1"/>
    <col min="11784" max="11784" width="14" style="65" customWidth="1"/>
    <col min="11785" max="11785" width="1.453125" style="65" customWidth="1"/>
    <col min="11786" max="11786" width="14" style="65" customWidth="1"/>
    <col min="11787" max="11787" width="1.453125" style="65" customWidth="1"/>
    <col min="11788" max="11788" width="14.54296875" style="65" customWidth="1"/>
    <col min="11789" max="11789" width="1.453125" style="65" customWidth="1"/>
    <col min="11790" max="11790" width="16.54296875" style="65" customWidth="1"/>
    <col min="11791" max="11791" width="1.453125" style="65" customWidth="1"/>
    <col min="11792" max="11792" width="15.54296875" style="65" customWidth="1"/>
    <col min="11793" max="11793" width="1.453125" style="65" customWidth="1"/>
    <col min="11794" max="11794" width="14" style="65" customWidth="1"/>
    <col min="11795" max="11795" width="1.453125" style="65" customWidth="1"/>
    <col min="11796" max="11796" width="15.54296875" style="65" customWidth="1"/>
    <col min="11797" max="12028" width="25.1796875" style="65"/>
    <col min="12029" max="12029" width="54.54296875" style="65" customWidth="1"/>
    <col min="12030" max="12030" width="7.453125" style="65" customWidth="1"/>
    <col min="12031" max="12031" width="1.453125" style="65" customWidth="1"/>
    <col min="12032" max="12032" width="15.453125" style="65" bestFit="1" customWidth="1"/>
    <col min="12033" max="12033" width="1.453125" style="65" customWidth="1"/>
    <col min="12034" max="12034" width="16.453125" style="65" customWidth="1"/>
    <col min="12035" max="12035" width="1.453125" style="65" customWidth="1"/>
    <col min="12036" max="12036" width="15.1796875" style="65" bestFit="1" customWidth="1"/>
    <col min="12037" max="12037" width="1.453125" style="65" customWidth="1"/>
    <col min="12038" max="12038" width="14" style="65" customWidth="1"/>
    <col min="12039" max="12039" width="1.453125" style="65" customWidth="1"/>
    <col min="12040" max="12040" width="14" style="65" customWidth="1"/>
    <col min="12041" max="12041" width="1.453125" style="65" customWidth="1"/>
    <col min="12042" max="12042" width="14" style="65" customWidth="1"/>
    <col min="12043" max="12043" width="1.453125" style="65" customWidth="1"/>
    <col min="12044" max="12044" width="14.54296875" style="65" customWidth="1"/>
    <col min="12045" max="12045" width="1.453125" style="65" customWidth="1"/>
    <col min="12046" max="12046" width="16.54296875" style="65" customWidth="1"/>
    <col min="12047" max="12047" width="1.453125" style="65" customWidth="1"/>
    <col min="12048" max="12048" width="15.54296875" style="65" customWidth="1"/>
    <col min="12049" max="12049" width="1.453125" style="65" customWidth="1"/>
    <col min="12050" max="12050" width="14" style="65" customWidth="1"/>
    <col min="12051" max="12051" width="1.453125" style="65" customWidth="1"/>
    <col min="12052" max="12052" width="15.54296875" style="65" customWidth="1"/>
    <col min="12053" max="12284" width="25.1796875" style="65"/>
    <col min="12285" max="12285" width="54.54296875" style="65" customWidth="1"/>
    <col min="12286" max="12286" width="7.453125" style="65" customWidth="1"/>
    <col min="12287" max="12287" width="1.453125" style="65" customWidth="1"/>
    <col min="12288" max="12288" width="15.453125" style="65" bestFit="1" customWidth="1"/>
    <col min="12289" max="12289" width="1.453125" style="65" customWidth="1"/>
    <col min="12290" max="12290" width="16.453125" style="65" customWidth="1"/>
    <col min="12291" max="12291" width="1.453125" style="65" customWidth="1"/>
    <col min="12292" max="12292" width="15.1796875" style="65" bestFit="1" customWidth="1"/>
    <col min="12293" max="12293" width="1.453125" style="65" customWidth="1"/>
    <col min="12294" max="12294" width="14" style="65" customWidth="1"/>
    <col min="12295" max="12295" width="1.453125" style="65" customWidth="1"/>
    <col min="12296" max="12296" width="14" style="65" customWidth="1"/>
    <col min="12297" max="12297" width="1.453125" style="65" customWidth="1"/>
    <col min="12298" max="12298" width="14" style="65" customWidth="1"/>
    <col min="12299" max="12299" width="1.453125" style="65" customWidth="1"/>
    <col min="12300" max="12300" width="14.54296875" style="65" customWidth="1"/>
    <col min="12301" max="12301" width="1.453125" style="65" customWidth="1"/>
    <col min="12302" max="12302" width="16.54296875" style="65" customWidth="1"/>
    <col min="12303" max="12303" width="1.453125" style="65" customWidth="1"/>
    <col min="12304" max="12304" width="15.54296875" style="65" customWidth="1"/>
    <col min="12305" max="12305" width="1.453125" style="65" customWidth="1"/>
    <col min="12306" max="12306" width="14" style="65" customWidth="1"/>
    <col min="12307" max="12307" width="1.453125" style="65" customWidth="1"/>
    <col min="12308" max="12308" width="15.54296875" style="65" customWidth="1"/>
    <col min="12309" max="12540" width="25.1796875" style="65"/>
    <col min="12541" max="12541" width="54.54296875" style="65" customWidth="1"/>
    <col min="12542" max="12542" width="7.453125" style="65" customWidth="1"/>
    <col min="12543" max="12543" width="1.453125" style="65" customWidth="1"/>
    <col min="12544" max="12544" width="15.453125" style="65" bestFit="1" customWidth="1"/>
    <col min="12545" max="12545" width="1.453125" style="65" customWidth="1"/>
    <col min="12546" max="12546" width="16.453125" style="65" customWidth="1"/>
    <col min="12547" max="12547" width="1.453125" style="65" customWidth="1"/>
    <col min="12548" max="12548" width="15.1796875" style="65" bestFit="1" customWidth="1"/>
    <col min="12549" max="12549" width="1.453125" style="65" customWidth="1"/>
    <col min="12550" max="12550" width="14" style="65" customWidth="1"/>
    <col min="12551" max="12551" width="1.453125" style="65" customWidth="1"/>
    <col min="12552" max="12552" width="14" style="65" customWidth="1"/>
    <col min="12553" max="12553" width="1.453125" style="65" customWidth="1"/>
    <col min="12554" max="12554" width="14" style="65" customWidth="1"/>
    <col min="12555" max="12555" width="1.453125" style="65" customWidth="1"/>
    <col min="12556" max="12556" width="14.54296875" style="65" customWidth="1"/>
    <col min="12557" max="12557" width="1.453125" style="65" customWidth="1"/>
    <col min="12558" max="12558" width="16.54296875" style="65" customWidth="1"/>
    <col min="12559" max="12559" width="1.453125" style="65" customWidth="1"/>
    <col min="12560" max="12560" width="15.54296875" style="65" customWidth="1"/>
    <col min="12561" max="12561" width="1.453125" style="65" customWidth="1"/>
    <col min="12562" max="12562" width="14" style="65" customWidth="1"/>
    <col min="12563" max="12563" width="1.453125" style="65" customWidth="1"/>
    <col min="12564" max="12564" width="15.54296875" style="65" customWidth="1"/>
    <col min="12565" max="12796" width="25.1796875" style="65"/>
    <col min="12797" max="12797" width="54.54296875" style="65" customWidth="1"/>
    <col min="12798" max="12798" width="7.453125" style="65" customWidth="1"/>
    <col min="12799" max="12799" width="1.453125" style="65" customWidth="1"/>
    <col min="12800" max="12800" width="15.453125" style="65" bestFit="1" customWidth="1"/>
    <col min="12801" max="12801" width="1.453125" style="65" customWidth="1"/>
    <col min="12802" max="12802" width="16.453125" style="65" customWidth="1"/>
    <col min="12803" max="12803" width="1.453125" style="65" customWidth="1"/>
    <col min="12804" max="12804" width="15.1796875" style="65" bestFit="1" customWidth="1"/>
    <col min="12805" max="12805" width="1.453125" style="65" customWidth="1"/>
    <col min="12806" max="12806" width="14" style="65" customWidth="1"/>
    <col min="12807" max="12807" width="1.453125" style="65" customWidth="1"/>
    <col min="12808" max="12808" width="14" style="65" customWidth="1"/>
    <col min="12809" max="12809" width="1.453125" style="65" customWidth="1"/>
    <col min="12810" max="12810" width="14" style="65" customWidth="1"/>
    <col min="12811" max="12811" width="1.453125" style="65" customWidth="1"/>
    <col min="12812" max="12812" width="14.54296875" style="65" customWidth="1"/>
    <col min="12813" max="12813" width="1.453125" style="65" customWidth="1"/>
    <col min="12814" max="12814" width="16.54296875" style="65" customWidth="1"/>
    <col min="12815" max="12815" width="1.453125" style="65" customWidth="1"/>
    <col min="12816" max="12816" width="15.54296875" style="65" customWidth="1"/>
    <col min="12817" max="12817" width="1.453125" style="65" customWidth="1"/>
    <col min="12818" max="12818" width="14" style="65" customWidth="1"/>
    <col min="12819" max="12819" width="1.453125" style="65" customWidth="1"/>
    <col min="12820" max="12820" width="15.54296875" style="65" customWidth="1"/>
    <col min="12821" max="13052" width="25.1796875" style="65"/>
    <col min="13053" max="13053" width="54.54296875" style="65" customWidth="1"/>
    <col min="13054" max="13054" width="7.453125" style="65" customWidth="1"/>
    <col min="13055" max="13055" width="1.453125" style="65" customWidth="1"/>
    <col min="13056" max="13056" width="15.453125" style="65" bestFit="1" customWidth="1"/>
    <col min="13057" max="13057" width="1.453125" style="65" customWidth="1"/>
    <col min="13058" max="13058" width="16.453125" style="65" customWidth="1"/>
    <col min="13059" max="13059" width="1.453125" style="65" customWidth="1"/>
    <col min="13060" max="13060" width="15.1796875" style="65" bestFit="1" customWidth="1"/>
    <col min="13061" max="13061" width="1.453125" style="65" customWidth="1"/>
    <col min="13062" max="13062" width="14" style="65" customWidth="1"/>
    <col min="13063" max="13063" width="1.453125" style="65" customWidth="1"/>
    <col min="13064" max="13064" width="14" style="65" customWidth="1"/>
    <col min="13065" max="13065" width="1.453125" style="65" customWidth="1"/>
    <col min="13066" max="13066" width="14" style="65" customWidth="1"/>
    <col min="13067" max="13067" width="1.453125" style="65" customWidth="1"/>
    <col min="13068" max="13068" width="14.54296875" style="65" customWidth="1"/>
    <col min="13069" max="13069" width="1.453125" style="65" customWidth="1"/>
    <col min="13070" max="13070" width="16.54296875" style="65" customWidth="1"/>
    <col min="13071" max="13071" width="1.453125" style="65" customWidth="1"/>
    <col min="13072" max="13072" width="15.54296875" style="65" customWidth="1"/>
    <col min="13073" max="13073" width="1.453125" style="65" customWidth="1"/>
    <col min="13074" max="13074" width="14" style="65" customWidth="1"/>
    <col min="13075" max="13075" width="1.453125" style="65" customWidth="1"/>
    <col min="13076" max="13076" width="15.54296875" style="65" customWidth="1"/>
    <col min="13077" max="13308" width="25.1796875" style="65"/>
    <col min="13309" max="13309" width="54.54296875" style="65" customWidth="1"/>
    <col min="13310" max="13310" width="7.453125" style="65" customWidth="1"/>
    <col min="13311" max="13311" width="1.453125" style="65" customWidth="1"/>
    <col min="13312" max="13312" width="15.453125" style="65" bestFit="1" customWidth="1"/>
    <col min="13313" max="13313" width="1.453125" style="65" customWidth="1"/>
    <col min="13314" max="13314" width="16.453125" style="65" customWidth="1"/>
    <col min="13315" max="13315" width="1.453125" style="65" customWidth="1"/>
    <col min="13316" max="13316" width="15.1796875" style="65" bestFit="1" customWidth="1"/>
    <col min="13317" max="13317" width="1.453125" style="65" customWidth="1"/>
    <col min="13318" max="13318" width="14" style="65" customWidth="1"/>
    <col min="13319" max="13319" width="1.453125" style="65" customWidth="1"/>
    <col min="13320" max="13320" width="14" style="65" customWidth="1"/>
    <col min="13321" max="13321" width="1.453125" style="65" customWidth="1"/>
    <col min="13322" max="13322" width="14" style="65" customWidth="1"/>
    <col min="13323" max="13323" width="1.453125" style="65" customWidth="1"/>
    <col min="13324" max="13324" width="14.54296875" style="65" customWidth="1"/>
    <col min="13325" max="13325" width="1.453125" style="65" customWidth="1"/>
    <col min="13326" max="13326" width="16.54296875" style="65" customWidth="1"/>
    <col min="13327" max="13327" width="1.453125" style="65" customWidth="1"/>
    <col min="13328" max="13328" width="15.54296875" style="65" customWidth="1"/>
    <col min="13329" max="13329" width="1.453125" style="65" customWidth="1"/>
    <col min="13330" max="13330" width="14" style="65" customWidth="1"/>
    <col min="13331" max="13331" width="1.453125" style="65" customWidth="1"/>
    <col min="13332" max="13332" width="15.54296875" style="65" customWidth="1"/>
    <col min="13333" max="13564" width="25.1796875" style="65"/>
    <col min="13565" max="13565" width="54.54296875" style="65" customWidth="1"/>
    <col min="13566" max="13566" width="7.453125" style="65" customWidth="1"/>
    <col min="13567" max="13567" width="1.453125" style="65" customWidth="1"/>
    <col min="13568" max="13568" width="15.453125" style="65" bestFit="1" customWidth="1"/>
    <col min="13569" max="13569" width="1.453125" style="65" customWidth="1"/>
    <col min="13570" max="13570" width="16.453125" style="65" customWidth="1"/>
    <col min="13571" max="13571" width="1.453125" style="65" customWidth="1"/>
    <col min="13572" max="13572" width="15.1796875" style="65" bestFit="1" customWidth="1"/>
    <col min="13573" max="13573" width="1.453125" style="65" customWidth="1"/>
    <col min="13574" max="13574" width="14" style="65" customWidth="1"/>
    <col min="13575" max="13575" width="1.453125" style="65" customWidth="1"/>
    <col min="13576" max="13576" width="14" style="65" customWidth="1"/>
    <col min="13577" max="13577" width="1.453125" style="65" customWidth="1"/>
    <col min="13578" max="13578" width="14" style="65" customWidth="1"/>
    <col min="13579" max="13579" width="1.453125" style="65" customWidth="1"/>
    <col min="13580" max="13580" width="14.54296875" style="65" customWidth="1"/>
    <col min="13581" max="13581" width="1.453125" style="65" customWidth="1"/>
    <col min="13582" max="13582" width="16.54296875" style="65" customWidth="1"/>
    <col min="13583" max="13583" width="1.453125" style="65" customWidth="1"/>
    <col min="13584" max="13584" width="15.54296875" style="65" customWidth="1"/>
    <col min="13585" max="13585" width="1.453125" style="65" customWidth="1"/>
    <col min="13586" max="13586" width="14" style="65" customWidth="1"/>
    <col min="13587" max="13587" width="1.453125" style="65" customWidth="1"/>
    <col min="13588" max="13588" width="15.54296875" style="65" customWidth="1"/>
    <col min="13589" max="13820" width="25.1796875" style="65"/>
    <col min="13821" max="13821" width="54.54296875" style="65" customWidth="1"/>
    <col min="13822" max="13822" width="7.453125" style="65" customWidth="1"/>
    <col min="13823" max="13823" width="1.453125" style="65" customWidth="1"/>
    <col min="13824" max="13824" width="15.453125" style="65" bestFit="1" customWidth="1"/>
    <col min="13825" max="13825" width="1.453125" style="65" customWidth="1"/>
    <col min="13826" max="13826" width="16.453125" style="65" customWidth="1"/>
    <col min="13827" max="13827" width="1.453125" style="65" customWidth="1"/>
    <col min="13828" max="13828" width="15.1796875" style="65" bestFit="1" customWidth="1"/>
    <col min="13829" max="13829" width="1.453125" style="65" customWidth="1"/>
    <col min="13830" max="13830" width="14" style="65" customWidth="1"/>
    <col min="13831" max="13831" width="1.453125" style="65" customWidth="1"/>
    <col min="13832" max="13832" width="14" style="65" customWidth="1"/>
    <col min="13833" max="13833" width="1.453125" style="65" customWidth="1"/>
    <col min="13834" max="13834" width="14" style="65" customWidth="1"/>
    <col min="13835" max="13835" width="1.453125" style="65" customWidth="1"/>
    <col min="13836" max="13836" width="14.54296875" style="65" customWidth="1"/>
    <col min="13837" max="13837" width="1.453125" style="65" customWidth="1"/>
    <col min="13838" max="13838" width="16.54296875" style="65" customWidth="1"/>
    <col min="13839" max="13839" width="1.453125" style="65" customWidth="1"/>
    <col min="13840" max="13840" width="15.54296875" style="65" customWidth="1"/>
    <col min="13841" max="13841" width="1.453125" style="65" customWidth="1"/>
    <col min="13842" max="13842" width="14" style="65" customWidth="1"/>
    <col min="13843" max="13843" width="1.453125" style="65" customWidth="1"/>
    <col min="13844" max="13844" width="15.54296875" style="65" customWidth="1"/>
    <col min="13845" max="14076" width="25.1796875" style="65"/>
    <col min="14077" max="14077" width="54.54296875" style="65" customWidth="1"/>
    <col min="14078" max="14078" width="7.453125" style="65" customWidth="1"/>
    <col min="14079" max="14079" width="1.453125" style="65" customWidth="1"/>
    <col min="14080" max="14080" width="15.453125" style="65" bestFit="1" customWidth="1"/>
    <col min="14081" max="14081" width="1.453125" style="65" customWidth="1"/>
    <col min="14082" max="14082" width="16.453125" style="65" customWidth="1"/>
    <col min="14083" max="14083" width="1.453125" style="65" customWidth="1"/>
    <col min="14084" max="14084" width="15.1796875" style="65" bestFit="1" customWidth="1"/>
    <col min="14085" max="14085" width="1.453125" style="65" customWidth="1"/>
    <col min="14086" max="14086" width="14" style="65" customWidth="1"/>
    <col min="14087" max="14087" width="1.453125" style="65" customWidth="1"/>
    <col min="14088" max="14088" width="14" style="65" customWidth="1"/>
    <col min="14089" max="14089" width="1.453125" style="65" customWidth="1"/>
    <col min="14090" max="14090" width="14" style="65" customWidth="1"/>
    <col min="14091" max="14091" width="1.453125" style="65" customWidth="1"/>
    <col min="14092" max="14092" width="14.54296875" style="65" customWidth="1"/>
    <col min="14093" max="14093" width="1.453125" style="65" customWidth="1"/>
    <col min="14094" max="14094" width="16.54296875" style="65" customWidth="1"/>
    <col min="14095" max="14095" width="1.453125" style="65" customWidth="1"/>
    <col min="14096" max="14096" width="15.54296875" style="65" customWidth="1"/>
    <col min="14097" max="14097" width="1.453125" style="65" customWidth="1"/>
    <col min="14098" max="14098" width="14" style="65" customWidth="1"/>
    <col min="14099" max="14099" width="1.453125" style="65" customWidth="1"/>
    <col min="14100" max="14100" width="15.54296875" style="65" customWidth="1"/>
    <col min="14101" max="14332" width="25.1796875" style="65"/>
    <col min="14333" max="14333" width="54.54296875" style="65" customWidth="1"/>
    <col min="14334" max="14334" width="7.453125" style="65" customWidth="1"/>
    <col min="14335" max="14335" width="1.453125" style="65" customWidth="1"/>
    <col min="14336" max="14336" width="15.453125" style="65" bestFit="1" customWidth="1"/>
    <col min="14337" max="14337" width="1.453125" style="65" customWidth="1"/>
    <col min="14338" max="14338" width="16.453125" style="65" customWidth="1"/>
    <col min="14339" max="14339" width="1.453125" style="65" customWidth="1"/>
    <col min="14340" max="14340" width="15.1796875" style="65" bestFit="1" customWidth="1"/>
    <col min="14341" max="14341" width="1.453125" style="65" customWidth="1"/>
    <col min="14342" max="14342" width="14" style="65" customWidth="1"/>
    <col min="14343" max="14343" width="1.453125" style="65" customWidth="1"/>
    <col min="14344" max="14344" width="14" style="65" customWidth="1"/>
    <col min="14345" max="14345" width="1.453125" style="65" customWidth="1"/>
    <col min="14346" max="14346" width="14" style="65" customWidth="1"/>
    <col min="14347" max="14347" width="1.453125" style="65" customWidth="1"/>
    <col min="14348" max="14348" width="14.54296875" style="65" customWidth="1"/>
    <col min="14349" max="14349" width="1.453125" style="65" customWidth="1"/>
    <col min="14350" max="14350" width="16.54296875" style="65" customWidth="1"/>
    <col min="14351" max="14351" width="1.453125" style="65" customWidth="1"/>
    <col min="14352" max="14352" width="15.54296875" style="65" customWidth="1"/>
    <col min="14353" max="14353" width="1.453125" style="65" customWidth="1"/>
    <col min="14354" max="14354" width="14" style="65" customWidth="1"/>
    <col min="14355" max="14355" width="1.453125" style="65" customWidth="1"/>
    <col min="14356" max="14356" width="15.54296875" style="65" customWidth="1"/>
    <col min="14357" max="14588" width="25.1796875" style="65"/>
    <col min="14589" max="14589" width="54.54296875" style="65" customWidth="1"/>
    <col min="14590" max="14590" width="7.453125" style="65" customWidth="1"/>
    <col min="14591" max="14591" width="1.453125" style="65" customWidth="1"/>
    <col min="14592" max="14592" width="15.453125" style="65" bestFit="1" customWidth="1"/>
    <col min="14593" max="14593" width="1.453125" style="65" customWidth="1"/>
    <col min="14594" max="14594" width="16.453125" style="65" customWidth="1"/>
    <col min="14595" max="14595" width="1.453125" style="65" customWidth="1"/>
    <col min="14596" max="14596" width="15.1796875" style="65" bestFit="1" customWidth="1"/>
    <col min="14597" max="14597" width="1.453125" style="65" customWidth="1"/>
    <col min="14598" max="14598" width="14" style="65" customWidth="1"/>
    <col min="14599" max="14599" width="1.453125" style="65" customWidth="1"/>
    <col min="14600" max="14600" width="14" style="65" customWidth="1"/>
    <col min="14601" max="14601" width="1.453125" style="65" customWidth="1"/>
    <col min="14602" max="14602" width="14" style="65" customWidth="1"/>
    <col min="14603" max="14603" width="1.453125" style="65" customWidth="1"/>
    <col min="14604" max="14604" width="14.54296875" style="65" customWidth="1"/>
    <col min="14605" max="14605" width="1.453125" style="65" customWidth="1"/>
    <col min="14606" max="14606" width="16.54296875" style="65" customWidth="1"/>
    <col min="14607" max="14607" width="1.453125" style="65" customWidth="1"/>
    <col min="14608" max="14608" width="15.54296875" style="65" customWidth="1"/>
    <col min="14609" max="14609" width="1.453125" style="65" customWidth="1"/>
    <col min="14610" max="14610" width="14" style="65" customWidth="1"/>
    <col min="14611" max="14611" width="1.453125" style="65" customWidth="1"/>
    <col min="14612" max="14612" width="15.54296875" style="65" customWidth="1"/>
    <col min="14613" max="14844" width="25.1796875" style="65"/>
    <col min="14845" max="14845" width="54.54296875" style="65" customWidth="1"/>
    <col min="14846" max="14846" width="7.453125" style="65" customWidth="1"/>
    <col min="14847" max="14847" width="1.453125" style="65" customWidth="1"/>
    <col min="14848" max="14848" width="15.453125" style="65" bestFit="1" customWidth="1"/>
    <col min="14849" max="14849" width="1.453125" style="65" customWidth="1"/>
    <col min="14850" max="14850" width="16.453125" style="65" customWidth="1"/>
    <col min="14851" max="14851" width="1.453125" style="65" customWidth="1"/>
    <col min="14852" max="14852" width="15.1796875" style="65" bestFit="1" customWidth="1"/>
    <col min="14853" max="14853" width="1.453125" style="65" customWidth="1"/>
    <col min="14854" max="14854" width="14" style="65" customWidth="1"/>
    <col min="14855" max="14855" width="1.453125" style="65" customWidth="1"/>
    <col min="14856" max="14856" width="14" style="65" customWidth="1"/>
    <col min="14857" max="14857" width="1.453125" style="65" customWidth="1"/>
    <col min="14858" max="14858" width="14" style="65" customWidth="1"/>
    <col min="14859" max="14859" width="1.453125" style="65" customWidth="1"/>
    <col min="14860" max="14860" width="14.54296875" style="65" customWidth="1"/>
    <col min="14861" max="14861" width="1.453125" style="65" customWidth="1"/>
    <col min="14862" max="14862" width="16.54296875" style="65" customWidth="1"/>
    <col min="14863" max="14863" width="1.453125" style="65" customWidth="1"/>
    <col min="14864" max="14864" width="15.54296875" style="65" customWidth="1"/>
    <col min="14865" max="14865" width="1.453125" style="65" customWidth="1"/>
    <col min="14866" max="14866" width="14" style="65" customWidth="1"/>
    <col min="14867" max="14867" width="1.453125" style="65" customWidth="1"/>
    <col min="14868" max="14868" width="15.54296875" style="65" customWidth="1"/>
    <col min="14869" max="15100" width="25.1796875" style="65"/>
    <col min="15101" max="15101" width="54.54296875" style="65" customWidth="1"/>
    <col min="15102" max="15102" width="7.453125" style="65" customWidth="1"/>
    <col min="15103" max="15103" width="1.453125" style="65" customWidth="1"/>
    <col min="15104" max="15104" width="15.453125" style="65" bestFit="1" customWidth="1"/>
    <col min="15105" max="15105" width="1.453125" style="65" customWidth="1"/>
    <col min="15106" max="15106" width="16.453125" style="65" customWidth="1"/>
    <col min="15107" max="15107" width="1.453125" style="65" customWidth="1"/>
    <col min="15108" max="15108" width="15.1796875" style="65" bestFit="1" customWidth="1"/>
    <col min="15109" max="15109" width="1.453125" style="65" customWidth="1"/>
    <col min="15110" max="15110" width="14" style="65" customWidth="1"/>
    <col min="15111" max="15111" width="1.453125" style="65" customWidth="1"/>
    <col min="15112" max="15112" width="14" style="65" customWidth="1"/>
    <col min="15113" max="15113" width="1.453125" style="65" customWidth="1"/>
    <col min="15114" max="15114" width="14" style="65" customWidth="1"/>
    <col min="15115" max="15115" width="1.453125" style="65" customWidth="1"/>
    <col min="15116" max="15116" width="14.54296875" style="65" customWidth="1"/>
    <col min="15117" max="15117" width="1.453125" style="65" customWidth="1"/>
    <col min="15118" max="15118" width="16.54296875" style="65" customWidth="1"/>
    <col min="15119" max="15119" width="1.453125" style="65" customWidth="1"/>
    <col min="15120" max="15120" width="15.54296875" style="65" customWidth="1"/>
    <col min="15121" max="15121" width="1.453125" style="65" customWidth="1"/>
    <col min="15122" max="15122" width="14" style="65" customWidth="1"/>
    <col min="15123" max="15123" width="1.453125" style="65" customWidth="1"/>
    <col min="15124" max="15124" width="15.54296875" style="65" customWidth="1"/>
    <col min="15125" max="15356" width="25.1796875" style="65"/>
    <col min="15357" max="15357" width="54.54296875" style="65" customWidth="1"/>
    <col min="15358" max="15358" width="7.453125" style="65" customWidth="1"/>
    <col min="15359" max="15359" width="1.453125" style="65" customWidth="1"/>
    <col min="15360" max="15360" width="15.453125" style="65" bestFit="1" customWidth="1"/>
    <col min="15361" max="15361" width="1.453125" style="65" customWidth="1"/>
    <col min="15362" max="15362" width="16.453125" style="65" customWidth="1"/>
    <col min="15363" max="15363" width="1.453125" style="65" customWidth="1"/>
    <col min="15364" max="15364" width="15.1796875" style="65" bestFit="1" customWidth="1"/>
    <col min="15365" max="15365" width="1.453125" style="65" customWidth="1"/>
    <col min="15366" max="15366" width="14" style="65" customWidth="1"/>
    <col min="15367" max="15367" width="1.453125" style="65" customWidth="1"/>
    <col min="15368" max="15368" width="14" style="65" customWidth="1"/>
    <col min="15369" max="15369" width="1.453125" style="65" customWidth="1"/>
    <col min="15370" max="15370" width="14" style="65" customWidth="1"/>
    <col min="15371" max="15371" width="1.453125" style="65" customWidth="1"/>
    <col min="15372" max="15372" width="14.54296875" style="65" customWidth="1"/>
    <col min="15373" max="15373" width="1.453125" style="65" customWidth="1"/>
    <col min="15374" max="15374" width="16.54296875" style="65" customWidth="1"/>
    <col min="15375" max="15375" width="1.453125" style="65" customWidth="1"/>
    <col min="15376" max="15376" width="15.54296875" style="65" customWidth="1"/>
    <col min="15377" max="15377" width="1.453125" style="65" customWidth="1"/>
    <col min="15378" max="15378" width="14" style="65" customWidth="1"/>
    <col min="15379" max="15379" width="1.453125" style="65" customWidth="1"/>
    <col min="15380" max="15380" width="15.54296875" style="65" customWidth="1"/>
    <col min="15381" max="15612" width="25.1796875" style="65"/>
    <col min="15613" max="15613" width="54.54296875" style="65" customWidth="1"/>
    <col min="15614" max="15614" width="7.453125" style="65" customWidth="1"/>
    <col min="15615" max="15615" width="1.453125" style="65" customWidth="1"/>
    <col min="15616" max="15616" width="15.453125" style="65" bestFit="1" customWidth="1"/>
    <col min="15617" max="15617" width="1.453125" style="65" customWidth="1"/>
    <col min="15618" max="15618" width="16.453125" style="65" customWidth="1"/>
    <col min="15619" max="15619" width="1.453125" style="65" customWidth="1"/>
    <col min="15620" max="15620" width="15.1796875" style="65" bestFit="1" customWidth="1"/>
    <col min="15621" max="15621" width="1.453125" style="65" customWidth="1"/>
    <col min="15622" max="15622" width="14" style="65" customWidth="1"/>
    <col min="15623" max="15623" width="1.453125" style="65" customWidth="1"/>
    <col min="15624" max="15624" width="14" style="65" customWidth="1"/>
    <col min="15625" max="15625" width="1.453125" style="65" customWidth="1"/>
    <col min="15626" max="15626" width="14" style="65" customWidth="1"/>
    <col min="15627" max="15627" width="1.453125" style="65" customWidth="1"/>
    <col min="15628" max="15628" width="14.54296875" style="65" customWidth="1"/>
    <col min="15629" max="15629" width="1.453125" style="65" customWidth="1"/>
    <col min="15630" max="15630" width="16.54296875" style="65" customWidth="1"/>
    <col min="15631" max="15631" width="1.453125" style="65" customWidth="1"/>
    <col min="15632" max="15632" width="15.54296875" style="65" customWidth="1"/>
    <col min="15633" max="15633" width="1.453125" style="65" customWidth="1"/>
    <col min="15634" max="15634" width="14" style="65" customWidth="1"/>
    <col min="15635" max="15635" width="1.453125" style="65" customWidth="1"/>
    <col min="15636" max="15636" width="15.54296875" style="65" customWidth="1"/>
    <col min="15637" max="15868" width="25.1796875" style="65"/>
    <col min="15869" max="15869" width="54.54296875" style="65" customWidth="1"/>
    <col min="15870" max="15870" width="7.453125" style="65" customWidth="1"/>
    <col min="15871" max="15871" width="1.453125" style="65" customWidth="1"/>
    <col min="15872" max="15872" width="15.453125" style="65" bestFit="1" customWidth="1"/>
    <col min="15873" max="15873" width="1.453125" style="65" customWidth="1"/>
    <col min="15874" max="15874" width="16.453125" style="65" customWidth="1"/>
    <col min="15875" max="15875" width="1.453125" style="65" customWidth="1"/>
    <col min="15876" max="15876" width="15.1796875" style="65" bestFit="1" customWidth="1"/>
    <col min="15877" max="15877" width="1.453125" style="65" customWidth="1"/>
    <col min="15878" max="15878" width="14" style="65" customWidth="1"/>
    <col min="15879" max="15879" width="1.453125" style="65" customWidth="1"/>
    <col min="15880" max="15880" width="14" style="65" customWidth="1"/>
    <col min="15881" max="15881" width="1.453125" style="65" customWidth="1"/>
    <col min="15882" max="15882" width="14" style="65" customWidth="1"/>
    <col min="15883" max="15883" width="1.453125" style="65" customWidth="1"/>
    <col min="15884" max="15884" width="14.54296875" style="65" customWidth="1"/>
    <col min="15885" max="15885" width="1.453125" style="65" customWidth="1"/>
    <col min="15886" max="15886" width="16.54296875" style="65" customWidth="1"/>
    <col min="15887" max="15887" width="1.453125" style="65" customWidth="1"/>
    <col min="15888" max="15888" width="15.54296875" style="65" customWidth="1"/>
    <col min="15889" max="15889" width="1.453125" style="65" customWidth="1"/>
    <col min="15890" max="15890" width="14" style="65" customWidth="1"/>
    <col min="15891" max="15891" width="1.453125" style="65" customWidth="1"/>
    <col min="15892" max="15892" width="15.54296875" style="65" customWidth="1"/>
    <col min="15893" max="16124" width="25.1796875" style="65"/>
    <col min="16125" max="16125" width="54.54296875" style="65" customWidth="1"/>
    <col min="16126" max="16126" width="7.453125" style="65" customWidth="1"/>
    <col min="16127" max="16127" width="1.453125" style="65" customWidth="1"/>
    <col min="16128" max="16128" width="15.453125" style="65" bestFit="1" customWidth="1"/>
    <col min="16129" max="16129" width="1.453125" style="65" customWidth="1"/>
    <col min="16130" max="16130" width="16.453125" style="65" customWidth="1"/>
    <col min="16131" max="16131" width="1.453125" style="65" customWidth="1"/>
    <col min="16132" max="16132" width="15.1796875" style="65" bestFit="1" customWidth="1"/>
    <col min="16133" max="16133" width="1.453125" style="65" customWidth="1"/>
    <col min="16134" max="16134" width="14" style="65" customWidth="1"/>
    <col min="16135" max="16135" width="1.453125" style="65" customWidth="1"/>
    <col min="16136" max="16136" width="14" style="65" customWidth="1"/>
    <col min="16137" max="16137" width="1.453125" style="65" customWidth="1"/>
    <col min="16138" max="16138" width="14" style="65" customWidth="1"/>
    <col min="16139" max="16139" width="1.453125" style="65" customWidth="1"/>
    <col min="16140" max="16140" width="14.54296875" style="65" customWidth="1"/>
    <col min="16141" max="16141" width="1.453125" style="65" customWidth="1"/>
    <col min="16142" max="16142" width="16.54296875" style="65" customWidth="1"/>
    <col min="16143" max="16143" width="1.453125" style="65" customWidth="1"/>
    <col min="16144" max="16144" width="15.54296875" style="65" customWidth="1"/>
    <col min="16145" max="16145" width="1.453125" style="65" customWidth="1"/>
    <col min="16146" max="16146" width="14" style="65" customWidth="1"/>
    <col min="16147" max="16147" width="1.453125" style="65" customWidth="1"/>
    <col min="16148" max="16148" width="15.54296875" style="65" customWidth="1"/>
    <col min="16149" max="16384" width="25.1796875" style="65"/>
  </cols>
  <sheetData>
    <row r="1" spans="1:20" ht="22.5" customHeight="1" x14ac:dyDescent="0.35">
      <c r="A1" s="91" t="s">
        <v>141</v>
      </c>
      <c r="B1" s="90"/>
      <c r="C1" s="90"/>
      <c r="D1" s="90"/>
      <c r="E1" s="90"/>
    </row>
    <row r="2" spans="1:20" ht="22.5" customHeight="1" x14ac:dyDescent="0.3">
      <c r="A2" s="155" t="s">
        <v>86</v>
      </c>
      <c r="B2" s="90"/>
      <c r="C2" s="90"/>
      <c r="D2" s="90"/>
      <c r="E2" s="90"/>
    </row>
    <row r="3" spans="1:20" ht="22.5" customHeight="1" x14ac:dyDescent="0.3">
      <c r="A3" s="90"/>
      <c r="B3" s="74"/>
      <c r="C3" s="74"/>
      <c r="D3" s="90"/>
      <c r="E3" s="90"/>
    </row>
    <row r="4" spans="1:20" ht="21.75" customHeight="1" x14ac:dyDescent="0.3">
      <c r="A4" s="23"/>
      <c r="D4" s="211" t="s">
        <v>87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</row>
    <row r="5" spans="1:20" ht="21.75" customHeight="1" x14ac:dyDescent="0.3">
      <c r="A5" s="23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4" t="s">
        <v>173</v>
      </c>
      <c r="S5" s="145"/>
      <c r="T5" s="145"/>
    </row>
    <row r="6" spans="1:20" ht="21.75" customHeight="1" x14ac:dyDescent="0.3">
      <c r="A6" s="23"/>
      <c r="D6" s="145"/>
      <c r="E6" s="145"/>
      <c r="F6" s="145"/>
      <c r="G6" s="145"/>
      <c r="J6" s="220" t="s">
        <v>88</v>
      </c>
      <c r="K6" s="220"/>
      <c r="L6" s="220"/>
      <c r="M6" s="220"/>
      <c r="N6" s="220"/>
      <c r="O6" s="220"/>
      <c r="P6" s="220"/>
      <c r="Q6" s="144"/>
      <c r="R6" s="157" t="s">
        <v>174</v>
      </c>
      <c r="S6" s="144"/>
      <c r="T6" s="144"/>
    </row>
    <row r="7" spans="1:20" ht="21.75" customHeight="1" x14ac:dyDescent="0.3">
      <c r="A7" s="23"/>
      <c r="D7" s="145"/>
      <c r="E7" s="145"/>
      <c r="F7" s="144" t="s">
        <v>89</v>
      </c>
      <c r="G7" s="145"/>
      <c r="H7" s="144" t="s">
        <v>110</v>
      </c>
      <c r="I7" s="144"/>
      <c r="J7" s="144"/>
      <c r="K7" s="145"/>
      <c r="L7" s="144"/>
      <c r="M7" s="145"/>
      <c r="N7" s="144"/>
      <c r="O7" s="144"/>
      <c r="P7" s="144"/>
      <c r="Q7" s="145"/>
      <c r="R7" s="144"/>
      <c r="S7" s="144"/>
      <c r="T7" s="144"/>
    </row>
    <row r="8" spans="1:20" ht="21.75" customHeight="1" x14ac:dyDescent="0.3">
      <c r="A8" s="23"/>
      <c r="D8" s="145"/>
      <c r="E8" s="145"/>
      <c r="F8" s="144" t="s">
        <v>90</v>
      </c>
      <c r="G8" s="145"/>
      <c r="H8" s="144" t="s">
        <v>109</v>
      </c>
      <c r="I8" s="144"/>
      <c r="J8" s="144"/>
      <c r="K8" s="145"/>
      <c r="L8" s="144"/>
      <c r="M8" s="145"/>
      <c r="N8" s="144"/>
      <c r="O8" s="144"/>
      <c r="P8" s="144"/>
      <c r="Q8" s="145"/>
      <c r="R8" s="144"/>
      <c r="S8" s="145"/>
      <c r="T8" s="144"/>
    </row>
    <row r="9" spans="1:20" ht="21.75" customHeight="1" x14ac:dyDescent="0.3">
      <c r="A9" s="23"/>
      <c r="D9" s="144" t="s">
        <v>89</v>
      </c>
      <c r="E9" s="144"/>
      <c r="F9" s="144" t="s">
        <v>91</v>
      </c>
      <c r="H9" s="144" t="s">
        <v>177</v>
      </c>
      <c r="I9" s="144"/>
      <c r="J9" s="144"/>
      <c r="L9" s="144" t="s">
        <v>178</v>
      </c>
      <c r="N9" s="158"/>
      <c r="P9" s="144" t="s">
        <v>175</v>
      </c>
      <c r="R9" s="144" t="s">
        <v>179</v>
      </c>
      <c r="T9" s="144"/>
    </row>
    <row r="10" spans="1:20" s="23" customFormat="1" ht="21.75" customHeight="1" x14ac:dyDescent="0.3">
      <c r="B10" s="143"/>
      <c r="C10" s="143"/>
      <c r="D10" s="144" t="s">
        <v>90</v>
      </c>
      <c r="E10" s="144"/>
      <c r="F10" s="144" t="s">
        <v>180</v>
      </c>
      <c r="G10" s="144"/>
      <c r="H10" s="144" t="s">
        <v>181</v>
      </c>
      <c r="I10" s="144"/>
      <c r="J10" s="144"/>
      <c r="K10" s="144"/>
      <c r="L10" s="144" t="s">
        <v>180</v>
      </c>
      <c r="M10" s="144"/>
      <c r="N10" s="144"/>
      <c r="O10" s="144"/>
      <c r="P10" s="144" t="s">
        <v>180</v>
      </c>
      <c r="Q10" s="144"/>
      <c r="R10" s="144" t="s">
        <v>182</v>
      </c>
      <c r="S10" s="144"/>
      <c r="T10" s="108" t="s">
        <v>94</v>
      </c>
    </row>
    <row r="11" spans="1:20" ht="21.75" customHeight="1" x14ac:dyDescent="0.3">
      <c r="A11" s="23"/>
      <c r="B11" s="143" t="s">
        <v>7</v>
      </c>
      <c r="D11" s="144" t="s">
        <v>91</v>
      </c>
      <c r="E11" s="144"/>
      <c r="F11" s="144" t="s">
        <v>95</v>
      </c>
      <c r="G11" s="144"/>
      <c r="H11" s="144" t="s">
        <v>184</v>
      </c>
      <c r="I11" s="144"/>
      <c r="J11" s="144" t="s">
        <v>178</v>
      </c>
      <c r="K11" s="144"/>
      <c r="L11" s="144" t="s">
        <v>95</v>
      </c>
      <c r="M11" s="144"/>
      <c r="N11" s="144" t="s">
        <v>175</v>
      </c>
      <c r="O11" s="144"/>
      <c r="P11" s="144" t="s">
        <v>95</v>
      </c>
      <c r="Q11" s="144"/>
      <c r="R11" s="144" t="s">
        <v>185</v>
      </c>
      <c r="S11" s="144"/>
      <c r="T11" s="159" t="s">
        <v>97</v>
      </c>
    </row>
    <row r="12" spans="1:20" ht="21.75" customHeight="1" x14ac:dyDescent="0.3">
      <c r="A12" s="23"/>
      <c r="D12" s="209" t="s">
        <v>9</v>
      </c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</row>
    <row r="13" spans="1:20" ht="21.75" customHeight="1" x14ac:dyDescent="0.3">
      <c r="A13" s="11" t="s">
        <v>163</v>
      </c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</row>
    <row r="14" spans="1:20" s="23" customFormat="1" ht="21.75" customHeight="1" x14ac:dyDescent="0.3">
      <c r="A14" s="23" t="s">
        <v>194</v>
      </c>
      <c r="B14" s="84"/>
      <c r="C14" s="84"/>
      <c r="D14" s="95">
        <v>24000000</v>
      </c>
      <c r="E14" s="95">
        <v>0</v>
      </c>
      <c r="F14" s="95">
        <v>10100</v>
      </c>
      <c r="G14" s="95">
        <v>0</v>
      </c>
      <c r="H14" s="95">
        <v>-4587965</v>
      </c>
      <c r="I14" s="95">
        <v>0</v>
      </c>
      <c r="J14" s="95">
        <v>4692</v>
      </c>
      <c r="K14" s="95">
        <v>0</v>
      </c>
      <c r="L14" s="95">
        <v>1000</v>
      </c>
      <c r="M14" s="95">
        <v>0</v>
      </c>
      <c r="N14" s="95">
        <v>555778</v>
      </c>
      <c r="O14" s="95">
        <v>0</v>
      </c>
      <c r="P14" s="95">
        <v>-15972</v>
      </c>
      <c r="Q14" s="95">
        <v>0</v>
      </c>
      <c r="R14" s="95">
        <v>5030916</v>
      </c>
      <c r="S14" s="95"/>
      <c r="T14" s="95">
        <f>SUM(D14:R14)</f>
        <v>24998549</v>
      </c>
    </row>
    <row r="15" spans="1:20" s="23" customFormat="1" ht="18.75" customHeight="1" x14ac:dyDescent="0.3">
      <c r="B15" s="84"/>
      <c r="C15" s="84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</row>
    <row r="16" spans="1:20" s="23" customFormat="1" ht="21.75" customHeight="1" x14ac:dyDescent="0.3">
      <c r="A16" s="23" t="s">
        <v>98</v>
      </c>
      <c r="B16" s="84"/>
      <c r="C16" s="84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</row>
    <row r="17" spans="1:21" s="23" customFormat="1" ht="21.75" customHeight="1" x14ac:dyDescent="0.3">
      <c r="A17" s="83" t="s">
        <v>138</v>
      </c>
      <c r="B17" s="84"/>
      <c r="C17" s="84"/>
      <c r="D17" s="110"/>
      <c r="E17" s="110"/>
      <c r="F17" s="95"/>
      <c r="G17" s="95"/>
      <c r="H17" s="95"/>
      <c r="I17" s="110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</row>
    <row r="18" spans="1:21" s="23" customFormat="1" ht="21.75" customHeight="1" x14ac:dyDescent="0.3">
      <c r="A18" s="65" t="s">
        <v>191</v>
      </c>
      <c r="B18" s="143">
        <v>3</v>
      </c>
      <c r="C18" s="84"/>
      <c r="D18" s="110">
        <v>0</v>
      </c>
      <c r="E18" s="110">
        <v>0</v>
      </c>
      <c r="F18" s="110">
        <v>-10100</v>
      </c>
      <c r="G18" s="110">
        <v>0</v>
      </c>
      <c r="H18" s="110">
        <v>-27628</v>
      </c>
      <c r="I18" s="110">
        <v>0</v>
      </c>
      <c r="J18" s="110">
        <v>0</v>
      </c>
      <c r="K18" s="110">
        <v>0</v>
      </c>
      <c r="L18" s="110">
        <v>-1000</v>
      </c>
      <c r="M18" s="110">
        <v>0</v>
      </c>
      <c r="N18" s="110">
        <v>0</v>
      </c>
      <c r="O18" s="110">
        <v>0</v>
      </c>
      <c r="P18" s="110">
        <v>30182</v>
      </c>
      <c r="Q18" s="110">
        <v>0</v>
      </c>
      <c r="R18" s="110">
        <v>0</v>
      </c>
      <c r="S18" s="110">
        <v>0</v>
      </c>
      <c r="T18" s="110">
        <f>SUM(D18:S18)</f>
        <v>-8546</v>
      </c>
    </row>
    <row r="19" spans="1:21" s="23" customFormat="1" ht="21.75" customHeight="1" x14ac:dyDescent="0.3">
      <c r="A19" s="23" t="s">
        <v>115</v>
      </c>
      <c r="B19" s="84"/>
      <c r="C19" s="84"/>
      <c r="D19" s="94">
        <f>SUM(D17:D18)</f>
        <v>0</v>
      </c>
      <c r="E19" s="95"/>
      <c r="F19" s="94">
        <f>SUM(F17:F18)</f>
        <v>-10100</v>
      </c>
      <c r="G19" s="95"/>
      <c r="H19" s="94">
        <f>SUM(H17:H18)</f>
        <v>-27628</v>
      </c>
      <c r="I19" s="95"/>
      <c r="J19" s="94">
        <f>SUM(J17:J18)</f>
        <v>0</v>
      </c>
      <c r="K19" s="95"/>
      <c r="L19" s="94">
        <f>SUM(L17:L18)</f>
        <v>-1000</v>
      </c>
      <c r="M19" s="95"/>
      <c r="N19" s="94">
        <f>SUM(N17:N18)</f>
        <v>0</v>
      </c>
      <c r="O19" s="95"/>
      <c r="P19" s="94">
        <f>SUM(P17:P18)</f>
        <v>30182</v>
      </c>
      <c r="Q19" s="95"/>
      <c r="R19" s="94">
        <f>SUM(R17:R18)</f>
        <v>0</v>
      </c>
      <c r="S19" s="95"/>
      <c r="T19" s="94">
        <f>SUM(D19:R19)</f>
        <v>-8546</v>
      </c>
    </row>
    <row r="20" spans="1:21" s="23" customFormat="1" ht="18.75" customHeight="1" x14ac:dyDescent="0.3">
      <c r="B20" s="84"/>
      <c r="C20" s="84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</row>
    <row r="21" spans="1:21" ht="21.75" customHeight="1" x14ac:dyDescent="0.3">
      <c r="A21" s="90" t="s">
        <v>192</v>
      </c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95"/>
      <c r="S21" s="95"/>
      <c r="T21" s="110"/>
    </row>
    <row r="22" spans="1:21" ht="21.75" customHeight="1" x14ac:dyDescent="0.3">
      <c r="A22" s="82" t="s">
        <v>195</v>
      </c>
      <c r="D22" s="110">
        <v>0</v>
      </c>
      <c r="E22" s="110">
        <v>0</v>
      </c>
      <c r="F22" s="110">
        <v>0</v>
      </c>
      <c r="G22" s="110">
        <v>0</v>
      </c>
      <c r="H22" s="110">
        <v>0</v>
      </c>
      <c r="I22" s="110">
        <v>0</v>
      </c>
      <c r="J22" s="110">
        <v>0</v>
      </c>
      <c r="K22" s="110">
        <v>0</v>
      </c>
      <c r="L22" s="110">
        <v>0</v>
      </c>
      <c r="M22" s="110">
        <v>0</v>
      </c>
      <c r="N22" s="110">
        <v>366656</v>
      </c>
      <c r="O22" s="110">
        <v>0</v>
      </c>
      <c r="P22" s="110">
        <v>-14210</v>
      </c>
      <c r="Q22" s="110">
        <v>0</v>
      </c>
      <c r="R22" s="110">
        <v>0</v>
      </c>
      <c r="S22" s="110">
        <v>0</v>
      </c>
      <c r="T22" s="110">
        <f>SUM(D22:S22)</f>
        <v>352446</v>
      </c>
    </row>
    <row r="23" spans="1:21" ht="21.75" customHeight="1" x14ac:dyDescent="0.3">
      <c r="A23" s="90" t="s">
        <v>193</v>
      </c>
      <c r="B23" s="84"/>
      <c r="C23" s="84"/>
      <c r="D23" s="94">
        <f>SUM(D22:D22)</f>
        <v>0</v>
      </c>
      <c r="E23" s="95"/>
      <c r="F23" s="94">
        <f>SUM(F22:F22)</f>
        <v>0</v>
      </c>
      <c r="G23" s="95"/>
      <c r="H23" s="94">
        <f>SUM(H22:H22)</f>
        <v>0</v>
      </c>
      <c r="I23" s="95"/>
      <c r="J23" s="94">
        <f>SUM(J22:J22)</f>
        <v>0</v>
      </c>
      <c r="K23" s="110"/>
      <c r="L23" s="94">
        <f>SUM(L22:L22)</f>
        <v>0</v>
      </c>
      <c r="M23" s="110"/>
      <c r="N23" s="94">
        <f>SUM(N22:N22)</f>
        <v>366656</v>
      </c>
      <c r="O23" s="110"/>
      <c r="P23" s="94">
        <f>SUM(P22:P22)</f>
        <v>-14210</v>
      </c>
      <c r="Q23" s="110"/>
      <c r="R23" s="94">
        <f>SUM(R22:R22)</f>
        <v>0</v>
      </c>
      <c r="S23" s="110"/>
      <c r="T23" s="94">
        <f>SUM(T22:T22)</f>
        <v>352446</v>
      </c>
    </row>
    <row r="24" spans="1:21" ht="18.649999999999999" customHeight="1" x14ac:dyDescent="0.3">
      <c r="A24" s="23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10"/>
      <c r="S24" s="110"/>
      <c r="T24" s="138"/>
      <c r="U24" s="143"/>
    </row>
    <row r="25" spans="1:21" ht="21.75" customHeight="1" thickBot="1" x14ac:dyDescent="0.35">
      <c r="A25" s="23" t="s">
        <v>196</v>
      </c>
      <c r="D25" s="160">
        <f>SUM(D14,D19,D23)</f>
        <v>24000000</v>
      </c>
      <c r="E25" s="161"/>
      <c r="F25" s="160">
        <f>SUM(F14,F19,F23)</f>
        <v>0</v>
      </c>
      <c r="G25" s="161"/>
      <c r="H25" s="160">
        <f>SUM(H14,H19,H23)</f>
        <v>-4615593</v>
      </c>
      <c r="I25" s="161"/>
      <c r="J25" s="160">
        <f>SUM(J14,J19,J23)</f>
        <v>4692</v>
      </c>
      <c r="K25" s="161"/>
      <c r="L25" s="160">
        <f>SUM(L14,L19,L23)</f>
        <v>0</v>
      </c>
      <c r="M25" s="161"/>
      <c r="N25" s="160">
        <f>SUM(N14,N19,N23)</f>
        <v>922434</v>
      </c>
      <c r="O25" s="161"/>
      <c r="P25" s="160">
        <f>SUM(P14,P19,P23)</f>
        <v>0</v>
      </c>
      <c r="Q25" s="161"/>
      <c r="R25" s="160">
        <f>SUM(R14,R19,R23)</f>
        <v>5030916</v>
      </c>
      <c r="S25" s="95"/>
      <c r="T25" s="160">
        <f>SUM(T14,T19,T23)</f>
        <v>25342449</v>
      </c>
    </row>
    <row r="26" spans="1:21" ht="21.75" customHeight="1" thickTop="1" x14ac:dyDescent="0.3"/>
    <row r="27" spans="1:21" ht="22.5" customHeight="1" x14ac:dyDescent="0.3"/>
    <row r="28" spans="1:21" ht="22.5" customHeight="1" x14ac:dyDescent="0.3"/>
    <row r="29" spans="1:21" ht="22.5" customHeight="1" x14ac:dyDescent="0.3"/>
    <row r="30" spans="1:21" ht="22.5" customHeight="1" x14ac:dyDescent="0.3"/>
    <row r="31" spans="1:21" ht="22.5" customHeight="1" x14ac:dyDescent="0.3"/>
    <row r="32" spans="1:21" ht="22.5" customHeight="1" x14ac:dyDescent="0.3"/>
    <row r="33" spans="2:18" ht="22.5" customHeight="1" x14ac:dyDescent="0.3"/>
    <row r="34" spans="2:18" ht="22.5" customHeight="1" x14ac:dyDescent="0.3"/>
    <row r="35" spans="2:18" ht="22.5" customHeight="1" x14ac:dyDescent="0.3"/>
    <row r="36" spans="2:18" ht="22.5" customHeight="1" x14ac:dyDescent="0.3"/>
    <row r="37" spans="2:18" ht="22.5" customHeight="1" x14ac:dyDescent="0.3"/>
    <row r="38" spans="2:18" ht="22.5" customHeight="1" x14ac:dyDescent="0.3"/>
    <row r="39" spans="2:18" ht="22.5" customHeight="1" x14ac:dyDescent="0.3"/>
    <row r="40" spans="2:18" ht="22.5" customHeight="1" x14ac:dyDescent="0.3">
      <c r="R40" s="145"/>
    </row>
    <row r="41" spans="2:18" ht="22.5" customHeight="1" x14ac:dyDescent="0.3">
      <c r="I41" s="145"/>
      <c r="J41" s="145"/>
      <c r="L41" s="145"/>
      <c r="N41" s="145"/>
      <c r="P41" s="145"/>
    </row>
    <row r="42" spans="2:18" ht="22.5" customHeight="1" x14ac:dyDescent="0.3"/>
    <row r="43" spans="2:18" ht="22.5" customHeight="1" x14ac:dyDescent="0.3"/>
    <row r="44" spans="2:18" ht="22.5" customHeight="1" x14ac:dyDescent="0.3"/>
    <row r="45" spans="2:18" ht="22.5" customHeight="1" x14ac:dyDescent="0.3"/>
    <row r="46" spans="2:18" ht="22.5" customHeight="1" x14ac:dyDescent="0.3"/>
    <row r="47" spans="2:18" ht="22.5" customHeight="1" x14ac:dyDescent="0.3"/>
    <row r="48" spans="2:18" ht="22.5" customHeight="1" x14ac:dyDescent="0.3">
      <c r="B48" s="143">
        <v>4</v>
      </c>
    </row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spans="9:18" ht="22.5" customHeight="1" x14ac:dyDescent="0.3"/>
    <row r="66" spans="9:18" ht="22.5" customHeight="1" x14ac:dyDescent="0.3"/>
    <row r="67" spans="9:18" ht="22.5" customHeight="1" x14ac:dyDescent="0.3"/>
    <row r="68" spans="9:18" ht="22.5" customHeight="1" x14ac:dyDescent="0.3"/>
    <row r="69" spans="9:18" ht="22.5" customHeight="1" x14ac:dyDescent="0.3"/>
    <row r="70" spans="9:18" ht="22.5" customHeight="1" x14ac:dyDescent="0.3"/>
    <row r="71" spans="9:18" ht="22.5" customHeight="1" x14ac:dyDescent="0.3"/>
    <row r="72" spans="9:18" ht="22.5" customHeight="1" x14ac:dyDescent="0.3"/>
    <row r="73" spans="9:18" ht="22.5" customHeight="1" x14ac:dyDescent="0.3"/>
    <row r="74" spans="9:18" ht="22.5" customHeight="1" x14ac:dyDescent="0.3"/>
    <row r="75" spans="9:18" ht="22.5" customHeight="1" x14ac:dyDescent="0.3"/>
    <row r="76" spans="9:18" ht="22.5" customHeight="1" x14ac:dyDescent="0.3"/>
    <row r="77" spans="9:18" ht="22.5" customHeight="1" x14ac:dyDescent="0.3">
      <c r="R77" s="145"/>
    </row>
    <row r="78" spans="9:18" ht="22.5" customHeight="1" x14ac:dyDescent="0.3">
      <c r="I78" s="145"/>
      <c r="J78" s="145"/>
      <c r="L78" s="145"/>
      <c r="N78" s="145"/>
      <c r="P78" s="145"/>
    </row>
  </sheetData>
  <mergeCells count="3">
    <mergeCell ref="D12:T12"/>
    <mergeCell ref="D4:T4"/>
    <mergeCell ref="J6:P6"/>
  </mergeCells>
  <pageMargins left="0.7" right="0.5" top="0.75" bottom="0.75" header="0.3" footer="0.3"/>
  <pageSetup paperSize="9" scale="67" firstPageNumber="10" orientation="landscape" useFirstPageNumber="1" r:id="rId1"/>
  <headerFooter>
    <oddFooter xml:space="preserve">&amp;LThe accompanying notes from an integral part of the interim financial statements.
&amp;C&amp;P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8"/>
  <sheetViews>
    <sheetView view="pageBreakPreview" zoomScaleNormal="100" zoomScaleSheetLayoutView="100" workbookViewId="0">
      <selection activeCell="A20" sqref="A20"/>
    </sheetView>
  </sheetViews>
  <sheetFormatPr defaultColWidth="24.54296875" defaultRowHeight="19" x14ac:dyDescent="0.4"/>
  <cols>
    <col min="1" max="1" width="62.81640625" style="77" customWidth="1"/>
    <col min="2" max="2" width="14.1796875" style="48" customWidth="1"/>
    <col min="3" max="3" width="3.453125" style="48" customWidth="1"/>
    <col min="4" max="4" width="14.1796875" style="48" customWidth="1"/>
    <col min="5" max="5" width="3.453125" style="48" customWidth="1"/>
    <col min="6" max="6" width="14.1796875" style="48" customWidth="1"/>
    <col min="7" max="7" width="3.453125" style="48" customWidth="1"/>
    <col min="8" max="8" width="14.1796875" style="48" customWidth="1"/>
    <col min="9" max="16384" width="24.54296875" style="77"/>
  </cols>
  <sheetData>
    <row r="1" spans="1:8" s="73" customFormat="1" ht="22.5" customHeight="1" x14ac:dyDescent="0.4">
      <c r="A1" s="102" t="s">
        <v>141</v>
      </c>
      <c r="B1" s="102"/>
      <c r="C1" s="90"/>
      <c r="D1" s="48"/>
      <c r="E1" s="48"/>
      <c r="F1" s="48"/>
      <c r="G1" s="48"/>
      <c r="H1" s="48"/>
    </row>
    <row r="2" spans="1:8" s="73" customFormat="1" ht="22.5" customHeight="1" x14ac:dyDescent="0.4">
      <c r="A2" s="6" t="s">
        <v>86</v>
      </c>
      <c r="B2" s="90"/>
      <c r="C2" s="90"/>
      <c r="D2" s="48"/>
      <c r="E2" s="48"/>
      <c r="F2" s="48"/>
      <c r="G2" s="48"/>
      <c r="H2" s="48"/>
    </row>
    <row r="3" spans="1:8" s="73" customFormat="1" ht="12.75" customHeight="1" x14ac:dyDescent="0.4">
      <c r="A3" s="75"/>
      <c r="B3" s="90"/>
      <c r="C3" s="90"/>
      <c r="D3" s="48"/>
      <c r="E3" s="48"/>
      <c r="F3" s="48"/>
      <c r="G3" s="48"/>
      <c r="H3" s="48"/>
    </row>
    <row r="4" spans="1:8" s="73" customFormat="1" ht="20.25" customHeight="1" x14ac:dyDescent="0.4">
      <c r="A4" s="75"/>
      <c r="B4" s="221" t="s">
        <v>106</v>
      </c>
      <c r="C4" s="221"/>
      <c r="D4" s="221"/>
      <c r="E4" s="221"/>
      <c r="F4" s="221"/>
      <c r="G4" s="221"/>
      <c r="H4" s="221"/>
    </row>
    <row r="5" spans="1:8" ht="20.25" customHeight="1" x14ac:dyDescent="0.4">
      <c r="A5" s="76"/>
      <c r="B5" s="144" t="s">
        <v>89</v>
      </c>
      <c r="C5" s="50"/>
      <c r="D5" s="146" t="s">
        <v>110</v>
      </c>
      <c r="E5" s="78"/>
      <c r="F5" s="50"/>
      <c r="G5" s="50"/>
      <c r="H5" s="50"/>
    </row>
    <row r="6" spans="1:8" s="79" customFormat="1" ht="20.25" customHeight="1" x14ac:dyDescent="0.4">
      <c r="A6" s="76"/>
      <c r="B6" s="144" t="s">
        <v>90</v>
      </c>
      <c r="C6" s="50"/>
      <c r="D6" s="146" t="s">
        <v>109</v>
      </c>
      <c r="E6" s="50"/>
      <c r="F6" s="156" t="s">
        <v>103</v>
      </c>
      <c r="G6" s="50"/>
      <c r="H6" s="144" t="s">
        <v>94</v>
      </c>
    </row>
    <row r="7" spans="1:8" ht="20.25" customHeight="1" x14ac:dyDescent="0.4">
      <c r="A7" s="76"/>
      <c r="B7" s="144" t="s">
        <v>91</v>
      </c>
      <c r="C7" s="50"/>
      <c r="D7" s="144" t="s">
        <v>95</v>
      </c>
      <c r="E7" s="50"/>
      <c r="F7" s="144" t="s">
        <v>104</v>
      </c>
      <c r="G7" s="50"/>
      <c r="H7" s="144" t="s">
        <v>97</v>
      </c>
    </row>
    <row r="8" spans="1:8" ht="20.25" customHeight="1" x14ac:dyDescent="0.4">
      <c r="A8" s="76"/>
      <c r="B8" s="222" t="s">
        <v>9</v>
      </c>
      <c r="C8" s="222"/>
      <c r="D8" s="222"/>
      <c r="E8" s="222"/>
      <c r="F8" s="222"/>
      <c r="G8" s="222"/>
      <c r="H8" s="222"/>
    </row>
    <row r="9" spans="1:8" ht="20.25" customHeight="1" x14ac:dyDescent="0.4">
      <c r="A9" s="11" t="s">
        <v>100</v>
      </c>
      <c r="B9" s="50"/>
      <c r="C9" s="50"/>
      <c r="D9" s="50"/>
      <c r="E9" s="50"/>
      <c r="F9" s="50"/>
      <c r="G9" s="50"/>
      <c r="H9" s="50"/>
    </row>
    <row r="10" spans="1:8" s="79" customFormat="1" ht="20.25" customHeight="1" x14ac:dyDescent="0.4">
      <c r="A10" s="80" t="s">
        <v>101</v>
      </c>
      <c r="B10" s="18">
        <v>9000000</v>
      </c>
      <c r="C10" s="18"/>
      <c r="D10" s="34">
        <v>-1440</v>
      </c>
      <c r="E10" s="18"/>
      <c r="F10" s="18">
        <v>55380</v>
      </c>
      <c r="G10" s="18"/>
      <c r="H10" s="18">
        <f>SUM(B10:F10)</f>
        <v>9053940</v>
      </c>
    </row>
    <row r="11" spans="1:8" s="79" customFormat="1" ht="12" customHeight="1" x14ac:dyDescent="0.4">
      <c r="B11" s="18"/>
      <c r="C11" s="18"/>
      <c r="D11" s="81"/>
      <c r="E11" s="18"/>
      <c r="F11" s="18"/>
      <c r="G11" s="18"/>
      <c r="H11" s="18"/>
    </row>
    <row r="12" spans="1:8" ht="20.25" customHeight="1" x14ac:dyDescent="0.4">
      <c r="A12" s="90" t="s">
        <v>99</v>
      </c>
      <c r="B12" s="53"/>
      <c r="C12" s="53"/>
      <c r="D12" s="53"/>
      <c r="E12" s="53"/>
      <c r="F12" s="53"/>
      <c r="G12" s="53"/>
      <c r="H12" s="53"/>
    </row>
    <row r="13" spans="1:8" ht="20.25" customHeight="1" x14ac:dyDescent="0.4">
      <c r="A13" s="82" t="s">
        <v>105</v>
      </c>
      <c r="B13" s="55">
        <v>0</v>
      </c>
      <c r="C13" s="55"/>
      <c r="D13" s="67">
        <v>0</v>
      </c>
      <c r="E13" s="53"/>
      <c r="F13" s="67">
        <v>79626</v>
      </c>
      <c r="G13" s="67"/>
      <c r="H13" s="15">
        <f>SUM(B13:F13)</f>
        <v>79626</v>
      </c>
    </row>
    <row r="14" spans="1:8" ht="20.25" customHeight="1" x14ac:dyDescent="0.4">
      <c r="A14" s="90" t="s">
        <v>51</v>
      </c>
      <c r="B14" s="85">
        <f>B13</f>
        <v>0</v>
      </c>
      <c r="C14" s="58"/>
      <c r="D14" s="85">
        <f>D13</f>
        <v>0</v>
      </c>
      <c r="E14" s="53"/>
      <c r="F14" s="86">
        <f>F13</f>
        <v>79626</v>
      </c>
      <c r="G14" s="45"/>
      <c r="H14" s="86">
        <f>H13</f>
        <v>79626</v>
      </c>
    </row>
    <row r="15" spans="1:8" ht="12" customHeight="1" x14ac:dyDescent="0.4">
      <c r="A15" s="79"/>
      <c r="B15" s="53"/>
      <c r="C15" s="53"/>
      <c r="D15" s="53"/>
      <c r="E15" s="53"/>
      <c r="F15" s="53"/>
      <c r="G15" s="53"/>
      <c r="H15" s="53"/>
    </row>
    <row r="16" spans="1:8" ht="20.25" customHeight="1" thickBot="1" x14ac:dyDescent="0.45">
      <c r="A16" s="23" t="s">
        <v>102</v>
      </c>
      <c r="B16" s="20">
        <f>B14+B10</f>
        <v>9000000</v>
      </c>
      <c r="C16" s="53"/>
      <c r="D16" s="20">
        <f>D14+D10</f>
        <v>-1440</v>
      </c>
      <c r="E16" s="53"/>
      <c r="F16" s="20">
        <f>F14+F10</f>
        <v>135006</v>
      </c>
      <c r="G16" s="18"/>
      <c r="H16" s="20">
        <f>H14+H10</f>
        <v>9133566</v>
      </c>
    </row>
    <row r="17" spans="4:7" ht="22.5" customHeight="1" thickTop="1" x14ac:dyDescent="0.4"/>
    <row r="31" spans="4:7" ht="22.5" customHeight="1" x14ac:dyDescent="0.4">
      <c r="D31" s="147"/>
      <c r="F31" s="147"/>
      <c r="G31" s="147"/>
    </row>
    <row r="48" spans="2:2" x14ac:dyDescent="0.4">
      <c r="B48" s="48">
        <v>4</v>
      </c>
    </row>
    <row r="68" spans="4:7" ht="22.5" customHeight="1" x14ac:dyDescent="0.4">
      <c r="D68" s="147"/>
      <c r="F68" s="147"/>
      <c r="G68" s="147"/>
    </row>
  </sheetData>
  <mergeCells count="2">
    <mergeCell ref="B4:H4"/>
    <mergeCell ref="B8:H8"/>
  </mergeCells>
  <pageMargins left="0.8" right="0.8" top="0.48" bottom="0.21" header="0.5" footer="0.28000000000000003"/>
  <pageSetup paperSize="9" firstPageNumber="11" orientation="landscape" useFirstPageNumber="1" r:id="rId1"/>
  <headerFooter>
    <oddFooter xml:space="preserve">&amp;LThe accompanying notes form an integral part of the interim financial statements.
&amp;C&amp;P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2"/>
  <sheetViews>
    <sheetView view="pageBreakPreview" zoomScaleNormal="100" zoomScaleSheetLayoutView="100" workbookViewId="0">
      <selection activeCell="B12" sqref="B12"/>
    </sheetView>
  </sheetViews>
  <sheetFormatPr defaultColWidth="27.54296875" defaultRowHeight="14" x14ac:dyDescent="0.3"/>
  <cols>
    <col min="1" max="1" width="41.7265625" style="65" customWidth="1"/>
    <col min="2" max="2" width="8.1796875" style="143" customWidth="1"/>
    <col min="3" max="3" width="2.81640625" style="143" customWidth="1"/>
    <col min="4" max="4" width="15.1796875" style="65" customWidth="1"/>
    <col min="5" max="5" width="2.81640625" style="65" customWidth="1"/>
    <col min="6" max="6" width="15.1796875" style="65" customWidth="1"/>
    <col min="7" max="7" width="2.81640625" style="65" customWidth="1"/>
    <col min="8" max="8" width="15.1796875" style="65" customWidth="1"/>
    <col min="9" max="9" width="2.81640625" style="65" customWidth="1"/>
    <col min="10" max="10" width="15.1796875" style="65" customWidth="1"/>
    <col min="11" max="11" width="2.81640625" style="65" customWidth="1"/>
    <col min="12" max="12" width="15.1796875" style="65" customWidth="1"/>
    <col min="13" max="256" width="27.54296875" style="65"/>
    <col min="257" max="257" width="62.54296875" style="65" customWidth="1"/>
    <col min="258" max="258" width="8.1796875" style="65" customWidth="1"/>
    <col min="259" max="259" width="2.81640625" style="65" customWidth="1"/>
    <col min="260" max="260" width="18.1796875" style="65" customWidth="1"/>
    <col min="261" max="261" width="2.81640625" style="65" customWidth="1"/>
    <col min="262" max="262" width="16.1796875" style="65" customWidth="1"/>
    <col min="263" max="263" width="2.81640625" style="65" customWidth="1"/>
    <col min="264" max="264" width="16" style="65" customWidth="1"/>
    <col min="265" max="265" width="2.81640625" style="65" customWidth="1"/>
    <col min="266" max="266" width="16" style="65" customWidth="1"/>
    <col min="267" max="267" width="2.81640625" style="65" customWidth="1"/>
    <col min="268" max="268" width="18.453125" style="65" customWidth="1"/>
    <col min="269" max="512" width="27.54296875" style="65"/>
    <col min="513" max="513" width="62.54296875" style="65" customWidth="1"/>
    <col min="514" max="514" width="8.1796875" style="65" customWidth="1"/>
    <col min="515" max="515" width="2.81640625" style="65" customWidth="1"/>
    <col min="516" max="516" width="18.1796875" style="65" customWidth="1"/>
    <col min="517" max="517" width="2.81640625" style="65" customWidth="1"/>
    <col min="518" max="518" width="16.1796875" style="65" customWidth="1"/>
    <col min="519" max="519" width="2.81640625" style="65" customWidth="1"/>
    <col min="520" max="520" width="16" style="65" customWidth="1"/>
    <col min="521" max="521" width="2.81640625" style="65" customWidth="1"/>
    <col min="522" max="522" width="16" style="65" customWidth="1"/>
    <col min="523" max="523" width="2.81640625" style="65" customWidth="1"/>
    <col min="524" max="524" width="18.453125" style="65" customWidth="1"/>
    <col min="525" max="768" width="27.54296875" style="65"/>
    <col min="769" max="769" width="62.54296875" style="65" customWidth="1"/>
    <col min="770" max="770" width="8.1796875" style="65" customWidth="1"/>
    <col min="771" max="771" width="2.81640625" style="65" customWidth="1"/>
    <col min="772" max="772" width="18.1796875" style="65" customWidth="1"/>
    <col min="773" max="773" width="2.81640625" style="65" customWidth="1"/>
    <col min="774" max="774" width="16.1796875" style="65" customWidth="1"/>
    <col min="775" max="775" width="2.81640625" style="65" customWidth="1"/>
    <col min="776" max="776" width="16" style="65" customWidth="1"/>
    <col min="777" max="777" width="2.81640625" style="65" customWidth="1"/>
    <col min="778" max="778" width="16" style="65" customWidth="1"/>
    <col min="779" max="779" width="2.81640625" style="65" customWidth="1"/>
    <col min="780" max="780" width="18.453125" style="65" customWidth="1"/>
    <col min="781" max="1024" width="27.54296875" style="65"/>
    <col min="1025" max="1025" width="62.54296875" style="65" customWidth="1"/>
    <col min="1026" max="1026" width="8.1796875" style="65" customWidth="1"/>
    <col min="1027" max="1027" width="2.81640625" style="65" customWidth="1"/>
    <col min="1028" max="1028" width="18.1796875" style="65" customWidth="1"/>
    <col min="1029" max="1029" width="2.81640625" style="65" customWidth="1"/>
    <col min="1030" max="1030" width="16.1796875" style="65" customWidth="1"/>
    <col min="1031" max="1031" width="2.81640625" style="65" customWidth="1"/>
    <col min="1032" max="1032" width="16" style="65" customWidth="1"/>
    <col min="1033" max="1033" width="2.81640625" style="65" customWidth="1"/>
    <col min="1034" max="1034" width="16" style="65" customWidth="1"/>
    <col min="1035" max="1035" width="2.81640625" style="65" customWidth="1"/>
    <col min="1036" max="1036" width="18.453125" style="65" customWidth="1"/>
    <col min="1037" max="1280" width="27.54296875" style="65"/>
    <col min="1281" max="1281" width="62.54296875" style="65" customWidth="1"/>
    <col min="1282" max="1282" width="8.1796875" style="65" customWidth="1"/>
    <col min="1283" max="1283" width="2.81640625" style="65" customWidth="1"/>
    <col min="1284" max="1284" width="18.1796875" style="65" customWidth="1"/>
    <col min="1285" max="1285" width="2.81640625" style="65" customWidth="1"/>
    <col min="1286" max="1286" width="16.1796875" style="65" customWidth="1"/>
    <col min="1287" max="1287" width="2.81640625" style="65" customWidth="1"/>
    <col min="1288" max="1288" width="16" style="65" customWidth="1"/>
    <col min="1289" max="1289" width="2.81640625" style="65" customWidth="1"/>
    <col min="1290" max="1290" width="16" style="65" customWidth="1"/>
    <col min="1291" max="1291" width="2.81640625" style="65" customWidth="1"/>
    <col min="1292" max="1292" width="18.453125" style="65" customWidth="1"/>
    <col min="1293" max="1536" width="27.54296875" style="65"/>
    <col min="1537" max="1537" width="62.54296875" style="65" customWidth="1"/>
    <col min="1538" max="1538" width="8.1796875" style="65" customWidth="1"/>
    <col min="1539" max="1539" width="2.81640625" style="65" customWidth="1"/>
    <col min="1540" max="1540" width="18.1796875" style="65" customWidth="1"/>
    <col min="1541" max="1541" width="2.81640625" style="65" customWidth="1"/>
    <col min="1542" max="1542" width="16.1796875" style="65" customWidth="1"/>
    <col min="1543" max="1543" width="2.81640625" style="65" customWidth="1"/>
    <col min="1544" max="1544" width="16" style="65" customWidth="1"/>
    <col min="1545" max="1545" width="2.81640625" style="65" customWidth="1"/>
    <col min="1546" max="1546" width="16" style="65" customWidth="1"/>
    <col min="1547" max="1547" width="2.81640625" style="65" customWidth="1"/>
    <col min="1548" max="1548" width="18.453125" style="65" customWidth="1"/>
    <col min="1549" max="1792" width="27.54296875" style="65"/>
    <col min="1793" max="1793" width="62.54296875" style="65" customWidth="1"/>
    <col min="1794" max="1794" width="8.1796875" style="65" customWidth="1"/>
    <col min="1795" max="1795" width="2.81640625" style="65" customWidth="1"/>
    <col min="1796" max="1796" width="18.1796875" style="65" customWidth="1"/>
    <col min="1797" max="1797" width="2.81640625" style="65" customWidth="1"/>
    <col min="1798" max="1798" width="16.1796875" style="65" customWidth="1"/>
    <col min="1799" max="1799" width="2.81640625" style="65" customWidth="1"/>
    <col min="1800" max="1800" width="16" style="65" customWidth="1"/>
    <col min="1801" max="1801" width="2.81640625" style="65" customWidth="1"/>
    <col min="1802" max="1802" width="16" style="65" customWidth="1"/>
    <col min="1803" max="1803" width="2.81640625" style="65" customWidth="1"/>
    <col min="1804" max="1804" width="18.453125" style="65" customWidth="1"/>
    <col min="1805" max="2048" width="27.54296875" style="65"/>
    <col min="2049" max="2049" width="62.54296875" style="65" customWidth="1"/>
    <col min="2050" max="2050" width="8.1796875" style="65" customWidth="1"/>
    <col min="2051" max="2051" width="2.81640625" style="65" customWidth="1"/>
    <col min="2052" max="2052" width="18.1796875" style="65" customWidth="1"/>
    <col min="2053" max="2053" width="2.81640625" style="65" customWidth="1"/>
    <col min="2054" max="2054" width="16.1796875" style="65" customWidth="1"/>
    <col min="2055" max="2055" width="2.81640625" style="65" customWidth="1"/>
    <col min="2056" max="2056" width="16" style="65" customWidth="1"/>
    <col min="2057" max="2057" width="2.81640625" style="65" customWidth="1"/>
    <col min="2058" max="2058" width="16" style="65" customWidth="1"/>
    <col min="2059" max="2059" width="2.81640625" style="65" customWidth="1"/>
    <col min="2060" max="2060" width="18.453125" style="65" customWidth="1"/>
    <col min="2061" max="2304" width="27.54296875" style="65"/>
    <col min="2305" max="2305" width="62.54296875" style="65" customWidth="1"/>
    <col min="2306" max="2306" width="8.1796875" style="65" customWidth="1"/>
    <col min="2307" max="2307" width="2.81640625" style="65" customWidth="1"/>
    <col min="2308" max="2308" width="18.1796875" style="65" customWidth="1"/>
    <col min="2309" max="2309" width="2.81640625" style="65" customWidth="1"/>
    <col min="2310" max="2310" width="16.1796875" style="65" customWidth="1"/>
    <col min="2311" max="2311" width="2.81640625" style="65" customWidth="1"/>
    <col min="2312" max="2312" width="16" style="65" customWidth="1"/>
    <col min="2313" max="2313" width="2.81640625" style="65" customWidth="1"/>
    <col min="2314" max="2314" width="16" style="65" customWidth="1"/>
    <col min="2315" max="2315" width="2.81640625" style="65" customWidth="1"/>
    <col min="2316" max="2316" width="18.453125" style="65" customWidth="1"/>
    <col min="2317" max="2560" width="27.54296875" style="65"/>
    <col min="2561" max="2561" width="62.54296875" style="65" customWidth="1"/>
    <col min="2562" max="2562" width="8.1796875" style="65" customWidth="1"/>
    <col min="2563" max="2563" width="2.81640625" style="65" customWidth="1"/>
    <col min="2564" max="2564" width="18.1796875" style="65" customWidth="1"/>
    <col min="2565" max="2565" width="2.81640625" style="65" customWidth="1"/>
    <col min="2566" max="2566" width="16.1796875" style="65" customWidth="1"/>
    <col min="2567" max="2567" width="2.81640625" style="65" customWidth="1"/>
    <col min="2568" max="2568" width="16" style="65" customWidth="1"/>
    <col min="2569" max="2569" width="2.81640625" style="65" customWidth="1"/>
    <col min="2570" max="2570" width="16" style="65" customWidth="1"/>
    <col min="2571" max="2571" width="2.81640625" style="65" customWidth="1"/>
    <col min="2572" max="2572" width="18.453125" style="65" customWidth="1"/>
    <col min="2573" max="2816" width="27.54296875" style="65"/>
    <col min="2817" max="2817" width="62.54296875" style="65" customWidth="1"/>
    <col min="2818" max="2818" width="8.1796875" style="65" customWidth="1"/>
    <col min="2819" max="2819" width="2.81640625" style="65" customWidth="1"/>
    <col min="2820" max="2820" width="18.1796875" style="65" customWidth="1"/>
    <col min="2821" max="2821" width="2.81640625" style="65" customWidth="1"/>
    <col min="2822" max="2822" width="16.1796875" style="65" customWidth="1"/>
    <col min="2823" max="2823" width="2.81640625" style="65" customWidth="1"/>
    <col min="2824" max="2824" width="16" style="65" customWidth="1"/>
    <col min="2825" max="2825" width="2.81640625" style="65" customWidth="1"/>
    <col min="2826" max="2826" width="16" style="65" customWidth="1"/>
    <col min="2827" max="2827" width="2.81640625" style="65" customWidth="1"/>
    <col min="2828" max="2828" width="18.453125" style="65" customWidth="1"/>
    <col min="2829" max="3072" width="27.54296875" style="65"/>
    <col min="3073" max="3073" width="62.54296875" style="65" customWidth="1"/>
    <col min="3074" max="3074" width="8.1796875" style="65" customWidth="1"/>
    <col min="3075" max="3075" width="2.81640625" style="65" customWidth="1"/>
    <col min="3076" max="3076" width="18.1796875" style="65" customWidth="1"/>
    <col min="3077" max="3077" width="2.81640625" style="65" customWidth="1"/>
    <col min="3078" max="3078" width="16.1796875" style="65" customWidth="1"/>
    <col min="3079" max="3079" width="2.81640625" style="65" customWidth="1"/>
    <col min="3080" max="3080" width="16" style="65" customWidth="1"/>
    <col min="3081" max="3081" width="2.81640625" style="65" customWidth="1"/>
    <col min="3082" max="3082" width="16" style="65" customWidth="1"/>
    <col min="3083" max="3083" width="2.81640625" style="65" customWidth="1"/>
    <col min="3084" max="3084" width="18.453125" style="65" customWidth="1"/>
    <col min="3085" max="3328" width="27.54296875" style="65"/>
    <col min="3329" max="3329" width="62.54296875" style="65" customWidth="1"/>
    <col min="3330" max="3330" width="8.1796875" style="65" customWidth="1"/>
    <col min="3331" max="3331" width="2.81640625" style="65" customWidth="1"/>
    <col min="3332" max="3332" width="18.1796875" style="65" customWidth="1"/>
    <col min="3333" max="3333" width="2.81640625" style="65" customWidth="1"/>
    <col min="3334" max="3334" width="16.1796875" style="65" customWidth="1"/>
    <col min="3335" max="3335" width="2.81640625" style="65" customWidth="1"/>
    <col min="3336" max="3336" width="16" style="65" customWidth="1"/>
    <col min="3337" max="3337" width="2.81640625" style="65" customWidth="1"/>
    <col min="3338" max="3338" width="16" style="65" customWidth="1"/>
    <col min="3339" max="3339" width="2.81640625" style="65" customWidth="1"/>
    <col min="3340" max="3340" width="18.453125" style="65" customWidth="1"/>
    <col min="3341" max="3584" width="27.54296875" style="65"/>
    <col min="3585" max="3585" width="62.54296875" style="65" customWidth="1"/>
    <col min="3586" max="3586" width="8.1796875" style="65" customWidth="1"/>
    <col min="3587" max="3587" width="2.81640625" style="65" customWidth="1"/>
    <col min="3588" max="3588" width="18.1796875" style="65" customWidth="1"/>
    <col min="3589" max="3589" width="2.81640625" style="65" customWidth="1"/>
    <col min="3590" max="3590" width="16.1796875" style="65" customWidth="1"/>
    <col min="3591" max="3591" width="2.81640625" style="65" customWidth="1"/>
    <col min="3592" max="3592" width="16" style="65" customWidth="1"/>
    <col min="3593" max="3593" width="2.81640625" style="65" customWidth="1"/>
    <col min="3594" max="3594" width="16" style="65" customWidth="1"/>
    <col min="3595" max="3595" width="2.81640625" style="65" customWidth="1"/>
    <col min="3596" max="3596" width="18.453125" style="65" customWidth="1"/>
    <col min="3597" max="3840" width="27.54296875" style="65"/>
    <col min="3841" max="3841" width="62.54296875" style="65" customWidth="1"/>
    <col min="3842" max="3842" width="8.1796875" style="65" customWidth="1"/>
    <col min="3843" max="3843" width="2.81640625" style="65" customWidth="1"/>
    <col min="3844" max="3844" width="18.1796875" style="65" customWidth="1"/>
    <col min="3845" max="3845" width="2.81640625" style="65" customWidth="1"/>
    <col min="3846" max="3846" width="16.1796875" style="65" customWidth="1"/>
    <col min="3847" max="3847" width="2.81640625" style="65" customWidth="1"/>
    <col min="3848" max="3848" width="16" style="65" customWidth="1"/>
    <col min="3849" max="3849" width="2.81640625" style="65" customWidth="1"/>
    <col min="3850" max="3850" width="16" style="65" customWidth="1"/>
    <col min="3851" max="3851" width="2.81640625" style="65" customWidth="1"/>
    <col min="3852" max="3852" width="18.453125" style="65" customWidth="1"/>
    <col min="3853" max="4096" width="27.54296875" style="65"/>
    <col min="4097" max="4097" width="62.54296875" style="65" customWidth="1"/>
    <col min="4098" max="4098" width="8.1796875" style="65" customWidth="1"/>
    <col min="4099" max="4099" width="2.81640625" style="65" customWidth="1"/>
    <col min="4100" max="4100" width="18.1796875" style="65" customWidth="1"/>
    <col min="4101" max="4101" width="2.81640625" style="65" customWidth="1"/>
    <col min="4102" max="4102" width="16.1796875" style="65" customWidth="1"/>
    <col min="4103" max="4103" width="2.81640625" style="65" customWidth="1"/>
    <col min="4104" max="4104" width="16" style="65" customWidth="1"/>
    <col min="4105" max="4105" width="2.81640625" style="65" customWidth="1"/>
    <col min="4106" max="4106" width="16" style="65" customWidth="1"/>
    <col min="4107" max="4107" width="2.81640625" style="65" customWidth="1"/>
    <col min="4108" max="4108" width="18.453125" style="65" customWidth="1"/>
    <col min="4109" max="4352" width="27.54296875" style="65"/>
    <col min="4353" max="4353" width="62.54296875" style="65" customWidth="1"/>
    <col min="4354" max="4354" width="8.1796875" style="65" customWidth="1"/>
    <col min="4355" max="4355" width="2.81640625" style="65" customWidth="1"/>
    <col min="4356" max="4356" width="18.1796875" style="65" customWidth="1"/>
    <col min="4357" max="4357" width="2.81640625" style="65" customWidth="1"/>
    <col min="4358" max="4358" width="16.1796875" style="65" customWidth="1"/>
    <col min="4359" max="4359" width="2.81640625" style="65" customWidth="1"/>
    <col min="4360" max="4360" width="16" style="65" customWidth="1"/>
    <col min="4361" max="4361" width="2.81640625" style="65" customWidth="1"/>
    <col min="4362" max="4362" width="16" style="65" customWidth="1"/>
    <col min="4363" max="4363" width="2.81640625" style="65" customWidth="1"/>
    <col min="4364" max="4364" width="18.453125" style="65" customWidth="1"/>
    <col min="4365" max="4608" width="27.54296875" style="65"/>
    <col min="4609" max="4609" width="62.54296875" style="65" customWidth="1"/>
    <col min="4610" max="4610" width="8.1796875" style="65" customWidth="1"/>
    <col min="4611" max="4611" width="2.81640625" style="65" customWidth="1"/>
    <col min="4612" max="4612" width="18.1796875" style="65" customWidth="1"/>
    <col min="4613" max="4613" width="2.81640625" style="65" customWidth="1"/>
    <col min="4614" max="4614" width="16.1796875" style="65" customWidth="1"/>
    <col min="4615" max="4615" width="2.81640625" style="65" customWidth="1"/>
    <col min="4616" max="4616" width="16" style="65" customWidth="1"/>
    <col min="4617" max="4617" width="2.81640625" style="65" customWidth="1"/>
    <col min="4618" max="4618" width="16" style="65" customWidth="1"/>
    <col min="4619" max="4619" width="2.81640625" style="65" customWidth="1"/>
    <col min="4620" max="4620" width="18.453125" style="65" customWidth="1"/>
    <col min="4621" max="4864" width="27.54296875" style="65"/>
    <col min="4865" max="4865" width="62.54296875" style="65" customWidth="1"/>
    <col min="4866" max="4866" width="8.1796875" style="65" customWidth="1"/>
    <col min="4867" max="4867" width="2.81640625" style="65" customWidth="1"/>
    <col min="4868" max="4868" width="18.1796875" style="65" customWidth="1"/>
    <col min="4869" max="4869" width="2.81640625" style="65" customWidth="1"/>
    <col min="4870" max="4870" width="16.1796875" style="65" customWidth="1"/>
    <col min="4871" max="4871" width="2.81640625" style="65" customWidth="1"/>
    <col min="4872" max="4872" width="16" style="65" customWidth="1"/>
    <col min="4873" max="4873" width="2.81640625" style="65" customWidth="1"/>
    <col min="4874" max="4874" width="16" style="65" customWidth="1"/>
    <col min="4875" max="4875" width="2.81640625" style="65" customWidth="1"/>
    <col min="4876" max="4876" width="18.453125" style="65" customWidth="1"/>
    <col min="4877" max="5120" width="27.54296875" style="65"/>
    <col min="5121" max="5121" width="62.54296875" style="65" customWidth="1"/>
    <col min="5122" max="5122" width="8.1796875" style="65" customWidth="1"/>
    <col min="5123" max="5123" width="2.81640625" style="65" customWidth="1"/>
    <col min="5124" max="5124" width="18.1796875" style="65" customWidth="1"/>
    <col min="5125" max="5125" width="2.81640625" style="65" customWidth="1"/>
    <col min="5126" max="5126" width="16.1796875" style="65" customWidth="1"/>
    <col min="5127" max="5127" width="2.81640625" style="65" customWidth="1"/>
    <col min="5128" max="5128" width="16" style="65" customWidth="1"/>
    <col min="5129" max="5129" width="2.81640625" style="65" customWidth="1"/>
    <col min="5130" max="5130" width="16" style="65" customWidth="1"/>
    <col min="5131" max="5131" width="2.81640625" style="65" customWidth="1"/>
    <col min="5132" max="5132" width="18.453125" style="65" customWidth="1"/>
    <col min="5133" max="5376" width="27.54296875" style="65"/>
    <col min="5377" max="5377" width="62.54296875" style="65" customWidth="1"/>
    <col min="5378" max="5378" width="8.1796875" style="65" customWidth="1"/>
    <col min="5379" max="5379" width="2.81640625" style="65" customWidth="1"/>
    <col min="5380" max="5380" width="18.1796875" style="65" customWidth="1"/>
    <col min="5381" max="5381" width="2.81640625" style="65" customWidth="1"/>
    <col min="5382" max="5382" width="16.1796875" style="65" customWidth="1"/>
    <col min="5383" max="5383" width="2.81640625" style="65" customWidth="1"/>
    <col min="5384" max="5384" width="16" style="65" customWidth="1"/>
    <col min="5385" max="5385" width="2.81640625" style="65" customWidth="1"/>
    <col min="5386" max="5386" width="16" style="65" customWidth="1"/>
    <col min="5387" max="5387" width="2.81640625" style="65" customWidth="1"/>
    <col min="5388" max="5388" width="18.453125" style="65" customWidth="1"/>
    <col min="5389" max="5632" width="27.54296875" style="65"/>
    <col min="5633" max="5633" width="62.54296875" style="65" customWidth="1"/>
    <col min="5634" max="5634" width="8.1796875" style="65" customWidth="1"/>
    <col min="5635" max="5635" width="2.81640625" style="65" customWidth="1"/>
    <col min="5636" max="5636" width="18.1796875" style="65" customWidth="1"/>
    <col min="5637" max="5637" width="2.81640625" style="65" customWidth="1"/>
    <col min="5638" max="5638" width="16.1796875" style="65" customWidth="1"/>
    <col min="5639" max="5639" width="2.81640625" style="65" customWidth="1"/>
    <col min="5640" max="5640" width="16" style="65" customWidth="1"/>
    <col min="5641" max="5641" width="2.81640625" style="65" customWidth="1"/>
    <col min="5642" max="5642" width="16" style="65" customWidth="1"/>
    <col min="5643" max="5643" width="2.81640625" style="65" customWidth="1"/>
    <col min="5644" max="5644" width="18.453125" style="65" customWidth="1"/>
    <col min="5645" max="5888" width="27.54296875" style="65"/>
    <col min="5889" max="5889" width="62.54296875" style="65" customWidth="1"/>
    <col min="5890" max="5890" width="8.1796875" style="65" customWidth="1"/>
    <col min="5891" max="5891" width="2.81640625" style="65" customWidth="1"/>
    <col min="5892" max="5892" width="18.1796875" style="65" customWidth="1"/>
    <col min="5893" max="5893" width="2.81640625" style="65" customWidth="1"/>
    <col min="5894" max="5894" width="16.1796875" style="65" customWidth="1"/>
    <col min="5895" max="5895" width="2.81640625" style="65" customWidth="1"/>
    <col min="5896" max="5896" width="16" style="65" customWidth="1"/>
    <col min="5897" max="5897" width="2.81640625" style="65" customWidth="1"/>
    <col min="5898" max="5898" width="16" style="65" customWidth="1"/>
    <col min="5899" max="5899" width="2.81640625" style="65" customWidth="1"/>
    <col min="5900" max="5900" width="18.453125" style="65" customWidth="1"/>
    <col min="5901" max="6144" width="27.54296875" style="65"/>
    <col min="6145" max="6145" width="62.54296875" style="65" customWidth="1"/>
    <col min="6146" max="6146" width="8.1796875" style="65" customWidth="1"/>
    <col min="6147" max="6147" width="2.81640625" style="65" customWidth="1"/>
    <col min="6148" max="6148" width="18.1796875" style="65" customWidth="1"/>
    <col min="6149" max="6149" width="2.81640625" style="65" customWidth="1"/>
    <col min="6150" max="6150" width="16.1796875" style="65" customWidth="1"/>
    <col min="6151" max="6151" width="2.81640625" style="65" customWidth="1"/>
    <col min="6152" max="6152" width="16" style="65" customWidth="1"/>
    <col min="6153" max="6153" width="2.81640625" style="65" customWidth="1"/>
    <col min="6154" max="6154" width="16" style="65" customWidth="1"/>
    <col min="6155" max="6155" width="2.81640625" style="65" customWidth="1"/>
    <col min="6156" max="6156" width="18.453125" style="65" customWidth="1"/>
    <col min="6157" max="6400" width="27.54296875" style="65"/>
    <col min="6401" max="6401" width="62.54296875" style="65" customWidth="1"/>
    <col min="6402" max="6402" width="8.1796875" style="65" customWidth="1"/>
    <col min="6403" max="6403" width="2.81640625" style="65" customWidth="1"/>
    <col min="6404" max="6404" width="18.1796875" style="65" customWidth="1"/>
    <col min="6405" max="6405" width="2.81640625" style="65" customWidth="1"/>
    <col min="6406" max="6406" width="16.1796875" style="65" customWidth="1"/>
    <col min="6407" max="6407" width="2.81640625" style="65" customWidth="1"/>
    <col min="6408" max="6408" width="16" style="65" customWidth="1"/>
    <col min="6409" max="6409" width="2.81640625" style="65" customWidth="1"/>
    <col min="6410" max="6410" width="16" style="65" customWidth="1"/>
    <col min="6411" max="6411" width="2.81640625" style="65" customWidth="1"/>
    <col min="6412" max="6412" width="18.453125" style="65" customWidth="1"/>
    <col min="6413" max="6656" width="27.54296875" style="65"/>
    <col min="6657" max="6657" width="62.54296875" style="65" customWidth="1"/>
    <col min="6658" max="6658" width="8.1796875" style="65" customWidth="1"/>
    <col min="6659" max="6659" width="2.81640625" style="65" customWidth="1"/>
    <col min="6660" max="6660" width="18.1796875" style="65" customWidth="1"/>
    <col min="6661" max="6661" width="2.81640625" style="65" customWidth="1"/>
    <col min="6662" max="6662" width="16.1796875" style="65" customWidth="1"/>
    <col min="6663" max="6663" width="2.81640625" style="65" customWidth="1"/>
    <col min="6664" max="6664" width="16" style="65" customWidth="1"/>
    <col min="6665" max="6665" width="2.81640625" style="65" customWidth="1"/>
    <col min="6666" max="6666" width="16" style="65" customWidth="1"/>
    <col min="6667" max="6667" width="2.81640625" style="65" customWidth="1"/>
    <col min="6668" max="6668" width="18.453125" style="65" customWidth="1"/>
    <col min="6669" max="6912" width="27.54296875" style="65"/>
    <col min="6913" max="6913" width="62.54296875" style="65" customWidth="1"/>
    <col min="6914" max="6914" width="8.1796875" style="65" customWidth="1"/>
    <col min="6915" max="6915" width="2.81640625" style="65" customWidth="1"/>
    <col min="6916" max="6916" width="18.1796875" style="65" customWidth="1"/>
    <col min="6917" max="6917" width="2.81640625" style="65" customWidth="1"/>
    <col min="6918" max="6918" width="16.1796875" style="65" customWidth="1"/>
    <col min="6919" max="6919" width="2.81640625" style="65" customWidth="1"/>
    <col min="6920" max="6920" width="16" style="65" customWidth="1"/>
    <col min="6921" max="6921" width="2.81640625" style="65" customWidth="1"/>
    <col min="6922" max="6922" width="16" style="65" customWidth="1"/>
    <col min="6923" max="6923" width="2.81640625" style="65" customWidth="1"/>
    <col min="6924" max="6924" width="18.453125" style="65" customWidth="1"/>
    <col min="6925" max="7168" width="27.54296875" style="65"/>
    <col min="7169" max="7169" width="62.54296875" style="65" customWidth="1"/>
    <col min="7170" max="7170" width="8.1796875" style="65" customWidth="1"/>
    <col min="7171" max="7171" width="2.81640625" style="65" customWidth="1"/>
    <col min="7172" max="7172" width="18.1796875" style="65" customWidth="1"/>
    <col min="7173" max="7173" width="2.81640625" style="65" customWidth="1"/>
    <col min="7174" max="7174" width="16.1796875" style="65" customWidth="1"/>
    <col min="7175" max="7175" width="2.81640625" style="65" customWidth="1"/>
    <col min="7176" max="7176" width="16" style="65" customWidth="1"/>
    <col min="7177" max="7177" width="2.81640625" style="65" customWidth="1"/>
    <col min="7178" max="7178" width="16" style="65" customWidth="1"/>
    <col min="7179" max="7179" width="2.81640625" style="65" customWidth="1"/>
    <col min="7180" max="7180" width="18.453125" style="65" customWidth="1"/>
    <col min="7181" max="7424" width="27.54296875" style="65"/>
    <col min="7425" max="7425" width="62.54296875" style="65" customWidth="1"/>
    <col min="7426" max="7426" width="8.1796875" style="65" customWidth="1"/>
    <col min="7427" max="7427" width="2.81640625" style="65" customWidth="1"/>
    <col min="7428" max="7428" width="18.1796875" style="65" customWidth="1"/>
    <col min="7429" max="7429" width="2.81640625" style="65" customWidth="1"/>
    <col min="7430" max="7430" width="16.1796875" style="65" customWidth="1"/>
    <col min="7431" max="7431" width="2.81640625" style="65" customWidth="1"/>
    <col min="7432" max="7432" width="16" style="65" customWidth="1"/>
    <col min="7433" max="7433" width="2.81640625" style="65" customWidth="1"/>
    <col min="7434" max="7434" width="16" style="65" customWidth="1"/>
    <col min="7435" max="7435" width="2.81640625" style="65" customWidth="1"/>
    <col min="7436" max="7436" width="18.453125" style="65" customWidth="1"/>
    <col min="7437" max="7680" width="27.54296875" style="65"/>
    <col min="7681" max="7681" width="62.54296875" style="65" customWidth="1"/>
    <col min="7682" max="7682" width="8.1796875" style="65" customWidth="1"/>
    <col min="7683" max="7683" width="2.81640625" style="65" customWidth="1"/>
    <col min="7684" max="7684" width="18.1796875" style="65" customWidth="1"/>
    <col min="7685" max="7685" width="2.81640625" style="65" customWidth="1"/>
    <col min="7686" max="7686" width="16.1796875" style="65" customWidth="1"/>
    <col min="7687" max="7687" width="2.81640625" style="65" customWidth="1"/>
    <col min="7688" max="7688" width="16" style="65" customWidth="1"/>
    <col min="7689" max="7689" width="2.81640625" style="65" customWidth="1"/>
    <col min="7690" max="7690" width="16" style="65" customWidth="1"/>
    <col min="7691" max="7691" width="2.81640625" style="65" customWidth="1"/>
    <col min="7692" max="7692" width="18.453125" style="65" customWidth="1"/>
    <col min="7693" max="7936" width="27.54296875" style="65"/>
    <col min="7937" max="7937" width="62.54296875" style="65" customWidth="1"/>
    <col min="7938" max="7938" width="8.1796875" style="65" customWidth="1"/>
    <col min="7939" max="7939" width="2.81640625" style="65" customWidth="1"/>
    <col min="7940" max="7940" width="18.1796875" style="65" customWidth="1"/>
    <col min="7941" max="7941" width="2.81640625" style="65" customWidth="1"/>
    <col min="7942" max="7942" width="16.1796875" style="65" customWidth="1"/>
    <col min="7943" max="7943" width="2.81640625" style="65" customWidth="1"/>
    <col min="7944" max="7944" width="16" style="65" customWidth="1"/>
    <col min="7945" max="7945" width="2.81640625" style="65" customWidth="1"/>
    <col min="7946" max="7946" width="16" style="65" customWidth="1"/>
    <col min="7947" max="7947" width="2.81640625" style="65" customWidth="1"/>
    <col min="7948" max="7948" width="18.453125" style="65" customWidth="1"/>
    <col min="7949" max="8192" width="27.54296875" style="65"/>
    <col min="8193" max="8193" width="62.54296875" style="65" customWidth="1"/>
    <col min="8194" max="8194" width="8.1796875" style="65" customWidth="1"/>
    <col min="8195" max="8195" width="2.81640625" style="65" customWidth="1"/>
    <col min="8196" max="8196" width="18.1796875" style="65" customWidth="1"/>
    <col min="8197" max="8197" width="2.81640625" style="65" customWidth="1"/>
    <col min="8198" max="8198" width="16.1796875" style="65" customWidth="1"/>
    <col min="8199" max="8199" width="2.81640625" style="65" customWidth="1"/>
    <col min="8200" max="8200" width="16" style="65" customWidth="1"/>
    <col min="8201" max="8201" width="2.81640625" style="65" customWidth="1"/>
    <col min="8202" max="8202" width="16" style="65" customWidth="1"/>
    <col min="8203" max="8203" width="2.81640625" style="65" customWidth="1"/>
    <col min="8204" max="8204" width="18.453125" style="65" customWidth="1"/>
    <col min="8205" max="8448" width="27.54296875" style="65"/>
    <col min="8449" max="8449" width="62.54296875" style="65" customWidth="1"/>
    <col min="8450" max="8450" width="8.1796875" style="65" customWidth="1"/>
    <col min="8451" max="8451" width="2.81640625" style="65" customWidth="1"/>
    <col min="8452" max="8452" width="18.1796875" style="65" customWidth="1"/>
    <col min="8453" max="8453" width="2.81640625" style="65" customWidth="1"/>
    <col min="8454" max="8454" width="16.1796875" style="65" customWidth="1"/>
    <col min="8455" max="8455" width="2.81640625" style="65" customWidth="1"/>
    <col min="8456" max="8456" width="16" style="65" customWidth="1"/>
    <col min="8457" max="8457" width="2.81640625" style="65" customWidth="1"/>
    <col min="8458" max="8458" width="16" style="65" customWidth="1"/>
    <col min="8459" max="8459" width="2.81640625" style="65" customWidth="1"/>
    <col min="8460" max="8460" width="18.453125" style="65" customWidth="1"/>
    <col min="8461" max="8704" width="27.54296875" style="65"/>
    <col min="8705" max="8705" width="62.54296875" style="65" customWidth="1"/>
    <col min="8706" max="8706" width="8.1796875" style="65" customWidth="1"/>
    <col min="8707" max="8707" width="2.81640625" style="65" customWidth="1"/>
    <col min="8708" max="8708" width="18.1796875" style="65" customWidth="1"/>
    <col min="8709" max="8709" width="2.81640625" style="65" customWidth="1"/>
    <col min="8710" max="8710" width="16.1796875" style="65" customWidth="1"/>
    <col min="8711" max="8711" width="2.81640625" style="65" customWidth="1"/>
    <col min="8712" max="8712" width="16" style="65" customWidth="1"/>
    <col min="8713" max="8713" width="2.81640625" style="65" customWidth="1"/>
    <col min="8714" max="8714" width="16" style="65" customWidth="1"/>
    <col min="8715" max="8715" width="2.81640625" style="65" customWidth="1"/>
    <col min="8716" max="8716" width="18.453125" style="65" customWidth="1"/>
    <col min="8717" max="8960" width="27.54296875" style="65"/>
    <col min="8961" max="8961" width="62.54296875" style="65" customWidth="1"/>
    <col min="8962" max="8962" width="8.1796875" style="65" customWidth="1"/>
    <col min="8963" max="8963" width="2.81640625" style="65" customWidth="1"/>
    <col min="8964" max="8964" width="18.1796875" style="65" customWidth="1"/>
    <col min="8965" max="8965" width="2.81640625" style="65" customWidth="1"/>
    <col min="8966" max="8966" width="16.1796875" style="65" customWidth="1"/>
    <col min="8967" max="8967" width="2.81640625" style="65" customWidth="1"/>
    <col min="8968" max="8968" width="16" style="65" customWidth="1"/>
    <col min="8969" max="8969" width="2.81640625" style="65" customWidth="1"/>
    <col min="8970" max="8970" width="16" style="65" customWidth="1"/>
    <col min="8971" max="8971" width="2.81640625" style="65" customWidth="1"/>
    <col min="8972" max="8972" width="18.453125" style="65" customWidth="1"/>
    <col min="8973" max="9216" width="27.54296875" style="65"/>
    <col min="9217" max="9217" width="62.54296875" style="65" customWidth="1"/>
    <col min="9218" max="9218" width="8.1796875" style="65" customWidth="1"/>
    <col min="9219" max="9219" width="2.81640625" style="65" customWidth="1"/>
    <col min="9220" max="9220" width="18.1796875" style="65" customWidth="1"/>
    <col min="9221" max="9221" width="2.81640625" style="65" customWidth="1"/>
    <col min="9222" max="9222" width="16.1796875" style="65" customWidth="1"/>
    <col min="9223" max="9223" width="2.81640625" style="65" customWidth="1"/>
    <col min="9224" max="9224" width="16" style="65" customWidth="1"/>
    <col min="9225" max="9225" width="2.81640625" style="65" customWidth="1"/>
    <col min="9226" max="9226" width="16" style="65" customWidth="1"/>
    <col min="9227" max="9227" width="2.81640625" style="65" customWidth="1"/>
    <col min="9228" max="9228" width="18.453125" style="65" customWidth="1"/>
    <col min="9229" max="9472" width="27.54296875" style="65"/>
    <col min="9473" max="9473" width="62.54296875" style="65" customWidth="1"/>
    <col min="9474" max="9474" width="8.1796875" style="65" customWidth="1"/>
    <col min="9475" max="9475" width="2.81640625" style="65" customWidth="1"/>
    <col min="9476" max="9476" width="18.1796875" style="65" customWidth="1"/>
    <col min="9477" max="9477" width="2.81640625" style="65" customWidth="1"/>
    <col min="9478" max="9478" width="16.1796875" style="65" customWidth="1"/>
    <col min="9479" max="9479" width="2.81640625" style="65" customWidth="1"/>
    <col min="9480" max="9480" width="16" style="65" customWidth="1"/>
    <col min="9481" max="9481" width="2.81640625" style="65" customWidth="1"/>
    <col min="9482" max="9482" width="16" style="65" customWidth="1"/>
    <col min="9483" max="9483" width="2.81640625" style="65" customWidth="1"/>
    <col min="9484" max="9484" width="18.453125" style="65" customWidth="1"/>
    <col min="9485" max="9728" width="27.54296875" style="65"/>
    <col min="9729" max="9729" width="62.54296875" style="65" customWidth="1"/>
    <col min="9730" max="9730" width="8.1796875" style="65" customWidth="1"/>
    <col min="9731" max="9731" width="2.81640625" style="65" customWidth="1"/>
    <col min="9732" max="9732" width="18.1796875" style="65" customWidth="1"/>
    <col min="9733" max="9733" width="2.81640625" style="65" customWidth="1"/>
    <col min="9734" max="9734" width="16.1796875" style="65" customWidth="1"/>
    <col min="9735" max="9735" width="2.81640625" style="65" customWidth="1"/>
    <col min="9736" max="9736" width="16" style="65" customWidth="1"/>
    <col min="9737" max="9737" width="2.81640625" style="65" customWidth="1"/>
    <col min="9738" max="9738" width="16" style="65" customWidth="1"/>
    <col min="9739" max="9739" width="2.81640625" style="65" customWidth="1"/>
    <col min="9740" max="9740" width="18.453125" style="65" customWidth="1"/>
    <col min="9741" max="9984" width="27.54296875" style="65"/>
    <col min="9985" max="9985" width="62.54296875" style="65" customWidth="1"/>
    <col min="9986" max="9986" width="8.1796875" style="65" customWidth="1"/>
    <col min="9987" max="9987" width="2.81640625" style="65" customWidth="1"/>
    <col min="9988" max="9988" width="18.1796875" style="65" customWidth="1"/>
    <col min="9989" max="9989" width="2.81640625" style="65" customWidth="1"/>
    <col min="9990" max="9990" width="16.1796875" style="65" customWidth="1"/>
    <col min="9991" max="9991" width="2.81640625" style="65" customWidth="1"/>
    <col min="9992" max="9992" width="16" style="65" customWidth="1"/>
    <col min="9993" max="9993" width="2.81640625" style="65" customWidth="1"/>
    <col min="9994" max="9994" width="16" style="65" customWidth="1"/>
    <col min="9995" max="9995" width="2.81640625" style="65" customWidth="1"/>
    <col min="9996" max="9996" width="18.453125" style="65" customWidth="1"/>
    <col min="9997" max="10240" width="27.54296875" style="65"/>
    <col min="10241" max="10241" width="62.54296875" style="65" customWidth="1"/>
    <col min="10242" max="10242" width="8.1796875" style="65" customWidth="1"/>
    <col min="10243" max="10243" width="2.81640625" style="65" customWidth="1"/>
    <col min="10244" max="10244" width="18.1796875" style="65" customWidth="1"/>
    <col min="10245" max="10245" width="2.81640625" style="65" customWidth="1"/>
    <col min="10246" max="10246" width="16.1796875" style="65" customWidth="1"/>
    <col min="10247" max="10247" width="2.81640625" style="65" customWidth="1"/>
    <col min="10248" max="10248" width="16" style="65" customWidth="1"/>
    <col min="10249" max="10249" width="2.81640625" style="65" customWidth="1"/>
    <col min="10250" max="10250" width="16" style="65" customWidth="1"/>
    <col min="10251" max="10251" width="2.81640625" style="65" customWidth="1"/>
    <col min="10252" max="10252" width="18.453125" style="65" customWidth="1"/>
    <col min="10253" max="10496" width="27.54296875" style="65"/>
    <col min="10497" max="10497" width="62.54296875" style="65" customWidth="1"/>
    <col min="10498" max="10498" width="8.1796875" style="65" customWidth="1"/>
    <col min="10499" max="10499" width="2.81640625" style="65" customWidth="1"/>
    <col min="10500" max="10500" width="18.1796875" style="65" customWidth="1"/>
    <col min="10501" max="10501" width="2.81640625" style="65" customWidth="1"/>
    <col min="10502" max="10502" width="16.1796875" style="65" customWidth="1"/>
    <col min="10503" max="10503" width="2.81640625" style="65" customWidth="1"/>
    <col min="10504" max="10504" width="16" style="65" customWidth="1"/>
    <col min="10505" max="10505" width="2.81640625" style="65" customWidth="1"/>
    <col min="10506" max="10506" width="16" style="65" customWidth="1"/>
    <col min="10507" max="10507" width="2.81640625" style="65" customWidth="1"/>
    <col min="10508" max="10508" width="18.453125" style="65" customWidth="1"/>
    <col min="10509" max="10752" width="27.54296875" style="65"/>
    <col min="10753" max="10753" width="62.54296875" style="65" customWidth="1"/>
    <col min="10754" max="10754" width="8.1796875" style="65" customWidth="1"/>
    <col min="10755" max="10755" width="2.81640625" style="65" customWidth="1"/>
    <col min="10756" max="10756" width="18.1796875" style="65" customWidth="1"/>
    <col min="10757" max="10757" width="2.81640625" style="65" customWidth="1"/>
    <col min="10758" max="10758" width="16.1796875" style="65" customWidth="1"/>
    <col min="10759" max="10759" width="2.81640625" style="65" customWidth="1"/>
    <col min="10760" max="10760" width="16" style="65" customWidth="1"/>
    <col min="10761" max="10761" width="2.81640625" style="65" customWidth="1"/>
    <col min="10762" max="10762" width="16" style="65" customWidth="1"/>
    <col min="10763" max="10763" width="2.81640625" style="65" customWidth="1"/>
    <col min="10764" max="10764" width="18.453125" style="65" customWidth="1"/>
    <col min="10765" max="11008" width="27.54296875" style="65"/>
    <col min="11009" max="11009" width="62.54296875" style="65" customWidth="1"/>
    <col min="11010" max="11010" width="8.1796875" style="65" customWidth="1"/>
    <col min="11011" max="11011" width="2.81640625" style="65" customWidth="1"/>
    <col min="11012" max="11012" width="18.1796875" style="65" customWidth="1"/>
    <col min="11013" max="11013" width="2.81640625" style="65" customWidth="1"/>
    <col min="11014" max="11014" width="16.1796875" style="65" customWidth="1"/>
    <col min="11015" max="11015" width="2.81640625" style="65" customWidth="1"/>
    <col min="11016" max="11016" width="16" style="65" customWidth="1"/>
    <col min="11017" max="11017" width="2.81640625" style="65" customWidth="1"/>
    <col min="11018" max="11018" width="16" style="65" customWidth="1"/>
    <col min="11019" max="11019" width="2.81640625" style="65" customWidth="1"/>
    <col min="11020" max="11020" width="18.453125" style="65" customWidth="1"/>
    <col min="11021" max="11264" width="27.54296875" style="65"/>
    <col min="11265" max="11265" width="62.54296875" style="65" customWidth="1"/>
    <col min="11266" max="11266" width="8.1796875" style="65" customWidth="1"/>
    <col min="11267" max="11267" width="2.81640625" style="65" customWidth="1"/>
    <col min="11268" max="11268" width="18.1796875" style="65" customWidth="1"/>
    <col min="11269" max="11269" width="2.81640625" style="65" customWidth="1"/>
    <col min="11270" max="11270" width="16.1796875" style="65" customWidth="1"/>
    <col min="11271" max="11271" width="2.81640625" style="65" customWidth="1"/>
    <col min="11272" max="11272" width="16" style="65" customWidth="1"/>
    <col min="11273" max="11273" width="2.81640625" style="65" customWidth="1"/>
    <col min="11274" max="11274" width="16" style="65" customWidth="1"/>
    <col min="11275" max="11275" width="2.81640625" style="65" customWidth="1"/>
    <col min="11276" max="11276" width="18.453125" style="65" customWidth="1"/>
    <col min="11277" max="11520" width="27.54296875" style="65"/>
    <col min="11521" max="11521" width="62.54296875" style="65" customWidth="1"/>
    <col min="11522" max="11522" width="8.1796875" style="65" customWidth="1"/>
    <col min="11523" max="11523" width="2.81640625" style="65" customWidth="1"/>
    <col min="11524" max="11524" width="18.1796875" style="65" customWidth="1"/>
    <col min="11525" max="11525" width="2.81640625" style="65" customWidth="1"/>
    <col min="11526" max="11526" width="16.1796875" style="65" customWidth="1"/>
    <col min="11527" max="11527" width="2.81640625" style="65" customWidth="1"/>
    <col min="11528" max="11528" width="16" style="65" customWidth="1"/>
    <col min="11529" max="11529" width="2.81640625" style="65" customWidth="1"/>
    <col min="11530" max="11530" width="16" style="65" customWidth="1"/>
    <col min="11531" max="11531" width="2.81640625" style="65" customWidth="1"/>
    <col min="11532" max="11532" width="18.453125" style="65" customWidth="1"/>
    <col min="11533" max="11776" width="27.54296875" style="65"/>
    <col min="11777" max="11777" width="62.54296875" style="65" customWidth="1"/>
    <col min="11778" max="11778" width="8.1796875" style="65" customWidth="1"/>
    <col min="11779" max="11779" width="2.81640625" style="65" customWidth="1"/>
    <col min="11780" max="11780" width="18.1796875" style="65" customWidth="1"/>
    <col min="11781" max="11781" width="2.81640625" style="65" customWidth="1"/>
    <col min="11782" max="11782" width="16.1796875" style="65" customWidth="1"/>
    <col min="11783" max="11783" width="2.81640625" style="65" customWidth="1"/>
    <col min="11784" max="11784" width="16" style="65" customWidth="1"/>
    <col min="11785" max="11785" width="2.81640625" style="65" customWidth="1"/>
    <col min="11786" max="11786" width="16" style="65" customWidth="1"/>
    <col min="11787" max="11787" width="2.81640625" style="65" customWidth="1"/>
    <col min="11788" max="11788" width="18.453125" style="65" customWidth="1"/>
    <col min="11789" max="12032" width="27.54296875" style="65"/>
    <col min="12033" max="12033" width="62.54296875" style="65" customWidth="1"/>
    <col min="12034" max="12034" width="8.1796875" style="65" customWidth="1"/>
    <col min="12035" max="12035" width="2.81640625" style="65" customWidth="1"/>
    <col min="12036" max="12036" width="18.1796875" style="65" customWidth="1"/>
    <col min="12037" max="12037" width="2.81640625" style="65" customWidth="1"/>
    <col min="12038" max="12038" width="16.1796875" style="65" customWidth="1"/>
    <col min="12039" max="12039" width="2.81640625" style="65" customWidth="1"/>
    <col min="12040" max="12040" width="16" style="65" customWidth="1"/>
    <col min="12041" max="12041" width="2.81640625" style="65" customWidth="1"/>
    <col min="12042" max="12042" width="16" style="65" customWidth="1"/>
    <col min="12043" max="12043" width="2.81640625" style="65" customWidth="1"/>
    <col min="12044" max="12044" width="18.453125" style="65" customWidth="1"/>
    <col min="12045" max="12288" width="27.54296875" style="65"/>
    <col min="12289" max="12289" width="62.54296875" style="65" customWidth="1"/>
    <col min="12290" max="12290" width="8.1796875" style="65" customWidth="1"/>
    <col min="12291" max="12291" width="2.81640625" style="65" customWidth="1"/>
    <col min="12292" max="12292" width="18.1796875" style="65" customWidth="1"/>
    <col min="12293" max="12293" width="2.81640625" style="65" customWidth="1"/>
    <col min="12294" max="12294" width="16.1796875" style="65" customWidth="1"/>
    <col min="12295" max="12295" width="2.81640625" style="65" customWidth="1"/>
    <col min="12296" max="12296" width="16" style="65" customWidth="1"/>
    <col min="12297" max="12297" width="2.81640625" style="65" customWidth="1"/>
    <col min="12298" max="12298" width="16" style="65" customWidth="1"/>
    <col min="12299" max="12299" width="2.81640625" style="65" customWidth="1"/>
    <col min="12300" max="12300" width="18.453125" style="65" customWidth="1"/>
    <col min="12301" max="12544" width="27.54296875" style="65"/>
    <col min="12545" max="12545" width="62.54296875" style="65" customWidth="1"/>
    <col min="12546" max="12546" width="8.1796875" style="65" customWidth="1"/>
    <col min="12547" max="12547" width="2.81640625" style="65" customWidth="1"/>
    <col min="12548" max="12548" width="18.1796875" style="65" customWidth="1"/>
    <col min="12549" max="12549" width="2.81640625" style="65" customWidth="1"/>
    <col min="12550" max="12550" width="16.1796875" style="65" customWidth="1"/>
    <col min="12551" max="12551" width="2.81640625" style="65" customWidth="1"/>
    <col min="12552" max="12552" width="16" style="65" customWidth="1"/>
    <col min="12553" max="12553" width="2.81640625" style="65" customWidth="1"/>
    <col min="12554" max="12554" width="16" style="65" customWidth="1"/>
    <col min="12555" max="12555" width="2.81640625" style="65" customWidth="1"/>
    <col min="12556" max="12556" width="18.453125" style="65" customWidth="1"/>
    <col min="12557" max="12800" width="27.54296875" style="65"/>
    <col min="12801" max="12801" width="62.54296875" style="65" customWidth="1"/>
    <col min="12802" max="12802" width="8.1796875" style="65" customWidth="1"/>
    <col min="12803" max="12803" width="2.81640625" style="65" customWidth="1"/>
    <col min="12804" max="12804" width="18.1796875" style="65" customWidth="1"/>
    <col min="12805" max="12805" width="2.81640625" style="65" customWidth="1"/>
    <col min="12806" max="12806" width="16.1796875" style="65" customWidth="1"/>
    <col min="12807" max="12807" width="2.81640625" style="65" customWidth="1"/>
    <col min="12808" max="12808" width="16" style="65" customWidth="1"/>
    <col min="12809" max="12809" width="2.81640625" style="65" customWidth="1"/>
    <col min="12810" max="12810" width="16" style="65" customWidth="1"/>
    <col min="12811" max="12811" width="2.81640625" style="65" customWidth="1"/>
    <col min="12812" max="12812" width="18.453125" style="65" customWidth="1"/>
    <col min="12813" max="13056" width="27.54296875" style="65"/>
    <col min="13057" max="13057" width="62.54296875" style="65" customWidth="1"/>
    <col min="13058" max="13058" width="8.1796875" style="65" customWidth="1"/>
    <col min="13059" max="13059" width="2.81640625" style="65" customWidth="1"/>
    <col min="13060" max="13060" width="18.1796875" style="65" customWidth="1"/>
    <col min="13061" max="13061" width="2.81640625" style="65" customWidth="1"/>
    <col min="13062" max="13062" width="16.1796875" style="65" customWidth="1"/>
    <col min="13063" max="13063" width="2.81640625" style="65" customWidth="1"/>
    <col min="13064" max="13064" width="16" style="65" customWidth="1"/>
    <col min="13065" max="13065" width="2.81640625" style="65" customWidth="1"/>
    <col min="13066" max="13066" width="16" style="65" customWidth="1"/>
    <col min="13067" max="13067" width="2.81640625" style="65" customWidth="1"/>
    <col min="13068" max="13068" width="18.453125" style="65" customWidth="1"/>
    <col min="13069" max="13312" width="27.54296875" style="65"/>
    <col min="13313" max="13313" width="62.54296875" style="65" customWidth="1"/>
    <col min="13314" max="13314" width="8.1796875" style="65" customWidth="1"/>
    <col min="13315" max="13315" width="2.81640625" style="65" customWidth="1"/>
    <col min="13316" max="13316" width="18.1796875" style="65" customWidth="1"/>
    <col min="13317" max="13317" width="2.81640625" style="65" customWidth="1"/>
    <col min="13318" max="13318" width="16.1796875" style="65" customWidth="1"/>
    <col min="13319" max="13319" width="2.81640625" style="65" customWidth="1"/>
    <col min="13320" max="13320" width="16" style="65" customWidth="1"/>
    <col min="13321" max="13321" width="2.81640625" style="65" customWidth="1"/>
    <col min="13322" max="13322" width="16" style="65" customWidth="1"/>
    <col min="13323" max="13323" width="2.81640625" style="65" customWidth="1"/>
    <col min="13324" max="13324" width="18.453125" style="65" customWidth="1"/>
    <col min="13325" max="13568" width="27.54296875" style="65"/>
    <col min="13569" max="13569" width="62.54296875" style="65" customWidth="1"/>
    <col min="13570" max="13570" width="8.1796875" style="65" customWidth="1"/>
    <col min="13571" max="13571" width="2.81640625" style="65" customWidth="1"/>
    <col min="13572" max="13572" width="18.1796875" style="65" customWidth="1"/>
    <col min="13573" max="13573" width="2.81640625" style="65" customWidth="1"/>
    <col min="13574" max="13574" width="16.1796875" style="65" customWidth="1"/>
    <col min="13575" max="13575" width="2.81640625" style="65" customWidth="1"/>
    <col min="13576" max="13576" width="16" style="65" customWidth="1"/>
    <col min="13577" max="13577" width="2.81640625" style="65" customWidth="1"/>
    <col min="13578" max="13578" width="16" style="65" customWidth="1"/>
    <col min="13579" max="13579" width="2.81640625" style="65" customWidth="1"/>
    <col min="13580" max="13580" width="18.453125" style="65" customWidth="1"/>
    <col min="13581" max="13824" width="27.54296875" style="65"/>
    <col min="13825" max="13825" width="62.54296875" style="65" customWidth="1"/>
    <col min="13826" max="13826" width="8.1796875" style="65" customWidth="1"/>
    <col min="13827" max="13827" width="2.81640625" style="65" customWidth="1"/>
    <col min="13828" max="13828" width="18.1796875" style="65" customWidth="1"/>
    <col min="13829" max="13829" width="2.81640625" style="65" customWidth="1"/>
    <col min="13830" max="13830" width="16.1796875" style="65" customWidth="1"/>
    <col min="13831" max="13831" width="2.81640625" style="65" customWidth="1"/>
    <col min="13832" max="13832" width="16" style="65" customWidth="1"/>
    <col min="13833" max="13833" width="2.81640625" style="65" customWidth="1"/>
    <col min="13834" max="13834" width="16" style="65" customWidth="1"/>
    <col min="13835" max="13835" width="2.81640625" style="65" customWidth="1"/>
    <col min="13836" max="13836" width="18.453125" style="65" customWidth="1"/>
    <col min="13837" max="14080" width="27.54296875" style="65"/>
    <col min="14081" max="14081" width="62.54296875" style="65" customWidth="1"/>
    <col min="14082" max="14082" width="8.1796875" style="65" customWidth="1"/>
    <col min="14083" max="14083" width="2.81640625" style="65" customWidth="1"/>
    <col min="14084" max="14084" width="18.1796875" style="65" customWidth="1"/>
    <col min="14085" max="14085" width="2.81640625" style="65" customWidth="1"/>
    <col min="14086" max="14086" width="16.1796875" style="65" customWidth="1"/>
    <col min="14087" max="14087" width="2.81640625" style="65" customWidth="1"/>
    <col min="14088" max="14088" width="16" style="65" customWidth="1"/>
    <col min="14089" max="14089" width="2.81640625" style="65" customWidth="1"/>
    <col min="14090" max="14090" width="16" style="65" customWidth="1"/>
    <col min="14091" max="14091" width="2.81640625" style="65" customWidth="1"/>
    <col min="14092" max="14092" width="18.453125" style="65" customWidth="1"/>
    <col min="14093" max="14336" width="27.54296875" style="65"/>
    <col min="14337" max="14337" width="62.54296875" style="65" customWidth="1"/>
    <col min="14338" max="14338" width="8.1796875" style="65" customWidth="1"/>
    <col min="14339" max="14339" width="2.81640625" style="65" customWidth="1"/>
    <col min="14340" max="14340" width="18.1796875" style="65" customWidth="1"/>
    <col min="14341" max="14341" width="2.81640625" style="65" customWidth="1"/>
    <col min="14342" max="14342" width="16.1796875" style="65" customWidth="1"/>
    <col min="14343" max="14343" width="2.81640625" style="65" customWidth="1"/>
    <col min="14344" max="14344" width="16" style="65" customWidth="1"/>
    <col min="14345" max="14345" width="2.81640625" style="65" customWidth="1"/>
    <col min="14346" max="14346" width="16" style="65" customWidth="1"/>
    <col min="14347" max="14347" width="2.81640625" style="65" customWidth="1"/>
    <col min="14348" max="14348" width="18.453125" style="65" customWidth="1"/>
    <col min="14349" max="14592" width="27.54296875" style="65"/>
    <col min="14593" max="14593" width="62.54296875" style="65" customWidth="1"/>
    <col min="14594" max="14594" width="8.1796875" style="65" customWidth="1"/>
    <col min="14595" max="14595" width="2.81640625" style="65" customWidth="1"/>
    <col min="14596" max="14596" width="18.1796875" style="65" customWidth="1"/>
    <col min="14597" max="14597" width="2.81640625" style="65" customWidth="1"/>
    <col min="14598" max="14598" width="16.1796875" style="65" customWidth="1"/>
    <col min="14599" max="14599" width="2.81640625" style="65" customWidth="1"/>
    <col min="14600" max="14600" width="16" style="65" customWidth="1"/>
    <col min="14601" max="14601" width="2.81640625" style="65" customWidth="1"/>
    <col min="14602" max="14602" width="16" style="65" customWidth="1"/>
    <col min="14603" max="14603" width="2.81640625" style="65" customWidth="1"/>
    <col min="14604" max="14604" width="18.453125" style="65" customWidth="1"/>
    <col min="14605" max="14848" width="27.54296875" style="65"/>
    <col min="14849" max="14849" width="62.54296875" style="65" customWidth="1"/>
    <col min="14850" max="14850" width="8.1796875" style="65" customWidth="1"/>
    <col min="14851" max="14851" width="2.81640625" style="65" customWidth="1"/>
    <col min="14852" max="14852" width="18.1796875" style="65" customWidth="1"/>
    <col min="14853" max="14853" width="2.81640625" style="65" customWidth="1"/>
    <col min="14854" max="14854" width="16.1796875" style="65" customWidth="1"/>
    <col min="14855" max="14855" width="2.81640625" style="65" customWidth="1"/>
    <col min="14856" max="14856" width="16" style="65" customWidth="1"/>
    <col min="14857" max="14857" width="2.81640625" style="65" customWidth="1"/>
    <col min="14858" max="14858" width="16" style="65" customWidth="1"/>
    <col min="14859" max="14859" width="2.81640625" style="65" customWidth="1"/>
    <col min="14860" max="14860" width="18.453125" style="65" customWidth="1"/>
    <col min="14861" max="15104" width="27.54296875" style="65"/>
    <col min="15105" max="15105" width="62.54296875" style="65" customWidth="1"/>
    <col min="15106" max="15106" width="8.1796875" style="65" customWidth="1"/>
    <col min="15107" max="15107" width="2.81640625" style="65" customWidth="1"/>
    <col min="15108" max="15108" width="18.1796875" style="65" customWidth="1"/>
    <col min="15109" max="15109" width="2.81640625" style="65" customWidth="1"/>
    <col min="15110" max="15110" width="16.1796875" style="65" customWidth="1"/>
    <col min="15111" max="15111" width="2.81640625" style="65" customWidth="1"/>
    <col min="15112" max="15112" width="16" style="65" customWidth="1"/>
    <col min="15113" max="15113" width="2.81640625" style="65" customWidth="1"/>
    <col min="15114" max="15114" width="16" style="65" customWidth="1"/>
    <col min="15115" max="15115" width="2.81640625" style="65" customWidth="1"/>
    <col min="15116" max="15116" width="18.453125" style="65" customWidth="1"/>
    <col min="15117" max="15360" width="27.54296875" style="65"/>
    <col min="15361" max="15361" width="62.54296875" style="65" customWidth="1"/>
    <col min="15362" max="15362" width="8.1796875" style="65" customWidth="1"/>
    <col min="15363" max="15363" width="2.81640625" style="65" customWidth="1"/>
    <col min="15364" max="15364" width="18.1796875" style="65" customWidth="1"/>
    <col min="15365" max="15365" width="2.81640625" style="65" customWidth="1"/>
    <col min="15366" max="15366" width="16.1796875" style="65" customWidth="1"/>
    <col min="15367" max="15367" width="2.81640625" style="65" customWidth="1"/>
    <col min="15368" max="15368" width="16" style="65" customWidth="1"/>
    <col min="15369" max="15369" width="2.81640625" style="65" customWidth="1"/>
    <col min="15370" max="15370" width="16" style="65" customWidth="1"/>
    <col min="15371" max="15371" width="2.81640625" style="65" customWidth="1"/>
    <col min="15372" max="15372" width="18.453125" style="65" customWidth="1"/>
    <col min="15373" max="15616" width="27.54296875" style="65"/>
    <col min="15617" max="15617" width="62.54296875" style="65" customWidth="1"/>
    <col min="15618" max="15618" width="8.1796875" style="65" customWidth="1"/>
    <col min="15619" max="15619" width="2.81640625" style="65" customWidth="1"/>
    <col min="15620" max="15620" width="18.1796875" style="65" customWidth="1"/>
    <col min="15621" max="15621" width="2.81640625" style="65" customWidth="1"/>
    <col min="15622" max="15622" width="16.1796875" style="65" customWidth="1"/>
    <col min="15623" max="15623" width="2.81640625" style="65" customWidth="1"/>
    <col min="15624" max="15624" width="16" style="65" customWidth="1"/>
    <col min="15625" max="15625" width="2.81640625" style="65" customWidth="1"/>
    <col min="15626" max="15626" width="16" style="65" customWidth="1"/>
    <col min="15627" max="15627" width="2.81640625" style="65" customWidth="1"/>
    <col min="15628" max="15628" width="18.453125" style="65" customWidth="1"/>
    <col min="15629" max="15872" width="27.54296875" style="65"/>
    <col min="15873" max="15873" width="62.54296875" style="65" customWidth="1"/>
    <col min="15874" max="15874" width="8.1796875" style="65" customWidth="1"/>
    <col min="15875" max="15875" width="2.81640625" style="65" customWidth="1"/>
    <col min="15876" max="15876" width="18.1796875" style="65" customWidth="1"/>
    <col min="15877" max="15877" width="2.81640625" style="65" customWidth="1"/>
    <col min="15878" max="15878" width="16.1796875" style="65" customWidth="1"/>
    <col min="15879" max="15879" width="2.81640625" style="65" customWidth="1"/>
    <col min="15880" max="15880" width="16" style="65" customWidth="1"/>
    <col min="15881" max="15881" width="2.81640625" style="65" customWidth="1"/>
    <col min="15882" max="15882" width="16" style="65" customWidth="1"/>
    <col min="15883" max="15883" width="2.81640625" style="65" customWidth="1"/>
    <col min="15884" max="15884" width="18.453125" style="65" customWidth="1"/>
    <col min="15885" max="16128" width="27.54296875" style="65"/>
    <col min="16129" max="16129" width="62.54296875" style="65" customWidth="1"/>
    <col min="16130" max="16130" width="8.1796875" style="65" customWidth="1"/>
    <col min="16131" max="16131" width="2.81640625" style="65" customWidth="1"/>
    <col min="16132" max="16132" width="18.1796875" style="65" customWidth="1"/>
    <col min="16133" max="16133" width="2.81640625" style="65" customWidth="1"/>
    <col min="16134" max="16134" width="16.1796875" style="65" customWidth="1"/>
    <col min="16135" max="16135" width="2.81640625" style="65" customWidth="1"/>
    <col min="16136" max="16136" width="16" style="65" customWidth="1"/>
    <col min="16137" max="16137" width="2.81640625" style="65" customWidth="1"/>
    <col min="16138" max="16138" width="16" style="65" customWidth="1"/>
    <col min="16139" max="16139" width="2.81640625" style="65" customWidth="1"/>
    <col min="16140" max="16140" width="18.453125" style="65" customWidth="1"/>
    <col min="16141" max="16384" width="27.54296875" style="65"/>
  </cols>
  <sheetData>
    <row r="1" spans="1:12" ht="22.5" customHeight="1" x14ac:dyDescent="0.35">
      <c r="A1" s="91" t="s">
        <v>141</v>
      </c>
      <c r="B1" s="90"/>
      <c r="C1" s="90"/>
      <c r="D1" s="90"/>
      <c r="E1" s="90"/>
      <c r="H1" s="90"/>
      <c r="I1" s="90"/>
    </row>
    <row r="2" spans="1:12" ht="22.5" customHeight="1" x14ac:dyDescent="0.3">
      <c r="A2" s="154" t="s">
        <v>86</v>
      </c>
      <c r="B2" s="90"/>
      <c r="C2" s="90"/>
      <c r="D2" s="90"/>
      <c r="E2" s="90"/>
      <c r="H2" s="90"/>
      <c r="I2" s="90"/>
    </row>
    <row r="3" spans="1:12" ht="22.5" customHeight="1" x14ac:dyDescent="0.3">
      <c r="A3" s="155"/>
      <c r="B3" s="74"/>
      <c r="C3" s="74"/>
      <c r="D3" s="90"/>
      <c r="E3" s="90"/>
      <c r="H3" s="90"/>
      <c r="I3" s="90"/>
    </row>
    <row r="4" spans="1:12" ht="15.75" customHeight="1" x14ac:dyDescent="0.3">
      <c r="A4" s="90"/>
      <c r="B4" s="74"/>
      <c r="C4" s="74"/>
      <c r="D4" s="90"/>
      <c r="E4" s="90"/>
      <c r="H4" s="90"/>
      <c r="I4" s="90"/>
    </row>
    <row r="5" spans="1:12" ht="21" customHeight="1" x14ac:dyDescent="0.3">
      <c r="A5" s="23"/>
      <c r="D5" s="211" t="s">
        <v>197</v>
      </c>
      <c r="E5" s="211"/>
      <c r="F5" s="211"/>
      <c r="G5" s="211"/>
      <c r="H5" s="211"/>
      <c r="I5" s="211"/>
      <c r="J5" s="211"/>
      <c r="K5" s="211"/>
      <c r="L5" s="211"/>
    </row>
    <row r="6" spans="1:12" ht="21" customHeight="1" x14ac:dyDescent="0.3">
      <c r="A6" s="23"/>
      <c r="D6" s="144" t="s">
        <v>89</v>
      </c>
      <c r="E6" s="144"/>
      <c r="F6" s="144" t="s">
        <v>110</v>
      </c>
      <c r="H6" s="144"/>
      <c r="I6" s="144"/>
      <c r="J6" s="144"/>
      <c r="L6" s="144"/>
    </row>
    <row r="7" spans="1:12" s="23" customFormat="1" ht="21" customHeight="1" x14ac:dyDescent="0.3">
      <c r="B7" s="143"/>
      <c r="C7" s="143"/>
      <c r="D7" s="144" t="s">
        <v>90</v>
      </c>
      <c r="E7" s="144"/>
      <c r="F7" s="144" t="s">
        <v>198</v>
      </c>
      <c r="G7" s="144"/>
      <c r="H7" s="144" t="s">
        <v>199</v>
      </c>
      <c r="I7" s="144"/>
      <c r="J7" s="144" t="s">
        <v>103</v>
      </c>
      <c r="K7" s="144"/>
      <c r="L7" s="144" t="s">
        <v>94</v>
      </c>
    </row>
    <row r="8" spans="1:12" ht="21" customHeight="1" x14ac:dyDescent="0.3">
      <c r="A8" s="23"/>
      <c r="D8" s="144" t="s">
        <v>91</v>
      </c>
      <c r="E8" s="144"/>
      <c r="F8" s="144" t="s">
        <v>95</v>
      </c>
      <c r="G8" s="144"/>
      <c r="H8" s="144" t="s">
        <v>200</v>
      </c>
      <c r="I8" s="144"/>
      <c r="J8" s="144" t="s">
        <v>104</v>
      </c>
      <c r="K8" s="144"/>
      <c r="L8" s="144" t="s">
        <v>97</v>
      </c>
    </row>
    <row r="9" spans="1:12" ht="21" customHeight="1" x14ac:dyDescent="0.3">
      <c r="A9" s="23"/>
      <c r="D9" s="209" t="s">
        <v>9</v>
      </c>
      <c r="E9" s="209"/>
      <c r="F9" s="209"/>
      <c r="G9" s="209"/>
      <c r="H9" s="209"/>
      <c r="I9" s="209"/>
      <c r="J9" s="209"/>
      <c r="K9" s="209"/>
      <c r="L9" s="209"/>
    </row>
    <row r="10" spans="1:12" ht="21" customHeight="1" x14ac:dyDescent="0.3">
      <c r="A10" s="90" t="s">
        <v>163</v>
      </c>
      <c r="D10" s="144"/>
      <c r="E10" s="144"/>
      <c r="F10" s="144"/>
      <c r="G10" s="144"/>
      <c r="H10" s="144"/>
      <c r="I10" s="144"/>
      <c r="J10" s="144"/>
      <c r="K10" s="144"/>
      <c r="L10" s="144"/>
    </row>
    <row r="11" spans="1:12" s="23" customFormat="1" ht="21" customHeight="1" x14ac:dyDescent="0.3">
      <c r="A11" s="23" t="s">
        <v>164</v>
      </c>
      <c r="B11" s="84"/>
      <c r="C11" s="84"/>
      <c r="D11" s="95">
        <v>24000000</v>
      </c>
      <c r="E11" s="95"/>
      <c r="F11" s="95">
        <v>-1440</v>
      </c>
      <c r="G11" s="95"/>
      <c r="H11" s="95">
        <v>4692</v>
      </c>
      <c r="I11" s="95"/>
      <c r="J11" s="95">
        <v>144534</v>
      </c>
      <c r="K11" s="95"/>
      <c r="L11" s="95">
        <f>SUM(D11:J11)</f>
        <v>24147786</v>
      </c>
    </row>
    <row r="12" spans="1:12" s="23" customFormat="1" ht="12.75" customHeight="1" x14ac:dyDescent="0.3">
      <c r="B12" s="84"/>
      <c r="C12" s="84"/>
      <c r="D12" s="95"/>
      <c r="E12" s="95"/>
      <c r="F12" s="95"/>
      <c r="G12" s="95"/>
      <c r="H12" s="95"/>
      <c r="I12" s="95"/>
      <c r="J12" s="95"/>
      <c r="K12" s="95"/>
      <c r="L12" s="95"/>
    </row>
    <row r="13" spans="1:12" ht="21" customHeight="1" x14ac:dyDescent="0.3">
      <c r="A13" s="90" t="s">
        <v>99</v>
      </c>
      <c r="D13" s="110"/>
      <c r="E13" s="110"/>
      <c r="F13" s="110"/>
      <c r="G13" s="110"/>
      <c r="H13" s="110"/>
      <c r="I13" s="110"/>
      <c r="J13" s="110"/>
      <c r="K13" s="110"/>
      <c r="L13" s="110"/>
    </row>
    <row r="14" spans="1:12" ht="21" customHeight="1" x14ac:dyDescent="0.3">
      <c r="A14" s="82" t="s">
        <v>105</v>
      </c>
      <c r="D14" s="95">
        <v>0</v>
      </c>
      <c r="E14" s="95"/>
      <c r="F14" s="95">
        <v>0</v>
      </c>
      <c r="G14" s="95"/>
      <c r="H14" s="95">
        <v>0</v>
      </c>
      <c r="I14" s="95"/>
      <c r="J14" s="110">
        <v>208204</v>
      </c>
      <c r="K14" s="110"/>
      <c r="L14" s="122">
        <f>SUM(D14:J14)</f>
        <v>208204</v>
      </c>
    </row>
    <row r="15" spans="1:12" ht="21" customHeight="1" x14ac:dyDescent="0.3">
      <c r="A15" s="90" t="s">
        <v>51</v>
      </c>
      <c r="B15" s="84"/>
      <c r="C15" s="84"/>
      <c r="D15" s="94">
        <f>SUM(D14)</f>
        <v>0</v>
      </c>
      <c r="E15" s="95"/>
      <c r="F15" s="94">
        <f>SUM(F14)</f>
        <v>0</v>
      </c>
      <c r="G15" s="110"/>
      <c r="H15" s="94">
        <v>0</v>
      </c>
      <c r="I15" s="95"/>
      <c r="J15" s="94">
        <f>SUM(J14)</f>
        <v>208204</v>
      </c>
      <c r="K15" s="110"/>
      <c r="L15" s="94">
        <f>SUM(L14:L14)</f>
        <v>208204</v>
      </c>
    </row>
    <row r="16" spans="1:12" ht="12.75" customHeight="1" x14ac:dyDescent="0.3">
      <c r="A16" s="23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2" ht="12.75" customHeight="1" x14ac:dyDescent="0.3">
      <c r="A17" s="23"/>
      <c r="D17" s="110"/>
      <c r="E17" s="110"/>
      <c r="F17" s="110"/>
      <c r="G17" s="110"/>
      <c r="H17" s="110"/>
      <c r="I17" s="110"/>
      <c r="J17" s="110"/>
      <c r="K17" s="110"/>
      <c r="L17" s="110"/>
    </row>
    <row r="18" spans="1:12" ht="21" customHeight="1" thickBot="1" x14ac:dyDescent="0.35">
      <c r="A18" s="23" t="s">
        <v>165</v>
      </c>
      <c r="D18" s="113">
        <f>D15+D11</f>
        <v>24000000</v>
      </c>
      <c r="E18" s="110"/>
      <c r="F18" s="113">
        <f>F15+F11</f>
        <v>-1440</v>
      </c>
      <c r="G18" s="110"/>
      <c r="H18" s="113">
        <f>H15+H11</f>
        <v>4692</v>
      </c>
      <c r="I18" s="110"/>
      <c r="J18" s="113">
        <f>J15+J11</f>
        <v>352738</v>
      </c>
      <c r="K18" s="110"/>
      <c r="L18" s="113">
        <f>L15+L11</f>
        <v>24355990</v>
      </c>
    </row>
    <row r="19" spans="1:12" ht="21.75" customHeight="1" thickTop="1" x14ac:dyDescent="0.3"/>
    <row r="20" spans="1:12" ht="22.5" customHeight="1" x14ac:dyDescent="0.3"/>
    <row r="21" spans="1:12" ht="22.5" customHeight="1" x14ac:dyDescent="0.3"/>
    <row r="22" spans="1:12" ht="22.5" customHeight="1" x14ac:dyDescent="0.3"/>
    <row r="23" spans="1:12" ht="22.5" customHeight="1" x14ac:dyDescent="0.3"/>
    <row r="24" spans="1:12" ht="22.5" customHeight="1" x14ac:dyDescent="0.3"/>
    <row r="25" spans="1:12" ht="22.5" customHeight="1" x14ac:dyDescent="0.3"/>
    <row r="26" spans="1:12" ht="22.5" customHeight="1" x14ac:dyDescent="0.3"/>
    <row r="27" spans="1:12" ht="22.5" customHeight="1" x14ac:dyDescent="0.3"/>
    <row r="28" spans="1:12" ht="22.5" customHeight="1" x14ac:dyDescent="0.3"/>
    <row r="29" spans="1:12" ht="22.5" customHeight="1" x14ac:dyDescent="0.3"/>
    <row r="30" spans="1:12" ht="22.5" customHeight="1" x14ac:dyDescent="0.3"/>
    <row r="31" spans="1:12" ht="22.5" customHeight="1" x14ac:dyDescent="0.3"/>
    <row r="32" spans="1:12" ht="22.5" customHeight="1" x14ac:dyDescent="0.3"/>
    <row r="33" spans="2:2" ht="22.5" customHeight="1" x14ac:dyDescent="0.3"/>
    <row r="34" spans="2:2" ht="22.5" customHeight="1" x14ac:dyDescent="0.3"/>
    <row r="35" spans="2:2" ht="22.5" customHeight="1" x14ac:dyDescent="0.3"/>
    <row r="36" spans="2:2" ht="22.5" customHeight="1" x14ac:dyDescent="0.3"/>
    <row r="37" spans="2:2" ht="22.5" customHeight="1" x14ac:dyDescent="0.3"/>
    <row r="38" spans="2:2" ht="22.5" customHeight="1" x14ac:dyDescent="0.3"/>
    <row r="39" spans="2:2" ht="22.5" customHeight="1" x14ac:dyDescent="0.3"/>
    <row r="40" spans="2:2" ht="22.5" customHeight="1" x14ac:dyDescent="0.3"/>
    <row r="41" spans="2:2" ht="22.5" customHeight="1" x14ac:dyDescent="0.3"/>
    <row r="42" spans="2:2" ht="22.5" customHeight="1" x14ac:dyDescent="0.3"/>
    <row r="43" spans="2:2" ht="22.5" customHeight="1" x14ac:dyDescent="0.3"/>
    <row r="44" spans="2:2" ht="22.5" customHeight="1" x14ac:dyDescent="0.3"/>
    <row r="45" spans="2:2" ht="22.5" customHeight="1" x14ac:dyDescent="0.3"/>
    <row r="46" spans="2:2" ht="22.5" customHeight="1" x14ac:dyDescent="0.3"/>
    <row r="47" spans="2:2" ht="22.5" customHeight="1" x14ac:dyDescent="0.3"/>
    <row r="48" spans="2:2" ht="22.5" customHeight="1" x14ac:dyDescent="0.3">
      <c r="B48" s="143">
        <v>4</v>
      </c>
    </row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</sheetData>
  <mergeCells count="2">
    <mergeCell ref="D5:L5"/>
    <mergeCell ref="D9:L9"/>
  </mergeCells>
  <pageMargins left="0.7" right="0.7" top="0.48" bottom="0.5" header="0.5" footer="0.5"/>
  <pageSetup paperSize="9" scale="95" firstPageNumber="12" orientation="landscape" useFirstPageNumber="1" r:id="rId1"/>
  <headerFooter>
    <oddFooter xml:space="preserve">&amp;LThe accompanying notes form an integral part of the interim financial statements.
&amp;C&amp;P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6"/>
  <sheetViews>
    <sheetView view="pageBreakPreview" zoomScale="79" zoomScaleNormal="79" zoomScaleSheetLayoutView="79" workbookViewId="0">
      <selection activeCell="K16" sqref="K16"/>
    </sheetView>
  </sheetViews>
  <sheetFormatPr defaultColWidth="8.7265625" defaultRowHeight="18.649999999999999" customHeight="1" x14ac:dyDescent="0.65"/>
  <cols>
    <col min="1" max="1" width="51.7265625" style="71" customWidth="1"/>
    <col min="2" max="2" width="5.7265625" style="71" customWidth="1"/>
    <col min="3" max="3" width="2" style="71" customWidth="1"/>
    <col min="4" max="4" width="14.1796875" style="72" customWidth="1"/>
    <col min="5" max="5" width="2.453125" style="72" customWidth="1"/>
    <col min="6" max="6" width="14.1796875" style="72" customWidth="1"/>
    <col min="7" max="7" width="2.453125" style="72" customWidth="1"/>
    <col min="8" max="8" width="14.1796875" style="192" customWidth="1"/>
    <col min="9" max="9" width="2.453125" style="72" customWidth="1"/>
    <col min="10" max="10" width="14.1796875" style="72" customWidth="1"/>
    <col min="11" max="16384" width="8.7265625" style="104"/>
  </cols>
  <sheetData>
    <row r="1" spans="1:10" ht="18.649999999999999" customHeight="1" x14ac:dyDescent="0.35">
      <c r="A1" s="102" t="s">
        <v>141</v>
      </c>
      <c r="B1" s="102"/>
      <c r="C1" s="102"/>
      <c r="D1" s="102"/>
      <c r="E1" s="102"/>
      <c r="F1" s="102"/>
      <c r="G1" s="48"/>
      <c r="H1" s="185"/>
      <c r="I1" s="48"/>
      <c r="J1" s="48"/>
    </row>
    <row r="2" spans="1:10" ht="18.649999999999999" customHeight="1" x14ac:dyDescent="0.3">
      <c r="A2" s="6" t="s">
        <v>58</v>
      </c>
      <c r="B2" s="6"/>
      <c r="C2" s="6"/>
      <c r="D2" s="48"/>
      <c r="E2" s="48"/>
      <c r="F2" s="48"/>
      <c r="G2" s="48"/>
      <c r="H2" s="185"/>
      <c r="I2" s="48"/>
      <c r="J2" s="48"/>
    </row>
    <row r="3" spans="1:10" ht="18.649999999999999" customHeight="1" x14ac:dyDescent="0.3">
      <c r="A3" s="49"/>
      <c r="B3" s="49"/>
      <c r="C3" s="49"/>
      <c r="D3" s="48"/>
      <c r="E3" s="48"/>
      <c r="F3" s="48"/>
      <c r="G3" s="48"/>
      <c r="H3" s="185"/>
      <c r="I3" s="48"/>
      <c r="J3" s="48"/>
    </row>
    <row r="4" spans="1:10" ht="18.649999999999999" customHeight="1" x14ac:dyDescent="0.3">
      <c r="A4" s="149"/>
      <c r="B4" s="149"/>
      <c r="C4" s="149"/>
      <c r="D4" s="211" t="s">
        <v>1</v>
      </c>
      <c r="E4" s="211"/>
      <c r="F4" s="211"/>
      <c r="G4" s="147"/>
      <c r="H4" s="211" t="s">
        <v>2</v>
      </c>
      <c r="I4" s="211"/>
      <c r="J4" s="211"/>
    </row>
    <row r="5" spans="1:10" ht="18.649999999999999" customHeight="1" x14ac:dyDescent="0.3">
      <c r="A5" s="149"/>
      <c r="B5" s="149"/>
      <c r="C5" s="149"/>
      <c r="D5" s="211" t="s">
        <v>3</v>
      </c>
      <c r="E5" s="211"/>
      <c r="F5" s="211"/>
      <c r="G5" s="147"/>
      <c r="H5" s="211" t="s">
        <v>3</v>
      </c>
      <c r="I5" s="211"/>
      <c r="J5" s="211"/>
    </row>
    <row r="6" spans="1:10" ht="18.649999999999999" customHeight="1" x14ac:dyDescent="0.3">
      <c r="A6" s="149"/>
      <c r="B6" s="149"/>
      <c r="C6" s="149"/>
      <c r="D6" s="210" t="s">
        <v>47</v>
      </c>
      <c r="E6" s="210"/>
      <c r="F6" s="210"/>
      <c r="G6" s="147"/>
      <c r="H6" s="210" t="s">
        <v>47</v>
      </c>
      <c r="I6" s="210"/>
      <c r="J6" s="210"/>
    </row>
    <row r="7" spans="1:10" ht="18.649999999999999" customHeight="1" x14ac:dyDescent="0.3">
      <c r="A7" s="149"/>
      <c r="B7" s="149"/>
      <c r="C7" s="149"/>
      <c r="D7" s="223" t="s">
        <v>4</v>
      </c>
      <c r="E7" s="224"/>
      <c r="F7" s="224"/>
      <c r="G7" s="147"/>
      <c r="H7" s="223" t="s">
        <v>4</v>
      </c>
      <c r="I7" s="224"/>
      <c r="J7" s="224"/>
    </row>
    <row r="8" spans="1:10" ht="18.649999999999999" customHeight="1" x14ac:dyDescent="0.3">
      <c r="A8" s="149"/>
      <c r="B8" s="149"/>
      <c r="C8" s="149"/>
      <c r="D8" s="196">
        <v>2019</v>
      </c>
      <c r="E8" s="50"/>
      <c r="F8" s="163">
        <v>2018</v>
      </c>
      <c r="G8" s="51"/>
      <c r="H8" s="167">
        <v>2019</v>
      </c>
      <c r="I8" s="50"/>
      <c r="J8" s="163">
        <v>2018</v>
      </c>
    </row>
    <row r="9" spans="1:10" ht="18.649999999999999" customHeight="1" x14ac:dyDescent="0.3">
      <c r="A9" s="149"/>
      <c r="B9" s="149"/>
      <c r="C9" s="149"/>
      <c r="D9" s="196"/>
      <c r="E9" s="50"/>
      <c r="F9" s="163" t="s">
        <v>168</v>
      </c>
      <c r="G9" s="51"/>
      <c r="H9" s="186"/>
      <c r="I9" s="50"/>
      <c r="J9" s="163"/>
    </row>
    <row r="10" spans="1:10" ht="18.649999999999999" customHeight="1" x14ac:dyDescent="0.3">
      <c r="A10" s="17"/>
      <c r="B10" s="17"/>
      <c r="C10" s="17"/>
      <c r="D10" s="209" t="s">
        <v>9</v>
      </c>
      <c r="E10" s="209"/>
      <c r="F10" s="209"/>
      <c r="G10" s="209"/>
      <c r="H10" s="209"/>
      <c r="I10" s="209"/>
      <c r="J10" s="209"/>
    </row>
    <row r="11" spans="1:10" ht="18.649999999999999" customHeight="1" x14ac:dyDescent="0.3">
      <c r="A11" s="13" t="s">
        <v>59</v>
      </c>
      <c r="B11" s="13"/>
      <c r="C11" s="13"/>
      <c r="D11" s="48"/>
      <c r="E11" s="48"/>
      <c r="F11" s="48"/>
      <c r="G11" s="48"/>
      <c r="H11" s="185"/>
      <c r="I11" s="48"/>
      <c r="J11" s="48"/>
    </row>
    <row r="12" spans="1:10" ht="18.649999999999999" customHeight="1" x14ac:dyDescent="0.3">
      <c r="A12" s="52" t="s">
        <v>220</v>
      </c>
      <c r="B12" s="52"/>
      <c r="C12" s="52"/>
      <c r="D12" s="67">
        <v>352446</v>
      </c>
      <c r="E12" s="67"/>
      <c r="F12" s="67">
        <v>309064</v>
      </c>
      <c r="G12" s="67"/>
      <c r="H12" s="67">
        <v>208204</v>
      </c>
      <c r="I12" s="67"/>
      <c r="J12" s="67">
        <v>79626</v>
      </c>
    </row>
    <row r="13" spans="1:10" ht="18.649999999999999" customHeight="1" x14ac:dyDescent="0.3">
      <c r="A13" s="54" t="s">
        <v>225</v>
      </c>
      <c r="B13" s="54"/>
      <c r="C13" s="54"/>
      <c r="D13" s="53"/>
      <c r="E13" s="53"/>
      <c r="F13" s="53"/>
      <c r="G13" s="53"/>
      <c r="H13" s="61"/>
      <c r="I13" s="53"/>
      <c r="J13" s="53"/>
    </row>
    <row r="14" spans="1:10" ht="18.649999999999999" customHeight="1" x14ac:dyDescent="0.3">
      <c r="A14" s="52" t="s">
        <v>60</v>
      </c>
      <c r="B14" s="52"/>
      <c r="C14" s="52"/>
      <c r="D14" s="53">
        <v>107862</v>
      </c>
      <c r="E14" s="53"/>
      <c r="F14" s="53">
        <v>65633</v>
      </c>
      <c r="G14" s="53"/>
      <c r="H14" s="61">
        <v>54275</v>
      </c>
      <c r="I14" s="53"/>
      <c r="J14" s="53">
        <v>20247</v>
      </c>
    </row>
    <row r="15" spans="1:10" ht="18.649999999999999" customHeight="1" x14ac:dyDescent="0.3">
      <c r="A15" s="48" t="s">
        <v>43</v>
      </c>
      <c r="B15" s="48"/>
      <c r="C15" s="48"/>
      <c r="D15" s="53">
        <v>1055247</v>
      </c>
      <c r="E15" s="53"/>
      <c r="F15" s="53">
        <v>1893143</v>
      </c>
      <c r="G15" s="53"/>
      <c r="H15" s="61">
        <v>619445</v>
      </c>
      <c r="I15" s="53"/>
      <c r="J15" s="53">
        <v>513729</v>
      </c>
    </row>
    <row r="16" spans="1:10" ht="18.649999999999999" customHeight="1" x14ac:dyDescent="0.3">
      <c r="A16" s="48" t="s">
        <v>61</v>
      </c>
      <c r="B16" s="48"/>
      <c r="C16" s="48"/>
      <c r="D16" s="53">
        <v>896423</v>
      </c>
      <c r="E16" s="53"/>
      <c r="F16" s="53">
        <v>954463</v>
      </c>
      <c r="G16" s="53"/>
      <c r="H16" s="41">
        <v>410</v>
      </c>
      <c r="I16" s="53"/>
      <c r="J16" s="53">
        <v>202</v>
      </c>
    </row>
    <row r="17" spans="1:10" ht="18.649999999999999" customHeight="1" x14ac:dyDescent="0.3">
      <c r="A17" s="87" t="s">
        <v>111</v>
      </c>
      <c r="B17" s="87"/>
      <c r="C17" s="87"/>
      <c r="D17" s="53">
        <v>19393</v>
      </c>
      <c r="E17" s="53"/>
      <c r="F17" s="53">
        <v>15607</v>
      </c>
      <c r="G17" s="55"/>
      <c r="H17" s="21">
        <v>0</v>
      </c>
      <c r="I17" s="55"/>
      <c r="J17" s="55">
        <v>0</v>
      </c>
    </row>
    <row r="18" spans="1:10" ht="18.649999999999999" customHeight="1" x14ac:dyDescent="0.3">
      <c r="A18" s="52" t="s">
        <v>62</v>
      </c>
      <c r="B18" s="52"/>
      <c r="C18" s="52"/>
      <c r="D18" s="53">
        <v>4482</v>
      </c>
      <c r="E18" s="53"/>
      <c r="F18" s="53">
        <v>5175</v>
      </c>
      <c r="G18" s="53"/>
      <c r="H18" s="41">
        <v>263</v>
      </c>
      <c r="I18" s="53"/>
      <c r="J18" s="53">
        <v>18</v>
      </c>
    </row>
    <row r="19" spans="1:10" ht="18.649999999999999" customHeight="1" x14ac:dyDescent="0.3">
      <c r="A19" s="7" t="s">
        <v>119</v>
      </c>
      <c r="B19" s="7"/>
      <c r="C19" s="7"/>
      <c r="D19" s="55">
        <v>0</v>
      </c>
      <c r="E19" s="53"/>
      <c r="F19" s="53">
        <v>-188</v>
      </c>
      <c r="G19" s="53"/>
      <c r="H19" s="67">
        <v>0</v>
      </c>
      <c r="I19" s="53"/>
      <c r="J19" s="55">
        <v>0</v>
      </c>
    </row>
    <row r="20" spans="1:10" ht="18.649999999999999" customHeight="1" x14ac:dyDescent="0.3">
      <c r="A20" s="52" t="s">
        <v>63</v>
      </c>
      <c r="B20" s="52"/>
      <c r="C20" s="52"/>
      <c r="D20" s="53">
        <v>31043</v>
      </c>
      <c r="E20" s="53"/>
      <c r="F20" s="53">
        <v>11565</v>
      </c>
      <c r="G20" s="53"/>
      <c r="H20" s="67">
        <v>0</v>
      </c>
      <c r="I20" s="53"/>
      <c r="J20" s="55">
        <v>0</v>
      </c>
    </row>
    <row r="21" spans="1:10" ht="18.649999999999999" customHeight="1" x14ac:dyDescent="0.3">
      <c r="A21" s="52" t="s">
        <v>27</v>
      </c>
      <c r="B21" s="52"/>
      <c r="C21" s="52"/>
      <c r="D21" s="53">
        <v>71568</v>
      </c>
      <c r="E21" s="53"/>
      <c r="F21" s="53">
        <v>20472</v>
      </c>
      <c r="G21" s="53"/>
      <c r="H21" s="61">
        <v>27733</v>
      </c>
      <c r="I21" s="53"/>
      <c r="J21" s="53">
        <v>2012</v>
      </c>
    </row>
    <row r="22" spans="1:10" ht="18.649999999999999" customHeight="1" x14ac:dyDescent="0.3">
      <c r="A22" s="52" t="s">
        <v>201</v>
      </c>
      <c r="B22" s="52"/>
      <c r="C22" s="52"/>
      <c r="D22" s="125">
        <v>0</v>
      </c>
      <c r="E22" s="53"/>
      <c r="F22" s="53">
        <v>577</v>
      </c>
      <c r="G22" s="53"/>
      <c r="H22" s="67">
        <v>0</v>
      </c>
      <c r="I22" s="53"/>
      <c r="J22" s="55">
        <v>0</v>
      </c>
    </row>
    <row r="23" spans="1:10" ht="18.649999999999999" customHeight="1" x14ac:dyDescent="0.3">
      <c r="A23" s="7" t="s">
        <v>237</v>
      </c>
      <c r="B23" s="52"/>
      <c r="C23" s="52"/>
      <c r="D23" s="53">
        <v>4969</v>
      </c>
      <c r="E23" s="53"/>
      <c r="F23" s="55">
        <v>0</v>
      </c>
      <c r="G23" s="53"/>
      <c r="H23" s="67">
        <v>0</v>
      </c>
      <c r="I23" s="53"/>
      <c r="J23" s="55">
        <v>0</v>
      </c>
    </row>
    <row r="24" spans="1:10" ht="18.649999999999999" customHeight="1" x14ac:dyDescent="0.3">
      <c r="A24" s="56" t="s">
        <v>64</v>
      </c>
      <c r="B24" s="56"/>
      <c r="C24" s="56"/>
      <c r="D24" s="53">
        <v>-63739</v>
      </c>
      <c r="E24" s="53"/>
      <c r="F24" s="53">
        <v>-715945</v>
      </c>
      <c r="G24" s="53"/>
      <c r="H24" s="61">
        <v>-790589</v>
      </c>
      <c r="I24" s="53"/>
      <c r="J24" s="177">
        <v>-654530</v>
      </c>
    </row>
    <row r="25" spans="1:10" ht="18.649999999999999" customHeight="1" x14ac:dyDescent="0.3">
      <c r="A25" s="57"/>
      <c r="B25" s="57"/>
      <c r="C25" s="57"/>
      <c r="D25" s="176">
        <f>SUM(D12:D24)</f>
        <v>2479694</v>
      </c>
      <c r="E25" s="58"/>
      <c r="F25" s="176">
        <f>SUM(F12:F24)</f>
        <v>2559566</v>
      </c>
      <c r="G25" s="58"/>
      <c r="H25" s="187">
        <f>SUM(H12:H24)</f>
        <v>119741</v>
      </c>
      <c r="I25" s="58"/>
      <c r="J25" s="176">
        <f>SUM(J12:J24)</f>
        <v>-38696</v>
      </c>
    </row>
    <row r="26" spans="1:10" ht="18.649999999999999" customHeight="1" x14ac:dyDescent="0.3">
      <c r="A26" s="52"/>
      <c r="B26" s="52"/>
      <c r="C26" s="52"/>
      <c r="D26" s="59"/>
      <c r="E26" s="59"/>
      <c r="F26" s="59"/>
      <c r="G26" s="59"/>
      <c r="H26" s="185"/>
      <c r="I26" s="59"/>
      <c r="J26" s="59"/>
    </row>
    <row r="27" spans="1:10" ht="18.649999999999999" customHeight="1" x14ac:dyDescent="0.3">
      <c r="A27" s="54" t="s">
        <v>65</v>
      </c>
      <c r="B27" s="54"/>
      <c r="C27" s="54"/>
      <c r="D27" s="60"/>
      <c r="E27" s="60"/>
      <c r="F27" s="60"/>
      <c r="G27" s="60"/>
      <c r="H27" s="188"/>
      <c r="I27" s="60"/>
      <c r="J27" s="60"/>
    </row>
    <row r="28" spans="1:10" ht="18.649999999999999" customHeight="1" x14ac:dyDescent="0.3">
      <c r="A28" s="52" t="s">
        <v>11</v>
      </c>
      <c r="B28" s="52"/>
      <c r="C28" s="52"/>
      <c r="D28" s="53">
        <v>-54370</v>
      </c>
      <c r="E28" s="53"/>
      <c r="F28" s="53">
        <v>-26946</v>
      </c>
      <c r="G28" s="53"/>
      <c r="H28" s="67">
        <v>0</v>
      </c>
      <c r="I28" s="53"/>
      <c r="J28" s="55">
        <v>0</v>
      </c>
    </row>
    <row r="29" spans="1:10" ht="18.649999999999999" customHeight="1" x14ac:dyDescent="0.3">
      <c r="A29" s="52" t="s">
        <v>12</v>
      </c>
      <c r="B29" s="52"/>
      <c r="C29" s="52"/>
      <c r="D29" s="53">
        <v>66896</v>
      </c>
      <c r="E29" s="53"/>
      <c r="F29" s="53">
        <v>-170702</v>
      </c>
      <c r="G29" s="53"/>
      <c r="H29" s="67">
        <v>-311208</v>
      </c>
      <c r="I29" s="53"/>
      <c r="J29" s="53">
        <v>-28842</v>
      </c>
    </row>
    <row r="30" spans="1:10" ht="18.649999999999999" customHeight="1" x14ac:dyDescent="0.3">
      <c r="A30" s="52" t="s">
        <v>13</v>
      </c>
      <c r="B30" s="52"/>
      <c r="C30" s="52"/>
      <c r="D30" s="53">
        <v>7317</v>
      </c>
      <c r="E30" s="53"/>
      <c r="F30" s="53">
        <v>834</v>
      </c>
      <c r="G30" s="53"/>
      <c r="H30" s="67">
        <v>0</v>
      </c>
      <c r="I30" s="53"/>
      <c r="J30" s="55">
        <v>0</v>
      </c>
    </row>
    <row r="31" spans="1:10" ht="18.649999999999999" customHeight="1" x14ac:dyDescent="0.3">
      <c r="A31" s="52" t="s">
        <v>14</v>
      </c>
      <c r="B31" s="52"/>
      <c r="C31" s="52"/>
      <c r="D31" s="53">
        <v>122191</v>
      </c>
      <c r="E31" s="53"/>
      <c r="F31" s="53">
        <v>-58568</v>
      </c>
      <c r="G31" s="53"/>
      <c r="H31" s="67">
        <v>-41039</v>
      </c>
      <c r="I31" s="53"/>
      <c r="J31" s="53">
        <v>273</v>
      </c>
    </row>
    <row r="32" spans="1:10" ht="18.649999999999999" customHeight="1" x14ac:dyDescent="0.3">
      <c r="A32" s="52" t="s">
        <v>54</v>
      </c>
      <c r="B32" s="52"/>
      <c r="C32" s="52"/>
      <c r="D32" s="53">
        <v>-103821</v>
      </c>
      <c r="E32" s="53"/>
      <c r="F32" s="53">
        <v>-8409</v>
      </c>
      <c r="G32" s="53"/>
      <c r="H32" s="67">
        <v>0</v>
      </c>
      <c r="I32" s="53"/>
      <c r="J32" s="55">
        <v>0</v>
      </c>
    </row>
    <row r="33" spans="1:10" ht="18.649999999999999" customHeight="1" x14ac:dyDescent="0.3">
      <c r="A33" s="7" t="s">
        <v>19</v>
      </c>
      <c r="B33" s="52"/>
      <c r="C33" s="52"/>
      <c r="D33" s="53">
        <v>35767</v>
      </c>
      <c r="E33" s="53"/>
      <c r="F33" s="53">
        <v>67777</v>
      </c>
      <c r="G33" s="53"/>
      <c r="H33" s="67">
        <v>-124</v>
      </c>
      <c r="I33" s="53"/>
      <c r="J33" s="67">
        <v>-5617</v>
      </c>
    </row>
    <row r="34" spans="1:10" ht="18.649999999999999" customHeight="1" x14ac:dyDescent="0.3">
      <c r="A34" s="52" t="s">
        <v>23</v>
      </c>
      <c r="B34" s="52"/>
      <c r="C34" s="52"/>
      <c r="D34" s="53">
        <v>-186951</v>
      </c>
      <c r="E34" s="53"/>
      <c r="F34" s="53">
        <v>-121367</v>
      </c>
      <c r="G34" s="53"/>
      <c r="H34" s="67">
        <v>0</v>
      </c>
      <c r="I34" s="53"/>
      <c r="J34" s="55">
        <v>0</v>
      </c>
    </row>
    <row r="35" spans="1:10" ht="18.649999999999999" customHeight="1" x14ac:dyDescent="0.3">
      <c r="A35" s="52" t="s">
        <v>24</v>
      </c>
      <c r="B35" s="52"/>
      <c r="C35" s="52"/>
      <c r="D35" s="53">
        <v>-129166</v>
      </c>
      <c r="E35" s="53"/>
      <c r="F35" s="53">
        <v>-261177</v>
      </c>
      <c r="G35" s="53"/>
      <c r="H35" s="67">
        <v>95764</v>
      </c>
      <c r="I35" s="53"/>
      <c r="J35" s="53">
        <v>16230</v>
      </c>
    </row>
    <row r="36" spans="1:10" ht="18.649999999999999" customHeight="1" x14ac:dyDescent="0.3">
      <c r="A36" s="52" t="s">
        <v>26</v>
      </c>
      <c r="B36" s="52"/>
      <c r="C36" s="52"/>
      <c r="D36" s="53">
        <v>-98145</v>
      </c>
      <c r="E36" s="53"/>
      <c r="F36" s="53">
        <v>20060</v>
      </c>
      <c r="G36" s="53"/>
      <c r="H36" s="67">
        <v>-12686</v>
      </c>
      <c r="I36" s="53"/>
      <c r="J36" s="53">
        <v>1212</v>
      </c>
    </row>
    <row r="37" spans="1:10" ht="18.649999999999999" customHeight="1" x14ac:dyDescent="0.3">
      <c r="A37" s="7" t="s">
        <v>153</v>
      </c>
      <c r="B37" s="52"/>
      <c r="C37" s="52"/>
      <c r="D37" s="53">
        <v>50259</v>
      </c>
      <c r="E37" s="53"/>
      <c r="F37" s="53">
        <v>-35098</v>
      </c>
      <c r="G37" s="53"/>
      <c r="H37" s="67">
        <v>0</v>
      </c>
      <c r="I37" s="53"/>
      <c r="J37" s="55">
        <v>0</v>
      </c>
    </row>
    <row r="38" spans="1:10" ht="18.649999999999999" customHeight="1" x14ac:dyDescent="0.3">
      <c r="A38" s="52" t="s">
        <v>28</v>
      </c>
      <c r="B38" s="52"/>
      <c r="C38" s="52"/>
      <c r="D38" s="53">
        <v>24958</v>
      </c>
      <c r="E38" s="53"/>
      <c r="F38" s="53">
        <v>-17176</v>
      </c>
      <c r="G38" s="53"/>
      <c r="H38" s="67">
        <v>15</v>
      </c>
      <c r="I38" s="53"/>
      <c r="J38" s="55">
        <v>0</v>
      </c>
    </row>
    <row r="39" spans="1:10" ht="18.649999999999999" customHeight="1" x14ac:dyDescent="0.3">
      <c r="A39" s="52" t="s">
        <v>66</v>
      </c>
      <c r="B39" s="52"/>
      <c r="C39" s="52"/>
      <c r="D39" s="55">
        <v>0</v>
      </c>
      <c r="E39" s="53"/>
      <c r="F39" s="53">
        <v>85985</v>
      </c>
      <c r="G39" s="53"/>
      <c r="H39" s="67">
        <v>16945</v>
      </c>
      <c r="I39" s="53"/>
      <c r="J39" s="67">
        <v>28373</v>
      </c>
    </row>
    <row r="40" spans="1:10" ht="18.649999999999999" customHeight="1" x14ac:dyDescent="0.3">
      <c r="A40" s="52" t="s">
        <v>67</v>
      </c>
      <c r="B40" s="52"/>
      <c r="C40" s="52"/>
      <c r="D40" s="177">
        <v>-14733</v>
      </c>
      <c r="E40" s="53"/>
      <c r="F40" s="177">
        <v>-5890</v>
      </c>
      <c r="G40" s="61"/>
      <c r="H40" s="184">
        <v>-10242</v>
      </c>
      <c r="I40" s="61"/>
      <c r="J40" s="182">
        <v>0</v>
      </c>
    </row>
    <row r="41" spans="1:10" ht="18.649999999999999" customHeight="1" x14ac:dyDescent="0.3">
      <c r="A41" s="52" t="s">
        <v>68</v>
      </c>
      <c r="B41" s="52"/>
      <c r="C41" s="52"/>
      <c r="D41" s="53">
        <f>SUM(D25:D40)</f>
        <v>2199896</v>
      </c>
      <c r="E41" s="58"/>
      <c r="F41" s="53">
        <f>SUM(F25:F40)</f>
        <v>2028889</v>
      </c>
      <c r="G41" s="58"/>
      <c r="H41" s="61">
        <f>SUM(H25:H40)</f>
        <v>-142834</v>
      </c>
      <c r="I41" s="58"/>
      <c r="J41" s="53">
        <f>SUM(J25:J40)</f>
        <v>-27067</v>
      </c>
    </row>
    <row r="42" spans="1:10" ht="18.649999999999999" customHeight="1" x14ac:dyDescent="0.3">
      <c r="A42" s="7" t="s">
        <v>120</v>
      </c>
      <c r="B42" s="7"/>
      <c r="C42" s="7"/>
      <c r="D42" s="53">
        <v>-132478</v>
      </c>
      <c r="E42" s="58"/>
      <c r="F42" s="53">
        <v>-113469</v>
      </c>
      <c r="G42" s="58"/>
      <c r="H42" s="67">
        <v>-24679</v>
      </c>
      <c r="I42" s="58"/>
      <c r="J42" s="177">
        <v>-17139</v>
      </c>
    </row>
    <row r="43" spans="1:10" ht="18.649999999999999" customHeight="1" x14ac:dyDescent="0.3">
      <c r="A43" s="17" t="s">
        <v>69</v>
      </c>
      <c r="B43" s="17"/>
      <c r="C43" s="17"/>
      <c r="D43" s="178">
        <f>SUM(D41:D42)</f>
        <v>2067418</v>
      </c>
      <c r="E43" s="62"/>
      <c r="F43" s="178">
        <f>SUM(F41:F42)</f>
        <v>1915420</v>
      </c>
      <c r="G43" s="62"/>
      <c r="H43" s="189">
        <f>SUM(H41:H42)</f>
        <v>-167513</v>
      </c>
      <c r="I43" s="62"/>
      <c r="J43" s="178">
        <f>SUM(J41:J42)</f>
        <v>-44206</v>
      </c>
    </row>
    <row r="44" spans="1:10" ht="18.649999999999999" customHeight="1" x14ac:dyDescent="0.3">
      <c r="A44" s="63"/>
      <c r="B44" s="63"/>
      <c r="C44" s="63"/>
      <c r="D44" s="179"/>
      <c r="E44" s="64"/>
      <c r="F44" s="179"/>
      <c r="G44" s="64"/>
      <c r="H44" s="190"/>
      <c r="I44" s="64"/>
      <c r="J44" s="179"/>
    </row>
    <row r="45" spans="1:10" ht="18.649999999999999" customHeight="1" x14ac:dyDescent="0.3">
      <c r="A45" s="5" t="str">
        <f>A1</f>
        <v>Asset World Corp Public Company Limited and its Subsidiaries</v>
      </c>
      <c r="B45" s="5"/>
      <c r="C45" s="5"/>
      <c r="D45" s="5"/>
      <c r="E45" s="5"/>
      <c r="F45" s="5"/>
      <c r="G45" s="48"/>
      <c r="H45" s="185"/>
      <c r="I45" s="48"/>
      <c r="J45" s="48"/>
    </row>
    <row r="46" spans="1:10" ht="18.649999999999999" customHeight="1" x14ac:dyDescent="0.3">
      <c r="A46" s="17" t="s">
        <v>58</v>
      </c>
      <c r="B46" s="17"/>
      <c r="C46" s="17"/>
      <c r="D46" s="48"/>
      <c r="E46" s="48"/>
      <c r="F46" s="48"/>
      <c r="G46" s="48"/>
      <c r="H46" s="185"/>
      <c r="I46" s="48"/>
      <c r="J46" s="48"/>
    </row>
    <row r="47" spans="1:10" ht="18.649999999999999" customHeight="1" x14ac:dyDescent="0.3">
      <c r="A47" s="49"/>
      <c r="B47" s="49"/>
      <c r="C47" s="49"/>
      <c r="D47" s="48"/>
      <c r="E47" s="48"/>
      <c r="F47" s="48"/>
      <c r="G47" s="48"/>
      <c r="H47" s="185"/>
      <c r="I47" s="48"/>
      <c r="J47" s="48"/>
    </row>
    <row r="48" spans="1:10" ht="18.649999999999999" customHeight="1" x14ac:dyDescent="0.3">
      <c r="A48" s="149"/>
      <c r="B48" s="149" t="s">
        <v>118</v>
      </c>
      <c r="C48" s="149"/>
      <c r="D48" s="211" t="s">
        <v>1</v>
      </c>
      <c r="E48" s="211"/>
      <c r="F48" s="211"/>
      <c r="G48" s="147"/>
      <c r="H48" s="211" t="s">
        <v>2</v>
      </c>
      <c r="I48" s="211"/>
      <c r="J48" s="211"/>
    </row>
    <row r="49" spans="1:10" ht="18.649999999999999" customHeight="1" x14ac:dyDescent="0.3">
      <c r="A49" s="149"/>
      <c r="B49" s="149"/>
      <c r="C49" s="149"/>
      <c r="D49" s="211" t="s">
        <v>3</v>
      </c>
      <c r="E49" s="211"/>
      <c r="F49" s="211"/>
      <c r="G49" s="147"/>
      <c r="H49" s="211" t="s">
        <v>3</v>
      </c>
      <c r="I49" s="211"/>
      <c r="J49" s="211"/>
    </row>
    <row r="50" spans="1:10" ht="18.649999999999999" customHeight="1" x14ac:dyDescent="0.3">
      <c r="A50" s="149"/>
      <c r="B50" s="149"/>
      <c r="C50" s="149"/>
      <c r="D50" s="210" t="s">
        <v>47</v>
      </c>
      <c r="E50" s="210"/>
      <c r="F50" s="210"/>
      <c r="G50" s="147"/>
      <c r="H50" s="210" t="s">
        <v>47</v>
      </c>
      <c r="I50" s="210"/>
      <c r="J50" s="210"/>
    </row>
    <row r="51" spans="1:10" ht="18.649999999999999" customHeight="1" x14ac:dyDescent="0.3">
      <c r="A51" s="149"/>
      <c r="B51" s="149"/>
      <c r="C51" s="149"/>
      <c r="D51" s="223" t="s">
        <v>4</v>
      </c>
      <c r="E51" s="224"/>
      <c r="F51" s="224"/>
      <c r="G51" s="147"/>
      <c r="H51" s="223" t="s">
        <v>4</v>
      </c>
      <c r="I51" s="224"/>
      <c r="J51" s="224"/>
    </row>
    <row r="52" spans="1:10" ht="18.649999999999999" customHeight="1" x14ac:dyDescent="0.3">
      <c r="A52" s="149"/>
      <c r="B52" s="143" t="s">
        <v>7</v>
      </c>
      <c r="C52" s="149"/>
      <c r="D52" s="196">
        <v>2019</v>
      </c>
      <c r="E52" s="50"/>
      <c r="F52" s="163">
        <v>2018</v>
      </c>
      <c r="G52" s="51"/>
      <c r="H52" s="208">
        <v>2019</v>
      </c>
      <c r="I52" s="50"/>
      <c r="J52" s="163">
        <v>2018</v>
      </c>
    </row>
    <row r="53" spans="1:10" ht="18.649999999999999" customHeight="1" x14ac:dyDescent="0.3">
      <c r="A53" s="149"/>
      <c r="B53" s="143"/>
      <c r="C53" s="149"/>
      <c r="D53" s="196"/>
      <c r="E53" s="50"/>
      <c r="F53" s="163" t="s">
        <v>168</v>
      </c>
      <c r="G53" s="51"/>
      <c r="H53" s="186"/>
      <c r="I53" s="50"/>
      <c r="J53" s="163"/>
    </row>
    <row r="54" spans="1:10" ht="18.649999999999999" customHeight="1" x14ac:dyDescent="0.3">
      <c r="A54" s="17"/>
      <c r="B54" s="17"/>
      <c r="C54" s="17"/>
      <c r="D54" s="209" t="s">
        <v>9</v>
      </c>
      <c r="E54" s="209"/>
      <c r="F54" s="209"/>
      <c r="G54" s="209"/>
      <c r="H54" s="209"/>
      <c r="I54" s="209"/>
      <c r="J54" s="209"/>
    </row>
    <row r="55" spans="1:10" ht="18.649999999999999" customHeight="1" x14ac:dyDescent="0.3">
      <c r="A55" s="13" t="s">
        <v>70</v>
      </c>
      <c r="B55" s="13"/>
      <c r="C55" s="13"/>
      <c r="D55" s="59"/>
      <c r="E55" s="59"/>
      <c r="F55" s="59"/>
      <c r="G55" s="59"/>
      <c r="H55" s="185"/>
      <c r="I55" s="59"/>
      <c r="J55" s="59"/>
    </row>
    <row r="56" spans="1:10" ht="18.649999999999999" customHeight="1" x14ac:dyDescent="0.3">
      <c r="A56" s="2" t="s">
        <v>202</v>
      </c>
      <c r="B56" s="143"/>
      <c r="C56" s="48"/>
      <c r="D56" s="53">
        <v>-6363</v>
      </c>
      <c r="E56" s="65"/>
      <c r="F56" s="67">
        <v>-49075</v>
      </c>
      <c r="G56" s="65"/>
      <c r="H56" s="67">
        <v>-96275</v>
      </c>
      <c r="I56" s="65"/>
      <c r="J56" s="117">
        <v>0</v>
      </c>
    </row>
    <row r="57" spans="1:10" ht="18.649999999999999" customHeight="1" x14ac:dyDescent="0.3">
      <c r="A57" s="2" t="s">
        <v>203</v>
      </c>
      <c r="B57" s="143"/>
      <c r="C57" s="48"/>
      <c r="D57" s="53"/>
      <c r="E57" s="53"/>
      <c r="F57" s="67"/>
      <c r="G57" s="53"/>
      <c r="H57" s="67"/>
      <c r="I57" s="53"/>
      <c r="J57" s="55"/>
    </row>
    <row r="58" spans="1:10" ht="18.649999999999999" customHeight="1" x14ac:dyDescent="0.3">
      <c r="A58" s="2" t="s">
        <v>123</v>
      </c>
      <c r="B58" s="143"/>
      <c r="C58" s="48"/>
      <c r="D58" s="67">
        <v>0</v>
      </c>
      <c r="E58" s="67"/>
      <c r="F58" s="67">
        <v>0</v>
      </c>
      <c r="G58" s="67"/>
      <c r="H58" s="67">
        <v>0</v>
      </c>
      <c r="I58" s="53"/>
      <c r="J58" s="53">
        <v>-1500000</v>
      </c>
    </row>
    <row r="59" spans="1:10" ht="18.649999999999999" customHeight="1" x14ac:dyDescent="0.3">
      <c r="A59" s="2" t="s">
        <v>204</v>
      </c>
      <c r="B59" s="143"/>
      <c r="C59" s="48"/>
      <c r="D59" s="67"/>
      <c r="E59" s="67"/>
      <c r="F59" s="67"/>
      <c r="G59" s="67"/>
      <c r="H59" s="67"/>
      <c r="I59" s="53"/>
      <c r="J59" s="55"/>
    </row>
    <row r="60" spans="1:10" ht="18.649999999999999" customHeight="1" x14ac:dyDescent="0.3">
      <c r="A60" s="48" t="s">
        <v>205</v>
      </c>
      <c r="B60" s="143"/>
      <c r="C60" s="48"/>
      <c r="D60" s="67">
        <v>0</v>
      </c>
      <c r="E60" s="67"/>
      <c r="F60" s="67">
        <v>-159750</v>
      </c>
      <c r="G60" s="67"/>
      <c r="H60" s="67">
        <v>0</v>
      </c>
      <c r="I60" s="53"/>
      <c r="J60" s="67">
        <v>0</v>
      </c>
    </row>
    <row r="61" spans="1:10" ht="18.649999999999999" customHeight="1" x14ac:dyDescent="0.3">
      <c r="A61" s="48" t="s">
        <v>121</v>
      </c>
      <c r="B61" s="143"/>
      <c r="C61" s="48"/>
      <c r="D61" s="67">
        <v>0</v>
      </c>
      <c r="E61" s="67"/>
      <c r="F61" s="67">
        <v>-827400</v>
      </c>
      <c r="G61" s="67"/>
      <c r="H61" s="67">
        <v>0</v>
      </c>
      <c r="I61" s="53"/>
      <c r="J61" s="53">
        <v>-827400</v>
      </c>
    </row>
    <row r="62" spans="1:10" ht="18.649999999999999" customHeight="1" x14ac:dyDescent="0.3">
      <c r="A62" s="48" t="s">
        <v>71</v>
      </c>
      <c r="B62" s="143"/>
      <c r="C62" s="48"/>
      <c r="D62" s="67">
        <v>0</v>
      </c>
      <c r="E62" s="67"/>
      <c r="F62" s="67">
        <v>4961</v>
      </c>
      <c r="G62" s="67"/>
      <c r="H62" s="67">
        <v>0</v>
      </c>
      <c r="I62" s="53"/>
      <c r="J62" s="55">
        <v>0</v>
      </c>
    </row>
    <row r="63" spans="1:10" ht="18.649999999999999" customHeight="1" x14ac:dyDescent="0.3">
      <c r="A63" s="2" t="s">
        <v>211</v>
      </c>
      <c r="B63" s="143"/>
      <c r="C63" s="48"/>
      <c r="D63" s="67">
        <v>0</v>
      </c>
      <c r="E63" s="67"/>
      <c r="F63" s="67">
        <v>645</v>
      </c>
      <c r="G63" s="67"/>
      <c r="H63" s="67">
        <v>0</v>
      </c>
      <c r="I63" s="53"/>
      <c r="J63" s="55">
        <v>0</v>
      </c>
    </row>
    <row r="64" spans="1:10" ht="18.649999999999999" customHeight="1" x14ac:dyDescent="0.3">
      <c r="A64" s="2" t="s">
        <v>206</v>
      </c>
      <c r="B64" s="143"/>
      <c r="C64" s="48"/>
      <c r="D64" s="53">
        <v>13779</v>
      </c>
      <c r="E64" s="53"/>
      <c r="F64" s="67">
        <v>0</v>
      </c>
      <c r="G64" s="53"/>
      <c r="H64" s="67">
        <v>0</v>
      </c>
      <c r="I64" s="53"/>
      <c r="J64" s="55">
        <v>0</v>
      </c>
    </row>
    <row r="65" spans="1:10" ht="18.649999999999999" customHeight="1" x14ac:dyDescent="0.3">
      <c r="A65" s="2" t="s">
        <v>72</v>
      </c>
      <c r="B65" s="48"/>
      <c r="C65" s="48"/>
      <c r="D65" s="53">
        <v>-400630</v>
      </c>
      <c r="E65" s="53"/>
      <c r="F65" s="67">
        <v>-377522</v>
      </c>
      <c r="G65" s="53"/>
      <c r="H65" s="67">
        <v>-1436</v>
      </c>
      <c r="I65" s="53"/>
      <c r="J65" s="53">
        <v>-327</v>
      </c>
    </row>
    <row r="66" spans="1:10" ht="18.649999999999999" customHeight="1" x14ac:dyDescent="0.3">
      <c r="A66" s="52" t="s">
        <v>73</v>
      </c>
      <c r="B66" s="52"/>
      <c r="C66" s="52"/>
      <c r="D66" s="53">
        <v>-718214</v>
      </c>
      <c r="E66" s="53"/>
      <c r="F66" s="67">
        <v>-1662017</v>
      </c>
      <c r="G66" s="53"/>
      <c r="H66" s="67">
        <v>0</v>
      </c>
      <c r="I66" s="53"/>
      <c r="J66" s="55">
        <v>0</v>
      </c>
    </row>
    <row r="67" spans="1:10" ht="18.649999999999999" customHeight="1" x14ac:dyDescent="0.3">
      <c r="A67" s="52" t="s">
        <v>74</v>
      </c>
      <c r="B67" s="52"/>
      <c r="C67" s="52"/>
      <c r="D67" s="53">
        <v>-4299</v>
      </c>
      <c r="E67" s="53"/>
      <c r="F67" s="67">
        <v>-2507</v>
      </c>
      <c r="G67" s="53"/>
      <c r="H67" s="67">
        <v>-7688</v>
      </c>
      <c r="I67" s="53"/>
      <c r="J67" s="53">
        <v>-650</v>
      </c>
    </row>
    <row r="68" spans="1:10" ht="18.649999999999999" customHeight="1" x14ac:dyDescent="0.3">
      <c r="A68" s="52" t="s">
        <v>207</v>
      </c>
      <c r="B68" s="143">
        <v>4</v>
      </c>
      <c r="C68" s="52"/>
      <c r="D68" s="55">
        <v>0</v>
      </c>
      <c r="E68" s="53"/>
      <c r="F68" s="67">
        <v>-4404957</v>
      </c>
      <c r="G68" s="53"/>
      <c r="H68" s="67">
        <v>0</v>
      </c>
      <c r="I68" s="53"/>
      <c r="J68" s="55">
        <v>0</v>
      </c>
    </row>
    <row r="69" spans="1:10" ht="18.649999999999999" customHeight="1" x14ac:dyDescent="0.3">
      <c r="A69" s="52" t="s">
        <v>208</v>
      </c>
      <c r="B69" s="143">
        <v>4</v>
      </c>
      <c r="C69" s="52"/>
      <c r="D69" s="53">
        <v>40580</v>
      </c>
      <c r="E69" s="53"/>
      <c r="F69" s="67">
        <v>46243357</v>
      </c>
      <c r="G69" s="53"/>
      <c r="H69" s="67">
        <v>0</v>
      </c>
      <c r="I69" s="53"/>
      <c r="J69" s="55">
        <v>0</v>
      </c>
    </row>
    <row r="70" spans="1:10" ht="18.649999999999999" customHeight="1" x14ac:dyDescent="0.3">
      <c r="A70" s="7" t="s">
        <v>209</v>
      </c>
      <c r="B70" s="143">
        <v>4</v>
      </c>
      <c r="C70" s="7"/>
      <c r="D70" s="55">
        <v>0</v>
      </c>
      <c r="E70" s="53"/>
      <c r="F70" s="67">
        <v>0</v>
      </c>
      <c r="G70" s="66"/>
      <c r="H70" s="67">
        <v>-77708937</v>
      </c>
      <c r="I70" s="66"/>
      <c r="J70" s="66">
        <v>-56021130</v>
      </c>
    </row>
    <row r="71" spans="1:10" ht="18.649999999999999" customHeight="1" x14ac:dyDescent="0.3">
      <c r="A71" s="2" t="s">
        <v>210</v>
      </c>
      <c r="B71" s="143">
        <v>4</v>
      </c>
      <c r="C71" s="2"/>
      <c r="D71" s="55">
        <v>0</v>
      </c>
      <c r="E71" s="53"/>
      <c r="F71" s="67">
        <v>0</v>
      </c>
      <c r="G71" s="53"/>
      <c r="H71" s="67">
        <v>59000455</v>
      </c>
      <c r="I71" s="53"/>
      <c r="J71" s="53">
        <v>37776301</v>
      </c>
    </row>
    <row r="72" spans="1:10" ht="18.649999999999999" customHeight="1" x14ac:dyDescent="0.3">
      <c r="A72" s="48" t="s">
        <v>75</v>
      </c>
      <c r="B72" s="48"/>
      <c r="C72" s="48"/>
      <c r="D72" s="53">
        <v>64613</v>
      </c>
      <c r="E72" s="53"/>
      <c r="F72" s="67">
        <v>642157</v>
      </c>
      <c r="G72" s="53"/>
      <c r="H72" s="67">
        <v>567060</v>
      </c>
      <c r="I72" s="53"/>
      <c r="J72" s="53">
        <v>236993</v>
      </c>
    </row>
    <row r="73" spans="1:10" ht="18.649999999999999" customHeight="1" x14ac:dyDescent="0.3">
      <c r="A73" s="17" t="s">
        <v>221</v>
      </c>
      <c r="B73" s="17"/>
      <c r="C73" s="17"/>
      <c r="D73" s="178">
        <f>SUM(D56:D72)</f>
        <v>-1010534</v>
      </c>
      <c r="E73" s="58"/>
      <c r="F73" s="178">
        <f>SUM(F56:F72)</f>
        <v>39407892</v>
      </c>
      <c r="G73" s="58"/>
      <c r="H73" s="189">
        <f>SUM(H56:H72)</f>
        <v>-18246821</v>
      </c>
      <c r="I73" s="58"/>
      <c r="J73" s="178">
        <f>SUM(J56:J72)</f>
        <v>-20336213</v>
      </c>
    </row>
    <row r="74" spans="1:10" ht="18.649999999999999" customHeight="1" x14ac:dyDescent="0.3">
      <c r="A74" s="57"/>
      <c r="B74" s="57"/>
      <c r="C74" s="57"/>
      <c r="D74" s="179"/>
      <c r="E74" s="68"/>
      <c r="F74" s="179"/>
      <c r="G74" s="68"/>
      <c r="H74" s="190"/>
      <c r="I74" s="68"/>
      <c r="J74" s="179"/>
    </row>
    <row r="75" spans="1:10" ht="18.649999999999999" customHeight="1" x14ac:dyDescent="0.3">
      <c r="A75" s="13" t="s">
        <v>76</v>
      </c>
      <c r="B75" s="13"/>
      <c r="C75" s="13"/>
      <c r="D75" s="69"/>
      <c r="E75" s="69"/>
      <c r="F75" s="69"/>
      <c r="G75" s="69"/>
      <c r="H75" s="185"/>
      <c r="I75" s="69"/>
      <c r="J75" s="69"/>
    </row>
    <row r="76" spans="1:10" ht="18.649999999999999" customHeight="1" x14ac:dyDescent="0.3">
      <c r="A76" s="7" t="s">
        <v>236</v>
      </c>
      <c r="B76" s="13"/>
      <c r="C76" s="13"/>
      <c r="D76" s="132">
        <v>2000000</v>
      </c>
      <c r="E76" s="132"/>
      <c r="F76" s="132">
        <v>0</v>
      </c>
      <c r="G76" s="132"/>
      <c r="H76" s="132">
        <v>2000000</v>
      </c>
      <c r="I76" s="140"/>
      <c r="J76" s="132">
        <v>0</v>
      </c>
    </row>
    <row r="77" spans="1:10" s="153" customFormat="1" ht="17.25" customHeight="1" x14ac:dyDescent="0.3">
      <c r="A77" s="52" t="s">
        <v>77</v>
      </c>
      <c r="B77" s="152">
        <v>4</v>
      </c>
      <c r="C77" s="130"/>
      <c r="D77" s="131">
        <v>3000</v>
      </c>
      <c r="E77" s="131"/>
      <c r="F77" s="132">
        <v>63559729</v>
      </c>
      <c r="G77" s="131"/>
      <c r="H77" s="132">
        <v>390450</v>
      </c>
      <c r="I77" s="133"/>
      <c r="J77" s="134">
        <v>43588</v>
      </c>
    </row>
    <row r="78" spans="1:10" s="153" customFormat="1" ht="18.649999999999999" customHeight="1" x14ac:dyDescent="0.3">
      <c r="A78" s="52" t="s">
        <v>78</v>
      </c>
      <c r="B78" s="152">
        <v>4</v>
      </c>
      <c r="C78" s="130"/>
      <c r="D78" s="131">
        <v>-22778</v>
      </c>
      <c r="E78" s="134"/>
      <c r="F78" s="132">
        <v>-92503036</v>
      </c>
      <c r="G78" s="134"/>
      <c r="H78" s="132">
        <v>-5550</v>
      </c>
      <c r="I78" s="131"/>
      <c r="J78" s="134">
        <v>-43588</v>
      </c>
    </row>
    <row r="79" spans="1:10" s="153" customFormat="1" ht="18.649999999999999" customHeight="1" x14ac:dyDescent="0.3">
      <c r="A79" s="52" t="s">
        <v>116</v>
      </c>
      <c r="B79" s="136"/>
      <c r="C79" s="135"/>
      <c r="D79" s="131">
        <v>46000000</v>
      </c>
      <c r="E79" s="134"/>
      <c r="F79" s="132">
        <v>0</v>
      </c>
      <c r="G79" s="134"/>
      <c r="H79" s="132">
        <v>46000000</v>
      </c>
      <c r="I79" s="137"/>
      <c r="J79" s="134">
        <v>0</v>
      </c>
    </row>
    <row r="80" spans="1:10" s="153" customFormat="1" ht="18.649999999999999" customHeight="1" x14ac:dyDescent="0.3">
      <c r="A80" s="52" t="s">
        <v>117</v>
      </c>
      <c r="B80" s="136"/>
      <c r="C80" s="135"/>
      <c r="D80" s="131">
        <v>-48580000</v>
      </c>
      <c r="E80" s="134"/>
      <c r="F80" s="132">
        <v>-1082000</v>
      </c>
      <c r="G80" s="134"/>
      <c r="H80" s="132">
        <v>-29400000</v>
      </c>
      <c r="I80" s="137"/>
      <c r="J80" s="134">
        <v>0</v>
      </c>
    </row>
    <row r="81" spans="1:10" s="153" customFormat="1" ht="18.649999999999999" customHeight="1" x14ac:dyDescent="0.3">
      <c r="A81" s="52" t="s">
        <v>79</v>
      </c>
      <c r="B81" s="152">
        <v>4</v>
      </c>
      <c r="C81" s="130"/>
      <c r="D81" s="137">
        <v>0</v>
      </c>
      <c r="E81" s="134"/>
      <c r="F81" s="132">
        <v>1805238</v>
      </c>
      <c r="G81" s="134"/>
      <c r="H81" s="132">
        <v>5500</v>
      </c>
      <c r="I81" s="131"/>
      <c r="J81" s="134">
        <v>56101703</v>
      </c>
    </row>
    <row r="82" spans="1:10" s="153" customFormat="1" ht="18.649999999999999" customHeight="1" x14ac:dyDescent="0.3">
      <c r="A82" s="52" t="s">
        <v>80</v>
      </c>
      <c r="B82" s="152">
        <v>4</v>
      </c>
      <c r="C82" s="130"/>
      <c r="D82" s="137">
        <v>0</v>
      </c>
      <c r="E82" s="134"/>
      <c r="F82" s="132">
        <v>-11497845</v>
      </c>
      <c r="G82" s="134"/>
      <c r="H82" s="132">
        <v>0</v>
      </c>
      <c r="I82" s="131"/>
      <c r="J82" s="134">
        <v>-35521943</v>
      </c>
    </row>
    <row r="83" spans="1:10" s="153" customFormat="1" ht="18.649999999999999" customHeight="1" x14ac:dyDescent="0.3">
      <c r="A83" s="52" t="s">
        <v>81</v>
      </c>
      <c r="B83" s="130"/>
      <c r="C83" s="130"/>
      <c r="D83" s="131">
        <v>-977503</v>
      </c>
      <c r="E83" s="134"/>
      <c r="F83" s="132">
        <v>-1669202</v>
      </c>
      <c r="G83" s="134"/>
      <c r="H83" s="132">
        <v>-522130</v>
      </c>
      <c r="I83" s="131"/>
      <c r="J83" s="134">
        <v>-176915</v>
      </c>
    </row>
    <row r="84" spans="1:10" ht="18.649999999999999" customHeight="1" x14ac:dyDescent="0.3">
      <c r="A84" s="11" t="s">
        <v>82</v>
      </c>
      <c r="B84" s="11"/>
      <c r="C84" s="11"/>
      <c r="D84" s="178">
        <f>SUM(D76:D83)</f>
        <v>-1577281</v>
      </c>
      <c r="E84" s="58"/>
      <c r="F84" s="178">
        <f>SUM(F76:F83)</f>
        <v>-41387116</v>
      </c>
      <c r="G84" s="58"/>
      <c r="H84" s="178">
        <f>SUM(H76:H83)</f>
        <v>18468270</v>
      </c>
      <c r="I84" s="58"/>
      <c r="J84" s="178">
        <f>SUM(J76:J83)</f>
        <v>20402845</v>
      </c>
    </row>
    <row r="85" spans="1:10" ht="18.649999999999999" customHeight="1" x14ac:dyDescent="0.3">
      <c r="A85" s="63"/>
      <c r="B85" s="63"/>
      <c r="C85" s="63"/>
      <c r="D85" s="62"/>
      <c r="E85" s="70"/>
      <c r="F85" s="62"/>
      <c r="G85" s="70"/>
      <c r="H85" s="190"/>
      <c r="I85" s="70"/>
      <c r="J85" s="62"/>
    </row>
    <row r="86" spans="1:10" ht="18.649999999999999" customHeight="1" x14ac:dyDescent="0.3">
      <c r="A86" s="11" t="s">
        <v>83</v>
      </c>
      <c r="B86" s="11"/>
      <c r="C86" s="11"/>
      <c r="D86" s="18">
        <f>SUM(D43,D73,D84)</f>
        <v>-520397</v>
      </c>
      <c r="E86" s="58"/>
      <c r="F86" s="18">
        <f>SUM(F43,F73,F84)</f>
        <v>-63804</v>
      </c>
      <c r="G86" s="58"/>
      <c r="H86" s="45">
        <f>SUM(H43,H73,H84)</f>
        <v>53936</v>
      </c>
      <c r="I86" s="58"/>
      <c r="J86" s="18">
        <f>SUM(J43,J73,J84)</f>
        <v>22426</v>
      </c>
    </row>
    <row r="87" spans="1:10" ht="18.649999999999999" customHeight="1" x14ac:dyDescent="0.3">
      <c r="A87" s="166" t="s">
        <v>228</v>
      </c>
      <c r="B87" s="56"/>
      <c r="C87" s="56"/>
      <c r="D87" s="53">
        <f>'BS 3-4'!E10</f>
        <v>1215492</v>
      </c>
      <c r="E87" s="58"/>
      <c r="F87" s="53">
        <v>1115523</v>
      </c>
      <c r="G87" s="58"/>
      <c r="H87" s="61">
        <f>'BS 3-4'!I10</f>
        <v>89170</v>
      </c>
      <c r="I87" s="58"/>
      <c r="J87" s="53">
        <v>860</v>
      </c>
    </row>
    <row r="88" spans="1:10" ht="18.649999999999999" customHeight="1" thickBot="1" x14ac:dyDescent="0.35">
      <c r="A88" s="17" t="s">
        <v>229</v>
      </c>
      <c r="B88" s="17"/>
      <c r="C88" s="17"/>
      <c r="D88" s="180">
        <f>SUM(D86:D87)</f>
        <v>695095</v>
      </c>
      <c r="E88" s="62"/>
      <c r="F88" s="180">
        <f>SUM(F86:F87)</f>
        <v>1051719</v>
      </c>
      <c r="G88" s="62"/>
      <c r="H88" s="191">
        <f>SUM(H86:H87)</f>
        <v>143106</v>
      </c>
      <c r="I88" s="62"/>
      <c r="J88" s="180">
        <f>SUM(J86:J87)</f>
        <v>23286</v>
      </c>
    </row>
    <row r="89" spans="1:10" ht="18.649999999999999" customHeight="1" thickTop="1" x14ac:dyDescent="0.3">
      <c r="A89" s="52"/>
      <c r="B89" s="52"/>
      <c r="C89" s="52"/>
      <c r="D89" s="53"/>
      <c r="E89" s="53"/>
      <c r="F89" s="53"/>
      <c r="G89" s="53"/>
      <c r="H89" s="61"/>
      <c r="I89" s="53"/>
      <c r="J89" s="53"/>
    </row>
    <row r="90" spans="1:10" ht="18.649999999999999" customHeight="1" x14ac:dyDescent="0.3">
      <c r="A90" s="13" t="s">
        <v>84</v>
      </c>
      <c r="B90" s="13"/>
      <c r="C90" s="13"/>
      <c r="D90" s="53"/>
      <c r="E90" s="53"/>
      <c r="F90" s="53"/>
      <c r="G90" s="53"/>
      <c r="H90" s="61"/>
      <c r="I90" s="53"/>
      <c r="J90" s="53"/>
    </row>
    <row r="91" spans="1:10" ht="18.649999999999999" customHeight="1" x14ac:dyDescent="0.3">
      <c r="A91" s="7" t="s">
        <v>122</v>
      </c>
      <c r="B91" s="52"/>
      <c r="C91" s="52"/>
      <c r="D91" s="67">
        <v>32873</v>
      </c>
      <c r="E91" s="53"/>
      <c r="F91" s="67">
        <v>94726</v>
      </c>
      <c r="G91" s="53"/>
      <c r="H91" s="181">
        <v>0</v>
      </c>
      <c r="I91" s="53"/>
      <c r="J91" s="181">
        <v>0</v>
      </c>
    </row>
    <row r="92" spans="1:10" ht="18.649999999999999" customHeight="1" x14ac:dyDescent="0.3">
      <c r="A92" s="7" t="s">
        <v>85</v>
      </c>
      <c r="B92" s="52"/>
      <c r="C92" s="52"/>
      <c r="D92" s="67">
        <v>58886</v>
      </c>
      <c r="E92" s="53"/>
      <c r="F92" s="67">
        <v>145979</v>
      </c>
      <c r="G92" s="53"/>
      <c r="H92" s="181">
        <v>504</v>
      </c>
      <c r="I92" s="53"/>
      <c r="J92" s="181">
        <v>34</v>
      </c>
    </row>
    <row r="93" spans="1:10" ht="18.649999999999999" customHeight="1" x14ac:dyDescent="0.3">
      <c r="A93" s="52" t="s">
        <v>212</v>
      </c>
      <c r="B93" s="52"/>
      <c r="C93" s="52"/>
      <c r="D93" s="67">
        <v>1773</v>
      </c>
      <c r="E93" s="53"/>
      <c r="F93" s="67">
        <v>0</v>
      </c>
      <c r="G93" s="53"/>
      <c r="H93" s="181">
        <v>407</v>
      </c>
      <c r="I93" s="53"/>
      <c r="J93" s="181">
        <v>0</v>
      </c>
    </row>
    <row r="94" spans="1:10" ht="18.649999999999999" customHeight="1" x14ac:dyDescent="0.3">
      <c r="A94" s="52" t="s">
        <v>66</v>
      </c>
      <c r="B94" s="52"/>
      <c r="C94" s="52"/>
      <c r="D94" s="55">
        <v>0</v>
      </c>
      <c r="E94" s="53"/>
      <c r="F94" s="67">
        <v>85985</v>
      </c>
      <c r="G94" s="53"/>
      <c r="H94" s="181">
        <v>16945</v>
      </c>
      <c r="I94" s="53"/>
      <c r="J94" s="181">
        <v>28373</v>
      </c>
    </row>
    <row r="96" spans="1:10" ht="18.649999999999999" customHeight="1" x14ac:dyDescent="0.65">
      <c r="D96" s="129">
        <f>D88-'BS 3-4'!C10</f>
        <v>0</v>
      </c>
      <c r="E96" s="129"/>
      <c r="F96" s="129"/>
      <c r="G96" s="129"/>
      <c r="H96" s="129">
        <f>H88-'BS 3-4'!G10</f>
        <v>0</v>
      </c>
      <c r="I96" s="129"/>
      <c r="J96" s="129"/>
    </row>
  </sheetData>
  <mergeCells count="18">
    <mergeCell ref="D54:J54"/>
    <mergeCell ref="D49:F49"/>
    <mergeCell ref="H49:J49"/>
    <mergeCell ref="D50:F50"/>
    <mergeCell ref="H50:J50"/>
    <mergeCell ref="D51:F51"/>
    <mergeCell ref="H51:J51"/>
    <mergeCell ref="D7:F7"/>
    <mergeCell ref="H7:J7"/>
    <mergeCell ref="D10:J10"/>
    <mergeCell ref="D48:F48"/>
    <mergeCell ref="H48:J48"/>
    <mergeCell ref="D6:F6"/>
    <mergeCell ref="H6:J6"/>
    <mergeCell ref="D4:F4"/>
    <mergeCell ref="H4:J4"/>
    <mergeCell ref="D5:F5"/>
    <mergeCell ref="H5:J5"/>
  </mergeCells>
  <pageMargins left="0.7" right="0.7" top="0.75" bottom="0.75" header="0.3" footer="0.3"/>
  <pageSetup paperSize="9" scale="72" firstPageNumber="13" orientation="portrait" useFirstPageNumber="1" r:id="rId1"/>
  <headerFooter>
    <oddFooter xml:space="preserve">&amp;LThe accompanying notes form an integral part of the interim financial statements.
&amp;C&amp;P
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PL5-6</vt:lpstr>
      <vt:lpstr>PL7-8</vt:lpstr>
      <vt:lpstr>SH-9</vt:lpstr>
      <vt:lpstr>SH-10</vt:lpstr>
      <vt:lpstr>SH-11</vt:lpstr>
      <vt:lpstr>SH-12</vt:lpstr>
      <vt:lpstr>CF 13-14</vt:lpstr>
      <vt:lpstr>'BS 3-4'!Print_Area</vt:lpstr>
      <vt:lpstr>'CF 13-14'!Print_Area</vt:lpstr>
      <vt:lpstr>'PL5-6'!Print_Area</vt:lpstr>
      <vt:lpstr>'PL7-8'!Print_Area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Hattinat, Penpidcha</cp:lastModifiedBy>
  <cp:lastPrinted>2019-08-13T16:38:07Z</cp:lastPrinted>
  <dcterms:created xsi:type="dcterms:W3CDTF">2018-08-08T02:52:51Z</dcterms:created>
  <dcterms:modified xsi:type="dcterms:W3CDTF">2019-08-14T04:49:35Z</dcterms:modified>
</cp:coreProperties>
</file>