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7752" tabRatio="831" activeTab="1"/>
  </bookViews>
  <sheets>
    <sheet name="BS" sheetId="9" r:id="rId1"/>
    <sheet name="PL 3 m" sheetId="13" r:id="rId2"/>
    <sheet name="PL 9 m" sheetId="7" r:id="rId3"/>
    <sheet name="CONSO" sheetId="4" r:id="rId4"/>
    <sheet name="COMPANY" sheetId="3" r:id="rId5"/>
    <sheet name="CASH FLOW" sheetId="11" r:id="rId6"/>
  </sheets>
  <definedNames>
    <definedName name="JUU" localSheetId="4">COMPANY!$D$1:$N$38</definedName>
    <definedName name="_xlnm.Print_Area" localSheetId="0">BS!$A$1:$N$89</definedName>
    <definedName name="_xlnm.Print_Area" localSheetId="5">'CASH FLOW'!$A$1:$M$82</definedName>
  </definedNames>
  <calcPr calcId="145621"/>
</workbook>
</file>

<file path=xl/calcChain.xml><?xml version="1.0" encoding="utf-8"?>
<calcChain xmlns="http://schemas.openxmlformats.org/spreadsheetml/2006/main">
  <c r="E25" i="7" l="1"/>
  <c r="G25" i="7"/>
  <c r="K25" i="7"/>
  <c r="K15" i="7"/>
  <c r="I15" i="7"/>
  <c r="I25" i="7" s="1"/>
  <c r="G15" i="7"/>
  <c r="E15" i="7"/>
  <c r="K15" i="13"/>
  <c r="I15" i="13"/>
  <c r="G15" i="13"/>
  <c r="E15" i="13"/>
  <c r="F18" i="3" l="1"/>
  <c r="F70" i="11" l="1"/>
  <c r="J70" i="11"/>
  <c r="G68" i="11" l="1"/>
  <c r="H68" i="11"/>
  <c r="I68" i="11"/>
  <c r="J68" i="11"/>
  <c r="K68" i="11"/>
  <c r="L68" i="11"/>
  <c r="F68" i="11"/>
  <c r="G61" i="11"/>
  <c r="H61" i="11"/>
  <c r="I61" i="11"/>
  <c r="J61" i="11"/>
  <c r="K61" i="11"/>
  <c r="L61" i="11"/>
  <c r="F61" i="11"/>
  <c r="G25" i="11"/>
  <c r="G52" i="11" s="1"/>
  <c r="I25" i="11"/>
  <c r="I52" i="11" s="1"/>
  <c r="K25" i="11"/>
  <c r="K52" i="11" s="1"/>
  <c r="J25" i="3"/>
  <c r="H25" i="3"/>
  <c r="F25" i="3"/>
  <c r="G18" i="3"/>
  <c r="H18" i="3"/>
  <c r="I18" i="3"/>
  <c r="J18" i="3"/>
  <c r="K18" i="3"/>
  <c r="M18" i="3"/>
  <c r="F18" i="4"/>
  <c r="F10" i="13"/>
  <c r="F23" i="13" s="1"/>
  <c r="G10" i="13"/>
  <c r="G23" i="13" s="1"/>
  <c r="H10" i="13"/>
  <c r="H23" i="13" s="1"/>
  <c r="I10" i="13"/>
  <c r="I23" i="13" s="1"/>
  <c r="J10" i="13"/>
  <c r="J23" i="13" s="1"/>
  <c r="K10" i="13"/>
  <c r="K23" i="13" s="1"/>
  <c r="E10" i="13"/>
  <c r="E23" i="13" s="1"/>
  <c r="F10" i="7"/>
  <c r="F25" i="7" s="1"/>
  <c r="G10" i="7"/>
  <c r="H10" i="7"/>
  <c r="H25" i="7" s="1"/>
  <c r="I10" i="7"/>
  <c r="J10" i="7"/>
  <c r="J25" i="7" s="1"/>
  <c r="K10" i="7"/>
  <c r="E10" i="7"/>
  <c r="I82" i="9"/>
  <c r="M82" i="9"/>
  <c r="H70" i="9"/>
  <c r="I70" i="9"/>
  <c r="J70" i="9"/>
  <c r="K70" i="9"/>
  <c r="L70" i="9"/>
  <c r="M70" i="9"/>
  <c r="G70" i="9"/>
  <c r="H64" i="9"/>
  <c r="I64" i="9"/>
  <c r="J64" i="9"/>
  <c r="K64" i="9"/>
  <c r="L64" i="9"/>
  <c r="L71" i="9" s="1"/>
  <c r="M64" i="9"/>
  <c r="G64" i="9"/>
  <c r="M25" i="9"/>
  <c r="I25" i="9"/>
  <c r="K25" i="9"/>
  <c r="G25" i="9"/>
  <c r="I15" i="9"/>
  <c r="I26" i="9" s="1"/>
  <c r="K15" i="9"/>
  <c r="M15" i="9"/>
  <c r="G15" i="9"/>
  <c r="G26" i="9" s="1"/>
  <c r="H71" i="9" l="1"/>
  <c r="K26" i="9"/>
  <c r="M26" i="9"/>
  <c r="M71" i="9"/>
  <c r="I71" i="9"/>
  <c r="K71" i="9"/>
  <c r="H10" i="11"/>
  <c r="H25" i="11" s="1"/>
  <c r="H52" i="11" s="1"/>
  <c r="K27" i="7"/>
  <c r="L10" i="11"/>
  <c r="L25" i="11" s="1"/>
  <c r="L52" i="11" s="1"/>
  <c r="J27" i="7"/>
  <c r="J29" i="7" s="1"/>
  <c r="F27" i="7"/>
  <c r="F29" i="7" s="1"/>
  <c r="G71" i="9"/>
  <c r="J71" i="9"/>
  <c r="H27" i="7"/>
  <c r="H29" i="7" s="1"/>
  <c r="E25" i="13"/>
  <c r="K29" i="7" l="1"/>
  <c r="K35" i="7" s="1"/>
  <c r="K37" i="7" s="1"/>
  <c r="K39" i="7"/>
  <c r="K31" i="7"/>
  <c r="K33" i="7" s="1"/>
  <c r="I83" i="9"/>
  <c r="M83" i="9"/>
  <c r="E37" i="13"/>
  <c r="E29" i="13"/>
  <c r="E31" i="13" s="1"/>
  <c r="G27" i="7"/>
  <c r="L12" i="4"/>
  <c r="L16" i="4" s="1"/>
  <c r="N16" i="4" s="1"/>
  <c r="J10" i="11"/>
  <c r="J25" i="11" s="1"/>
  <c r="J52" i="11" s="1"/>
  <c r="L23" i="3"/>
  <c r="L25" i="3" s="1"/>
  <c r="I27" i="7"/>
  <c r="F10" i="11"/>
  <c r="F25" i="11" s="1"/>
  <c r="F52" i="11" s="1"/>
  <c r="F55" i="11" s="1"/>
  <c r="F69" i="11" s="1"/>
  <c r="F71" i="11" s="1"/>
  <c r="F83" i="11" s="1"/>
  <c r="E27" i="7"/>
  <c r="L23" i="4"/>
  <c r="N23" i="4" s="1"/>
  <c r="N25" i="4" s="1"/>
  <c r="G25" i="13"/>
  <c r="K25" i="13"/>
  <c r="E27" i="13"/>
  <c r="E33" i="13" s="1"/>
  <c r="E35" i="13" s="1"/>
  <c r="I25" i="13"/>
  <c r="F25" i="13"/>
  <c r="F27" i="13" s="1"/>
  <c r="H25" i="13"/>
  <c r="H27" i="13" s="1"/>
  <c r="J25" i="13"/>
  <c r="J27" i="13" s="1"/>
  <c r="E29" i="7" l="1"/>
  <c r="E35" i="7" s="1"/>
  <c r="E37" i="7" s="1"/>
  <c r="E39" i="7"/>
  <c r="E31" i="7"/>
  <c r="E33" i="7" s="1"/>
  <c r="I29" i="7"/>
  <c r="I35" i="7" s="1"/>
  <c r="I37" i="7" s="1"/>
  <c r="I39" i="7"/>
  <c r="I31" i="7"/>
  <c r="I33" i="7" s="1"/>
  <c r="G29" i="7"/>
  <c r="G35" i="7" s="1"/>
  <c r="G37" i="7" s="1"/>
  <c r="G39" i="7"/>
  <c r="G31" i="7"/>
  <c r="G33" i="7" s="1"/>
  <c r="I27" i="13"/>
  <c r="I33" i="13" s="1"/>
  <c r="I35" i="13" s="1"/>
  <c r="I29" i="13"/>
  <c r="I31" i="13" s="1"/>
  <c r="I37" i="13"/>
  <c r="K27" i="13"/>
  <c r="K33" i="13" s="1"/>
  <c r="K35" i="13" s="1"/>
  <c r="K29" i="13"/>
  <c r="K31" i="13" s="1"/>
  <c r="K37" i="13"/>
  <c r="G27" i="13"/>
  <c r="G33" i="13" s="1"/>
  <c r="G35" i="13" s="1"/>
  <c r="G37" i="13"/>
  <c r="G29" i="13"/>
  <c r="G31" i="13" s="1"/>
  <c r="L14" i="4"/>
  <c r="L15" i="4" s="1"/>
  <c r="N12" i="4"/>
  <c r="L25" i="4"/>
  <c r="H55" i="11"/>
  <c r="H69" i="11" s="1"/>
  <c r="H71" i="11" s="1"/>
  <c r="G25" i="3"/>
  <c r="I25" i="3"/>
  <c r="K25" i="3"/>
  <c r="M25" i="3"/>
  <c r="G14" i="3"/>
  <c r="G15" i="3" s="1"/>
  <c r="G19" i="3" s="1"/>
  <c r="H14" i="3"/>
  <c r="H15" i="3" s="1"/>
  <c r="H19" i="3" s="1"/>
  <c r="I14" i="3"/>
  <c r="I15" i="3" s="1"/>
  <c r="I19" i="3" s="1"/>
  <c r="J14" i="3"/>
  <c r="J15" i="3" s="1"/>
  <c r="J19" i="3" s="1"/>
  <c r="K14" i="3"/>
  <c r="K15" i="3" s="1"/>
  <c r="K19" i="3" s="1"/>
  <c r="M14" i="3"/>
  <c r="M15" i="3" s="1"/>
  <c r="M19" i="3" s="1"/>
  <c r="F14" i="3"/>
  <c r="F15" i="3" s="1"/>
  <c r="F19" i="3" s="1"/>
  <c r="F21" i="3" s="1"/>
  <c r="F26" i="3" s="1"/>
  <c r="G25" i="4"/>
  <c r="H25" i="4"/>
  <c r="I25" i="4"/>
  <c r="J25" i="4"/>
  <c r="K25" i="4"/>
  <c r="M25" i="4"/>
  <c r="F25" i="4"/>
  <c r="G18" i="4"/>
  <c r="H18" i="4"/>
  <c r="I18" i="4"/>
  <c r="J18" i="4"/>
  <c r="K18" i="4"/>
  <c r="M18" i="4"/>
  <c r="N17" i="4"/>
  <c r="G14" i="4"/>
  <c r="G15" i="4" s="1"/>
  <c r="G19" i="4" s="1"/>
  <c r="G21" i="4" s="1"/>
  <c r="G26" i="4" s="1"/>
  <c r="H14" i="4"/>
  <c r="H15" i="4" s="1"/>
  <c r="H19" i="4" s="1"/>
  <c r="H21" i="4" s="1"/>
  <c r="H26" i="4" s="1"/>
  <c r="I14" i="4"/>
  <c r="I15" i="4" s="1"/>
  <c r="I19" i="4" s="1"/>
  <c r="I21" i="4" s="1"/>
  <c r="I26" i="4" s="1"/>
  <c r="J14" i="4"/>
  <c r="J15" i="4" s="1"/>
  <c r="J19" i="4" s="1"/>
  <c r="J21" i="4" s="1"/>
  <c r="J26" i="4" s="1"/>
  <c r="K14" i="4"/>
  <c r="K15" i="4" s="1"/>
  <c r="K19" i="4" s="1"/>
  <c r="K21" i="4" s="1"/>
  <c r="K26" i="4" s="1"/>
  <c r="M14" i="4"/>
  <c r="M15" i="4" s="1"/>
  <c r="M19" i="4" s="1"/>
  <c r="M21" i="4" s="1"/>
  <c r="M26" i="4" s="1"/>
  <c r="F14" i="4"/>
  <c r="F15" i="4" s="1"/>
  <c r="F19" i="4" s="1"/>
  <c r="L12" i="3"/>
  <c r="N82" i="9"/>
  <c r="F21" i="4" l="1"/>
  <c r="F26" i="4" s="1"/>
  <c r="L14" i="3"/>
  <c r="L15" i="3" s="1"/>
  <c r="L16" i="3"/>
  <c r="N12" i="3"/>
  <c r="N13" i="4"/>
  <c r="N14" i="4" s="1"/>
  <c r="N15" i="4" s="1"/>
  <c r="M52" i="11"/>
  <c r="L55" i="11"/>
  <c r="L69" i="11" s="1"/>
  <c r="L71" i="11" s="1"/>
  <c r="H21" i="3"/>
  <c r="H26" i="3" s="1"/>
  <c r="J21" i="3"/>
  <c r="J26" i="3" s="1"/>
  <c r="M21" i="3"/>
  <c r="M26" i="3" s="1"/>
  <c r="G21" i="3"/>
  <c r="G26" i="3" s="1"/>
  <c r="I21" i="3"/>
  <c r="I26" i="3" s="1"/>
  <c r="K21" i="3"/>
  <c r="K26" i="3" s="1"/>
  <c r="N13" i="3"/>
  <c r="N14" i="3" l="1"/>
  <c r="N15" i="3" s="1"/>
  <c r="L18" i="3"/>
  <c r="L19" i="3" s="1"/>
  <c r="N16" i="3"/>
  <c r="N18" i="3" s="1"/>
  <c r="K55" i="11"/>
  <c r="I55" i="11"/>
  <c r="J55" i="11"/>
  <c r="J69" i="11" s="1"/>
  <c r="J71" i="11" s="1"/>
  <c r="J83" i="11" s="1"/>
  <c r="G55" i="11"/>
  <c r="N23" i="3"/>
  <c r="N25" i="3" s="1"/>
  <c r="N19" i="3" l="1"/>
  <c r="N21" i="3" s="1"/>
  <c r="N26" i="3" s="1"/>
  <c r="L18" i="4"/>
  <c r="L19" i="4" s="1"/>
  <c r="L21" i="4" s="1"/>
  <c r="L26" i="4" s="1"/>
  <c r="G81" i="9" s="1"/>
  <c r="G82" i="9" s="1"/>
  <c r="N18" i="4"/>
  <c r="N19" i="4" s="1"/>
  <c r="N21" i="4" s="1"/>
  <c r="N26" i="4" s="1"/>
  <c r="A45" i="9"/>
  <c r="G83" i="9" l="1"/>
  <c r="L21" i="3"/>
  <c r="L26" i="3" s="1"/>
  <c r="K81" i="9" s="1"/>
  <c r="K82" i="9" s="1"/>
  <c r="K83" i="9" l="1"/>
</calcChain>
</file>

<file path=xl/sharedStrings.xml><?xml version="1.0" encoding="utf-8"?>
<sst xmlns="http://schemas.openxmlformats.org/spreadsheetml/2006/main" count="363" uniqueCount="185">
  <si>
    <t>7</t>
  </si>
  <si>
    <t>9</t>
  </si>
  <si>
    <t>11</t>
  </si>
  <si>
    <t>13</t>
  </si>
  <si>
    <t>14</t>
  </si>
  <si>
    <t>15</t>
  </si>
  <si>
    <t>16</t>
  </si>
  <si>
    <t>17</t>
  </si>
  <si>
    <t>18</t>
  </si>
  <si>
    <t>20</t>
  </si>
  <si>
    <t>12</t>
  </si>
  <si>
    <t>10</t>
  </si>
  <si>
    <t>19</t>
  </si>
  <si>
    <t>- 2 -</t>
  </si>
  <si>
    <t>STATEMENTS OF FINANCIAL POSITION</t>
  </si>
  <si>
    <t>Note</t>
  </si>
  <si>
    <t>ASSETS</t>
  </si>
  <si>
    <t>Consolidated financial statements (Baht)</t>
  </si>
  <si>
    <t>Cash and cash equivalents</t>
  </si>
  <si>
    <t>Costs of real estate development projects for sales</t>
  </si>
  <si>
    <t>Other current assets</t>
  </si>
  <si>
    <t>CURRENT ASSETS</t>
  </si>
  <si>
    <t>TOTAL CURRENT ASSETS</t>
  </si>
  <si>
    <t>Separate financial statements (Baht)</t>
  </si>
  <si>
    <t>NON-CURRENT ASSETS</t>
  </si>
  <si>
    <t>Restricted bank deposits</t>
  </si>
  <si>
    <t xml:space="preserve">Investment in subsidiary </t>
  </si>
  <si>
    <t>Land held for development</t>
  </si>
  <si>
    <t xml:space="preserve">Investment property </t>
  </si>
  <si>
    <t xml:space="preserve">Leasehold improvement and equipment </t>
  </si>
  <si>
    <t>Deferred tax assets</t>
  </si>
  <si>
    <t>Other non-current assets</t>
  </si>
  <si>
    <t>TOTAL NON-CURRENT ASSETS</t>
  </si>
  <si>
    <t>TOTAL ASSETS</t>
  </si>
  <si>
    <t>The accompanying notes are an integral part of these financial statements</t>
  </si>
  <si>
    <t>STATEMENTS OF FINANCIAL POSITION (Cont'd)</t>
  </si>
  <si>
    <t>LIABILITIES AND SHAREHOLDERS' EQUITY</t>
  </si>
  <si>
    <t>CURRENT LIABILITIES</t>
  </si>
  <si>
    <t>Trade and other current payables</t>
  </si>
  <si>
    <t>Deposit and advance received from customers</t>
  </si>
  <si>
    <t>Defaulted liabilities</t>
  </si>
  <si>
    <t xml:space="preserve">Current portion </t>
  </si>
  <si>
    <t>Finance lease liabilities</t>
  </si>
  <si>
    <t xml:space="preserve">Short-term borrowings and accrued interest </t>
  </si>
  <si>
    <t>from subsidiary</t>
  </si>
  <si>
    <t>Liabilities from litigation</t>
  </si>
  <si>
    <t>Current income tax payable</t>
  </si>
  <si>
    <t>Other current liabilities</t>
  </si>
  <si>
    <t>TOTAL CURRENT LIABILITIES</t>
  </si>
  <si>
    <t>NON-CURRENT LIABILITIES</t>
  </si>
  <si>
    <t xml:space="preserve">Finance lease 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</si>
  <si>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</si>
  <si>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</si>
  <si>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</si>
  <si>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</si>
  <si>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</si>
  <si>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Authorized share capital</t>
  </si>
  <si>
    <t xml:space="preserve">    Issued and Paid-up share capital</t>
  </si>
  <si>
    <t>Retained earnings (deficit)</t>
  </si>
  <si>
    <t>Appropriated  - legal reserve</t>
  </si>
  <si>
    <t>Unappropriated</t>
  </si>
  <si>
    <t>TOTAL SHAREHOLDERS' EQUITY</t>
  </si>
  <si>
    <t>TOTAL LIABILITIES AND SHAREHOLDERS' EQUITY</t>
  </si>
  <si>
    <t>STATEMENTS OF COMPREHENSIVE INCOME</t>
  </si>
  <si>
    <t>Revenues from sales</t>
  </si>
  <si>
    <t>Cost of sales</t>
  </si>
  <si>
    <t xml:space="preserve">Other income </t>
  </si>
  <si>
    <t>Distribution costs</t>
  </si>
  <si>
    <t>Administrative expenses</t>
  </si>
  <si>
    <t>Other expenses</t>
  </si>
  <si>
    <t xml:space="preserve">Impairment loss of deposits for land </t>
  </si>
  <si>
    <t>Impairment loss of land held for development</t>
  </si>
  <si>
    <t>Finance costs</t>
  </si>
  <si>
    <t>Profit (loss) before income tax expense</t>
  </si>
  <si>
    <t>Tax income (expense)</t>
  </si>
  <si>
    <t>Profit (loss) for the period</t>
  </si>
  <si>
    <t>share capital</t>
  </si>
  <si>
    <t>ordinary shares</t>
  </si>
  <si>
    <t>Retained earnings (Deficit)</t>
  </si>
  <si>
    <t>Appropriated</t>
  </si>
  <si>
    <t>Legal reserve</t>
  </si>
  <si>
    <t xml:space="preserve">Total </t>
  </si>
  <si>
    <t>shareholders' equity</t>
  </si>
  <si>
    <t>Total comprehensive income (expense) for the period</t>
  </si>
  <si>
    <t>Other comprehensive income (expense) for the period</t>
  </si>
  <si>
    <t>STATEMENTS OF CASH FLOWS</t>
  </si>
  <si>
    <t>Cash flows from operating activities</t>
  </si>
  <si>
    <t>Profit (loss) before income tax</t>
  </si>
  <si>
    <t>Depreciation and amortization</t>
  </si>
  <si>
    <t>Employee benefit expenses</t>
  </si>
  <si>
    <t xml:space="preserve">Liabilities from litigation </t>
  </si>
  <si>
    <t>Interest expense and fee</t>
  </si>
  <si>
    <t>Profit from operation before changes in operating assets and liabilities</t>
  </si>
  <si>
    <t>(Increase) Decrease in operating assets</t>
  </si>
  <si>
    <t>Payments for deposits for land</t>
  </si>
  <si>
    <t>Increase (Decrease) in operating liabilities</t>
  </si>
  <si>
    <t>Cash generated (paid) from operating activities</t>
  </si>
  <si>
    <t>Interest paid</t>
  </si>
  <si>
    <t>Income tax paid</t>
  </si>
  <si>
    <t xml:space="preserve">Net cash provided by (used in) operating activities </t>
  </si>
  <si>
    <t>STATEMENTS OF CASH FLOWS (Cont'd)</t>
  </si>
  <si>
    <t>Cash flows from investing activities</t>
  </si>
  <si>
    <t>Payments for purchase of fixed assets</t>
  </si>
  <si>
    <t>Proceeds from disposal of fixed assets</t>
  </si>
  <si>
    <t>Net cash provided by (used in) investing activities</t>
  </si>
  <si>
    <t>Cash flows from financing activities</t>
  </si>
  <si>
    <t>Payments for short-term borrowings from subsidiary</t>
  </si>
  <si>
    <t>Payments for long-term borrowings from financial institutions</t>
  </si>
  <si>
    <t>Net cash provided by (used in) financing activities</t>
  </si>
  <si>
    <t>Net increase (decrease) in cash and cash equivalents</t>
  </si>
  <si>
    <t xml:space="preserve">Cash and cash equivalents at the beginning of the period </t>
  </si>
  <si>
    <t>Cash and cash equivalents at the end of the period</t>
  </si>
  <si>
    <t>Related persons receivables</t>
  </si>
  <si>
    <t xml:space="preserve">Short-term deposit for land </t>
  </si>
  <si>
    <t>Long-term borrowings from financial institutions</t>
  </si>
  <si>
    <t>Short-term borrowings from other persons</t>
  </si>
  <si>
    <t xml:space="preserve">Share premium on ordinary shares </t>
  </si>
  <si>
    <t>K.C. PROPERTY PUBLIC COMPANY LIMITED AND SUBSIDIARY</t>
  </si>
  <si>
    <t>Other comprehensive income (expense)</t>
  </si>
  <si>
    <t xml:space="preserve">Share premium on </t>
  </si>
  <si>
    <t>STATEMENTS OF CHANGES IN SHAREHOLDERS' EQUITY</t>
  </si>
  <si>
    <t>Loss on cancel of joint venture contract</t>
  </si>
  <si>
    <t xml:space="preserve">Loss on cancel of joint venture agreement </t>
  </si>
  <si>
    <t>December 31, 2017</t>
  </si>
  <si>
    <t>8, 6.2</t>
  </si>
  <si>
    <t>21</t>
  </si>
  <si>
    <t>6.2</t>
  </si>
  <si>
    <t>22</t>
  </si>
  <si>
    <t>Balance as at January 1, 2017</t>
  </si>
  <si>
    <t>Balance as at December 31, 2017</t>
  </si>
  <si>
    <t>Balance as at January 1, 2018</t>
  </si>
  <si>
    <t>September 30, 2017</t>
  </si>
  <si>
    <t>September 30, 2018</t>
  </si>
  <si>
    <t>Balance as at September 30, 2017</t>
  </si>
  <si>
    <t>Balance as at September 30, 2018</t>
  </si>
  <si>
    <t>Loss from litigation</t>
  </si>
  <si>
    <t xml:space="preserve">AS AT SEPTEMBER 30, 2018 </t>
  </si>
  <si>
    <t xml:space="preserve">(Unaudited/Reviewed only)  </t>
  </si>
  <si>
    <t>FOR THE NINE-MONTH PERIODS ENDED SEPTEMBER 30, 2018</t>
  </si>
  <si>
    <t>FOR THE THREE-MONTH PERIODS ENDED SEPTEMBER 30, 2018</t>
  </si>
  <si>
    <t xml:space="preserve">FOR THE NINE-MONTH PERIODS ENDED SEPTEMBER 30, 2018 </t>
  </si>
  <si>
    <t>Other non-current liabilities</t>
  </si>
  <si>
    <t>Attributable to</t>
  </si>
  <si>
    <t xml:space="preserve">Owners of the Company </t>
  </si>
  <si>
    <t>Non-controlling interests</t>
  </si>
  <si>
    <t xml:space="preserve">Total comprehensive income attributable to </t>
  </si>
  <si>
    <t xml:space="preserve">Basic earnings per share-Owners of the Company </t>
  </si>
  <si>
    <t>29.4</t>
  </si>
  <si>
    <t>30</t>
  </si>
  <si>
    <t>(Sign) …………………………… Authorized director</t>
  </si>
  <si>
    <t xml:space="preserve">            (        Mr. Santi  Piyatat        )</t>
  </si>
  <si>
    <t xml:space="preserve">         (  Gen. Tiwaporn  Chanapanao  ) </t>
  </si>
  <si>
    <t>Other intangible assets</t>
  </si>
  <si>
    <t>1,100,000,000 ordinary shares, par value of 1 Baht per share</t>
  </si>
  <si>
    <t>875,000,000 ordinary shares, par value of 1 Baht per share</t>
  </si>
  <si>
    <t>Gross profit</t>
  </si>
  <si>
    <t>Profit (loss) for the nine-month periods</t>
  </si>
  <si>
    <t>Profit (loss) for the three-month periods</t>
  </si>
  <si>
    <t xml:space="preserve">                (Sign) …………………………… Authorized director</t>
  </si>
  <si>
    <t xml:space="preserve">                        (  Gen. Tiwaporn  Chanapanao  ) </t>
  </si>
  <si>
    <t>Profit (loss) for the nine-month  periods</t>
  </si>
  <si>
    <t xml:space="preserve">         (        Mr. Santi  Piyatat        )</t>
  </si>
  <si>
    <t xml:space="preserve">        (  Gen. Tiwaporn  Chanapanao  ) </t>
  </si>
  <si>
    <t>Payments for purchase of intangible assets</t>
  </si>
  <si>
    <t>Loss on terminate of assets</t>
  </si>
  <si>
    <t>(Gain) Loss on disposal of assets</t>
  </si>
  <si>
    <t>(Increase) Decrease in restricted bank deposits</t>
  </si>
  <si>
    <t>Increase (Decrease) in bank overdrafts</t>
  </si>
  <si>
    <t xml:space="preserve">Payments for finance lease liabilities </t>
  </si>
  <si>
    <t>(Unaudited/</t>
  </si>
  <si>
    <t>(Audited)</t>
  </si>
  <si>
    <t>reviewed only)</t>
  </si>
  <si>
    <t>paid-up</t>
  </si>
  <si>
    <t>Issued and</t>
  </si>
  <si>
    <t xml:space="preserve">Reversed doubtful accounts </t>
  </si>
  <si>
    <t>(Doubtful accounts) reversed doubtful accounts</t>
  </si>
  <si>
    <t xml:space="preserve">Doubtful accounts (reversal) </t>
  </si>
  <si>
    <t>Payments for short-term borrowings from other persons</t>
  </si>
  <si>
    <t xml:space="preserve">Adjustments to reconcile profit (loss) before income tax </t>
  </si>
  <si>
    <t xml:space="preserve">   to net cash provided by (used in) operating activities :</t>
  </si>
  <si>
    <t xml:space="preserve">Revenues from reduction of defaulted interest </t>
  </si>
  <si>
    <t xml:space="preserve">     under the Court's order</t>
  </si>
  <si>
    <t>Other income</t>
  </si>
  <si>
    <t xml:space="preserve">Total other income </t>
  </si>
  <si>
    <t>under the Court's 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</si>
</sst>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_(* #,##0_);_(* \(#,##0\);_(* &quot;-&quot;??_);_(@_)"/>
    <numFmt numFmtId="192" formatCode="_(* #,##0_);_(* \(#,##0.0\);_(* &quot;-&quot;??_);_(@_)"/>
    <numFmt numFmtId="193" formatCode="#,##0.0;\(#,##0.0\)"/>
  </numFmts>
  <fonts count="14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5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7" fillId="0" borderId="0"/>
    <xf numFmtId="0" fontId="6" fillId="0" borderId="0"/>
    <xf numFmtId="0" fontId="8" fillId="0" borderId="0"/>
    <xf numFmtId="0" fontId="1" fillId="0" borderId="0"/>
    <xf numFmtId="39" fontId="11" fillId="0" borderId="0"/>
  </cellStyleXfs>
  <cellXfs count="124">
    <xf numFmtId="0" fontId="0" fillId="0" borderId="0" xfId="0"/>
    <xf numFmtId="0" fontId="9" fillId="0" borderId="0" xfId="0" applyFont="1" applyFill="1"/>
    <xf numFmtId="190" fontId="9" fillId="0" borderId="0" xfId="9" applyNumberFormat="1" applyFont="1" applyFill="1" applyAlignment="1">
      <alignment vertical="center"/>
    </xf>
    <xf numFmtId="0" fontId="10" fillId="0" borderId="0" xfId="0" applyFont="1" applyFill="1" applyAlignment="1">
      <alignment horizontal="center"/>
    </xf>
    <xf numFmtId="191" fontId="10" fillId="0" borderId="3" xfId="1" applyNumberFormat="1" applyFont="1" applyBorder="1"/>
    <xf numFmtId="191" fontId="10" fillId="0" borderId="0" xfId="1" applyNumberFormat="1" applyFont="1"/>
    <xf numFmtId="40" fontId="12" fillId="0" borderId="0" xfId="11" applyNumberFormat="1" applyFont="1" applyFill="1" applyAlignment="1">
      <alignment horizontal="left"/>
    </xf>
    <xf numFmtId="40" fontId="12" fillId="0" borderId="0" xfId="11" quotePrefix="1" applyNumberFormat="1" applyFont="1" applyFill="1" applyAlignment="1">
      <alignment horizontal="left"/>
    </xf>
    <xf numFmtId="0" fontId="9" fillId="0" borderId="0" xfId="0" applyFont="1" applyFill="1" applyBorder="1"/>
    <xf numFmtId="49" fontId="9" fillId="0" borderId="0" xfId="0" applyNumberFormat="1" applyFont="1" applyFill="1" applyBorder="1" applyAlignment="1">
      <alignment horizontal="left"/>
    </xf>
    <xf numFmtId="188" fontId="9" fillId="0" borderId="0" xfId="1" applyNumberFormat="1" applyFont="1" applyFill="1" applyBorder="1"/>
    <xf numFmtId="40" fontId="12" fillId="0" borderId="0" xfId="11" applyNumberFormat="1" applyFont="1" applyFill="1"/>
    <xf numFmtId="191" fontId="9" fillId="0" borderId="0" xfId="1" applyNumberFormat="1" applyFont="1" applyFill="1" applyBorder="1"/>
    <xf numFmtId="40" fontId="12" fillId="0" borderId="0" xfId="0" applyNumberFormat="1" applyFont="1" applyFill="1" applyBorder="1"/>
    <xf numFmtId="40" fontId="12" fillId="0" borderId="0" xfId="0" applyNumberFormat="1" applyFont="1" applyFill="1"/>
    <xf numFmtId="191" fontId="10" fillId="0" borderId="3" xfId="0" applyNumberFormat="1" applyFont="1" applyFill="1" applyBorder="1"/>
    <xf numFmtId="40" fontId="12" fillId="0" borderId="0" xfId="0" quotePrefix="1" applyNumberFormat="1" applyFont="1" applyFill="1" applyBorder="1" applyAlignment="1">
      <alignment horizontal="left"/>
    </xf>
    <xf numFmtId="0" fontId="10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189" fontId="9" fillId="0" borderId="0" xfId="1" applyNumberFormat="1" applyFont="1" applyFill="1" applyBorder="1" applyAlignment="1"/>
    <xf numFmtId="0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/>
    <xf numFmtId="0" fontId="9" fillId="0" borderId="0" xfId="1" applyNumberFormat="1" applyFont="1" applyFill="1" applyBorder="1" applyAlignment="1"/>
    <xf numFmtId="49" fontId="10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49" fontId="10" fillId="0" borderId="0" xfId="0" quotePrefix="1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9" fontId="9" fillId="0" borderId="0" xfId="0" applyNumberFormat="1" applyFont="1" applyFill="1"/>
    <xf numFmtId="191" fontId="9" fillId="0" borderId="0" xfId="0" applyNumberFormat="1" applyFont="1" applyFill="1"/>
    <xf numFmtId="49" fontId="9" fillId="0" borderId="0" xfId="0" applyNumberFormat="1" applyFont="1" applyFill="1" applyBorder="1" applyAlignment="1">
      <alignment horizontal="center"/>
    </xf>
    <xf numFmtId="189" fontId="9" fillId="0" borderId="0" xfId="0" applyNumberFormat="1" applyFont="1" applyFill="1"/>
    <xf numFmtId="189" fontId="9" fillId="0" borderId="0" xfId="1" applyNumberFormat="1" applyFont="1" applyFill="1"/>
    <xf numFmtId="191" fontId="9" fillId="0" borderId="0" xfId="0" applyNumberFormat="1" applyFont="1" applyFill="1" applyBorder="1"/>
    <xf numFmtId="191" fontId="9" fillId="0" borderId="0" xfId="1" applyNumberFormat="1" applyFont="1" applyFill="1"/>
    <xf numFmtId="49" fontId="10" fillId="0" borderId="0" xfId="0" applyNumberFormat="1" applyFont="1" applyFill="1"/>
    <xf numFmtId="189" fontId="10" fillId="0" borderId="4" xfId="1" applyNumberFormat="1" applyFont="1" applyFill="1" applyBorder="1"/>
    <xf numFmtId="189" fontId="10" fillId="0" borderId="0" xfId="1" applyNumberFormat="1" applyFont="1" applyFill="1" applyBorder="1"/>
    <xf numFmtId="189" fontId="9" fillId="0" borderId="0" xfId="1" applyNumberFormat="1" applyFont="1" applyFill="1" applyBorder="1"/>
    <xf numFmtId="187" fontId="9" fillId="0" borderId="0" xfId="0" applyNumberFormat="1" applyFont="1" applyFill="1" applyAlignment="1">
      <alignment horizontal="right" vertical="center"/>
    </xf>
    <xf numFmtId="189" fontId="10" fillId="0" borderId="3" xfId="1" applyNumberFormat="1" applyFont="1" applyFill="1" applyBorder="1"/>
    <xf numFmtId="0" fontId="10" fillId="0" borderId="0" xfId="0" applyFont="1" applyFill="1" applyBorder="1" applyAlignment="1"/>
    <xf numFmtId="0" fontId="10" fillId="0" borderId="1" xfId="0" applyFont="1" applyFill="1" applyBorder="1" applyAlignment="1"/>
    <xf numFmtId="49" fontId="9" fillId="0" borderId="0" xfId="0" applyNumberFormat="1" applyFont="1" applyFill="1" applyAlignment="1">
      <alignment horizontal="center"/>
    </xf>
    <xf numFmtId="49" fontId="9" fillId="0" borderId="0" xfId="1" applyNumberFormat="1" applyFont="1" applyFill="1" applyAlignment="1">
      <alignment horizontal="center"/>
    </xf>
    <xf numFmtId="43" fontId="9" fillId="0" borderId="0" xfId="0" applyNumberFormat="1" applyFont="1" applyFill="1"/>
    <xf numFmtId="0" fontId="9" fillId="0" borderId="0" xfId="0" applyNumberFormat="1" applyFont="1" applyFill="1"/>
    <xf numFmtId="189" fontId="9" fillId="0" borderId="4" xfId="1" applyNumberFormat="1" applyFont="1" applyFill="1" applyBorder="1"/>
    <xf numFmtId="43" fontId="9" fillId="0" borderId="0" xfId="1" applyFont="1" applyFill="1"/>
    <xf numFmtId="189" fontId="9" fillId="0" borderId="5" xfId="1" applyNumberFormat="1" applyFont="1" applyFill="1" applyBorder="1"/>
    <xf numFmtId="189" fontId="9" fillId="0" borderId="6" xfId="1" applyNumberFormat="1" applyFont="1" applyFill="1" applyBorder="1"/>
    <xf numFmtId="0" fontId="9" fillId="0" borderId="0" xfId="0" applyFont="1" applyFill="1" applyAlignment="1">
      <alignment horizontal="center"/>
    </xf>
    <xf numFmtId="191" fontId="10" fillId="0" borderId="0" xfId="1" applyNumberFormat="1" applyFont="1" applyFill="1" applyBorder="1"/>
    <xf numFmtId="193" fontId="9" fillId="0" borderId="0" xfId="7" applyNumberFormat="1" applyFont="1" applyFill="1" applyAlignment="1">
      <alignment horizontal="center" vertical="center"/>
    </xf>
    <xf numFmtId="191" fontId="9" fillId="0" borderId="1" xfId="1" applyNumberFormat="1" applyFont="1" applyFill="1" applyBorder="1"/>
    <xf numFmtId="0" fontId="10" fillId="0" borderId="0" xfId="0" applyFont="1" applyFill="1" applyBorder="1"/>
    <xf numFmtId="193" fontId="10" fillId="0" borderId="0" xfId="7" applyNumberFormat="1" applyFont="1" applyFill="1" applyAlignment="1">
      <alignment horizontal="center" vertical="center"/>
    </xf>
    <xf numFmtId="191" fontId="10" fillId="0" borderId="0" xfId="0" applyNumberFormat="1" applyFont="1" applyFill="1"/>
    <xf numFmtId="190" fontId="9" fillId="0" borderId="0" xfId="0" applyNumberFormat="1" applyFont="1" applyFill="1" applyBorder="1" applyAlignment="1">
      <alignment horizontal="center"/>
    </xf>
    <xf numFmtId="190" fontId="9" fillId="0" borderId="0" xfId="0" applyNumberFormat="1" applyFont="1" applyFill="1" applyBorder="1"/>
    <xf numFmtId="190" fontId="9" fillId="0" borderId="0" xfId="7" applyNumberFormat="1" applyFont="1" applyFill="1" applyAlignment="1">
      <alignment horizontal="center" vertical="center"/>
    </xf>
    <xf numFmtId="191" fontId="10" fillId="0" borderId="0" xfId="0" applyNumberFormat="1" applyFont="1" applyFill="1" applyBorder="1"/>
    <xf numFmtId="191" fontId="9" fillId="0" borderId="1" xfId="0" applyNumberFormat="1" applyFont="1" applyFill="1" applyBorder="1"/>
    <xf numFmtId="191" fontId="9" fillId="0" borderId="2" xfId="1" applyNumberFormat="1" applyFont="1" applyFill="1" applyBorder="1"/>
    <xf numFmtId="0" fontId="10" fillId="0" borderId="0" xfId="1" applyNumberFormat="1" applyFont="1" applyFill="1"/>
    <xf numFmtId="191" fontId="10" fillId="0" borderId="2" xfId="1" applyNumberFormat="1" applyFont="1" applyFill="1" applyBorder="1"/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/>
    <xf numFmtId="43" fontId="9" fillId="0" borderId="1" xfId="1" applyFont="1" applyFill="1" applyBorder="1"/>
    <xf numFmtId="0" fontId="9" fillId="0" borderId="1" xfId="0" applyFont="1" applyFill="1" applyBorder="1"/>
    <xf numFmtId="192" fontId="9" fillId="0" borderId="0" xfId="1" applyNumberFormat="1" applyFont="1" applyFill="1" applyBorder="1"/>
    <xf numFmtId="192" fontId="10" fillId="0" borderId="0" xfId="1" applyNumberFormat="1" applyFont="1" applyFill="1" applyBorder="1"/>
    <xf numFmtId="0" fontId="9" fillId="0" borderId="0" xfId="0" applyFont="1" applyFill="1" applyAlignment="1">
      <alignment horizontal="center" vertical="center"/>
    </xf>
    <xf numFmtId="192" fontId="9" fillId="0" borderId="0" xfId="1" applyNumberFormat="1" applyFont="1" applyFill="1"/>
    <xf numFmtId="192" fontId="9" fillId="0" borderId="0" xfId="0" applyNumberFormat="1" applyFont="1" applyFill="1" applyBorder="1"/>
    <xf numFmtId="0" fontId="9" fillId="0" borderId="0" xfId="1" applyNumberFormat="1" applyFont="1" applyFill="1" applyBorder="1"/>
    <xf numFmtId="0" fontId="10" fillId="0" borderId="0" xfId="1" applyNumberFormat="1" applyFont="1" applyFill="1" applyBorder="1"/>
    <xf numFmtId="0" fontId="9" fillId="0" borderId="0" xfId="12" applyNumberFormat="1" applyFont="1" applyFill="1"/>
    <xf numFmtId="0" fontId="10" fillId="0" borderId="0" xfId="0" applyFont="1" applyFill="1" applyBorder="1" applyAlignment="1">
      <alignment horizontal="left"/>
    </xf>
    <xf numFmtId="192" fontId="9" fillId="0" borderId="0" xfId="1" applyNumberFormat="1" applyFont="1" applyFill="1" applyBorder="1" applyAlignment="1">
      <alignment horizontal="center"/>
    </xf>
    <xf numFmtId="191" fontId="9" fillId="0" borderId="0" xfId="1" applyNumberFormat="1" applyFont="1" applyFill="1" applyBorder="1" applyAlignment="1"/>
    <xf numFmtId="191" fontId="9" fillId="0" borderId="0" xfId="1" applyNumberFormat="1" applyFont="1" applyFill="1" applyAlignment="1">
      <alignment horizontal="right"/>
    </xf>
    <xf numFmtId="43" fontId="9" fillId="0" borderId="0" xfId="1" applyFont="1" applyFill="1" applyBorder="1"/>
    <xf numFmtId="43" fontId="9" fillId="0" borderId="0" xfId="1" applyFont="1" applyFill="1" applyAlignment="1">
      <alignment horizontal="center"/>
    </xf>
    <xf numFmtId="43" fontId="9" fillId="0" borderId="0" xfId="1" applyFont="1" applyFill="1" applyBorder="1" applyAlignment="1">
      <alignment horizontal="center"/>
    </xf>
    <xf numFmtId="192" fontId="10" fillId="0" borderId="4" xfId="1" applyNumberFormat="1" applyFont="1" applyFill="1" applyBorder="1"/>
    <xf numFmtId="191" fontId="10" fillId="0" borderId="4" xfId="1" applyNumberFormat="1" applyFont="1" applyFill="1" applyBorder="1"/>
    <xf numFmtId="192" fontId="10" fillId="0" borderId="2" xfId="1" applyNumberFormat="1" applyFont="1" applyFill="1" applyBorder="1"/>
    <xf numFmtId="192" fontId="10" fillId="0" borderId="3" xfId="1" applyNumberFormat="1" applyFont="1" applyFill="1" applyBorder="1"/>
    <xf numFmtId="191" fontId="10" fillId="0" borderId="3" xfId="1" applyNumberFormat="1" applyFont="1" applyFill="1" applyBorder="1"/>
    <xf numFmtId="187" fontId="10" fillId="0" borderId="3" xfId="1" applyNumberFormat="1" applyFont="1" applyFill="1" applyBorder="1"/>
    <xf numFmtId="0" fontId="9" fillId="0" borderId="0" xfId="1" applyNumberFormat="1" applyFont="1" applyFill="1" applyBorder="1" applyAlignment="1">
      <alignment horizontal="left"/>
    </xf>
    <xf numFmtId="0" fontId="9" fillId="0" borderId="0" xfId="1" applyNumberFormat="1" applyFont="1" applyFill="1" applyBorder="1" applyAlignment="1">
      <alignment horizontal="center"/>
    </xf>
    <xf numFmtId="189" fontId="9" fillId="0" borderId="0" xfId="1" applyNumberFormat="1" applyFont="1" applyFill="1" applyBorder="1" applyAlignment="1">
      <alignment horizontal="center"/>
    </xf>
    <xf numFmtId="192" fontId="9" fillId="0" borderId="0" xfId="0" applyNumberFormat="1" applyFont="1" applyFill="1"/>
    <xf numFmtId="191" fontId="10" fillId="0" borderId="0" xfId="1" applyNumberFormat="1" applyFont="1" applyFill="1" applyBorder="1" applyAlignment="1"/>
    <xf numFmtId="191" fontId="10" fillId="0" borderId="4" xfId="1" applyNumberFormat="1" applyFont="1" applyFill="1" applyBorder="1" applyAlignment="1">
      <alignment horizontal="right"/>
    </xf>
    <xf numFmtId="192" fontId="10" fillId="0" borderId="0" xfId="1" applyNumberFormat="1" applyFont="1" applyFill="1" applyBorder="1" applyAlignment="1">
      <alignment horizontal="left" indent="2"/>
    </xf>
    <xf numFmtId="191" fontId="10" fillId="0" borderId="4" xfId="1" applyNumberFormat="1" applyFont="1" applyFill="1" applyBorder="1" applyAlignment="1">
      <alignment horizontal="left" indent="2"/>
    </xf>
    <xf numFmtId="0" fontId="10" fillId="0" borderId="0" xfId="4" applyFont="1" applyFill="1" applyAlignment="1">
      <alignment horizontal="center"/>
    </xf>
    <xf numFmtId="190" fontId="10" fillId="0" borderId="0" xfId="9" applyNumberFormat="1" applyFont="1" applyFill="1" applyBorder="1" applyAlignment="1">
      <alignment vertical="center"/>
    </xf>
    <xf numFmtId="43" fontId="10" fillId="0" borderId="0" xfId="0" applyNumberFormat="1" applyFont="1" applyFill="1" applyBorder="1" applyAlignment="1">
      <alignment horizontal="center"/>
    </xf>
    <xf numFmtId="190" fontId="9" fillId="0" borderId="0" xfId="9" applyNumberFormat="1" applyFont="1" applyFill="1" applyBorder="1" applyAlignment="1">
      <alignment vertical="center"/>
    </xf>
    <xf numFmtId="0" fontId="10" fillId="0" borderId="0" xfId="8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0" fontId="9" fillId="0" borderId="0" xfId="10" applyFont="1" applyFill="1" applyBorder="1" applyAlignment="1"/>
    <xf numFmtId="0" fontId="9" fillId="0" borderId="0" xfId="0" applyFont="1" applyFill="1" applyBorder="1" applyAlignment="1">
      <alignment horizontal="center"/>
    </xf>
    <xf numFmtId="190" fontId="10" fillId="0" borderId="0" xfId="1" applyNumberFormat="1" applyFont="1" applyFill="1" applyBorder="1"/>
    <xf numFmtId="43" fontId="10" fillId="0" borderId="0" xfId="1" applyFont="1" applyFill="1" applyBorder="1"/>
    <xf numFmtId="37" fontId="10" fillId="0" borderId="0" xfId="1" applyNumberFormat="1" applyFont="1" applyFill="1" applyBorder="1"/>
    <xf numFmtId="187" fontId="10" fillId="0" borderId="1" xfId="0" applyNumberFormat="1" applyFont="1" applyFill="1" applyBorder="1" applyAlignment="1">
      <alignment horizontal="right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191" fontId="9" fillId="0" borderId="4" xfId="0" applyNumberFormat="1" applyFont="1" applyFill="1" applyBorder="1"/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9" fillId="0" borderId="0" xfId="0" quotePrefix="1" applyFont="1" applyFill="1" applyAlignment="1">
      <alignment horizontal="center"/>
    </xf>
    <xf numFmtId="39" fontId="13" fillId="0" borderId="0" xfId="14" applyNumberFormat="1" applyFont="1" applyFill="1" applyAlignment="1" applyProtection="1">
      <alignment horizontal="right" wrapText="1"/>
    </xf>
    <xf numFmtId="39" fontId="13" fillId="0" borderId="0" xfId="14" applyNumberFormat="1" applyFont="1" applyFill="1" applyAlignment="1" applyProtection="1">
      <alignment horizontal="right"/>
    </xf>
    <xf numFmtId="0" fontId="10" fillId="0" borderId="4" xfId="0" applyFont="1" applyFill="1" applyBorder="1" applyAlignment="1">
      <alignment horizontal="center"/>
    </xf>
    <xf numFmtId="39" fontId="10" fillId="0" borderId="0" xfId="14" applyFont="1" applyAlignment="1">
      <alignment horizontal="right"/>
    </xf>
    <xf numFmtId="190" fontId="10" fillId="0" borderId="0" xfId="9" quotePrefix="1" applyNumberFormat="1" applyFont="1" applyFill="1" applyBorder="1" applyAlignment="1">
      <alignment horizontal="center" vertical="center"/>
    </xf>
    <xf numFmtId="39" fontId="10" fillId="0" borderId="1" xfId="14" applyFont="1" applyBorder="1" applyAlignment="1">
      <alignment horizontal="right"/>
    </xf>
  </cellXfs>
  <cellStyles count="15">
    <cellStyle name="Comma" xfId="1" builtinId="3"/>
    <cellStyle name="Comma 9" xfId="2"/>
    <cellStyle name="Normal" xfId="0" builtinId="0"/>
    <cellStyle name="Normal 10 2 2" xfId="3"/>
    <cellStyle name="Normal 2" xfId="4"/>
    <cellStyle name="Normal 2 3 8" xfId="13"/>
    <cellStyle name="Normal 3" xfId="5"/>
    <cellStyle name="Normal 4 2 10" xfId="6"/>
    <cellStyle name="Normal 75" xfId="7"/>
    <cellStyle name="Normal_CVD02-Accounts-A3103-Nir" xfId="8"/>
    <cellStyle name="Normal_Equity" xfId="12"/>
    <cellStyle name="Normal_Millcon Steel Plc._March2553_update" xfId="9"/>
    <cellStyle name="Normal_SOI Q4-43" xfId="10"/>
    <cellStyle name="ปกติ 2" xfId="11"/>
    <cellStyle name="ปกติ_Sheet1" xfId="14"/>
  </cellStyles>
  <dxfs count="0"/>
  <tableStyles count="0" defaultTableStyle="TableStyleMedium9" defaultPivotStyle="PivotStyleLight16"/>
  <colors>
    <mruColors>
      <color rgb="FFFF00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24"/>
  <sheetViews>
    <sheetView topLeftCell="A68" zoomScale="90" zoomScaleNormal="90" zoomScaleSheetLayoutView="100" workbookViewId="0">
      <selection activeCell="M84" sqref="A84:XFD84"/>
    </sheetView>
  </sheetViews>
  <sheetFormatPr defaultColWidth="9.109375" defaultRowHeight="23.4"/>
  <cols>
    <col min="1" max="1" width="4" style="1" customWidth="1"/>
    <col min="2" max="3" width="3.5546875" style="1" customWidth="1"/>
    <col min="4" max="4" width="6.6640625" style="1" customWidth="1"/>
    <col min="5" max="5" width="36.88671875" style="1" customWidth="1"/>
    <col min="6" max="6" width="13.6640625" style="29" customWidth="1"/>
    <col min="7" max="7" width="17.88671875" style="1" customWidth="1"/>
    <col min="8" max="8" width="0.88671875" style="1" customWidth="1"/>
    <col min="9" max="9" width="17.88671875" style="1" customWidth="1"/>
    <col min="10" max="10" width="0.88671875" style="1" customWidth="1"/>
    <col min="11" max="11" width="17.88671875" style="1" customWidth="1"/>
    <col min="12" max="12" width="0.88671875" style="1" customWidth="1"/>
    <col min="13" max="13" width="17.88671875" style="1" customWidth="1"/>
    <col min="14" max="14" width="0.88671875" style="1" customWidth="1"/>
    <col min="15" max="16384" width="9.109375" style="1"/>
  </cols>
  <sheetData>
    <row r="1" spans="1:14" ht="25.5" customHeight="1">
      <c r="A1" s="115" t="s">
        <v>117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4" ht="25.5" customHeight="1">
      <c r="A2" s="115" t="s">
        <v>14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4" ht="25.5" customHeight="1">
      <c r="A3" s="115" t="s">
        <v>136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4" ht="25.5" customHeight="1">
      <c r="A4" s="3"/>
      <c r="B4" s="3"/>
      <c r="C4" s="3"/>
      <c r="D4" s="3"/>
      <c r="E4" s="3"/>
      <c r="F4" s="24"/>
      <c r="G4" s="3"/>
      <c r="H4" s="3"/>
      <c r="I4" s="3"/>
      <c r="J4" s="3"/>
      <c r="K4" s="3"/>
      <c r="L4" s="3"/>
      <c r="M4" s="3"/>
      <c r="N4" s="3"/>
    </row>
    <row r="5" spans="1:14" s="8" customFormat="1" ht="25.5" customHeight="1">
      <c r="F5" s="25"/>
      <c r="G5" s="116" t="s">
        <v>17</v>
      </c>
      <c r="H5" s="116"/>
      <c r="I5" s="116"/>
      <c r="J5" s="42"/>
      <c r="K5" s="116" t="s">
        <v>23</v>
      </c>
      <c r="L5" s="116"/>
      <c r="M5" s="116"/>
      <c r="N5" s="43"/>
    </row>
    <row r="6" spans="1:14" s="8" customFormat="1" ht="25.5" customHeight="1">
      <c r="A6" s="115" t="s">
        <v>16</v>
      </c>
      <c r="B6" s="115"/>
      <c r="C6" s="115"/>
      <c r="D6" s="115"/>
      <c r="E6" s="115"/>
      <c r="F6" s="26" t="s">
        <v>15</v>
      </c>
      <c r="G6" s="27" t="s">
        <v>132</v>
      </c>
      <c r="H6" s="26"/>
      <c r="I6" s="27" t="s">
        <v>123</v>
      </c>
      <c r="J6" s="26"/>
      <c r="K6" s="27" t="s">
        <v>132</v>
      </c>
      <c r="L6" s="26"/>
      <c r="M6" s="27" t="s">
        <v>123</v>
      </c>
      <c r="N6" s="26"/>
    </row>
    <row r="7" spans="1:14" ht="25.5" customHeight="1">
      <c r="A7" s="8"/>
      <c r="B7" s="8"/>
      <c r="C7" s="8"/>
      <c r="D7" s="8"/>
      <c r="E7" s="8"/>
      <c r="F7" s="26"/>
      <c r="G7" s="28" t="s">
        <v>169</v>
      </c>
      <c r="H7" s="26"/>
      <c r="I7" s="28" t="s">
        <v>170</v>
      </c>
      <c r="J7" s="26"/>
      <c r="K7" s="28" t="s">
        <v>169</v>
      </c>
      <c r="L7" s="26"/>
      <c r="M7" s="28" t="s">
        <v>170</v>
      </c>
      <c r="N7" s="28"/>
    </row>
    <row r="8" spans="1:14" ht="25.5" customHeight="1">
      <c r="A8" s="8"/>
      <c r="B8" s="8"/>
      <c r="C8" s="8"/>
      <c r="D8" s="8"/>
      <c r="E8" s="8"/>
      <c r="F8" s="26"/>
      <c r="G8" s="28" t="s">
        <v>171</v>
      </c>
      <c r="H8" s="28"/>
      <c r="I8" s="113"/>
      <c r="J8" s="28"/>
      <c r="K8" s="28" t="s">
        <v>171</v>
      </c>
      <c r="L8" s="28"/>
      <c r="M8" s="113"/>
      <c r="N8" s="28"/>
    </row>
    <row r="9" spans="1:14" ht="25.5" customHeight="1">
      <c r="A9" s="17" t="s">
        <v>21</v>
      </c>
      <c r="G9" s="28"/>
      <c r="K9" s="30"/>
      <c r="M9" s="30"/>
    </row>
    <row r="10" spans="1:14" ht="25.5" customHeight="1">
      <c r="B10" s="1" t="s">
        <v>18</v>
      </c>
      <c r="F10" s="31" t="s">
        <v>0</v>
      </c>
      <c r="G10" s="32">
        <v>31975508</v>
      </c>
      <c r="H10" s="33"/>
      <c r="I10" s="32">
        <v>58974960</v>
      </c>
      <c r="J10" s="33"/>
      <c r="K10" s="34">
        <v>31297722</v>
      </c>
      <c r="L10" s="33"/>
      <c r="M10" s="34">
        <v>57941607</v>
      </c>
      <c r="N10" s="33"/>
    </row>
    <row r="11" spans="1:14" ht="25.5" customHeight="1">
      <c r="B11" s="1" t="s">
        <v>112</v>
      </c>
      <c r="F11" s="31" t="s">
        <v>124</v>
      </c>
      <c r="G11" s="32">
        <v>0</v>
      </c>
      <c r="H11" s="33"/>
      <c r="I11" s="32">
        <v>0</v>
      </c>
      <c r="J11" s="33"/>
      <c r="K11" s="33">
        <v>0</v>
      </c>
      <c r="L11" s="33"/>
      <c r="M11" s="33">
        <v>0</v>
      </c>
      <c r="N11" s="33"/>
    </row>
    <row r="12" spans="1:14" ht="25.5" customHeight="1">
      <c r="B12" s="1" t="s">
        <v>19</v>
      </c>
      <c r="F12" s="31" t="s">
        <v>1</v>
      </c>
      <c r="G12" s="32">
        <v>328472828</v>
      </c>
      <c r="H12" s="33"/>
      <c r="I12" s="32">
        <v>370322292</v>
      </c>
      <c r="J12" s="33"/>
      <c r="K12" s="35">
        <v>328472828</v>
      </c>
      <c r="L12" s="33"/>
      <c r="M12" s="35">
        <v>370322292</v>
      </c>
      <c r="N12" s="33"/>
    </row>
    <row r="13" spans="1:14" ht="25.5" customHeight="1">
      <c r="B13" s="1" t="s">
        <v>113</v>
      </c>
      <c r="F13" s="31" t="s">
        <v>147</v>
      </c>
      <c r="G13" s="35">
        <v>50000000</v>
      </c>
      <c r="H13" s="33"/>
      <c r="I13" s="35">
        <v>0</v>
      </c>
      <c r="J13" s="33"/>
      <c r="K13" s="35">
        <v>50000000</v>
      </c>
      <c r="L13" s="33"/>
      <c r="M13" s="35">
        <v>0</v>
      </c>
      <c r="N13" s="33"/>
    </row>
    <row r="14" spans="1:14" ht="25.5" customHeight="1">
      <c r="B14" s="1" t="s">
        <v>20</v>
      </c>
      <c r="F14" s="31"/>
      <c r="G14" s="35">
        <v>7733154</v>
      </c>
      <c r="H14" s="33"/>
      <c r="I14" s="35">
        <v>4083435</v>
      </c>
      <c r="J14" s="33"/>
      <c r="K14" s="35">
        <v>7607331</v>
      </c>
      <c r="L14" s="33"/>
      <c r="M14" s="35">
        <v>4083435</v>
      </c>
      <c r="N14" s="33"/>
    </row>
    <row r="15" spans="1:14" s="17" customFormat="1" ht="25.5" customHeight="1">
      <c r="D15" s="17" t="s">
        <v>22</v>
      </c>
      <c r="F15" s="36"/>
      <c r="G15" s="37">
        <f>SUM(G10:G14)</f>
        <v>418181490</v>
      </c>
      <c r="H15" s="38"/>
      <c r="I15" s="37">
        <f t="shared" ref="I15:M15" si="0">SUM(I10:I14)</f>
        <v>433380687</v>
      </c>
      <c r="J15" s="38"/>
      <c r="K15" s="37">
        <f t="shared" si="0"/>
        <v>417377881</v>
      </c>
      <c r="L15" s="38"/>
      <c r="M15" s="37">
        <f t="shared" si="0"/>
        <v>432347334</v>
      </c>
      <c r="N15" s="39"/>
    </row>
    <row r="16" spans="1:14" ht="25.5" customHeight="1">
      <c r="A16" s="17" t="s">
        <v>24</v>
      </c>
      <c r="G16" s="33"/>
      <c r="H16" s="33"/>
      <c r="I16" s="33"/>
      <c r="J16" s="33"/>
      <c r="K16" s="33"/>
      <c r="L16" s="33"/>
      <c r="M16" s="33"/>
      <c r="N16" s="33"/>
    </row>
    <row r="17" spans="1:14" ht="25.5" customHeight="1">
      <c r="B17" s="1" t="s">
        <v>25</v>
      </c>
      <c r="F17" s="31"/>
      <c r="G17" s="32">
        <v>45994864</v>
      </c>
      <c r="H17" s="33"/>
      <c r="I17" s="32">
        <v>71871417</v>
      </c>
      <c r="J17" s="33"/>
      <c r="K17" s="32">
        <v>45994864</v>
      </c>
      <c r="L17" s="33"/>
      <c r="M17" s="32">
        <v>71871417</v>
      </c>
      <c r="N17" s="33"/>
    </row>
    <row r="18" spans="1:14" ht="25.5" customHeight="1">
      <c r="B18" s="1" t="s">
        <v>26</v>
      </c>
      <c r="F18" s="31" t="s">
        <v>11</v>
      </c>
      <c r="G18" s="33">
        <v>0</v>
      </c>
      <c r="H18" s="33"/>
      <c r="I18" s="33">
        <v>0</v>
      </c>
      <c r="J18" s="33"/>
      <c r="K18" s="40">
        <v>29999980</v>
      </c>
      <c r="L18" s="33"/>
      <c r="M18" s="40">
        <v>29999980</v>
      </c>
      <c r="N18" s="33"/>
    </row>
    <row r="19" spans="1:14" ht="25.5" customHeight="1">
      <c r="B19" s="1" t="s">
        <v>27</v>
      </c>
      <c r="F19" s="31" t="s">
        <v>2</v>
      </c>
      <c r="G19" s="32">
        <v>500769575</v>
      </c>
      <c r="H19" s="33"/>
      <c r="I19" s="32">
        <v>500769575</v>
      </c>
      <c r="J19" s="33"/>
      <c r="K19" s="35">
        <v>500769575</v>
      </c>
      <c r="L19" s="33"/>
      <c r="M19" s="35">
        <v>500769575</v>
      </c>
      <c r="N19" s="33"/>
    </row>
    <row r="20" spans="1:14" ht="25.5" customHeight="1">
      <c r="B20" s="1" t="s">
        <v>28</v>
      </c>
      <c r="F20" s="31" t="s">
        <v>10</v>
      </c>
      <c r="G20" s="35">
        <v>179147433</v>
      </c>
      <c r="H20" s="33"/>
      <c r="I20" s="35">
        <v>179147433</v>
      </c>
      <c r="J20" s="33"/>
      <c r="K20" s="35">
        <v>158837433</v>
      </c>
      <c r="L20" s="33"/>
      <c r="M20" s="35">
        <v>158837433</v>
      </c>
      <c r="N20" s="33"/>
    </row>
    <row r="21" spans="1:14" ht="25.5" customHeight="1">
      <c r="B21" s="1" t="s">
        <v>29</v>
      </c>
      <c r="F21" s="31" t="s">
        <v>3</v>
      </c>
      <c r="G21" s="35">
        <v>9556344</v>
      </c>
      <c r="H21" s="33"/>
      <c r="I21" s="35">
        <v>11602035</v>
      </c>
      <c r="J21" s="33"/>
      <c r="K21" s="35">
        <v>9141756</v>
      </c>
      <c r="L21" s="33"/>
      <c r="M21" s="35">
        <v>11112541</v>
      </c>
      <c r="N21" s="33"/>
    </row>
    <row r="22" spans="1:14" ht="25.5" customHeight="1">
      <c r="B22" s="1" t="s">
        <v>152</v>
      </c>
      <c r="F22" s="31" t="s">
        <v>4</v>
      </c>
      <c r="G22" s="35">
        <v>812847</v>
      </c>
      <c r="H22" s="33"/>
      <c r="I22" s="35">
        <v>933849</v>
      </c>
      <c r="J22" s="33"/>
      <c r="K22" s="35">
        <v>812847</v>
      </c>
      <c r="L22" s="33"/>
      <c r="M22" s="35">
        <v>933849</v>
      </c>
      <c r="N22" s="33"/>
    </row>
    <row r="23" spans="1:14" ht="25.5" customHeight="1">
      <c r="B23" s="1" t="s">
        <v>30</v>
      </c>
      <c r="F23" s="31" t="s">
        <v>125</v>
      </c>
      <c r="G23" s="35">
        <v>8021793</v>
      </c>
      <c r="H23" s="33"/>
      <c r="I23" s="35">
        <v>8021793</v>
      </c>
      <c r="J23" s="33"/>
      <c r="K23" s="35">
        <v>6883793</v>
      </c>
      <c r="L23" s="33"/>
      <c r="M23" s="35">
        <v>6883793</v>
      </c>
      <c r="N23" s="33"/>
    </row>
    <row r="24" spans="1:14" ht="25.5" customHeight="1">
      <c r="B24" s="1" t="s">
        <v>31</v>
      </c>
      <c r="F24" s="31"/>
      <c r="G24" s="35">
        <v>10139103</v>
      </c>
      <c r="H24" s="39"/>
      <c r="I24" s="35">
        <v>8894603</v>
      </c>
      <c r="J24" s="39"/>
      <c r="K24" s="35">
        <v>10136362</v>
      </c>
      <c r="L24" s="39"/>
      <c r="M24" s="35">
        <v>8894117</v>
      </c>
      <c r="N24" s="33"/>
    </row>
    <row r="25" spans="1:14" s="17" customFormat="1" ht="25.5" customHeight="1">
      <c r="D25" s="17" t="s">
        <v>32</v>
      </c>
      <c r="F25" s="36"/>
      <c r="G25" s="37">
        <f>SUM(G17:G24)</f>
        <v>754441959</v>
      </c>
      <c r="H25" s="38"/>
      <c r="I25" s="37">
        <f>SUM(I17:I24)</f>
        <v>781240705</v>
      </c>
      <c r="J25" s="38"/>
      <c r="K25" s="37">
        <f>SUM(K17:K24)</f>
        <v>762576610</v>
      </c>
      <c r="L25" s="38"/>
      <c r="M25" s="37">
        <f>SUM(M17:M24)</f>
        <v>789302705</v>
      </c>
      <c r="N25" s="39"/>
    </row>
    <row r="26" spans="1:14" s="17" customFormat="1" ht="25.5" customHeight="1" thickBot="1">
      <c r="A26" s="17" t="s">
        <v>33</v>
      </c>
      <c r="F26" s="36"/>
      <c r="G26" s="41">
        <f>+G15+G25</f>
        <v>1172623449</v>
      </c>
      <c r="H26" s="38"/>
      <c r="I26" s="41">
        <f>+I15+I25</f>
        <v>1214621392</v>
      </c>
      <c r="J26" s="38"/>
      <c r="K26" s="41">
        <f>+K15+K25</f>
        <v>1179954491</v>
      </c>
      <c r="L26" s="38"/>
      <c r="M26" s="41">
        <f>+M15+M25</f>
        <v>1221650039</v>
      </c>
      <c r="N26" s="39"/>
    </row>
    <row r="27" spans="1:14" s="17" customFormat="1" ht="25.5" customHeight="1" thickTop="1">
      <c r="F27" s="36"/>
      <c r="G27" s="38"/>
      <c r="H27" s="38"/>
      <c r="I27" s="38"/>
      <c r="J27" s="38"/>
      <c r="K27" s="38"/>
      <c r="L27" s="38"/>
      <c r="M27" s="38"/>
      <c r="N27" s="38"/>
    </row>
    <row r="28" spans="1:14" s="17" customFormat="1" ht="25.5" customHeight="1">
      <c r="F28" s="36"/>
      <c r="G28" s="38"/>
      <c r="H28" s="38"/>
      <c r="I28" s="38"/>
      <c r="J28" s="38"/>
      <c r="K28" s="38"/>
      <c r="L28" s="38"/>
      <c r="M28" s="38"/>
      <c r="N28" s="38"/>
    </row>
    <row r="29" spans="1:14" s="17" customFormat="1" ht="25.5" customHeight="1">
      <c r="F29" s="36"/>
      <c r="G29" s="38"/>
      <c r="H29" s="38"/>
      <c r="I29" s="38"/>
      <c r="J29" s="38"/>
      <c r="K29" s="38"/>
      <c r="L29" s="38"/>
      <c r="M29" s="38"/>
      <c r="N29" s="38"/>
    </row>
    <row r="30" spans="1:14" s="17" customFormat="1" ht="25.5" customHeight="1">
      <c r="F30" s="36"/>
      <c r="G30" s="38"/>
      <c r="H30" s="38"/>
      <c r="I30" s="38"/>
      <c r="J30" s="38"/>
      <c r="K30" s="38"/>
      <c r="L30" s="38"/>
      <c r="M30" s="38"/>
      <c r="N30" s="38"/>
    </row>
    <row r="31" spans="1:14" s="17" customFormat="1" ht="25.5" customHeight="1">
      <c r="F31" s="36"/>
      <c r="G31" s="38"/>
      <c r="H31" s="38"/>
      <c r="I31" s="38"/>
      <c r="J31" s="38"/>
      <c r="K31" s="38"/>
      <c r="L31" s="38"/>
      <c r="M31" s="38"/>
      <c r="N31" s="38"/>
    </row>
    <row r="32" spans="1:14" s="17" customFormat="1" ht="25.5" customHeight="1">
      <c r="F32" s="36"/>
      <c r="G32" s="38"/>
      <c r="H32" s="38"/>
      <c r="I32" s="38"/>
      <c r="J32" s="38"/>
      <c r="K32" s="38"/>
      <c r="L32" s="38"/>
      <c r="M32" s="38"/>
      <c r="N32" s="38"/>
    </row>
    <row r="33" spans="1:14" s="17" customFormat="1" ht="25.5" customHeight="1">
      <c r="F33" s="36"/>
      <c r="G33" s="38"/>
      <c r="H33" s="38"/>
      <c r="I33" s="38"/>
      <c r="J33" s="38"/>
      <c r="K33" s="38"/>
      <c r="L33" s="38"/>
      <c r="M33" s="38"/>
      <c r="N33" s="38"/>
    </row>
    <row r="34" spans="1:14" s="17" customFormat="1" ht="25.5" customHeight="1">
      <c r="F34" s="36"/>
      <c r="G34" s="38"/>
      <c r="H34" s="38"/>
      <c r="I34" s="38"/>
      <c r="J34" s="38"/>
      <c r="K34" s="38"/>
      <c r="L34" s="38"/>
      <c r="M34" s="38"/>
      <c r="N34" s="38"/>
    </row>
    <row r="35" spans="1:14" s="17" customFormat="1" ht="25.5" customHeight="1">
      <c r="F35" s="36"/>
      <c r="G35" s="38"/>
      <c r="H35" s="38"/>
      <c r="I35" s="38"/>
      <c r="J35" s="38"/>
      <c r="K35" s="38"/>
      <c r="L35" s="38"/>
      <c r="M35" s="38"/>
      <c r="N35" s="38"/>
    </row>
    <row r="36" spans="1:14" s="17" customFormat="1" ht="25.5" customHeight="1">
      <c r="F36" s="36"/>
      <c r="G36" s="38"/>
      <c r="H36" s="38"/>
      <c r="I36" s="38"/>
      <c r="J36" s="38"/>
      <c r="K36" s="38"/>
      <c r="L36" s="38"/>
      <c r="M36" s="38"/>
      <c r="N36" s="38"/>
    </row>
    <row r="37" spans="1:14" s="17" customFormat="1" ht="25.5" customHeight="1">
      <c r="A37" s="19" t="s">
        <v>34</v>
      </c>
      <c r="F37" s="36"/>
      <c r="G37" s="38"/>
      <c r="H37" s="38"/>
      <c r="I37" s="38"/>
      <c r="J37" s="38"/>
      <c r="K37" s="38"/>
      <c r="L37" s="38"/>
      <c r="M37" s="38"/>
      <c r="N37" s="38"/>
    </row>
    <row r="38" spans="1:14" s="17" customFormat="1" ht="25.5" customHeight="1">
      <c r="A38" s="19"/>
      <c r="F38" s="36"/>
      <c r="G38" s="38"/>
      <c r="H38" s="38"/>
      <c r="I38" s="38"/>
      <c r="J38" s="38"/>
      <c r="K38" s="38"/>
      <c r="L38" s="38"/>
      <c r="M38" s="38"/>
      <c r="N38" s="38"/>
    </row>
    <row r="39" spans="1:14" s="17" customFormat="1" ht="25.5" customHeight="1">
      <c r="F39" s="36"/>
      <c r="G39" s="38"/>
      <c r="H39" s="38"/>
      <c r="I39" s="38"/>
      <c r="J39" s="38"/>
      <c r="K39" s="38"/>
      <c r="L39" s="38"/>
      <c r="M39" s="38"/>
      <c r="N39" s="38"/>
    </row>
    <row r="40" spans="1:14" ht="25.5" customHeight="1">
      <c r="A40" s="17"/>
      <c r="B40" s="18" t="s">
        <v>149</v>
      </c>
      <c r="C40" s="18"/>
      <c r="D40" s="19"/>
      <c r="E40" s="19"/>
      <c r="F40" s="19"/>
      <c r="G40" s="8"/>
      <c r="I40" s="18" t="s">
        <v>149</v>
      </c>
      <c r="J40" s="20"/>
      <c r="K40" s="20"/>
      <c r="L40" s="20"/>
      <c r="M40" s="20"/>
    </row>
    <row r="41" spans="1:14" ht="25.5" customHeight="1">
      <c r="A41" s="17"/>
      <c r="B41" s="21" t="s">
        <v>150</v>
      </c>
      <c r="C41" s="21"/>
      <c r="D41" s="22"/>
      <c r="E41" s="22"/>
      <c r="F41" s="22"/>
      <c r="G41" s="8"/>
      <c r="I41" s="23" t="s">
        <v>151</v>
      </c>
      <c r="J41" s="23"/>
      <c r="K41" s="23"/>
      <c r="L41" s="23"/>
      <c r="M41" s="23"/>
    </row>
    <row r="42" spans="1:14" s="17" customFormat="1" ht="23.1" customHeight="1">
      <c r="A42" s="117" t="s">
        <v>13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</row>
    <row r="43" spans="1:14" ht="23.1" customHeight="1">
      <c r="A43" s="115" t="s">
        <v>117</v>
      </c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</row>
    <row r="44" spans="1:14" ht="23.1" customHeight="1">
      <c r="A44" s="115" t="s">
        <v>35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</row>
    <row r="45" spans="1:14" ht="23.1" customHeight="1">
      <c r="A45" s="115" t="str">
        <f>+A3</f>
        <v xml:space="preserve">AS AT SEPTEMBER 30, 2018 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</row>
    <row r="46" spans="1:14" ht="23.1" customHeight="1">
      <c r="A46" s="3"/>
      <c r="B46" s="3"/>
      <c r="C46" s="3"/>
      <c r="D46" s="3"/>
      <c r="E46" s="3"/>
      <c r="F46" s="24"/>
      <c r="G46" s="3"/>
      <c r="H46" s="3"/>
      <c r="I46" s="3"/>
      <c r="J46" s="3"/>
      <c r="K46" s="3"/>
      <c r="L46" s="3"/>
      <c r="M46" s="3"/>
      <c r="N46" s="3"/>
    </row>
    <row r="47" spans="1:14" s="8" customFormat="1" ht="23.1" customHeight="1">
      <c r="F47" s="25"/>
      <c r="G47" s="116" t="s">
        <v>17</v>
      </c>
      <c r="H47" s="116"/>
      <c r="I47" s="116"/>
      <c r="J47" s="42"/>
      <c r="K47" s="116" t="s">
        <v>23</v>
      </c>
      <c r="L47" s="116"/>
      <c r="M47" s="116"/>
      <c r="N47" s="43"/>
    </row>
    <row r="48" spans="1:14" s="8" customFormat="1" ht="23.1" customHeight="1">
      <c r="A48" s="115" t="s">
        <v>36</v>
      </c>
      <c r="B48" s="115"/>
      <c r="C48" s="115"/>
      <c r="D48" s="115"/>
      <c r="E48" s="115"/>
      <c r="F48" s="26" t="s">
        <v>15</v>
      </c>
      <c r="G48" s="26" t="s">
        <v>132</v>
      </c>
      <c r="H48" s="26"/>
      <c r="I48" s="27" t="s">
        <v>123</v>
      </c>
      <c r="J48" s="26"/>
      <c r="K48" s="26" t="s">
        <v>132</v>
      </c>
      <c r="L48" s="26"/>
      <c r="M48" s="27" t="s">
        <v>123</v>
      </c>
      <c r="N48" s="26"/>
    </row>
    <row r="49" spans="1:14" ht="23.1" customHeight="1">
      <c r="A49" s="8"/>
      <c r="B49" s="8"/>
      <c r="C49" s="8"/>
      <c r="D49" s="8"/>
      <c r="E49" s="8"/>
      <c r="F49" s="26"/>
      <c r="G49" s="28" t="s">
        <v>169</v>
      </c>
      <c r="H49" s="26"/>
      <c r="I49" s="28" t="s">
        <v>170</v>
      </c>
      <c r="J49" s="26"/>
      <c r="K49" s="28" t="s">
        <v>169</v>
      </c>
      <c r="L49" s="26"/>
      <c r="M49" s="28" t="s">
        <v>170</v>
      </c>
      <c r="N49" s="28"/>
    </row>
    <row r="50" spans="1:14" ht="23.1" customHeight="1">
      <c r="A50" s="8"/>
      <c r="B50" s="8"/>
      <c r="C50" s="8"/>
      <c r="D50" s="8"/>
      <c r="E50" s="8"/>
      <c r="F50" s="26"/>
      <c r="G50" s="28" t="s">
        <v>171</v>
      </c>
      <c r="H50" s="28"/>
      <c r="I50" s="113"/>
      <c r="J50" s="28"/>
      <c r="K50" s="28" t="s">
        <v>171</v>
      </c>
      <c r="L50" s="28"/>
      <c r="M50" s="113"/>
      <c r="N50" s="28"/>
    </row>
    <row r="51" spans="1:14" ht="23.1" customHeight="1">
      <c r="A51" s="17" t="s">
        <v>37</v>
      </c>
    </row>
    <row r="52" spans="1:14" ht="23.1" customHeight="1">
      <c r="B52" s="1" t="s">
        <v>38</v>
      </c>
      <c r="F52" s="44" t="s">
        <v>5</v>
      </c>
      <c r="G52" s="35">
        <v>51557479</v>
      </c>
      <c r="H52" s="33"/>
      <c r="I52" s="35">
        <v>32919076</v>
      </c>
      <c r="J52" s="33"/>
      <c r="K52" s="35">
        <v>51354640</v>
      </c>
      <c r="L52" s="33"/>
      <c r="M52" s="35">
        <v>28643946</v>
      </c>
      <c r="N52" s="33"/>
    </row>
    <row r="53" spans="1:14" ht="23.1" customHeight="1">
      <c r="B53" s="1" t="s">
        <v>39</v>
      </c>
      <c r="F53" s="45"/>
      <c r="G53" s="35">
        <v>2190163</v>
      </c>
      <c r="H53" s="33"/>
      <c r="I53" s="35">
        <v>7414928</v>
      </c>
      <c r="J53" s="33"/>
      <c r="K53" s="35">
        <v>2190163</v>
      </c>
      <c r="L53" s="33"/>
      <c r="M53" s="35">
        <v>7414929</v>
      </c>
      <c r="N53" s="33"/>
    </row>
    <row r="54" spans="1:14" ht="23.1" customHeight="1">
      <c r="A54" s="17"/>
      <c r="B54" s="1" t="s">
        <v>40</v>
      </c>
      <c r="F54" s="44" t="s">
        <v>6</v>
      </c>
      <c r="G54" s="39">
        <v>495718349</v>
      </c>
      <c r="H54" s="39"/>
      <c r="I54" s="39">
        <v>479479573</v>
      </c>
      <c r="J54" s="39"/>
      <c r="K54" s="39">
        <v>495718349</v>
      </c>
      <c r="L54" s="39"/>
      <c r="M54" s="35">
        <v>479479573</v>
      </c>
      <c r="N54" s="33"/>
    </row>
    <row r="55" spans="1:14" ht="23.1" customHeight="1">
      <c r="B55" s="1" t="s">
        <v>41</v>
      </c>
      <c r="F55" s="45"/>
      <c r="G55" s="35"/>
      <c r="H55" s="33"/>
      <c r="I55" s="35"/>
      <c r="J55" s="33"/>
      <c r="K55" s="35"/>
      <c r="L55" s="33"/>
      <c r="M55" s="35"/>
      <c r="N55" s="33"/>
    </row>
    <row r="56" spans="1:14" ht="23.1" customHeight="1">
      <c r="C56" s="1" t="s">
        <v>114</v>
      </c>
      <c r="F56" s="45" t="s">
        <v>8</v>
      </c>
      <c r="G56" s="35">
        <v>24400000</v>
      </c>
      <c r="H56" s="33"/>
      <c r="I56" s="35">
        <v>24400000</v>
      </c>
      <c r="J56" s="33"/>
      <c r="K56" s="35">
        <v>24400000</v>
      </c>
      <c r="L56" s="33"/>
      <c r="M56" s="35">
        <v>24400000</v>
      </c>
      <c r="N56" s="33"/>
    </row>
    <row r="57" spans="1:14" ht="23.1" customHeight="1">
      <c r="C57" s="1" t="s">
        <v>42</v>
      </c>
      <c r="F57" s="45" t="s">
        <v>12</v>
      </c>
      <c r="G57" s="35">
        <v>2280448</v>
      </c>
      <c r="H57" s="33"/>
      <c r="I57" s="35">
        <v>2440732</v>
      </c>
      <c r="J57" s="33"/>
      <c r="K57" s="35">
        <v>2086612</v>
      </c>
      <c r="L57" s="33"/>
      <c r="M57" s="35">
        <v>2263052</v>
      </c>
      <c r="N57" s="33"/>
    </row>
    <row r="58" spans="1:14" ht="23.1" customHeight="1">
      <c r="B58" s="1" t="s">
        <v>43</v>
      </c>
      <c r="F58" s="45"/>
      <c r="G58" s="35"/>
      <c r="H58" s="33"/>
      <c r="I58" s="35"/>
      <c r="J58" s="33"/>
      <c r="K58" s="35"/>
      <c r="L58" s="33"/>
      <c r="M58" s="35"/>
      <c r="N58" s="33"/>
    </row>
    <row r="59" spans="1:14" ht="23.1" customHeight="1">
      <c r="C59" s="1" t="s">
        <v>44</v>
      </c>
      <c r="F59" s="45" t="s">
        <v>126</v>
      </c>
      <c r="G59" s="35">
        <v>0</v>
      </c>
      <c r="H59" s="33"/>
      <c r="I59" s="35">
        <v>0</v>
      </c>
      <c r="J59" s="33"/>
      <c r="K59" s="35">
        <v>54287595</v>
      </c>
      <c r="L59" s="33"/>
      <c r="M59" s="35">
        <v>57347474</v>
      </c>
      <c r="N59" s="33"/>
    </row>
    <row r="60" spans="1:14" ht="23.1" customHeight="1">
      <c r="B60" s="1" t="s">
        <v>115</v>
      </c>
      <c r="F60" s="45" t="s">
        <v>7</v>
      </c>
      <c r="G60" s="33">
        <v>54856164</v>
      </c>
      <c r="H60" s="33"/>
      <c r="I60" s="33">
        <v>65554514</v>
      </c>
      <c r="J60" s="33"/>
      <c r="K60" s="33">
        <v>54856164</v>
      </c>
      <c r="L60" s="33"/>
      <c r="M60" s="33">
        <v>65554514</v>
      </c>
      <c r="N60" s="33"/>
    </row>
    <row r="61" spans="1:14" ht="23.1" customHeight="1">
      <c r="B61" s="1" t="s">
        <v>45</v>
      </c>
      <c r="F61" s="45" t="s">
        <v>148</v>
      </c>
      <c r="G61" s="33">
        <v>17437780</v>
      </c>
      <c r="H61" s="33"/>
      <c r="I61" s="33">
        <v>17537129</v>
      </c>
      <c r="J61" s="33"/>
      <c r="K61" s="33">
        <v>17437780</v>
      </c>
      <c r="L61" s="33"/>
      <c r="M61" s="33">
        <v>17537129</v>
      </c>
      <c r="N61" s="33"/>
    </row>
    <row r="62" spans="1:14" ht="23.1" customHeight="1">
      <c r="B62" s="1" t="s">
        <v>46</v>
      </c>
      <c r="F62" s="45"/>
      <c r="G62" s="35">
        <v>159049</v>
      </c>
      <c r="H62" s="33"/>
      <c r="I62" s="35">
        <v>159049</v>
      </c>
      <c r="J62" s="33"/>
      <c r="K62" s="35">
        <v>0</v>
      </c>
      <c r="L62" s="33"/>
      <c r="M62" s="35">
        <v>0</v>
      </c>
      <c r="N62" s="33"/>
    </row>
    <row r="63" spans="1:14" ht="23.1" customHeight="1">
      <c r="B63" s="1" t="s">
        <v>47</v>
      </c>
      <c r="F63" s="45"/>
      <c r="G63" s="35">
        <v>20674270</v>
      </c>
      <c r="H63" s="33"/>
      <c r="I63" s="35">
        <v>20767273</v>
      </c>
      <c r="J63" s="33"/>
      <c r="K63" s="35">
        <v>20674270</v>
      </c>
      <c r="L63" s="33"/>
      <c r="M63" s="35">
        <v>20767273</v>
      </c>
      <c r="N63" s="33"/>
    </row>
    <row r="64" spans="1:14" s="17" customFormat="1" ht="23.1" customHeight="1">
      <c r="D64" s="17" t="s">
        <v>48</v>
      </c>
      <c r="F64" s="24"/>
      <c r="G64" s="37">
        <f t="shared" ref="G64:M64" si="1">SUM(G51:G63)</f>
        <v>669273702</v>
      </c>
      <c r="H64" s="38">
        <f t="shared" si="1"/>
        <v>0</v>
      </c>
      <c r="I64" s="37">
        <f t="shared" si="1"/>
        <v>650672274</v>
      </c>
      <c r="J64" s="38">
        <f t="shared" si="1"/>
        <v>0</v>
      </c>
      <c r="K64" s="37">
        <f t="shared" si="1"/>
        <v>723005573</v>
      </c>
      <c r="L64" s="38">
        <f t="shared" si="1"/>
        <v>0</v>
      </c>
      <c r="M64" s="37">
        <f t="shared" si="1"/>
        <v>703407890</v>
      </c>
      <c r="N64" s="39"/>
    </row>
    <row r="65" spans="1:14" ht="23.1" customHeight="1">
      <c r="A65" s="17" t="s">
        <v>49</v>
      </c>
      <c r="F65" s="44"/>
      <c r="G65" s="39"/>
      <c r="H65" s="39"/>
      <c r="I65" s="39"/>
      <c r="J65" s="39"/>
      <c r="K65" s="39"/>
      <c r="L65" s="39"/>
      <c r="M65" s="39"/>
      <c r="N65" s="39"/>
    </row>
    <row r="66" spans="1:14" ht="23.1" customHeight="1">
      <c r="B66" s="1" t="s">
        <v>114</v>
      </c>
      <c r="F66" s="31" t="s">
        <v>8</v>
      </c>
      <c r="G66" s="35">
        <v>0</v>
      </c>
      <c r="H66" s="39"/>
      <c r="I66" s="35">
        <v>0</v>
      </c>
      <c r="J66" s="39"/>
      <c r="K66" s="35">
        <v>0</v>
      </c>
      <c r="L66" s="39"/>
      <c r="M66" s="35">
        <v>0</v>
      </c>
      <c r="N66" s="39"/>
    </row>
    <row r="67" spans="1:14" ht="23.1" customHeight="1">
      <c r="B67" s="1" t="s">
        <v>50</v>
      </c>
      <c r="F67" s="44" t="s">
        <v>12</v>
      </c>
      <c r="G67" s="35">
        <v>2201959</v>
      </c>
      <c r="H67" s="39"/>
      <c r="I67" s="35">
        <v>3863071</v>
      </c>
      <c r="J67" s="39"/>
      <c r="K67" s="35">
        <v>2088888</v>
      </c>
      <c r="L67" s="39"/>
      <c r="M67" s="35">
        <v>3604620</v>
      </c>
      <c r="N67" s="39"/>
    </row>
    <row r="68" spans="1:14" ht="23.1" customHeight="1">
      <c r="B68" s="1" t="s">
        <v>51</v>
      </c>
      <c r="F68" s="44" t="s">
        <v>9</v>
      </c>
      <c r="G68" s="35">
        <v>4850022</v>
      </c>
      <c r="H68" s="39"/>
      <c r="I68" s="35">
        <v>4254625</v>
      </c>
      <c r="J68" s="39"/>
      <c r="K68" s="35">
        <v>4850022</v>
      </c>
      <c r="L68" s="39"/>
      <c r="M68" s="35">
        <v>4254625</v>
      </c>
      <c r="N68" s="39"/>
    </row>
    <row r="69" spans="1:14" ht="23.1" customHeight="1">
      <c r="B69" s="1" t="s">
        <v>141</v>
      </c>
      <c r="F69" s="44"/>
      <c r="G69" s="35">
        <v>10449007</v>
      </c>
      <c r="H69" s="39"/>
      <c r="I69" s="35">
        <v>10095101</v>
      </c>
      <c r="J69" s="39"/>
      <c r="K69" s="35">
        <v>10449007</v>
      </c>
      <c r="L69" s="39"/>
      <c r="M69" s="35">
        <v>10095101</v>
      </c>
      <c r="N69" s="39"/>
    </row>
    <row r="70" spans="1:14" s="17" customFormat="1" ht="23.1" customHeight="1">
      <c r="D70" s="17" t="s">
        <v>52</v>
      </c>
      <c r="F70" s="24"/>
      <c r="G70" s="37">
        <f>SUM(G66:G69)</f>
        <v>17500988</v>
      </c>
      <c r="H70" s="38">
        <f t="shared" ref="H70:M70" si="2">SUM(H66:H69)</f>
        <v>0</v>
      </c>
      <c r="I70" s="37">
        <f t="shared" si="2"/>
        <v>18212797</v>
      </c>
      <c r="J70" s="38">
        <f t="shared" si="2"/>
        <v>0</v>
      </c>
      <c r="K70" s="37">
        <f t="shared" si="2"/>
        <v>17387917</v>
      </c>
      <c r="L70" s="38">
        <f t="shared" si="2"/>
        <v>0</v>
      </c>
      <c r="M70" s="37">
        <f t="shared" si="2"/>
        <v>17954346</v>
      </c>
      <c r="N70" s="39"/>
    </row>
    <row r="71" spans="1:14" s="17" customFormat="1" ht="23.1" customHeight="1">
      <c r="D71" s="17" t="s">
        <v>53</v>
      </c>
      <c r="F71" s="36"/>
      <c r="G71" s="37">
        <f>+G64+G70</f>
        <v>686774690</v>
      </c>
      <c r="H71" s="38">
        <f t="shared" ref="H71:M71" si="3">+H64+H70</f>
        <v>0</v>
      </c>
      <c r="I71" s="37">
        <f t="shared" si="3"/>
        <v>668885071</v>
      </c>
      <c r="J71" s="38">
        <f t="shared" si="3"/>
        <v>0</v>
      </c>
      <c r="K71" s="37">
        <f t="shared" si="3"/>
        <v>740393490</v>
      </c>
      <c r="L71" s="38">
        <f t="shared" si="3"/>
        <v>0</v>
      </c>
      <c r="M71" s="37">
        <f t="shared" si="3"/>
        <v>721362236</v>
      </c>
      <c r="N71" s="39">
        <v>0</v>
      </c>
    </row>
    <row r="72" spans="1:14" ht="23.1" customHeight="1">
      <c r="A72" s="17" t="s">
        <v>54</v>
      </c>
    </row>
    <row r="73" spans="1:14" ht="23.1" customHeight="1">
      <c r="B73" s="1" t="s">
        <v>55</v>
      </c>
      <c r="F73" s="31"/>
    </row>
    <row r="74" spans="1:14" ht="23.1" customHeight="1">
      <c r="B74" s="1" t="s">
        <v>56</v>
      </c>
      <c r="F74" s="44"/>
      <c r="G74" s="46"/>
      <c r="H74" s="46"/>
      <c r="J74" s="46"/>
    </row>
    <row r="75" spans="1:14" ht="23.1" customHeight="1">
      <c r="C75" s="1" t="s">
        <v>153</v>
      </c>
      <c r="E75" s="47"/>
      <c r="F75" s="44"/>
      <c r="G75" s="39">
        <v>1100000000</v>
      </c>
      <c r="H75" s="39"/>
      <c r="I75" s="39">
        <v>1100000000</v>
      </c>
      <c r="J75" s="39"/>
      <c r="K75" s="51">
        <v>1100000000</v>
      </c>
      <c r="L75" s="39"/>
      <c r="M75" s="51">
        <v>1100000000</v>
      </c>
      <c r="N75" s="39"/>
    </row>
    <row r="76" spans="1:14" ht="23.1" customHeight="1">
      <c r="B76" s="1" t="s">
        <v>57</v>
      </c>
      <c r="F76" s="44"/>
      <c r="G76" s="50"/>
      <c r="H76" s="39"/>
      <c r="I76" s="50"/>
      <c r="J76" s="39"/>
      <c r="K76" s="39"/>
      <c r="L76" s="39"/>
      <c r="M76" s="39"/>
      <c r="N76" s="39"/>
    </row>
    <row r="77" spans="1:14" ht="23.1" customHeight="1">
      <c r="C77" s="1" t="s">
        <v>154</v>
      </c>
      <c r="E77" s="47"/>
      <c r="F77" s="44"/>
      <c r="G77" s="39">
        <v>875000000</v>
      </c>
      <c r="H77" s="39"/>
      <c r="I77" s="39">
        <v>875000000</v>
      </c>
      <c r="J77" s="39"/>
      <c r="K77" s="39">
        <v>875000000</v>
      </c>
      <c r="L77" s="39"/>
      <c r="M77" s="39">
        <v>875000000</v>
      </c>
      <c r="N77" s="39"/>
    </row>
    <row r="78" spans="1:14" ht="23.1" customHeight="1">
      <c r="B78" s="1" t="s">
        <v>116</v>
      </c>
      <c r="F78" s="44"/>
      <c r="G78" s="39">
        <v>95019280</v>
      </c>
      <c r="H78" s="39"/>
      <c r="I78" s="39">
        <v>95019280</v>
      </c>
      <c r="J78" s="39"/>
      <c r="K78" s="39">
        <v>95019280</v>
      </c>
      <c r="L78" s="39"/>
      <c r="M78" s="39">
        <v>95019280</v>
      </c>
      <c r="N78" s="39"/>
    </row>
    <row r="79" spans="1:14" ht="23.1" customHeight="1">
      <c r="B79" s="1" t="s">
        <v>58</v>
      </c>
      <c r="F79" s="44"/>
      <c r="G79" s="39"/>
      <c r="H79" s="39"/>
      <c r="I79" s="39"/>
      <c r="J79" s="39"/>
      <c r="K79" s="39"/>
      <c r="L79" s="39"/>
      <c r="M79" s="39"/>
      <c r="N79" s="39"/>
    </row>
    <row r="80" spans="1:14" ht="23.1" customHeight="1">
      <c r="C80" s="1" t="s">
        <v>59</v>
      </c>
      <c r="F80" s="44" t="s">
        <v>127</v>
      </c>
      <c r="G80" s="39">
        <v>102294492</v>
      </c>
      <c r="H80" s="39"/>
      <c r="I80" s="39">
        <v>102294492</v>
      </c>
      <c r="J80" s="39"/>
      <c r="K80" s="39">
        <v>102294492</v>
      </c>
      <c r="L80" s="39"/>
      <c r="M80" s="39">
        <v>102294492</v>
      </c>
      <c r="N80" s="39"/>
    </row>
    <row r="81" spans="1:14" ht="23.1" customHeight="1">
      <c r="C81" s="1" t="s">
        <v>60</v>
      </c>
      <c r="F81" s="44"/>
      <c r="G81" s="12">
        <f>+CONSO!L26</f>
        <v>-586465013</v>
      </c>
      <c r="H81" s="39"/>
      <c r="I81" s="12">
        <v>-526577451</v>
      </c>
      <c r="J81" s="39"/>
      <c r="K81" s="12">
        <f>+COMPANY!L26</f>
        <v>-632752771</v>
      </c>
      <c r="L81" s="39"/>
      <c r="M81" s="12">
        <v>-572025969</v>
      </c>
      <c r="N81" s="39"/>
    </row>
    <row r="82" spans="1:14" s="17" customFormat="1" ht="23.1" customHeight="1">
      <c r="D82" s="17" t="s">
        <v>61</v>
      </c>
      <c r="F82" s="36"/>
      <c r="G82" s="37">
        <f>SUM(G77:G81)</f>
        <v>485848759</v>
      </c>
      <c r="H82" s="38"/>
      <c r="I82" s="37">
        <f t="shared" ref="I82:M82" si="4">SUM(I77:I81)</f>
        <v>545736321</v>
      </c>
      <c r="J82" s="38"/>
      <c r="K82" s="37">
        <f t="shared" si="4"/>
        <v>439561001</v>
      </c>
      <c r="L82" s="38"/>
      <c r="M82" s="37">
        <f t="shared" si="4"/>
        <v>500287803</v>
      </c>
      <c r="N82" s="48">
        <f t="shared" ref="N82" si="5">SUM(N77:N81)</f>
        <v>0</v>
      </c>
    </row>
    <row r="83" spans="1:14" s="17" customFormat="1" ht="23.1" customHeight="1" thickBot="1">
      <c r="A83" s="17" t="s">
        <v>62</v>
      </c>
      <c r="F83" s="36"/>
      <c r="G83" s="41">
        <f>+G71+G82</f>
        <v>1172623449</v>
      </c>
      <c r="H83" s="38"/>
      <c r="I83" s="41">
        <f>+I71+I82</f>
        <v>1214621392</v>
      </c>
      <c r="J83" s="38"/>
      <c r="K83" s="41">
        <f>+K71+K82</f>
        <v>1179954491</v>
      </c>
      <c r="L83" s="38"/>
      <c r="M83" s="41">
        <f>+M71+M82</f>
        <v>1221650039</v>
      </c>
      <c r="N83" s="12"/>
    </row>
    <row r="84" spans="1:14" ht="23.1" customHeight="1" thickTop="1">
      <c r="G84" s="32"/>
      <c r="H84" s="8"/>
      <c r="I84" s="32"/>
      <c r="J84" s="8"/>
      <c r="K84" s="32"/>
      <c r="L84" s="32"/>
      <c r="M84" s="32"/>
      <c r="N84" s="32"/>
    </row>
    <row r="85" spans="1:14" ht="23.1" customHeight="1">
      <c r="A85" s="19" t="s">
        <v>34</v>
      </c>
      <c r="G85" s="32"/>
      <c r="H85" s="32"/>
      <c r="I85" s="32"/>
      <c r="J85" s="32"/>
      <c r="K85" s="32"/>
      <c r="L85" s="32"/>
      <c r="M85" s="32"/>
      <c r="N85" s="32"/>
    </row>
    <row r="86" spans="1:14" ht="23.1" customHeight="1">
      <c r="A86" s="19"/>
      <c r="G86" s="32"/>
      <c r="H86" s="32"/>
      <c r="I86" s="32"/>
      <c r="J86" s="32"/>
      <c r="K86" s="32"/>
      <c r="L86" s="32"/>
      <c r="M86" s="32"/>
      <c r="N86" s="32"/>
    </row>
    <row r="87" spans="1:14" ht="23.1" customHeight="1">
      <c r="A87" s="19"/>
      <c r="G87" s="32"/>
      <c r="H87" s="32"/>
      <c r="I87" s="32"/>
      <c r="J87" s="32"/>
      <c r="K87" s="32"/>
      <c r="L87" s="32"/>
      <c r="M87" s="32"/>
      <c r="N87" s="32"/>
    </row>
    <row r="88" spans="1:14" ht="23.1" customHeight="1">
      <c r="A88" s="17"/>
      <c r="B88" s="18" t="s">
        <v>149</v>
      </c>
      <c r="C88" s="18"/>
      <c r="D88" s="19"/>
      <c r="E88" s="19"/>
      <c r="F88" s="19"/>
      <c r="G88" s="8"/>
      <c r="I88" s="18" t="s">
        <v>149</v>
      </c>
      <c r="J88" s="20"/>
      <c r="K88" s="20"/>
      <c r="L88" s="20"/>
      <c r="M88" s="20"/>
    </row>
    <row r="89" spans="1:14" ht="23.1" customHeight="1">
      <c r="A89" s="17"/>
      <c r="B89" s="21" t="s">
        <v>150</v>
      </c>
      <c r="C89" s="21"/>
      <c r="D89" s="22"/>
      <c r="E89" s="22"/>
      <c r="F89" s="22"/>
      <c r="G89" s="8"/>
      <c r="I89" s="23" t="s">
        <v>151</v>
      </c>
      <c r="J89" s="23"/>
      <c r="K89" s="23"/>
      <c r="L89" s="23"/>
      <c r="M89" s="23"/>
    </row>
    <row r="90" spans="1:14" ht="27" customHeight="1">
      <c r="A90" s="19"/>
      <c r="G90" s="46"/>
      <c r="H90" s="32"/>
      <c r="I90" s="32"/>
      <c r="J90" s="32"/>
      <c r="K90" s="32"/>
      <c r="L90" s="32"/>
      <c r="M90" s="32"/>
      <c r="N90" s="32"/>
    </row>
    <row r="91" spans="1:14" ht="27" customHeight="1">
      <c r="A91" s="19"/>
      <c r="G91" s="49"/>
      <c r="H91" s="49"/>
      <c r="I91" s="49"/>
      <c r="J91" s="49"/>
      <c r="K91" s="49"/>
      <c r="L91" s="49"/>
      <c r="M91" s="49"/>
      <c r="N91" s="32"/>
    </row>
    <row r="92" spans="1:14" ht="27" customHeight="1">
      <c r="A92" s="19"/>
      <c r="G92" s="49"/>
      <c r="H92" s="32"/>
      <c r="I92" s="49"/>
      <c r="J92" s="32"/>
      <c r="K92" s="49"/>
      <c r="L92" s="32"/>
      <c r="M92" s="49"/>
      <c r="N92" s="32"/>
    </row>
    <row r="93" spans="1:14" ht="27" customHeight="1">
      <c r="A93" s="19"/>
      <c r="G93" s="32"/>
      <c r="H93" s="32"/>
      <c r="I93" s="32"/>
      <c r="J93" s="32"/>
      <c r="K93" s="32"/>
      <c r="L93" s="32"/>
      <c r="M93" s="32"/>
      <c r="N93" s="32"/>
    </row>
    <row r="94" spans="1:14" ht="27" customHeight="1">
      <c r="G94" s="32"/>
      <c r="H94" s="32"/>
      <c r="I94" s="32"/>
      <c r="J94" s="32"/>
      <c r="K94" s="32"/>
      <c r="L94" s="32"/>
      <c r="M94" s="32"/>
      <c r="N94" s="32"/>
    </row>
    <row r="95" spans="1:14" ht="27" customHeight="1">
      <c r="G95" s="32"/>
      <c r="H95" s="32"/>
      <c r="J95" s="32"/>
      <c r="K95" s="32"/>
      <c r="L95" s="32"/>
      <c r="M95" s="32"/>
      <c r="N95" s="32"/>
    </row>
    <row r="96" spans="1:14" ht="27" customHeight="1">
      <c r="G96" s="32"/>
      <c r="H96" s="32"/>
      <c r="I96" s="32"/>
      <c r="J96" s="32"/>
      <c r="K96" s="32"/>
      <c r="L96" s="32"/>
      <c r="M96" s="32"/>
      <c r="N96" s="32"/>
    </row>
    <row r="97" spans="7:14" ht="30" customHeight="1">
      <c r="G97" s="32"/>
      <c r="H97" s="32"/>
      <c r="I97" s="32"/>
      <c r="J97" s="32"/>
      <c r="K97" s="32"/>
      <c r="L97" s="32"/>
      <c r="M97" s="32"/>
      <c r="N97" s="32"/>
    </row>
    <row r="98" spans="7:14" ht="30" customHeight="1">
      <c r="G98" s="32"/>
      <c r="H98" s="32"/>
      <c r="I98" s="32"/>
      <c r="J98" s="32"/>
      <c r="K98" s="32"/>
      <c r="L98" s="32"/>
      <c r="M98" s="32"/>
      <c r="N98" s="32"/>
    </row>
    <row r="99" spans="7:14" ht="30" customHeight="1">
      <c r="G99" s="32"/>
      <c r="H99" s="32"/>
      <c r="I99" s="32"/>
      <c r="J99" s="32"/>
      <c r="K99" s="32"/>
      <c r="L99" s="32"/>
      <c r="M99" s="32"/>
      <c r="N99" s="32"/>
    </row>
    <row r="100" spans="7:14" ht="30" customHeight="1">
      <c r="G100" s="32"/>
      <c r="H100" s="32"/>
      <c r="I100" s="32"/>
      <c r="J100" s="32"/>
      <c r="K100" s="32"/>
      <c r="L100" s="32"/>
      <c r="M100" s="32"/>
      <c r="N100" s="32"/>
    </row>
    <row r="101" spans="7:14" ht="30" customHeight="1">
      <c r="G101" s="32"/>
      <c r="H101" s="32"/>
      <c r="I101" s="32"/>
      <c r="J101" s="32"/>
      <c r="K101" s="32"/>
      <c r="L101" s="32"/>
      <c r="M101" s="32"/>
      <c r="N101" s="32"/>
    </row>
    <row r="102" spans="7:14" ht="30" customHeight="1">
      <c r="G102" s="32"/>
      <c r="H102" s="32"/>
      <c r="I102" s="32"/>
      <c r="J102" s="32"/>
      <c r="K102" s="32"/>
      <c r="L102" s="32"/>
      <c r="M102" s="32"/>
      <c r="N102" s="32"/>
    </row>
    <row r="103" spans="7:14" ht="30" customHeight="1">
      <c r="G103" s="32"/>
      <c r="H103" s="32"/>
      <c r="I103" s="32"/>
      <c r="J103" s="32"/>
      <c r="K103" s="32"/>
      <c r="L103" s="32"/>
      <c r="M103" s="32"/>
      <c r="N103" s="32"/>
    </row>
    <row r="104" spans="7:14" ht="30" customHeight="1">
      <c r="G104" s="32"/>
      <c r="H104" s="32"/>
      <c r="I104" s="32"/>
      <c r="J104" s="32"/>
      <c r="K104" s="32"/>
      <c r="L104" s="32"/>
      <c r="M104" s="32"/>
      <c r="N104" s="32"/>
    </row>
    <row r="105" spans="7:14" ht="30" customHeight="1">
      <c r="G105" s="32"/>
      <c r="H105" s="32"/>
      <c r="I105" s="32"/>
      <c r="J105" s="32"/>
      <c r="K105" s="32"/>
      <c r="L105" s="32"/>
      <c r="M105" s="32"/>
      <c r="N105" s="32"/>
    </row>
    <row r="106" spans="7:14" ht="30" customHeight="1">
      <c r="G106" s="32"/>
      <c r="H106" s="32"/>
      <c r="I106" s="32"/>
      <c r="J106" s="32"/>
      <c r="K106" s="32"/>
      <c r="L106" s="32"/>
      <c r="M106" s="32"/>
      <c r="N106" s="32"/>
    </row>
    <row r="107" spans="7:14" ht="30" customHeight="1">
      <c r="G107" s="32"/>
      <c r="H107" s="32"/>
      <c r="I107" s="32"/>
      <c r="J107" s="32"/>
      <c r="K107" s="32"/>
      <c r="L107" s="32"/>
      <c r="M107" s="32"/>
      <c r="N107" s="32"/>
    </row>
    <row r="108" spans="7:14" ht="30" customHeight="1">
      <c r="G108" s="32"/>
      <c r="H108" s="32"/>
      <c r="I108" s="32"/>
      <c r="J108" s="32"/>
      <c r="K108" s="32"/>
      <c r="L108" s="32"/>
      <c r="M108" s="32"/>
      <c r="N108" s="32"/>
    </row>
    <row r="109" spans="7:14" ht="30" customHeight="1">
      <c r="G109" s="32"/>
      <c r="H109" s="32"/>
      <c r="I109" s="32"/>
      <c r="J109" s="32"/>
      <c r="K109" s="32"/>
      <c r="L109" s="32"/>
      <c r="M109" s="32"/>
      <c r="N109" s="32"/>
    </row>
    <row r="110" spans="7:14">
      <c r="G110" s="32"/>
      <c r="H110" s="32"/>
      <c r="I110" s="32"/>
      <c r="J110" s="32"/>
      <c r="K110" s="32"/>
      <c r="L110" s="32"/>
      <c r="M110" s="32"/>
      <c r="N110" s="32"/>
    </row>
    <row r="111" spans="7:14">
      <c r="G111" s="32"/>
      <c r="H111" s="32"/>
      <c r="I111" s="32"/>
      <c r="J111" s="32"/>
      <c r="K111" s="32"/>
      <c r="L111" s="32"/>
      <c r="M111" s="32"/>
      <c r="N111" s="32"/>
    </row>
    <row r="112" spans="7:14">
      <c r="G112" s="32"/>
      <c r="H112" s="32"/>
      <c r="I112" s="32"/>
      <c r="J112" s="32"/>
      <c r="K112" s="32"/>
      <c r="L112" s="32"/>
      <c r="M112" s="32"/>
      <c r="N112" s="32"/>
    </row>
    <row r="113" spans="7:14">
      <c r="G113" s="32"/>
      <c r="H113" s="32"/>
      <c r="I113" s="32"/>
      <c r="J113" s="32"/>
      <c r="K113" s="32"/>
      <c r="L113" s="32"/>
      <c r="M113" s="32"/>
      <c r="N113" s="32"/>
    </row>
    <row r="114" spans="7:14">
      <c r="G114" s="32"/>
      <c r="H114" s="32"/>
      <c r="I114" s="32"/>
      <c r="J114" s="32"/>
      <c r="K114" s="32"/>
      <c r="L114" s="32"/>
      <c r="M114" s="32"/>
      <c r="N114" s="32"/>
    </row>
    <row r="115" spans="7:14">
      <c r="G115" s="32"/>
      <c r="H115" s="32"/>
      <c r="I115" s="32"/>
      <c r="J115" s="32"/>
      <c r="K115" s="32"/>
      <c r="L115" s="32"/>
      <c r="M115" s="32"/>
      <c r="N115" s="32"/>
    </row>
    <row r="116" spans="7:14">
      <c r="G116" s="32"/>
      <c r="H116" s="32"/>
      <c r="I116" s="32"/>
      <c r="J116" s="32"/>
      <c r="K116" s="32"/>
      <c r="L116" s="32"/>
      <c r="M116" s="32"/>
      <c r="N116" s="32"/>
    </row>
    <row r="117" spans="7:14">
      <c r="G117" s="32"/>
      <c r="H117" s="32"/>
      <c r="I117" s="32"/>
      <c r="J117" s="32"/>
      <c r="K117" s="32"/>
      <c r="L117" s="32"/>
      <c r="M117" s="32"/>
      <c r="N117" s="32"/>
    </row>
    <row r="118" spans="7:14">
      <c r="G118" s="32"/>
      <c r="H118" s="32"/>
      <c r="I118" s="32"/>
      <c r="J118" s="32"/>
      <c r="K118" s="32"/>
      <c r="L118" s="32"/>
      <c r="M118" s="32"/>
      <c r="N118" s="32"/>
    </row>
    <row r="119" spans="7:14">
      <c r="G119" s="32"/>
      <c r="H119" s="32"/>
      <c r="I119" s="32"/>
      <c r="J119" s="32"/>
      <c r="K119" s="32"/>
      <c r="L119" s="32"/>
      <c r="M119" s="32"/>
      <c r="N119" s="32"/>
    </row>
    <row r="120" spans="7:14">
      <c r="G120" s="32"/>
      <c r="H120" s="32"/>
      <c r="I120" s="32"/>
      <c r="J120" s="32"/>
      <c r="K120" s="32"/>
      <c r="L120" s="32"/>
      <c r="M120" s="32"/>
      <c r="N120" s="32"/>
    </row>
    <row r="121" spans="7:14">
      <c r="G121" s="32"/>
      <c r="H121" s="32"/>
      <c r="I121" s="32"/>
      <c r="J121" s="32"/>
      <c r="K121" s="32"/>
      <c r="L121" s="32"/>
      <c r="M121" s="32"/>
      <c r="N121" s="32"/>
    </row>
    <row r="122" spans="7:14">
      <c r="G122" s="32"/>
      <c r="H122" s="32"/>
      <c r="I122" s="32"/>
      <c r="J122" s="32"/>
      <c r="K122" s="32"/>
      <c r="L122" s="32"/>
      <c r="M122" s="32"/>
      <c r="N122" s="32"/>
    </row>
    <row r="123" spans="7:14">
      <c r="G123" s="32"/>
      <c r="H123" s="32"/>
      <c r="I123" s="32"/>
      <c r="J123" s="32"/>
      <c r="K123" s="32"/>
      <c r="L123" s="32"/>
      <c r="M123" s="32"/>
      <c r="N123" s="32"/>
    </row>
    <row r="124" spans="7:14">
      <c r="G124" s="32"/>
      <c r="H124" s="32"/>
      <c r="I124" s="32"/>
      <c r="J124" s="32"/>
      <c r="K124" s="32"/>
      <c r="L124" s="32"/>
      <c r="M124" s="32"/>
      <c r="N124" s="32"/>
    </row>
  </sheetData>
  <mergeCells count="13">
    <mergeCell ref="A48:E48"/>
    <mergeCell ref="A42:N42"/>
    <mergeCell ref="A6:E6"/>
    <mergeCell ref="A43:N43"/>
    <mergeCell ref="A44:N44"/>
    <mergeCell ref="A45:N45"/>
    <mergeCell ref="G47:I47"/>
    <mergeCell ref="K47:M47"/>
    <mergeCell ref="A1:N1"/>
    <mergeCell ref="A2:N2"/>
    <mergeCell ref="A3:N3"/>
    <mergeCell ref="G5:I5"/>
    <mergeCell ref="K5:M5"/>
  </mergeCells>
  <pageMargins left="0.54" right="0.23622047244094491" top="0.59055118110236227" bottom="0.51181102362204722" header="0.39370078740157483" footer="0.35433070866141736"/>
  <pageSetup paperSize="9" scale="70" firstPageNumber="5" fitToWidth="0" fitToHeight="0" orientation="portrait" r:id="rId1"/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3"/>
  <sheetViews>
    <sheetView tabSelected="1" topLeftCell="A5" zoomScale="90" zoomScaleNormal="90" zoomScaleSheetLayoutView="80" workbookViewId="0">
      <selection activeCell="D13" sqref="D13"/>
    </sheetView>
  </sheetViews>
  <sheetFormatPr defaultColWidth="9.109375" defaultRowHeight="23.4"/>
  <cols>
    <col min="1" max="1" width="5.109375" style="1" customWidth="1"/>
    <col min="2" max="2" width="8.6640625" style="1" customWidth="1"/>
    <col min="3" max="3" width="39.109375" style="1" customWidth="1"/>
    <col min="4" max="4" width="6.109375" style="1" customWidth="1"/>
    <col min="5" max="5" width="17.109375" style="1" customWidth="1"/>
    <col min="6" max="6" width="0.88671875" style="1" customWidth="1"/>
    <col min="7" max="7" width="17.109375" style="1" customWidth="1"/>
    <col min="8" max="8" width="0.88671875" style="1" customWidth="1"/>
    <col min="9" max="9" width="17.109375" style="1" customWidth="1"/>
    <col min="10" max="10" width="0.88671875" style="1" customWidth="1"/>
    <col min="11" max="11" width="17.109375" style="1" customWidth="1"/>
    <col min="12" max="12" width="1" style="1" customWidth="1"/>
    <col min="13" max="16384" width="9.109375" style="1"/>
  </cols>
  <sheetData>
    <row r="1" spans="1:11" ht="24" customHeight="1">
      <c r="A1" s="115" t="s">
        <v>117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24" customHeight="1">
      <c r="A2" s="115" t="s">
        <v>63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24" customHeight="1">
      <c r="A3" s="115" t="s">
        <v>139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4" customHeight="1">
      <c r="A5" s="3"/>
      <c r="B5" s="3"/>
      <c r="C5" s="3"/>
      <c r="D5" s="3"/>
      <c r="E5" s="3"/>
      <c r="F5" s="3"/>
      <c r="G5" s="118" t="s">
        <v>137</v>
      </c>
      <c r="H5" s="119"/>
      <c r="I5" s="119"/>
      <c r="J5" s="119"/>
      <c r="K5" s="119"/>
    </row>
    <row r="6" spans="1:11" ht="24" customHeight="1">
      <c r="A6" s="8"/>
      <c r="B6" s="8"/>
      <c r="C6" s="8"/>
      <c r="D6" s="8"/>
      <c r="E6" s="116" t="s">
        <v>17</v>
      </c>
      <c r="F6" s="116"/>
      <c r="G6" s="116"/>
      <c r="H6" s="28"/>
      <c r="I6" s="116" t="s">
        <v>23</v>
      </c>
      <c r="J6" s="116"/>
      <c r="K6" s="116"/>
    </row>
    <row r="7" spans="1:11" ht="24" customHeight="1">
      <c r="A7" s="8"/>
      <c r="B7" s="8"/>
      <c r="C7" s="8"/>
      <c r="D7" s="26" t="s">
        <v>15</v>
      </c>
      <c r="E7" s="27" t="s">
        <v>132</v>
      </c>
      <c r="F7" s="26"/>
      <c r="G7" s="27" t="s">
        <v>131</v>
      </c>
      <c r="H7" s="26"/>
      <c r="I7" s="27" t="s">
        <v>132</v>
      </c>
      <c r="J7" s="26"/>
      <c r="K7" s="27" t="s">
        <v>131</v>
      </c>
    </row>
    <row r="8" spans="1:11" s="17" customFormat="1" ht="24" customHeight="1">
      <c r="A8" s="1" t="s">
        <v>64</v>
      </c>
      <c r="B8" s="8"/>
      <c r="D8" s="8"/>
      <c r="E8" s="30">
        <v>30615831</v>
      </c>
      <c r="F8" s="53">
        <v>0</v>
      </c>
      <c r="G8" s="30">
        <v>79612224</v>
      </c>
      <c r="H8" s="30">
        <v>0</v>
      </c>
      <c r="I8" s="30">
        <v>30615832</v>
      </c>
      <c r="J8" s="30">
        <v>0</v>
      </c>
      <c r="K8" s="30">
        <v>79612224</v>
      </c>
    </row>
    <row r="9" spans="1:11" ht="24" customHeight="1">
      <c r="A9" s="1" t="s">
        <v>65</v>
      </c>
      <c r="B9" s="8"/>
      <c r="C9" s="8"/>
      <c r="D9" s="54"/>
      <c r="E9" s="55">
        <v>-19395743</v>
      </c>
      <c r="F9" s="12">
        <v>0</v>
      </c>
      <c r="G9" s="55">
        <v>-73070196</v>
      </c>
      <c r="H9" s="12">
        <v>0</v>
      </c>
      <c r="I9" s="55">
        <v>-19395743</v>
      </c>
      <c r="J9" s="12">
        <v>0</v>
      </c>
      <c r="K9" s="55">
        <v>-73070196</v>
      </c>
    </row>
    <row r="10" spans="1:11" s="17" customFormat="1" ht="24" customHeight="1">
      <c r="A10" s="17" t="s">
        <v>155</v>
      </c>
      <c r="B10" s="56"/>
      <c r="C10" s="56"/>
      <c r="D10" s="57"/>
      <c r="E10" s="58">
        <f>SUM(E8:E9)</f>
        <v>11220088</v>
      </c>
      <c r="F10" s="58">
        <f t="shared" ref="F10:K10" si="0">SUM(F8:F9)</f>
        <v>0</v>
      </c>
      <c r="G10" s="58">
        <f t="shared" si="0"/>
        <v>6542028</v>
      </c>
      <c r="H10" s="58">
        <f t="shared" si="0"/>
        <v>0</v>
      </c>
      <c r="I10" s="58">
        <f t="shared" si="0"/>
        <v>11220089</v>
      </c>
      <c r="J10" s="58">
        <f t="shared" si="0"/>
        <v>0</v>
      </c>
      <c r="K10" s="58">
        <f t="shared" si="0"/>
        <v>6542028</v>
      </c>
    </row>
    <row r="11" spans="1:11" ht="24" customHeight="1">
      <c r="A11" s="1" t="s">
        <v>66</v>
      </c>
      <c r="B11" s="8"/>
      <c r="C11" s="8"/>
      <c r="D11" s="54"/>
      <c r="E11" s="30"/>
      <c r="F11" s="12"/>
      <c r="G11" s="30"/>
      <c r="H11" s="12"/>
      <c r="I11" s="30"/>
      <c r="J11" s="12"/>
      <c r="K11" s="30"/>
    </row>
    <row r="12" spans="1:11" ht="24" customHeight="1">
      <c r="B12" s="8" t="s">
        <v>180</v>
      </c>
      <c r="C12" s="8"/>
      <c r="F12" s="12"/>
      <c r="G12" s="30"/>
      <c r="H12" s="12"/>
      <c r="I12" s="30"/>
      <c r="J12" s="12"/>
      <c r="K12" s="30"/>
    </row>
    <row r="13" spans="1:11" ht="24" customHeight="1">
      <c r="B13" s="8" t="s">
        <v>181</v>
      </c>
      <c r="C13" s="8"/>
      <c r="D13" s="31" t="s">
        <v>6</v>
      </c>
      <c r="E13" s="30">
        <v>16660959</v>
      </c>
      <c r="F13" s="12"/>
      <c r="G13" s="30">
        <v>0</v>
      </c>
      <c r="H13" s="12"/>
      <c r="I13" s="30">
        <v>16660959</v>
      </c>
      <c r="J13" s="12"/>
      <c r="K13" s="30">
        <v>0</v>
      </c>
    </row>
    <row r="14" spans="1:11" ht="24" customHeight="1">
      <c r="B14" s="8" t="s">
        <v>182</v>
      </c>
      <c r="C14" s="8"/>
      <c r="D14" s="54"/>
      <c r="E14" s="30">
        <v>3548133</v>
      </c>
      <c r="F14" s="12"/>
      <c r="G14" s="30">
        <v>2450370</v>
      </c>
      <c r="H14" s="12"/>
      <c r="I14" s="30">
        <v>3548133</v>
      </c>
      <c r="J14" s="12"/>
      <c r="K14" s="30">
        <v>2450370</v>
      </c>
    </row>
    <row r="15" spans="1:11" ht="24" customHeight="1">
      <c r="B15" s="8"/>
      <c r="C15" s="8" t="s">
        <v>183</v>
      </c>
      <c r="D15" s="54"/>
      <c r="E15" s="114">
        <f>SUM(E13:E14)</f>
        <v>20209092</v>
      </c>
      <c r="F15" s="12"/>
      <c r="G15" s="114">
        <f>SUM(G13:G14)</f>
        <v>2450370</v>
      </c>
      <c r="H15" s="12"/>
      <c r="I15" s="114">
        <f>SUM(I13:I14)</f>
        <v>20209092</v>
      </c>
      <c r="J15" s="12"/>
      <c r="K15" s="114">
        <f>SUM(K13:K14)</f>
        <v>2450370</v>
      </c>
    </row>
    <row r="16" spans="1:11" ht="24" customHeight="1">
      <c r="A16" s="1" t="s">
        <v>67</v>
      </c>
      <c r="B16" s="8"/>
      <c r="C16" s="8"/>
      <c r="D16" s="59"/>
      <c r="E16" s="12">
        <v>-5017885</v>
      </c>
      <c r="F16" s="12">
        <v>0</v>
      </c>
      <c r="G16" s="12">
        <v>-8547803</v>
      </c>
      <c r="H16" s="12">
        <v>0</v>
      </c>
      <c r="I16" s="12">
        <v>-5017885</v>
      </c>
      <c r="J16" s="12">
        <v>0</v>
      </c>
      <c r="K16" s="12">
        <v>-8547803</v>
      </c>
    </row>
    <row r="17" spans="1:11" ht="24" customHeight="1">
      <c r="A17" s="1" t="s">
        <v>68</v>
      </c>
      <c r="B17" s="8"/>
      <c r="C17" s="8"/>
      <c r="D17" s="60"/>
      <c r="E17" s="12">
        <v>-23037275</v>
      </c>
      <c r="F17" s="12">
        <v>0</v>
      </c>
      <c r="G17" s="12">
        <v>-15986672</v>
      </c>
      <c r="H17" s="12">
        <v>0</v>
      </c>
      <c r="I17" s="12">
        <v>-22918811</v>
      </c>
      <c r="J17" s="12">
        <v>0</v>
      </c>
      <c r="K17" s="12">
        <v>-15805969</v>
      </c>
    </row>
    <row r="18" spans="1:11" ht="24" customHeight="1">
      <c r="A18" s="1" t="s">
        <v>69</v>
      </c>
      <c r="B18" s="8"/>
      <c r="C18" s="8"/>
      <c r="D18" s="60"/>
      <c r="E18" s="12"/>
      <c r="F18" s="12"/>
      <c r="G18" s="12"/>
      <c r="H18" s="12"/>
      <c r="I18" s="12"/>
      <c r="J18" s="12"/>
      <c r="K18" s="12"/>
    </row>
    <row r="19" spans="1:11" ht="24" customHeight="1">
      <c r="B19" s="1" t="s">
        <v>122</v>
      </c>
      <c r="D19" s="31"/>
      <c r="E19" s="12">
        <v>0</v>
      </c>
      <c r="F19" s="12">
        <v>0</v>
      </c>
      <c r="G19" s="12">
        <v>-79188</v>
      </c>
      <c r="H19" s="12">
        <v>0</v>
      </c>
      <c r="I19" s="12">
        <v>0</v>
      </c>
      <c r="J19" s="12">
        <v>0</v>
      </c>
      <c r="K19" s="12">
        <v>-79188</v>
      </c>
    </row>
    <row r="20" spans="1:11" ht="24" customHeight="1">
      <c r="B20" s="2" t="s">
        <v>135</v>
      </c>
      <c r="D20" s="31"/>
      <c r="E20" s="12">
        <v>0</v>
      </c>
      <c r="F20" s="12">
        <v>0</v>
      </c>
      <c r="G20" s="12">
        <v>-16477456</v>
      </c>
      <c r="H20" s="12">
        <v>0</v>
      </c>
      <c r="I20" s="12">
        <v>0</v>
      </c>
      <c r="J20" s="12">
        <v>0</v>
      </c>
      <c r="K20" s="12">
        <v>-16477456</v>
      </c>
    </row>
    <row r="21" spans="1:11" ht="24" customHeight="1">
      <c r="B21" s="1" t="s">
        <v>174</v>
      </c>
      <c r="C21" s="8"/>
      <c r="D21" s="31"/>
      <c r="E21" s="12">
        <v>52909</v>
      </c>
      <c r="F21" s="12">
        <v>0</v>
      </c>
      <c r="G21" s="12">
        <v>637444</v>
      </c>
      <c r="H21" s="12">
        <v>0</v>
      </c>
      <c r="I21" s="12">
        <v>52909</v>
      </c>
      <c r="J21" s="12">
        <v>0</v>
      </c>
      <c r="K21" s="12">
        <v>0</v>
      </c>
    </row>
    <row r="22" spans="1:11" s="17" customFormat="1" ht="24" customHeight="1">
      <c r="A22" s="1" t="s">
        <v>72</v>
      </c>
      <c r="B22" s="8"/>
      <c r="C22" s="8"/>
      <c r="D22" s="61"/>
      <c r="E22" s="34">
        <v>-305125</v>
      </c>
      <c r="F22" s="62">
        <v>0</v>
      </c>
      <c r="G22" s="34">
        <v>-20475639</v>
      </c>
      <c r="H22" s="62">
        <v>0</v>
      </c>
      <c r="I22" s="63">
        <v>-1447492</v>
      </c>
      <c r="J22" s="62">
        <v>0</v>
      </c>
      <c r="K22" s="34">
        <v>-20906015</v>
      </c>
    </row>
    <row r="23" spans="1:11" s="17" customFormat="1" ht="24" customHeight="1">
      <c r="A23" s="17" t="s">
        <v>73</v>
      </c>
      <c r="C23" s="56"/>
      <c r="D23" s="56"/>
      <c r="E23" s="66">
        <f>SUM(E15:E22)+E10</f>
        <v>3121804</v>
      </c>
      <c r="F23" s="53">
        <f t="shared" ref="F23:J23" si="1">SUM(F10:F22)</f>
        <v>0</v>
      </c>
      <c r="G23" s="66">
        <f>SUM(G15:G22)+G10</f>
        <v>-51936916</v>
      </c>
      <c r="H23" s="53">
        <f t="shared" si="1"/>
        <v>0</v>
      </c>
      <c r="I23" s="66">
        <f>SUM(I15:I22)+I10</f>
        <v>2097902</v>
      </c>
      <c r="J23" s="53">
        <f t="shared" si="1"/>
        <v>0</v>
      </c>
      <c r="K23" s="66">
        <f>SUM(K15:K22)+K10</f>
        <v>-52824033</v>
      </c>
    </row>
    <row r="24" spans="1:11" s="17" customFormat="1" ht="24" customHeight="1">
      <c r="A24" s="1" t="s">
        <v>74</v>
      </c>
      <c r="B24" s="1"/>
      <c r="D24" s="31" t="s">
        <v>125</v>
      </c>
      <c r="E24" s="63">
        <v>0</v>
      </c>
      <c r="F24" s="12"/>
      <c r="G24" s="63">
        <v>0</v>
      </c>
      <c r="H24" s="12"/>
      <c r="I24" s="63">
        <v>0</v>
      </c>
      <c r="J24" s="12"/>
      <c r="K24" s="63">
        <v>0</v>
      </c>
    </row>
    <row r="25" spans="1:11" s="17" customFormat="1" ht="24" customHeight="1">
      <c r="A25" s="17" t="s">
        <v>75</v>
      </c>
      <c r="C25" s="8"/>
      <c r="D25" s="56"/>
      <c r="E25" s="53">
        <f>SUM(E23:E24)</f>
        <v>3121804</v>
      </c>
      <c r="F25" s="53">
        <f t="shared" ref="F25:K25" si="2">SUM(F23:F24)</f>
        <v>0</v>
      </c>
      <c r="G25" s="53">
        <f t="shared" si="2"/>
        <v>-51936916</v>
      </c>
      <c r="H25" s="53">
        <f t="shared" si="2"/>
        <v>0</v>
      </c>
      <c r="I25" s="53">
        <f t="shared" si="2"/>
        <v>2097902</v>
      </c>
      <c r="J25" s="53">
        <f t="shared" si="2"/>
        <v>0</v>
      </c>
      <c r="K25" s="53">
        <f t="shared" si="2"/>
        <v>-52824033</v>
      </c>
    </row>
    <row r="26" spans="1:11" ht="24" customHeight="1">
      <c r="A26" s="17" t="s">
        <v>118</v>
      </c>
      <c r="B26" s="8"/>
      <c r="C26" s="8"/>
      <c r="D26" s="8"/>
      <c r="E26" s="12">
        <v>0</v>
      </c>
      <c r="F26" s="12"/>
      <c r="G26" s="12">
        <v>0</v>
      </c>
      <c r="H26" s="12"/>
      <c r="I26" s="12">
        <v>0</v>
      </c>
      <c r="J26" s="12"/>
      <c r="K26" s="12">
        <v>0</v>
      </c>
    </row>
    <row r="27" spans="1:11" s="17" customFormat="1" ht="24" customHeight="1" thickBot="1">
      <c r="A27" s="65" t="s">
        <v>83</v>
      </c>
      <c r="B27" s="56"/>
      <c r="C27" s="56"/>
      <c r="D27" s="56"/>
      <c r="E27" s="15">
        <f>SUM(E25:E26)</f>
        <v>3121804</v>
      </c>
      <c r="F27" s="62">
        <f t="shared" ref="F27:J27" si="3">SUM(F25:F26)</f>
        <v>0</v>
      </c>
      <c r="G27" s="15">
        <f>SUM(G25:G26)</f>
        <v>-51936916</v>
      </c>
      <c r="H27" s="62">
        <f t="shared" si="3"/>
        <v>0</v>
      </c>
      <c r="I27" s="15">
        <f>SUM(I25:I26)</f>
        <v>2097902</v>
      </c>
      <c r="J27" s="62">
        <f t="shared" si="3"/>
        <v>0</v>
      </c>
      <c r="K27" s="15">
        <f>SUM(K25:K26)</f>
        <v>-52824033</v>
      </c>
    </row>
    <row r="28" spans="1:11" ht="24" customHeight="1" thickTop="1">
      <c r="A28" s="6" t="s">
        <v>142</v>
      </c>
      <c r="B28" s="7"/>
      <c r="C28" s="8"/>
      <c r="D28" s="9"/>
      <c r="E28" s="10"/>
      <c r="F28" s="10"/>
      <c r="G28" s="10"/>
      <c r="H28" s="10"/>
      <c r="I28" s="10"/>
      <c r="J28" s="10"/>
      <c r="K28" s="10"/>
    </row>
    <row r="29" spans="1:11" ht="24" customHeight="1">
      <c r="A29" s="6"/>
      <c r="B29" s="6" t="s">
        <v>143</v>
      </c>
      <c r="C29" s="11"/>
      <c r="D29" s="8"/>
      <c r="E29" s="12">
        <f>+E25</f>
        <v>3121804</v>
      </c>
      <c r="F29" s="10"/>
      <c r="G29" s="12">
        <f>+G25</f>
        <v>-51936916</v>
      </c>
      <c r="H29" s="10"/>
      <c r="I29" s="12">
        <f>+I25</f>
        <v>2097902</v>
      </c>
      <c r="J29" s="10"/>
      <c r="K29" s="12">
        <f>+K25</f>
        <v>-52824033</v>
      </c>
    </row>
    <row r="30" spans="1:11" ht="24" customHeight="1">
      <c r="A30" s="11"/>
      <c r="B30" s="6" t="s">
        <v>144</v>
      </c>
      <c r="C30" s="11"/>
      <c r="E30" s="10">
        <v>0</v>
      </c>
      <c r="F30" s="10"/>
      <c r="G30" s="10">
        <v>0</v>
      </c>
      <c r="H30" s="10"/>
      <c r="I30" s="10">
        <v>0</v>
      </c>
      <c r="J30" s="10"/>
      <c r="K30" s="10">
        <v>0</v>
      </c>
    </row>
    <row r="31" spans="1:11" ht="24" customHeight="1" thickBot="1">
      <c r="A31" s="13"/>
      <c r="B31" s="14"/>
      <c r="C31" s="11"/>
      <c r="E31" s="15">
        <f>SUM(E29:E30)</f>
        <v>3121804</v>
      </c>
      <c r="F31" s="10"/>
      <c r="G31" s="15">
        <f>SUM(G29:G30)</f>
        <v>-51936916</v>
      </c>
      <c r="H31" s="10"/>
      <c r="I31" s="15">
        <f>SUM(I29:I30)</f>
        <v>2097902</v>
      </c>
      <c r="J31" s="10"/>
      <c r="K31" s="15">
        <f>SUM(K29:K30)</f>
        <v>-52824033</v>
      </c>
    </row>
    <row r="32" spans="1:11" ht="24" customHeight="1" thickTop="1">
      <c r="A32" s="6" t="s">
        <v>145</v>
      </c>
      <c r="B32" s="7"/>
      <c r="C32" s="14"/>
      <c r="E32" s="10"/>
      <c r="F32" s="10"/>
      <c r="G32" s="10"/>
      <c r="H32" s="10"/>
      <c r="I32" s="10"/>
      <c r="J32" s="10"/>
      <c r="K32" s="10"/>
    </row>
    <row r="33" spans="1:13" ht="24" customHeight="1">
      <c r="A33" s="6"/>
      <c r="B33" s="6" t="s">
        <v>143</v>
      </c>
      <c r="C33" s="11"/>
      <c r="E33" s="12">
        <f>+E27</f>
        <v>3121804</v>
      </c>
      <c r="F33" s="10"/>
      <c r="G33" s="12">
        <f>+G27</f>
        <v>-51936916</v>
      </c>
      <c r="H33" s="10"/>
      <c r="I33" s="12">
        <f>+I27</f>
        <v>2097902</v>
      </c>
      <c r="J33" s="10"/>
      <c r="K33" s="12">
        <f>+K27</f>
        <v>-52824033</v>
      </c>
    </row>
    <row r="34" spans="1:13" ht="24" customHeight="1">
      <c r="A34" s="11"/>
      <c r="B34" s="6" t="s">
        <v>144</v>
      </c>
      <c r="C34" s="11"/>
      <c r="E34" s="10">
        <v>0</v>
      </c>
      <c r="F34" s="10"/>
      <c r="G34" s="10">
        <v>0</v>
      </c>
      <c r="H34" s="10"/>
      <c r="I34" s="10">
        <v>0</v>
      </c>
      <c r="J34" s="10"/>
      <c r="K34" s="10">
        <v>0</v>
      </c>
    </row>
    <row r="35" spans="1:13" ht="24" customHeight="1" thickBot="1">
      <c r="C35" s="11"/>
      <c r="E35" s="15">
        <f>SUM(E33:E34)</f>
        <v>3121804</v>
      </c>
      <c r="F35" s="10"/>
      <c r="G35" s="15">
        <f>SUM(G33:G34)</f>
        <v>-51936916</v>
      </c>
      <c r="H35" s="10"/>
      <c r="I35" s="15">
        <f>SUM(I33:I34)</f>
        <v>2097902</v>
      </c>
      <c r="J35" s="10"/>
      <c r="K35" s="15">
        <f>SUM(K33:K34)</f>
        <v>-52824033</v>
      </c>
    </row>
    <row r="36" spans="1:13" ht="24" customHeight="1" thickTop="1">
      <c r="B36" s="8"/>
      <c r="C36" s="8"/>
      <c r="D36" s="9"/>
      <c r="E36" s="10"/>
      <c r="F36" s="10"/>
      <c r="G36" s="10"/>
      <c r="H36" s="10"/>
      <c r="I36" s="10"/>
      <c r="J36" s="10"/>
      <c r="K36" s="10"/>
    </row>
    <row r="37" spans="1:13" ht="24" customHeight="1">
      <c r="A37" s="16" t="s">
        <v>146</v>
      </c>
      <c r="B37" s="8"/>
      <c r="C37" s="8"/>
      <c r="D37" s="8"/>
      <c r="E37" s="10">
        <f>+E25/875000000</f>
        <v>3.5677759999999999E-3</v>
      </c>
      <c r="F37" s="10"/>
      <c r="G37" s="10">
        <f>+G25/875000000</f>
        <v>-5.9356475428571427E-2</v>
      </c>
      <c r="H37" s="10"/>
      <c r="I37" s="10">
        <f>+I25/875000000</f>
        <v>2.3976022857142855E-3</v>
      </c>
      <c r="J37" s="10"/>
      <c r="K37" s="10">
        <f>+K25/875000000</f>
        <v>-6.0370323428571432E-2</v>
      </c>
    </row>
    <row r="38" spans="1:13" ht="24" customHeight="1">
      <c r="B38" s="8"/>
      <c r="C38" s="8"/>
      <c r="D38" s="8"/>
      <c r="E38" s="12"/>
      <c r="F38" s="12"/>
      <c r="G38" s="12"/>
      <c r="H38" s="12"/>
      <c r="I38" s="12"/>
      <c r="J38" s="12"/>
      <c r="K38" s="12"/>
    </row>
    <row r="39" spans="1:13" ht="24" customHeight="1">
      <c r="A39" s="19" t="s">
        <v>34</v>
      </c>
    </row>
    <row r="40" spans="1:13" ht="24" customHeight="1"/>
    <row r="41" spans="1:13" ht="24" customHeight="1"/>
    <row r="42" spans="1:13" ht="24" customHeight="1">
      <c r="A42" s="17"/>
      <c r="B42" s="18" t="s">
        <v>149</v>
      </c>
      <c r="C42" s="18"/>
      <c r="D42" s="19"/>
      <c r="E42" s="19"/>
      <c r="F42" s="19"/>
      <c r="G42" s="18" t="s">
        <v>149</v>
      </c>
      <c r="J42" s="20"/>
      <c r="K42" s="20"/>
      <c r="L42" s="20"/>
      <c r="M42" s="20"/>
    </row>
    <row r="43" spans="1:13" ht="24" customHeight="1">
      <c r="A43" s="17"/>
      <c r="B43" s="21" t="s">
        <v>150</v>
      </c>
      <c r="C43" s="21"/>
      <c r="D43" s="22"/>
      <c r="E43" s="22"/>
      <c r="F43" s="22"/>
      <c r="G43" s="23" t="s">
        <v>151</v>
      </c>
      <c r="J43" s="23"/>
      <c r="K43" s="23"/>
      <c r="L43" s="23"/>
      <c r="M43" s="23"/>
    </row>
  </sheetData>
  <mergeCells count="6">
    <mergeCell ref="A1:K1"/>
    <mergeCell ref="A2:K2"/>
    <mergeCell ref="A3:K3"/>
    <mergeCell ref="E6:G6"/>
    <mergeCell ref="I6:K6"/>
    <mergeCell ref="G5:K5"/>
  </mergeCells>
  <pageMargins left="0.6692913385826772" right="0.35433070866141736" top="0.62992125984251968" bottom="0.23622047244094491" header="0.39370078740157483" footer="0.55118110236220474"/>
  <pageSetup paperSize="9" scale="75" firstPageNumber="7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5"/>
  <sheetViews>
    <sheetView zoomScaleNormal="100" zoomScaleSheetLayoutView="80" workbookViewId="0">
      <selection activeCell="D13" sqref="D13"/>
    </sheetView>
  </sheetViews>
  <sheetFormatPr defaultColWidth="9.109375" defaultRowHeight="27" customHeight="1"/>
  <cols>
    <col min="1" max="1" width="5.109375" style="1" customWidth="1"/>
    <col min="2" max="2" width="8.6640625" style="1" customWidth="1"/>
    <col min="3" max="3" width="37.109375" style="1" customWidth="1"/>
    <col min="4" max="4" width="7" style="1" customWidth="1"/>
    <col min="5" max="5" width="17.109375" style="1" customWidth="1"/>
    <col min="6" max="6" width="0.88671875" style="1" customWidth="1"/>
    <col min="7" max="7" width="17.109375" style="1" customWidth="1"/>
    <col min="8" max="8" width="0.88671875" style="1" customWidth="1"/>
    <col min="9" max="9" width="17.109375" style="1" customWidth="1"/>
    <col min="10" max="10" width="0.88671875" style="1" customWidth="1"/>
    <col min="11" max="11" width="17.109375" style="1" customWidth="1"/>
    <col min="12" max="12" width="2.109375" style="1" customWidth="1"/>
    <col min="13" max="16384" width="9.109375" style="1"/>
  </cols>
  <sheetData>
    <row r="1" spans="1:11" ht="23.4" customHeight="1">
      <c r="A1" s="115" t="s">
        <v>117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</row>
    <row r="2" spans="1:11" ht="23.4" customHeight="1">
      <c r="A2" s="115" t="s">
        <v>63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</row>
    <row r="3" spans="1:11" ht="23.4" customHeight="1">
      <c r="A3" s="115" t="s">
        <v>138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</row>
    <row r="4" spans="1:11" ht="23.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23.4" customHeight="1">
      <c r="A5" s="3"/>
      <c r="B5" s="3"/>
      <c r="C5" s="3"/>
      <c r="D5" s="3"/>
      <c r="E5" s="3"/>
      <c r="F5" s="3"/>
      <c r="G5" s="118" t="s">
        <v>137</v>
      </c>
      <c r="H5" s="119"/>
      <c r="I5" s="119"/>
      <c r="J5" s="119"/>
      <c r="K5" s="119"/>
    </row>
    <row r="6" spans="1:11" ht="23.4" customHeight="1">
      <c r="A6" s="8"/>
      <c r="B6" s="8"/>
      <c r="C6" s="8"/>
      <c r="D6" s="8"/>
      <c r="E6" s="112"/>
      <c r="F6" s="112" t="s">
        <v>17</v>
      </c>
      <c r="G6" s="112"/>
      <c r="H6" s="28"/>
      <c r="I6" s="116" t="s">
        <v>23</v>
      </c>
      <c r="J6" s="116"/>
      <c r="K6" s="116"/>
    </row>
    <row r="7" spans="1:11" ht="23.4" customHeight="1">
      <c r="A7" s="8"/>
      <c r="B7" s="8"/>
      <c r="C7" s="8"/>
      <c r="D7" s="26" t="s">
        <v>15</v>
      </c>
      <c r="E7" s="27" t="s">
        <v>132</v>
      </c>
      <c r="F7" s="26"/>
      <c r="G7" s="27" t="s">
        <v>131</v>
      </c>
      <c r="H7" s="26"/>
      <c r="I7" s="27" t="s">
        <v>132</v>
      </c>
      <c r="J7" s="26"/>
      <c r="K7" s="27" t="s">
        <v>131</v>
      </c>
    </row>
    <row r="8" spans="1:11" s="17" customFormat="1" ht="23.4" customHeight="1">
      <c r="A8" s="1" t="s">
        <v>64</v>
      </c>
      <c r="B8" s="8"/>
      <c r="D8" s="8"/>
      <c r="E8" s="30">
        <v>140514285</v>
      </c>
      <c r="F8" s="53"/>
      <c r="G8" s="30">
        <v>218757654</v>
      </c>
      <c r="H8" s="30"/>
      <c r="I8" s="30">
        <v>140514286</v>
      </c>
      <c r="J8" s="30"/>
      <c r="K8" s="30">
        <v>218757654</v>
      </c>
    </row>
    <row r="9" spans="1:11" ht="23.4" customHeight="1">
      <c r="A9" s="1" t="s">
        <v>65</v>
      </c>
      <c r="B9" s="8"/>
      <c r="C9" s="8"/>
      <c r="D9" s="54"/>
      <c r="E9" s="55">
        <v>-95573037</v>
      </c>
      <c r="F9" s="12"/>
      <c r="G9" s="55">
        <v>-196583354</v>
      </c>
      <c r="H9" s="12"/>
      <c r="I9" s="55">
        <v>-95573037</v>
      </c>
      <c r="J9" s="12"/>
      <c r="K9" s="55">
        <v>-196583354</v>
      </c>
    </row>
    <row r="10" spans="1:11" s="17" customFormat="1" ht="23.4" customHeight="1">
      <c r="A10" s="17" t="s">
        <v>155</v>
      </c>
      <c r="B10" s="56"/>
      <c r="C10" s="56"/>
      <c r="D10" s="57"/>
      <c r="E10" s="58">
        <f>SUM(E8:E9)</f>
        <v>44941248</v>
      </c>
      <c r="F10" s="58">
        <f t="shared" ref="F10:K10" si="0">SUM(F8:F9)</f>
        <v>0</v>
      </c>
      <c r="G10" s="58">
        <f t="shared" si="0"/>
        <v>22174300</v>
      </c>
      <c r="H10" s="58">
        <f t="shared" si="0"/>
        <v>0</v>
      </c>
      <c r="I10" s="58">
        <f t="shared" si="0"/>
        <v>44941249</v>
      </c>
      <c r="J10" s="58">
        <f t="shared" si="0"/>
        <v>0</v>
      </c>
      <c r="K10" s="58">
        <f t="shared" si="0"/>
        <v>22174300</v>
      </c>
    </row>
    <row r="11" spans="1:11" ht="23.4" customHeight="1">
      <c r="A11" s="1" t="s">
        <v>66</v>
      </c>
      <c r="B11" s="8"/>
      <c r="C11" s="8"/>
      <c r="D11" s="54"/>
      <c r="E11" s="30"/>
      <c r="F11" s="12"/>
      <c r="G11" s="30"/>
      <c r="H11" s="12"/>
      <c r="I11" s="30"/>
      <c r="J11" s="12"/>
      <c r="K11" s="30"/>
    </row>
    <row r="12" spans="1:11" ht="23.4" customHeight="1">
      <c r="B12" s="8" t="s">
        <v>180</v>
      </c>
      <c r="C12" s="8"/>
      <c r="E12" s="30"/>
      <c r="F12" s="12"/>
      <c r="G12" s="30"/>
      <c r="H12" s="12"/>
      <c r="I12" s="30"/>
      <c r="J12" s="12"/>
      <c r="K12" s="30"/>
    </row>
    <row r="13" spans="1:11" ht="23.4" customHeight="1">
      <c r="B13" s="8" t="s">
        <v>181</v>
      </c>
      <c r="C13" s="8"/>
      <c r="D13" s="31" t="s">
        <v>6</v>
      </c>
      <c r="E13" s="30">
        <v>16660959</v>
      </c>
      <c r="F13" s="12"/>
      <c r="G13" s="30">
        <v>0</v>
      </c>
      <c r="H13" s="12"/>
      <c r="I13" s="30">
        <v>16660959</v>
      </c>
      <c r="J13" s="12"/>
      <c r="K13" s="30">
        <v>0</v>
      </c>
    </row>
    <row r="14" spans="1:11" ht="23.4" customHeight="1">
      <c r="B14" s="8" t="s">
        <v>182</v>
      </c>
      <c r="C14" s="8"/>
      <c r="D14" s="54"/>
      <c r="E14" s="30">
        <v>6757706</v>
      </c>
      <c r="F14" s="12"/>
      <c r="G14" s="30">
        <v>6025909</v>
      </c>
      <c r="H14" s="12"/>
      <c r="I14" s="30">
        <v>6756891</v>
      </c>
      <c r="J14" s="12"/>
      <c r="K14" s="30">
        <v>6025909</v>
      </c>
    </row>
    <row r="15" spans="1:11" ht="23.4" customHeight="1">
      <c r="B15" s="8"/>
      <c r="C15" s="8" t="s">
        <v>183</v>
      </c>
      <c r="D15" s="54"/>
      <c r="E15" s="114">
        <f>SUM(E13:E14)</f>
        <v>23418665</v>
      </c>
      <c r="F15" s="12"/>
      <c r="G15" s="114">
        <f>SUM(G13:G14)</f>
        <v>6025909</v>
      </c>
      <c r="H15" s="12"/>
      <c r="I15" s="114">
        <f>SUM(I13:I14)</f>
        <v>23417850</v>
      </c>
      <c r="J15" s="12"/>
      <c r="K15" s="114">
        <f>SUM(K13:K14)</f>
        <v>6025909</v>
      </c>
    </row>
    <row r="16" spans="1:11" ht="23.4" customHeight="1">
      <c r="A16" s="1" t="s">
        <v>67</v>
      </c>
      <c r="B16" s="8"/>
      <c r="C16" s="8"/>
      <c r="D16" s="59"/>
      <c r="E16" s="12">
        <v>-20419157</v>
      </c>
      <c r="F16" s="12"/>
      <c r="G16" s="12">
        <v>-20473229</v>
      </c>
      <c r="H16" s="12"/>
      <c r="I16" s="12">
        <v>-20419157</v>
      </c>
      <c r="J16" s="12"/>
      <c r="K16" s="12">
        <v>-20473229</v>
      </c>
    </row>
    <row r="17" spans="1:11" ht="23.4" customHeight="1">
      <c r="A17" s="1" t="s">
        <v>68</v>
      </c>
      <c r="B17" s="8"/>
      <c r="C17" s="8"/>
      <c r="D17" s="60"/>
      <c r="E17" s="12">
        <v>-68820371</v>
      </c>
      <c r="F17" s="12"/>
      <c r="G17" s="12">
        <v>-54865132</v>
      </c>
      <c r="H17" s="12"/>
      <c r="I17" s="12">
        <v>-68516430</v>
      </c>
      <c r="J17" s="12"/>
      <c r="K17" s="12">
        <v>-53883515</v>
      </c>
    </row>
    <row r="18" spans="1:11" ht="23.4" customHeight="1">
      <c r="A18" s="1" t="s">
        <v>69</v>
      </c>
      <c r="B18" s="8"/>
      <c r="C18" s="8"/>
      <c r="D18" s="60"/>
      <c r="E18" s="12"/>
      <c r="F18" s="12"/>
      <c r="G18" s="12"/>
      <c r="H18" s="12"/>
      <c r="I18" s="12"/>
      <c r="J18" s="12"/>
      <c r="K18" s="12"/>
    </row>
    <row r="19" spans="1:11" ht="23.4" customHeight="1">
      <c r="B19" s="1" t="s">
        <v>122</v>
      </c>
      <c r="D19" s="31"/>
      <c r="E19" s="12">
        <v>0</v>
      </c>
      <c r="F19" s="12"/>
      <c r="G19" s="12">
        <v>-15916070</v>
      </c>
      <c r="H19" s="12"/>
      <c r="I19" s="12">
        <v>0</v>
      </c>
      <c r="J19" s="12"/>
      <c r="K19" s="12">
        <v>-15916070</v>
      </c>
    </row>
    <row r="20" spans="1:11" ht="23.4" customHeight="1">
      <c r="B20" s="1" t="s">
        <v>71</v>
      </c>
      <c r="D20" s="31"/>
      <c r="E20" s="12">
        <v>0</v>
      </c>
      <c r="F20" s="12"/>
      <c r="G20" s="12">
        <v>-5832645</v>
      </c>
      <c r="H20" s="12"/>
      <c r="I20" s="12">
        <v>0</v>
      </c>
      <c r="J20" s="12"/>
      <c r="K20" s="12">
        <v>-5832645</v>
      </c>
    </row>
    <row r="21" spans="1:11" ht="23.4" customHeight="1">
      <c r="B21" s="1" t="s">
        <v>70</v>
      </c>
      <c r="D21" s="31"/>
      <c r="E21" s="12">
        <v>0</v>
      </c>
      <c r="F21" s="12"/>
      <c r="G21" s="12">
        <v>-41300000</v>
      </c>
      <c r="H21" s="12"/>
      <c r="I21" s="12">
        <v>0</v>
      </c>
      <c r="J21" s="12"/>
      <c r="K21" s="12">
        <v>-41300000</v>
      </c>
    </row>
    <row r="22" spans="1:11" ht="23.4" customHeight="1">
      <c r="B22" s="1" t="s">
        <v>135</v>
      </c>
      <c r="D22" s="31"/>
      <c r="E22" s="12">
        <v>-610500</v>
      </c>
      <c r="F22" s="12"/>
      <c r="G22" s="12">
        <v>-16477456</v>
      </c>
      <c r="H22" s="12"/>
      <c r="I22" s="12">
        <v>-610500</v>
      </c>
      <c r="J22" s="12"/>
      <c r="K22" s="12">
        <v>-16477456</v>
      </c>
    </row>
    <row r="23" spans="1:11" ht="23.4" customHeight="1">
      <c r="B23" s="1" t="s">
        <v>175</v>
      </c>
      <c r="C23" s="8"/>
      <c r="D23" s="31"/>
      <c r="E23" s="12">
        <v>-1201968</v>
      </c>
      <c r="F23" s="12"/>
      <c r="G23" s="12">
        <v>400000</v>
      </c>
      <c r="H23" s="12"/>
      <c r="I23" s="12">
        <v>-1201968</v>
      </c>
      <c r="J23" s="12"/>
      <c r="K23" s="12">
        <v>400000</v>
      </c>
    </row>
    <row r="24" spans="1:11" s="17" customFormat="1" ht="23.4" customHeight="1">
      <c r="A24" s="1" t="s">
        <v>72</v>
      </c>
      <c r="B24" s="8"/>
      <c r="D24" s="61"/>
      <c r="E24" s="34">
        <v>-37195479</v>
      </c>
      <c r="F24" s="62"/>
      <c r="G24" s="34">
        <v>-42771555</v>
      </c>
      <c r="H24" s="62"/>
      <c r="I24" s="63">
        <v>-38337846</v>
      </c>
      <c r="J24" s="62">
        <v>-38337846</v>
      </c>
      <c r="K24" s="34">
        <v>-44073638</v>
      </c>
    </row>
    <row r="25" spans="1:11" s="17" customFormat="1" ht="23.4" customHeight="1">
      <c r="A25" s="17" t="s">
        <v>73</v>
      </c>
      <c r="C25" s="56"/>
      <c r="D25" s="56"/>
      <c r="E25" s="66">
        <f>SUM(E15:E24)+E10</f>
        <v>-59887562</v>
      </c>
      <c r="F25" s="53">
        <f t="shared" ref="F25:J25" si="1">SUM(F10:F24)</f>
        <v>0</v>
      </c>
      <c r="G25" s="66">
        <f>SUM(G15:G24)+G10</f>
        <v>-169035878</v>
      </c>
      <c r="H25" s="53">
        <f t="shared" si="1"/>
        <v>0</v>
      </c>
      <c r="I25" s="66">
        <f>SUM(I15:I24)+I10</f>
        <v>-60726802</v>
      </c>
      <c r="J25" s="53">
        <f t="shared" si="1"/>
        <v>-38337846</v>
      </c>
      <c r="K25" s="66">
        <f>SUM(K15:K24)+K10</f>
        <v>-169356344</v>
      </c>
    </row>
    <row r="26" spans="1:11" s="17" customFormat="1" ht="23.4" customHeight="1">
      <c r="A26" s="1" t="s">
        <v>74</v>
      </c>
      <c r="B26" s="1"/>
      <c r="D26" s="31" t="s">
        <v>125</v>
      </c>
      <c r="E26" s="63">
        <v>0</v>
      </c>
      <c r="F26" s="12"/>
      <c r="G26" s="63">
        <v>0</v>
      </c>
      <c r="H26" s="12"/>
      <c r="I26" s="63">
        <v>0</v>
      </c>
      <c r="J26" s="12"/>
      <c r="K26" s="63">
        <v>0</v>
      </c>
    </row>
    <row r="27" spans="1:11" s="17" customFormat="1" ht="23.4" customHeight="1">
      <c r="A27" s="17" t="s">
        <v>75</v>
      </c>
      <c r="C27" s="8"/>
      <c r="D27" s="56"/>
      <c r="E27" s="53">
        <f>SUM(E25:E26)</f>
        <v>-59887562</v>
      </c>
      <c r="F27" s="53">
        <f t="shared" ref="F27:K27" si="2">SUM(F25:F26)</f>
        <v>0</v>
      </c>
      <c r="G27" s="53">
        <f t="shared" si="2"/>
        <v>-169035878</v>
      </c>
      <c r="H27" s="53">
        <f t="shared" si="2"/>
        <v>0</v>
      </c>
      <c r="I27" s="53">
        <f t="shared" si="2"/>
        <v>-60726802</v>
      </c>
      <c r="J27" s="53">
        <f t="shared" si="2"/>
        <v>-38337846</v>
      </c>
      <c r="K27" s="53">
        <f t="shared" si="2"/>
        <v>-169356344</v>
      </c>
    </row>
    <row r="28" spans="1:11" ht="23.4" customHeight="1">
      <c r="A28" s="17" t="s">
        <v>118</v>
      </c>
      <c r="B28" s="8"/>
      <c r="C28" s="8"/>
      <c r="D28" s="8"/>
      <c r="E28" s="12">
        <v>0</v>
      </c>
      <c r="F28" s="12"/>
      <c r="G28" s="12">
        <v>0</v>
      </c>
      <c r="H28" s="12"/>
      <c r="I28" s="12">
        <v>0</v>
      </c>
      <c r="J28" s="12"/>
      <c r="K28" s="12">
        <v>0</v>
      </c>
    </row>
    <row r="29" spans="1:11" s="17" customFormat="1" ht="23.4" customHeight="1" thickBot="1">
      <c r="A29" s="65" t="s">
        <v>83</v>
      </c>
      <c r="B29" s="56"/>
      <c r="C29" s="56"/>
      <c r="D29" s="56"/>
      <c r="E29" s="15">
        <f>SUM(E27:E28)</f>
        <v>-59887562</v>
      </c>
      <c r="F29" s="62">
        <f t="shared" ref="F29:K29" si="3">SUM(F27:F28)</f>
        <v>0</v>
      </c>
      <c r="G29" s="15">
        <f t="shared" si="3"/>
        <v>-169035878</v>
      </c>
      <c r="H29" s="62">
        <f t="shared" si="3"/>
        <v>0</v>
      </c>
      <c r="I29" s="15">
        <f t="shared" si="3"/>
        <v>-60726802</v>
      </c>
      <c r="J29" s="62">
        <f t="shared" si="3"/>
        <v>-38337846</v>
      </c>
      <c r="K29" s="15">
        <f t="shared" si="3"/>
        <v>-169356344</v>
      </c>
    </row>
    <row r="30" spans="1:11" ht="23.4" customHeight="1" thickTop="1">
      <c r="A30" s="6" t="s">
        <v>142</v>
      </c>
      <c r="B30" s="7"/>
      <c r="C30" s="8"/>
      <c r="D30" s="9"/>
      <c r="E30" s="10"/>
      <c r="F30" s="10"/>
      <c r="G30" s="10"/>
      <c r="H30" s="10"/>
      <c r="I30" s="10"/>
      <c r="J30" s="10"/>
      <c r="K30" s="10"/>
    </row>
    <row r="31" spans="1:11" ht="23.4" customHeight="1">
      <c r="A31" s="6"/>
      <c r="B31" s="6" t="s">
        <v>143</v>
      </c>
      <c r="C31" s="11"/>
      <c r="D31" s="8"/>
      <c r="E31" s="12">
        <f>+E27</f>
        <v>-59887562</v>
      </c>
      <c r="F31" s="10"/>
      <c r="G31" s="12">
        <f>+G27</f>
        <v>-169035878</v>
      </c>
      <c r="H31" s="10"/>
      <c r="I31" s="12">
        <f>+I27</f>
        <v>-60726802</v>
      </c>
      <c r="J31" s="10"/>
      <c r="K31" s="12">
        <f>+K27</f>
        <v>-169356344</v>
      </c>
    </row>
    <row r="32" spans="1:11" ht="23.4" customHeight="1">
      <c r="A32" s="11"/>
      <c r="B32" s="6" t="s">
        <v>144</v>
      </c>
      <c r="C32" s="11"/>
      <c r="E32" s="10">
        <v>0</v>
      </c>
      <c r="F32" s="10"/>
      <c r="G32" s="10">
        <v>0</v>
      </c>
      <c r="H32" s="10"/>
      <c r="I32" s="10">
        <v>0</v>
      </c>
      <c r="J32" s="10"/>
      <c r="K32" s="10">
        <v>0</v>
      </c>
    </row>
    <row r="33" spans="1:13" ht="23.4" customHeight="1" thickBot="1">
      <c r="A33" s="13"/>
      <c r="B33" s="14"/>
      <c r="C33" s="11"/>
      <c r="E33" s="15">
        <f>SUM(E31:E32)</f>
        <v>-59887562</v>
      </c>
      <c r="F33" s="10"/>
      <c r="G33" s="15">
        <f>SUM(G31:G32)</f>
        <v>-169035878</v>
      </c>
      <c r="H33" s="10"/>
      <c r="I33" s="15">
        <f>SUM(I31:I32)</f>
        <v>-60726802</v>
      </c>
      <c r="J33" s="10"/>
      <c r="K33" s="15">
        <f>SUM(K31:K32)</f>
        <v>-169356344</v>
      </c>
    </row>
    <row r="34" spans="1:13" ht="23.4" customHeight="1" thickTop="1">
      <c r="A34" s="6" t="s">
        <v>145</v>
      </c>
      <c r="B34" s="7"/>
      <c r="C34" s="14"/>
      <c r="E34" s="10"/>
      <c r="F34" s="10"/>
      <c r="G34" s="10"/>
      <c r="H34" s="10"/>
      <c r="I34" s="10"/>
      <c r="J34" s="10"/>
      <c r="K34" s="10"/>
    </row>
    <row r="35" spans="1:13" ht="23.4" customHeight="1">
      <c r="A35" s="6"/>
      <c r="B35" s="6" t="s">
        <v>143</v>
      </c>
      <c r="C35" s="11"/>
      <c r="E35" s="12">
        <f>+E29</f>
        <v>-59887562</v>
      </c>
      <c r="F35" s="10"/>
      <c r="G35" s="12">
        <f>+G29</f>
        <v>-169035878</v>
      </c>
      <c r="H35" s="10"/>
      <c r="I35" s="12">
        <f>+I29</f>
        <v>-60726802</v>
      </c>
      <c r="J35" s="10"/>
      <c r="K35" s="12">
        <f>+K29</f>
        <v>-169356344</v>
      </c>
    </row>
    <row r="36" spans="1:13" ht="23.4" customHeight="1">
      <c r="A36" s="11"/>
      <c r="B36" s="6" t="s">
        <v>144</v>
      </c>
      <c r="C36" s="11"/>
      <c r="E36" s="10">
        <v>0</v>
      </c>
      <c r="F36" s="10"/>
      <c r="G36" s="10">
        <v>0</v>
      </c>
      <c r="H36" s="10"/>
      <c r="I36" s="10">
        <v>0</v>
      </c>
      <c r="J36" s="10"/>
      <c r="K36" s="10">
        <v>0</v>
      </c>
    </row>
    <row r="37" spans="1:13" ht="23.4" customHeight="1" thickBot="1">
      <c r="C37" s="11"/>
      <c r="E37" s="15">
        <f>SUM(E35:E36)</f>
        <v>-59887562</v>
      </c>
      <c r="F37" s="10"/>
      <c r="G37" s="15">
        <f>SUM(G35:G36)</f>
        <v>-169035878</v>
      </c>
      <c r="H37" s="10"/>
      <c r="I37" s="15">
        <f>SUM(I35:I36)</f>
        <v>-60726802</v>
      </c>
      <c r="J37" s="10"/>
      <c r="K37" s="15">
        <f>SUM(K35:K36)</f>
        <v>-169356344</v>
      </c>
    </row>
    <row r="38" spans="1:13" ht="23.4" customHeight="1" thickTop="1">
      <c r="B38" s="8"/>
      <c r="C38" s="8"/>
      <c r="D38" s="9"/>
      <c r="E38" s="10"/>
      <c r="F38" s="10"/>
      <c r="G38" s="10"/>
      <c r="H38" s="10"/>
      <c r="I38" s="10"/>
      <c r="J38" s="10"/>
      <c r="K38" s="10"/>
    </row>
    <row r="39" spans="1:13" ht="23.4" customHeight="1">
      <c r="A39" s="16" t="s">
        <v>146</v>
      </c>
      <c r="B39" s="8"/>
      <c r="C39" s="8"/>
      <c r="D39" s="8"/>
      <c r="E39" s="10">
        <f>+E27/875000000</f>
        <v>-6.8442928E-2</v>
      </c>
      <c r="F39" s="10"/>
      <c r="G39" s="10">
        <f>+G27/875000000</f>
        <v>-0.19318386057142858</v>
      </c>
      <c r="H39" s="10"/>
      <c r="I39" s="10">
        <f>+I27/875000000</f>
        <v>-6.940205942857143E-2</v>
      </c>
      <c r="J39" s="10"/>
      <c r="K39" s="10">
        <f>+K27/875000000</f>
        <v>-0.19355010742857143</v>
      </c>
    </row>
    <row r="40" spans="1:13" ht="23.4" customHeight="1">
      <c r="B40" s="8"/>
      <c r="C40" s="8"/>
      <c r="D40" s="8"/>
      <c r="E40" s="12"/>
      <c r="F40" s="12"/>
      <c r="G40" s="12"/>
      <c r="H40" s="12"/>
      <c r="I40" s="12"/>
      <c r="J40" s="12"/>
      <c r="K40" s="12"/>
    </row>
    <row r="41" spans="1:13" ht="23.4" customHeight="1">
      <c r="A41" s="19" t="s">
        <v>34</v>
      </c>
      <c r="I41" s="30"/>
    </row>
    <row r="42" spans="1:13" ht="23.4" customHeight="1"/>
    <row r="43" spans="1:13" ht="23.4" customHeight="1"/>
    <row r="44" spans="1:13" ht="23.4" customHeight="1">
      <c r="A44" s="17"/>
      <c r="B44" s="18" t="s">
        <v>149</v>
      </c>
      <c r="C44" s="18"/>
      <c r="D44" s="19"/>
      <c r="E44" s="19"/>
      <c r="F44" s="19"/>
      <c r="G44" s="18" t="s">
        <v>149</v>
      </c>
      <c r="J44" s="20"/>
      <c r="K44" s="20"/>
      <c r="L44" s="20"/>
      <c r="M44" s="20"/>
    </row>
    <row r="45" spans="1:13" ht="23.4" customHeight="1">
      <c r="A45" s="17"/>
      <c r="B45" s="21" t="s">
        <v>150</v>
      </c>
      <c r="C45" s="21"/>
      <c r="D45" s="22"/>
      <c r="E45" s="22"/>
      <c r="F45" s="22"/>
      <c r="G45" s="23" t="s">
        <v>151</v>
      </c>
      <c r="J45" s="23"/>
      <c r="K45" s="23"/>
      <c r="L45" s="23"/>
      <c r="M45" s="23"/>
    </row>
  </sheetData>
  <mergeCells count="5">
    <mergeCell ref="I6:K6"/>
    <mergeCell ref="A1:K1"/>
    <mergeCell ref="A2:K2"/>
    <mergeCell ref="A3:K3"/>
    <mergeCell ref="G5:K5"/>
  </mergeCells>
  <phoneticPr fontId="3" type="noConversion"/>
  <pageMargins left="0.67" right="0.35433070866141736" top="0.62992125984251968" bottom="0.23622047244094491" header="0.39370078740157483" footer="0.55118110236220474"/>
  <pageSetup paperSize="9" scale="75" firstPageNumber="7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9"/>
  <sheetViews>
    <sheetView topLeftCell="A19" zoomScale="90" zoomScaleNormal="90" zoomScaleSheetLayoutView="90" workbookViewId="0">
      <selection activeCell="M27" sqref="M27"/>
    </sheetView>
  </sheetViews>
  <sheetFormatPr defaultColWidth="9.109375" defaultRowHeight="26.25" customHeight="1"/>
  <cols>
    <col min="1" max="1" width="3.33203125" style="1" customWidth="1"/>
    <col min="2" max="2" width="2.6640625" style="1" customWidth="1"/>
    <col min="3" max="3" width="5" style="1" customWidth="1"/>
    <col min="4" max="4" width="33.109375" style="1" customWidth="1"/>
    <col min="5" max="5" width="8.6640625" style="52" customWidth="1"/>
    <col min="6" max="6" width="15.6640625" style="49" customWidth="1"/>
    <col min="7" max="7" width="1" style="49" customWidth="1"/>
    <col min="8" max="8" width="15.6640625" style="49" customWidth="1"/>
    <col min="9" max="9" width="1" style="49" customWidth="1"/>
    <col min="10" max="10" width="15.6640625" style="84" customWidth="1"/>
    <col min="11" max="11" width="1" style="84" customWidth="1"/>
    <col min="12" max="12" width="15.6640625" style="84" customWidth="1"/>
    <col min="13" max="13" width="0.88671875" style="1" customWidth="1"/>
    <col min="14" max="14" width="15.6640625" style="1" customWidth="1"/>
    <col min="15" max="15" width="3.109375" style="1" customWidth="1"/>
    <col min="16" max="16384" width="9.109375" style="1"/>
  </cols>
  <sheetData>
    <row r="1" spans="1:20" ht="25.5" customHeight="1">
      <c r="A1" s="115" t="s">
        <v>117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20" ht="25.5" customHeight="1">
      <c r="A2" s="115" t="s">
        <v>120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20" ht="25.5" customHeight="1">
      <c r="A3" s="115" t="s">
        <v>140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68"/>
      <c r="P3" s="68"/>
      <c r="Q3" s="68"/>
      <c r="R3" s="68"/>
      <c r="S3" s="68"/>
      <c r="T3" s="68"/>
    </row>
    <row r="4" spans="1:20" ht="25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68"/>
      <c r="P4" s="68"/>
      <c r="Q4" s="68"/>
      <c r="R4" s="68"/>
      <c r="S4" s="68"/>
      <c r="T4" s="68"/>
    </row>
    <row r="5" spans="1:20" ht="25.5" customHeight="1">
      <c r="D5" s="3"/>
      <c r="E5" s="3"/>
      <c r="F5" s="3"/>
      <c r="G5" s="3"/>
      <c r="H5" s="3"/>
      <c r="I5" s="3"/>
      <c r="J5" s="3"/>
      <c r="K5" s="3"/>
      <c r="L5" s="121" t="s">
        <v>137</v>
      </c>
      <c r="M5" s="121"/>
      <c r="N5" s="121"/>
    </row>
    <row r="6" spans="1:20" ht="25.5" customHeight="1">
      <c r="D6" s="3"/>
      <c r="E6" s="3"/>
      <c r="F6" s="116" t="s">
        <v>17</v>
      </c>
      <c r="G6" s="116"/>
      <c r="H6" s="116"/>
      <c r="I6" s="116"/>
      <c r="J6" s="116"/>
      <c r="K6" s="116"/>
      <c r="L6" s="116"/>
      <c r="M6" s="116"/>
      <c r="N6" s="116"/>
    </row>
    <row r="7" spans="1:20" s="8" customFormat="1" ht="25.5" customHeight="1">
      <c r="D7" s="56"/>
      <c r="E7" s="28"/>
      <c r="F7" s="28" t="s">
        <v>173</v>
      </c>
      <c r="H7" s="28" t="s">
        <v>119</v>
      </c>
      <c r="J7" s="120" t="s">
        <v>78</v>
      </c>
      <c r="K7" s="120"/>
      <c r="L7" s="120"/>
      <c r="N7" s="28" t="s">
        <v>81</v>
      </c>
    </row>
    <row r="8" spans="1:20" s="8" customFormat="1" ht="25.5" customHeight="1">
      <c r="D8" s="56"/>
      <c r="E8" s="28"/>
      <c r="F8" s="28" t="s">
        <v>172</v>
      </c>
      <c r="G8" s="28"/>
      <c r="H8" s="28" t="s">
        <v>77</v>
      </c>
      <c r="I8" s="28"/>
      <c r="J8" s="28" t="s">
        <v>79</v>
      </c>
      <c r="K8" s="28"/>
      <c r="L8" s="28" t="s">
        <v>60</v>
      </c>
      <c r="N8" s="28" t="s">
        <v>82</v>
      </c>
    </row>
    <row r="9" spans="1:20" s="8" customFormat="1" ht="25.5" customHeight="1">
      <c r="D9" s="56"/>
      <c r="E9" s="28"/>
      <c r="F9" s="67" t="s">
        <v>76</v>
      </c>
      <c r="G9" s="67"/>
      <c r="H9" s="69"/>
      <c r="I9" s="67"/>
      <c r="J9" s="67" t="s">
        <v>80</v>
      </c>
      <c r="K9" s="67"/>
      <c r="L9" s="67"/>
      <c r="M9" s="70"/>
      <c r="N9" s="70"/>
    </row>
    <row r="10" spans="1:20" ht="25.5" customHeight="1">
      <c r="A10" s="17" t="s">
        <v>128</v>
      </c>
      <c r="B10" s="17"/>
      <c r="E10" s="1"/>
      <c r="F10" s="72">
        <v>875000000</v>
      </c>
      <c r="G10" s="72"/>
      <c r="H10" s="72">
        <v>95019280</v>
      </c>
      <c r="I10" s="72"/>
      <c r="J10" s="72">
        <v>102294492</v>
      </c>
      <c r="K10" s="53"/>
      <c r="L10" s="53">
        <v>-266766875</v>
      </c>
      <c r="M10" s="17"/>
      <c r="N10" s="53">
        <v>805546897</v>
      </c>
    </row>
    <row r="11" spans="1:20" s="17" customFormat="1" ht="25.5" customHeight="1">
      <c r="A11" s="17" t="s">
        <v>83</v>
      </c>
      <c r="D11" s="1"/>
      <c r="F11" s="72"/>
      <c r="G11" s="72"/>
      <c r="H11" s="72"/>
      <c r="I11" s="72"/>
      <c r="J11" s="72"/>
      <c r="K11" s="72"/>
      <c r="L11" s="72"/>
      <c r="M11" s="72"/>
      <c r="N11" s="72"/>
    </row>
    <row r="12" spans="1:20" ht="25.5" customHeight="1">
      <c r="B12" s="1" t="s">
        <v>156</v>
      </c>
      <c r="E12" s="73"/>
      <c r="F12" s="74">
        <v>0</v>
      </c>
      <c r="G12" s="74"/>
      <c r="H12" s="74">
        <v>0</v>
      </c>
      <c r="I12" s="71"/>
      <c r="J12" s="74">
        <v>0</v>
      </c>
      <c r="K12" s="71"/>
      <c r="L12" s="35">
        <f>+'PL 9 m'!G25</f>
        <v>-169035878</v>
      </c>
      <c r="M12" s="75"/>
      <c r="N12" s="12">
        <f>SUM(F12:L12)</f>
        <v>-169035878</v>
      </c>
    </row>
    <row r="13" spans="1:20" ht="25.5" customHeight="1">
      <c r="B13" s="76" t="s">
        <v>84</v>
      </c>
      <c r="E13" s="1"/>
      <c r="F13" s="74">
        <v>0</v>
      </c>
      <c r="G13" s="71"/>
      <c r="H13" s="74">
        <v>0</v>
      </c>
      <c r="I13" s="71"/>
      <c r="J13" s="74">
        <v>0</v>
      </c>
      <c r="K13" s="71"/>
      <c r="L13" s="35">
        <v>0</v>
      </c>
      <c r="M13" s="75"/>
      <c r="N13" s="12">
        <f>SUM(F13:L13)</f>
        <v>0</v>
      </c>
    </row>
    <row r="14" spans="1:20" ht="25.5" customHeight="1">
      <c r="B14" s="77" t="s">
        <v>83</v>
      </c>
      <c r="E14" s="1"/>
      <c r="F14" s="86">
        <f>SUM(F12:F13)</f>
        <v>0</v>
      </c>
      <c r="G14" s="72">
        <f t="shared" ref="G14:M14" si="0">SUM(G12:G13)</f>
        <v>0</v>
      </c>
      <c r="H14" s="86">
        <f t="shared" si="0"/>
        <v>0</v>
      </c>
      <c r="I14" s="72">
        <f t="shared" si="0"/>
        <v>0</v>
      </c>
      <c r="J14" s="86">
        <f t="shared" si="0"/>
        <v>0</v>
      </c>
      <c r="K14" s="72">
        <f t="shared" si="0"/>
        <v>0</v>
      </c>
      <c r="L14" s="87">
        <f>SUM(L12:L13)</f>
        <v>-169035878</v>
      </c>
      <c r="M14" s="53">
        <f t="shared" si="0"/>
        <v>0</v>
      </c>
      <c r="N14" s="87">
        <f>SUM(N12:N13)</f>
        <v>-169035878</v>
      </c>
    </row>
    <row r="15" spans="1:20" s="17" customFormat="1" ht="25.5" customHeight="1">
      <c r="A15" s="17" t="s">
        <v>133</v>
      </c>
      <c r="E15" s="3"/>
      <c r="F15" s="88">
        <f>+F10+F14</f>
        <v>875000000</v>
      </c>
      <c r="G15" s="72">
        <f t="shared" ref="G15:M15" si="1">+G10+G14</f>
        <v>0</v>
      </c>
      <c r="H15" s="88">
        <f t="shared" si="1"/>
        <v>95019280</v>
      </c>
      <c r="I15" s="72">
        <f t="shared" si="1"/>
        <v>0</v>
      </c>
      <c r="J15" s="88">
        <f t="shared" si="1"/>
        <v>102294492</v>
      </c>
      <c r="K15" s="72">
        <f t="shared" si="1"/>
        <v>0</v>
      </c>
      <c r="L15" s="66">
        <f>+L10+L14</f>
        <v>-435802753</v>
      </c>
      <c r="M15" s="72">
        <f t="shared" si="1"/>
        <v>0</v>
      </c>
      <c r="N15" s="88">
        <f>+N10+N14</f>
        <v>636511019</v>
      </c>
    </row>
    <row r="16" spans="1:20" s="17" customFormat="1" ht="25.5" customHeight="1">
      <c r="A16" s="78"/>
      <c r="B16" s="1" t="s">
        <v>157</v>
      </c>
      <c r="E16" s="3"/>
      <c r="F16" s="74">
        <v>0</v>
      </c>
      <c r="G16" s="71"/>
      <c r="H16" s="74">
        <v>0</v>
      </c>
      <c r="I16" s="71"/>
      <c r="J16" s="74">
        <v>0</v>
      </c>
      <c r="K16" s="71"/>
      <c r="L16" s="12">
        <f>-259810576-L12</f>
        <v>-90774698</v>
      </c>
      <c r="M16" s="34"/>
      <c r="N16" s="12">
        <f>SUM(F16:L16)</f>
        <v>-90774698</v>
      </c>
    </row>
    <row r="17" spans="1:14" s="17" customFormat="1" ht="25.5" customHeight="1">
      <c r="A17" s="78"/>
      <c r="B17" s="76" t="s">
        <v>84</v>
      </c>
      <c r="E17" s="3"/>
      <c r="F17" s="74">
        <v>0</v>
      </c>
      <c r="G17" s="71"/>
      <c r="H17" s="74">
        <v>0</v>
      </c>
      <c r="I17" s="71"/>
      <c r="J17" s="74">
        <v>0</v>
      </c>
      <c r="K17" s="71"/>
      <c r="L17" s="12">
        <v>0</v>
      </c>
      <c r="M17" s="75"/>
      <c r="N17" s="71">
        <f>SUM(F17:L17)</f>
        <v>0</v>
      </c>
    </row>
    <row r="18" spans="1:14" s="17" customFormat="1" ht="25.5" customHeight="1">
      <c r="A18" s="78"/>
      <c r="B18" s="77" t="s">
        <v>83</v>
      </c>
      <c r="E18" s="3"/>
      <c r="F18" s="86">
        <f>SUM(F16:F17)</f>
        <v>0</v>
      </c>
      <c r="G18" s="72">
        <f t="shared" ref="G18:M18" si="2">SUM(G16:G17)</f>
        <v>0</v>
      </c>
      <c r="H18" s="86">
        <f t="shared" si="2"/>
        <v>0</v>
      </c>
      <c r="I18" s="72">
        <f t="shared" si="2"/>
        <v>0</v>
      </c>
      <c r="J18" s="86">
        <f t="shared" si="2"/>
        <v>0</v>
      </c>
      <c r="K18" s="72">
        <f t="shared" si="2"/>
        <v>0</v>
      </c>
      <c r="L18" s="87">
        <f t="shared" si="2"/>
        <v>-90774698</v>
      </c>
      <c r="M18" s="53">
        <f t="shared" si="2"/>
        <v>0</v>
      </c>
      <c r="N18" s="87">
        <f>SUM(N16:N17)</f>
        <v>-90774698</v>
      </c>
    </row>
    <row r="19" spans="1:14" s="17" customFormat="1" ht="25.5" customHeight="1" thickBot="1">
      <c r="A19" s="79" t="s">
        <v>129</v>
      </c>
      <c r="E19" s="3"/>
      <c r="F19" s="89">
        <f>+F15+F18</f>
        <v>875000000</v>
      </c>
      <c r="G19" s="72">
        <f t="shared" ref="G19:M19" si="3">+G15+G18</f>
        <v>0</v>
      </c>
      <c r="H19" s="89">
        <f t="shared" si="3"/>
        <v>95019280</v>
      </c>
      <c r="I19" s="72">
        <f t="shared" si="3"/>
        <v>0</v>
      </c>
      <c r="J19" s="89">
        <f t="shared" si="3"/>
        <v>102294492</v>
      </c>
      <c r="K19" s="72">
        <f t="shared" si="3"/>
        <v>0</v>
      </c>
      <c r="L19" s="90">
        <f t="shared" si="3"/>
        <v>-526577451</v>
      </c>
      <c r="M19" s="72">
        <f t="shared" si="3"/>
        <v>0</v>
      </c>
      <c r="N19" s="89">
        <f>+N15+N18</f>
        <v>545736321</v>
      </c>
    </row>
    <row r="20" spans="1:14" s="17" customFormat="1" ht="25.5" customHeight="1" thickTop="1">
      <c r="E20" s="3"/>
      <c r="F20" s="71"/>
      <c r="G20" s="71"/>
      <c r="H20" s="71"/>
      <c r="I20" s="71"/>
      <c r="J20" s="71"/>
      <c r="K20" s="71"/>
      <c r="L20" s="12"/>
      <c r="M20" s="75"/>
      <c r="N20" s="71"/>
    </row>
    <row r="21" spans="1:14" ht="25.5" customHeight="1">
      <c r="A21" s="17" t="s">
        <v>130</v>
      </c>
      <c r="B21" s="17"/>
      <c r="C21" s="17"/>
      <c r="D21" s="17"/>
      <c r="F21" s="72">
        <f>+F19</f>
        <v>875000000</v>
      </c>
      <c r="G21" s="72">
        <f t="shared" ref="G21:N21" si="4">+G19</f>
        <v>0</v>
      </c>
      <c r="H21" s="72">
        <f t="shared" si="4"/>
        <v>95019280</v>
      </c>
      <c r="I21" s="72">
        <f t="shared" si="4"/>
        <v>0</v>
      </c>
      <c r="J21" s="72">
        <f t="shared" si="4"/>
        <v>102294492</v>
      </c>
      <c r="K21" s="72">
        <f t="shared" si="4"/>
        <v>0</v>
      </c>
      <c r="L21" s="53">
        <f t="shared" si="4"/>
        <v>-526577451</v>
      </c>
      <c r="M21" s="72">
        <f t="shared" si="4"/>
        <v>0</v>
      </c>
      <c r="N21" s="72">
        <f t="shared" si="4"/>
        <v>545736321</v>
      </c>
    </row>
    <row r="22" spans="1:14" s="17" customFormat="1" ht="25.5" customHeight="1">
      <c r="A22" s="17" t="s">
        <v>83</v>
      </c>
      <c r="E22" s="3"/>
      <c r="F22" s="71"/>
      <c r="G22" s="71"/>
      <c r="H22" s="71"/>
      <c r="I22" s="71"/>
      <c r="J22" s="71"/>
      <c r="K22" s="71"/>
      <c r="L22" s="12"/>
      <c r="M22" s="34"/>
      <c r="N22" s="12"/>
    </row>
    <row r="23" spans="1:14" s="17" customFormat="1" ht="25.5" customHeight="1">
      <c r="B23" s="1" t="s">
        <v>156</v>
      </c>
      <c r="D23" s="1"/>
      <c r="E23" s="3"/>
      <c r="F23" s="75">
        <v>0</v>
      </c>
      <c r="G23" s="71"/>
      <c r="H23" s="75">
        <v>0</v>
      </c>
      <c r="I23" s="71"/>
      <c r="J23" s="75">
        <v>0</v>
      </c>
      <c r="K23" s="80"/>
      <c r="L23" s="81">
        <f>+'PL 9 m'!E25</f>
        <v>-59887562</v>
      </c>
      <c r="M23" s="34"/>
      <c r="N23" s="34">
        <f>SUM(F23:L23)</f>
        <v>-59887562</v>
      </c>
    </row>
    <row r="24" spans="1:14" ht="25.5" customHeight="1">
      <c r="B24" s="76" t="s">
        <v>84</v>
      </c>
      <c r="E24" s="1"/>
      <c r="F24" s="74">
        <v>0</v>
      </c>
      <c r="G24" s="71"/>
      <c r="H24" s="74">
        <v>0</v>
      </c>
      <c r="I24" s="71"/>
      <c r="J24" s="74">
        <v>0</v>
      </c>
      <c r="K24" s="71"/>
      <c r="L24" s="35">
        <v>0</v>
      </c>
      <c r="M24" s="34"/>
      <c r="N24" s="82">
        <v>0</v>
      </c>
    </row>
    <row r="25" spans="1:14" ht="25.5" customHeight="1">
      <c r="B25" s="77" t="s">
        <v>83</v>
      </c>
      <c r="E25" s="1"/>
      <c r="F25" s="86">
        <f>SUM(F23:F24)</f>
        <v>0</v>
      </c>
      <c r="G25" s="72">
        <f t="shared" ref="G25:M25" si="5">SUM(G23:G24)</f>
        <v>0</v>
      </c>
      <c r="H25" s="86">
        <f t="shared" si="5"/>
        <v>0</v>
      </c>
      <c r="I25" s="72">
        <f t="shared" si="5"/>
        <v>0</v>
      </c>
      <c r="J25" s="86">
        <f t="shared" si="5"/>
        <v>0</v>
      </c>
      <c r="K25" s="72">
        <f t="shared" si="5"/>
        <v>0</v>
      </c>
      <c r="L25" s="87">
        <f>SUM(L23:L24)</f>
        <v>-59887562</v>
      </c>
      <c r="M25" s="53">
        <f t="shared" si="5"/>
        <v>0</v>
      </c>
      <c r="N25" s="87">
        <f>SUM(N23:N24)</f>
        <v>-59887562</v>
      </c>
    </row>
    <row r="26" spans="1:14" ht="25.5" customHeight="1" thickBot="1">
      <c r="A26" s="17" t="s">
        <v>134</v>
      </c>
      <c r="B26" s="17"/>
      <c r="C26" s="17"/>
      <c r="D26" s="17"/>
      <c r="F26" s="41">
        <f>+F21+F25</f>
        <v>875000000</v>
      </c>
      <c r="G26" s="38">
        <f t="shared" ref="G26:N26" si="6">+G21+G25</f>
        <v>0</v>
      </c>
      <c r="H26" s="41">
        <f t="shared" si="6"/>
        <v>95019280</v>
      </c>
      <c r="I26" s="38">
        <f t="shared" si="6"/>
        <v>0</v>
      </c>
      <c r="J26" s="41">
        <f t="shared" si="6"/>
        <v>102294492</v>
      </c>
      <c r="K26" s="38">
        <f t="shared" si="6"/>
        <v>0</v>
      </c>
      <c r="L26" s="91">
        <f t="shared" si="6"/>
        <v>-586465013</v>
      </c>
      <c r="M26" s="38">
        <f t="shared" si="6"/>
        <v>0</v>
      </c>
      <c r="N26" s="41">
        <f t="shared" si="6"/>
        <v>485848759</v>
      </c>
    </row>
    <row r="27" spans="1:14" ht="25.5" customHeight="1" thickTop="1">
      <c r="G27" s="83"/>
      <c r="I27" s="83"/>
      <c r="K27" s="85"/>
      <c r="M27" s="8"/>
    </row>
    <row r="28" spans="1:14" ht="25.5" customHeight="1">
      <c r="G28" s="83"/>
      <c r="I28" s="83"/>
      <c r="K28" s="85"/>
      <c r="M28" s="8"/>
    </row>
    <row r="29" spans="1:14" ht="25.5" customHeight="1">
      <c r="G29" s="83"/>
      <c r="I29" s="83"/>
      <c r="K29" s="85"/>
      <c r="M29" s="8"/>
    </row>
    <row r="30" spans="1:14" ht="25.5" customHeight="1">
      <c r="G30" s="83"/>
      <c r="I30" s="83"/>
      <c r="K30" s="85"/>
    </row>
    <row r="31" spans="1:14" ht="25.5" customHeight="1">
      <c r="A31" s="19" t="s">
        <v>34</v>
      </c>
      <c r="I31" s="83"/>
      <c r="K31" s="85"/>
    </row>
    <row r="32" spans="1:14" ht="25.5" customHeight="1">
      <c r="A32" s="19"/>
      <c r="I32" s="83"/>
      <c r="K32" s="85"/>
    </row>
    <row r="33" spans="1:12" ht="25.5" customHeight="1"/>
    <row r="34" spans="1:12" ht="25.5" customHeight="1">
      <c r="A34" s="17"/>
      <c r="C34" s="18"/>
      <c r="D34" s="18" t="s">
        <v>149</v>
      </c>
      <c r="F34" s="19"/>
      <c r="G34" s="1"/>
      <c r="H34" s="92" t="s">
        <v>158</v>
      </c>
      <c r="I34" s="93"/>
      <c r="J34" s="93"/>
      <c r="K34" s="94"/>
      <c r="L34" s="94"/>
    </row>
    <row r="35" spans="1:12" ht="25.5" customHeight="1">
      <c r="A35" s="17"/>
      <c r="C35" s="21"/>
      <c r="D35" s="21" t="s">
        <v>150</v>
      </c>
      <c r="E35" s="21"/>
      <c r="F35" s="21"/>
      <c r="G35" s="1"/>
      <c r="H35" s="92" t="s">
        <v>159</v>
      </c>
      <c r="I35" s="92"/>
      <c r="J35" s="92"/>
      <c r="K35" s="92"/>
      <c r="L35" s="92"/>
    </row>
    <row r="36" spans="1:12" ht="26.25" customHeight="1">
      <c r="E36" s="1"/>
      <c r="F36" s="1"/>
      <c r="G36" s="1"/>
      <c r="H36" s="1"/>
      <c r="I36" s="1"/>
      <c r="J36" s="1"/>
      <c r="K36" s="1"/>
      <c r="L36" s="1"/>
    </row>
    <row r="37" spans="1:12" ht="26.25" customHeight="1">
      <c r="E37" s="1"/>
      <c r="F37" s="1"/>
      <c r="G37" s="1"/>
      <c r="H37" s="1"/>
      <c r="I37" s="1"/>
      <c r="J37" s="1"/>
      <c r="K37" s="1"/>
      <c r="L37" s="1"/>
    </row>
    <row r="38" spans="1:12" ht="26.25" customHeight="1">
      <c r="E38" s="1"/>
      <c r="F38" s="1"/>
      <c r="G38" s="1"/>
      <c r="H38" s="1"/>
      <c r="I38" s="1"/>
      <c r="J38" s="1"/>
      <c r="K38" s="1"/>
      <c r="L38" s="1"/>
    </row>
    <row r="39" spans="1:12" ht="26.25" customHeight="1">
      <c r="E39" s="1"/>
      <c r="F39" s="1"/>
      <c r="G39" s="1"/>
      <c r="H39" s="1"/>
      <c r="I39" s="1"/>
      <c r="J39" s="1"/>
      <c r="K39" s="1"/>
      <c r="L39" s="1"/>
    </row>
  </sheetData>
  <mergeCells count="6">
    <mergeCell ref="F6:N6"/>
    <mergeCell ref="J7:L7"/>
    <mergeCell ref="A1:N1"/>
    <mergeCell ref="A2:N2"/>
    <mergeCell ref="A3:N3"/>
    <mergeCell ref="L5:N5"/>
  </mergeCells>
  <phoneticPr fontId="0" type="noConversion"/>
  <pageMargins left="0.55118110236220474" right="0.27559055118110237" top="0.70866141732283472" bottom="0.78740157480314965" header="0.39370078740157483" footer="0.43307086614173229"/>
  <pageSetup paperSize="9" scale="73" firstPageNumber="8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8"/>
  <sheetViews>
    <sheetView topLeftCell="A16" zoomScale="90" zoomScaleNormal="90" zoomScaleSheetLayoutView="90" workbookViewId="0">
      <selection activeCell="N12" sqref="N12"/>
    </sheetView>
  </sheetViews>
  <sheetFormatPr defaultColWidth="9.109375" defaultRowHeight="25.5" customHeight="1"/>
  <cols>
    <col min="1" max="1" width="3.33203125" style="1" customWidth="1"/>
    <col min="2" max="2" width="2.6640625" style="1" customWidth="1"/>
    <col min="3" max="3" width="5" style="1" customWidth="1"/>
    <col min="4" max="4" width="33.109375" style="1" customWidth="1"/>
    <col min="5" max="5" width="7.33203125" style="52" customWidth="1"/>
    <col min="6" max="6" width="15.6640625" style="49" customWidth="1"/>
    <col min="7" max="7" width="1" style="49" customWidth="1"/>
    <col min="8" max="8" width="15.6640625" style="49" customWidth="1"/>
    <col min="9" max="9" width="1" style="49" customWidth="1"/>
    <col min="10" max="10" width="15.6640625" style="84" customWidth="1"/>
    <col min="11" max="11" width="1" style="84" customWidth="1"/>
    <col min="12" max="12" width="15.6640625" style="84" customWidth="1"/>
    <col min="13" max="13" width="0.88671875" style="1" customWidth="1"/>
    <col min="14" max="14" width="17" style="1" customWidth="1"/>
    <col min="15" max="15" width="1.33203125" style="1" customWidth="1"/>
    <col min="16" max="16384" width="9.109375" style="1"/>
  </cols>
  <sheetData>
    <row r="1" spans="1:15" ht="25.5" customHeight="1">
      <c r="A1" s="115" t="s">
        <v>117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</row>
    <row r="2" spans="1:15" ht="25.5" customHeight="1">
      <c r="A2" s="115" t="s">
        <v>120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</row>
    <row r="3" spans="1:15" ht="25.5" customHeight="1">
      <c r="A3" s="115" t="s">
        <v>138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</row>
    <row r="4" spans="1:15" ht="25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5" ht="25.5" customHeight="1">
      <c r="D5" s="3"/>
      <c r="E5" s="3"/>
      <c r="F5" s="3"/>
      <c r="G5" s="3"/>
      <c r="H5" s="3"/>
      <c r="I5" s="3"/>
      <c r="J5" s="3"/>
      <c r="K5" s="3"/>
      <c r="L5" s="121" t="s">
        <v>137</v>
      </c>
      <c r="M5" s="121"/>
      <c r="N5" s="121"/>
    </row>
    <row r="6" spans="1:15" ht="25.5" customHeight="1">
      <c r="D6" s="3"/>
      <c r="E6" s="3"/>
      <c r="F6" s="116" t="s">
        <v>23</v>
      </c>
      <c r="G6" s="116"/>
      <c r="H6" s="116"/>
      <c r="I6" s="116"/>
      <c r="J6" s="116"/>
      <c r="K6" s="116"/>
      <c r="L6" s="116"/>
      <c r="M6" s="116"/>
      <c r="N6" s="116"/>
    </row>
    <row r="7" spans="1:15" s="8" customFormat="1" ht="25.5" customHeight="1">
      <c r="D7" s="56"/>
      <c r="E7" s="28"/>
      <c r="F7" s="28" t="s">
        <v>173</v>
      </c>
      <c r="H7" s="28" t="s">
        <v>119</v>
      </c>
      <c r="J7" s="120" t="s">
        <v>78</v>
      </c>
      <c r="K7" s="120"/>
      <c r="L7" s="120"/>
      <c r="N7" s="28" t="s">
        <v>81</v>
      </c>
    </row>
    <row r="8" spans="1:15" s="8" customFormat="1" ht="25.5" customHeight="1">
      <c r="D8" s="56"/>
      <c r="E8" s="28"/>
      <c r="F8" s="28" t="s">
        <v>172</v>
      </c>
      <c r="G8" s="28"/>
      <c r="H8" s="28" t="s">
        <v>77</v>
      </c>
      <c r="I8" s="28"/>
      <c r="J8" s="28" t="s">
        <v>79</v>
      </c>
      <c r="K8" s="28"/>
      <c r="L8" s="28" t="s">
        <v>60</v>
      </c>
      <c r="N8" s="28" t="s">
        <v>82</v>
      </c>
    </row>
    <row r="9" spans="1:15" s="8" customFormat="1" ht="25.5" customHeight="1">
      <c r="D9" s="56"/>
      <c r="E9" s="28"/>
      <c r="F9" s="112" t="s">
        <v>76</v>
      </c>
      <c r="G9" s="112"/>
      <c r="H9" s="69"/>
      <c r="I9" s="67"/>
      <c r="J9" s="67" t="s">
        <v>80</v>
      </c>
      <c r="K9" s="67"/>
      <c r="L9" s="67"/>
      <c r="M9" s="70"/>
      <c r="N9" s="70"/>
    </row>
    <row r="10" spans="1:15" ht="25.5" customHeight="1">
      <c r="A10" s="17" t="s">
        <v>128</v>
      </c>
      <c r="B10" s="17"/>
      <c r="E10" s="1"/>
      <c r="F10" s="72">
        <v>875000000</v>
      </c>
      <c r="G10" s="72"/>
      <c r="H10" s="72">
        <v>95019280</v>
      </c>
      <c r="I10" s="72"/>
      <c r="J10" s="72">
        <v>102294492</v>
      </c>
      <c r="K10" s="53"/>
      <c r="L10" s="53">
        <v>-312505966</v>
      </c>
      <c r="M10" s="17"/>
      <c r="N10" s="53">
        <v>759807806</v>
      </c>
    </row>
    <row r="11" spans="1:15" s="17" customFormat="1" ht="25.5" customHeight="1">
      <c r="A11" s="17" t="s">
        <v>83</v>
      </c>
      <c r="D11" s="1"/>
      <c r="F11" s="72"/>
      <c r="G11" s="72"/>
      <c r="H11" s="72"/>
      <c r="I11" s="72"/>
      <c r="J11" s="72"/>
      <c r="K11" s="72"/>
      <c r="L11" s="72"/>
      <c r="M11" s="72"/>
      <c r="N11" s="72"/>
    </row>
    <row r="12" spans="1:15" ht="25.5" customHeight="1">
      <c r="B12" s="1" t="s">
        <v>160</v>
      </c>
      <c r="E12" s="73"/>
      <c r="F12" s="74">
        <v>0</v>
      </c>
      <c r="G12" s="74"/>
      <c r="H12" s="74">
        <v>0</v>
      </c>
      <c r="I12" s="71"/>
      <c r="J12" s="74">
        <v>0</v>
      </c>
      <c r="K12" s="71"/>
      <c r="L12" s="35">
        <f>+'PL 9 m'!K25</f>
        <v>-169356344</v>
      </c>
      <c r="M12" s="75"/>
      <c r="N12" s="12">
        <f>SUM(F12:L12)</f>
        <v>-169356344</v>
      </c>
    </row>
    <row r="13" spans="1:15" ht="25.5" customHeight="1">
      <c r="B13" s="76" t="s">
        <v>84</v>
      </c>
      <c r="E13" s="1"/>
      <c r="F13" s="74">
        <v>0</v>
      </c>
      <c r="G13" s="74"/>
      <c r="H13" s="74">
        <v>0</v>
      </c>
      <c r="I13" s="71"/>
      <c r="J13" s="74">
        <v>0</v>
      </c>
      <c r="K13" s="71"/>
      <c r="L13" s="35">
        <v>0</v>
      </c>
      <c r="M13" s="75"/>
      <c r="N13" s="12">
        <f>SUM(F13:L13)</f>
        <v>0</v>
      </c>
      <c r="O13" s="8"/>
    </row>
    <row r="14" spans="1:15" ht="25.5" customHeight="1">
      <c r="B14" s="77" t="s">
        <v>83</v>
      </c>
      <c r="E14" s="1"/>
      <c r="F14" s="86">
        <f>SUM(F12:F13)</f>
        <v>0</v>
      </c>
      <c r="G14" s="72">
        <f t="shared" ref="G14:M14" si="0">SUM(G12:G13)</f>
        <v>0</v>
      </c>
      <c r="H14" s="86">
        <f t="shared" si="0"/>
        <v>0</v>
      </c>
      <c r="I14" s="72">
        <f t="shared" si="0"/>
        <v>0</v>
      </c>
      <c r="J14" s="86">
        <f t="shared" si="0"/>
        <v>0</v>
      </c>
      <c r="K14" s="72">
        <f t="shared" si="0"/>
        <v>0</v>
      </c>
      <c r="L14" s="97">
        <f>SUM(L12:L13)</f>
        <v>-169356344</v>
      </c>
      <c r="M14" s="98">
        <f t="shared" si="0"/>
        <v>0</v>
      </c>
      <c r="N14" s="99">
        <f>SUM(N12:N13)</f>
        <v>-169356344</v>
      </c>
      <c r="O14" s="8"/>
    </row>
    <row r="15" spans="1:15" s="17" customFormat="1" ht="25.5" customHeight="1">
      <c r="A15" s="17" t="s">
        <v>133</v>
      </c>
      <c r="E15" s="3"/>
      <c r="F15" s="88">
        <f>+F10+F14</f>
        <v>875000000</v>
      </c>
      <c r="G15" s="72">
        <f t="shared" ref="G15:N15" si="1">+G10+G14</f>
        <v>0</v>
      </c>
      <c r="H15" s="88">
        <f t="shared" si="1"/>
        <v>95019280</v>
      </c>
      <c r="I15" s="72">
        <f t="shared" si="1"/>
        <v>0</v>
      </c>
      <c r="J15" s="88">
        <f t="shared" si="1"/>
        <v>102294492</v>
      </c>
      <c r="K15" s="72">
        <f t="shared" si="1"/>
        <v>0</v>
      </c>
      <c r="L15" s="66">
        <f t="shared" si="1"/>
        <v>-481862310</v>
      </c>
      <c r="M15" s="72">
        <f t="shared" si="1"/>
        <v>0</v>
      </c>
      <c r="N15" s="88">
        <f t="shared" si="1"/>
        <v>590451462</v>
      </c>
      <c r="O15" s="56"/>
    </row>
    <row r="16" spans="1:15" s="17" customFormat="1" ht="25.5" customHeight="1">
      <c r="A16" s="78"/>
      <c r="B16" s="1" t="s">
        <v>157</v>
      </c>
      <c r="E16" s="3"/>
      <c r="F16" s="74">
        <v>0</v>
      </c>
      <c r="G16" s="71"/>
      <c r="H16" s="74">
        <v>0</v>
      </c>
      <c r="I16" s="71"/>
      <c r="J16" s="74">
        <v>0</v>
      </c>
      <c r="K16" s="71"/>
      <c r="L16" s="12">
        <f>-259520003-L12</f>
        <v>-90163659</v>
      </c>
      <c r="M16" s="75"/>
      <c r="N16" s="12">
        <f>SUM(F16:L16)</f>
        <v>-90163659</v>
      </c>
      <c r="O16" s="56"/>
    </row>
    <row r="17" spans="1:15" s="17" customFormat="1" ht="25.5" customHeight="1">
      <c r="A17" s="78"/>
      <c r="B17" s="76" t="s">
        <v>84</v>
      </c>
      <c r="E17" s="3"/>
      <c r="F17" s="74">
        <v>0</v>
      </c>
      <c r="G17" s="71"/>
      <c r="H17" s="74">
        <v>0</v>
      </c>
      <c r="I17" s="71"/>
      <c r="J17" s="74">
        <v>0</v>
      </c>
      <c r="K17" s="71"/>
      <c r="L17" s="12">
        <v>0</v>
      </c>
      <c r="M17" s="75"/>
      <c r="N17" s="71">
        <v>0</v>
      </c>
      <c r="O17" s="56"/>
    </row>
    <row r="18" spans="1:15" s="17" customFormat="1" ht="25.5" customHeight="1">
      <c r="A18" s="78"/>
      <c r="B18" s="77" t="s">
        <v>83</v>
      </c>
      <c r="E18" s="3"/>
      <c r="F18" s="86">
        <f>SUM(F16:F17)</f>
        <v>0</v>
      </c>
      <c r="G18" s="72">
        <f t="shared" ref="G18:N18" si="2">SUM(G16:G17)</f>
        <v>0</v>
      </c>
      <c r="H18" s="86">
        <f t="shared" si="2"/>
        <v>0</v>
      </c>
      <c r="I18" s="72">
        <f t="shared" si="2"/>
        <v>0</v>
      </c>
      <c r="J18" s="86">
        <f t="shared" si="2"/>
        <v>0</v>
      </c>
      <c r="K18" s="72">
        <f t="shared" si="2"/>
        <v>0</v>
      </c>
      <c r="L18" s="87">
        <f t="shared" si="2"/>
        <v>-90163659</v>
      </c>
      <c r="M18" s="72">
        <f t="shared" si="2"/>
        <v>0</v>
      </c>
      <c r="N18" s="87">
        <f t="shared" si="2"/>
        <v>-90163659</v>
      </c>
      <c r="O18" s="56"/>
    </row>
    <row r="19" spans="1:15" s="17" customFormat="1" ht="25.5" customHeight="1" thickBot="1">
      <c r="A19" s="79" t="s">
        <v>129</v>
      </c>
      <c r="E19" s="3"/>
      <c r="F19" s="89">
        <f>+F15+F18</f>
        <v>875000000</v>
      </c>
      <c r="G19" s="72">
        <f t="shared" ref="G19:N19" si="3">+G15+G18</f>
        <v>0</v>
      </c>
      <c r="H19" s="89">
        <f t="shared" si="3"/>
        <v>95019280</v>
      </c>
      <c r="I19" s="72">
        <f t="shared" si="3"/>
        <v>0</v>
      </c>
      <c r="J19" s="89">
        <f t="shared" si="3"/>
        <v>102294492</v>
      </c>
      <c r="K19" s="72">
        <f t="shared" si="3"/>
        <v>0</v>
      </c>
      <c r="L19" s="90">
        <f t="shared" si="3"/>
        <v>-572025969</v>
      </c>
      <c r="M19" s="72">
        <f t="shared" si="3"/>
        <v>0</v>
      </c>
      <c r="N19" s="89">
        <f t="shared" si="3"/>
        <v>500287803</v>
      </c>
      <c r="O19" s="71"/>
    </row>
    <row r="20" spans="1:15" s="17" customFormat="1" ht="25.5" customHeight="1" thickTop="1">
      <c r="E20" s="3"/>
      <c r="F20" s="71"/>
      <c r="G20" s="71"/>
      <c r="H20" s="71"/>
      <c r="I20" s="71"/>
      <c r="J20" s="71"/>
      <c r="K20" s="71"/>
      <c r="L20" s="12"/>
      <c r="M20" s="75"/>
      <c r="N20" s="71"/>
      <c r="O20" s="56"/>
    </row>
    <row r="21" spans="1:15" ht="25.5" customHeight="1">
      <c r="A21" s="17" t="s">
        <v>130</v>
      </c>
      <c r="B21" s="17"/>
      <c r="C21" s="17"/>
      <c r="D21" s="17"/>
      <c r="F21" s="72">
        <f>+F19</f>
        <v>875000000</v>
      </c>
      <c r="G21" s="72">
        <f t="shared" ref="G21:M21" si="4">+G19</f>
        <v>0</v>
      </c>
      <c r="H21" s="72">
        <f t="shared" si="4"/>
        <v>95019280</v>
      </c>
      <c r="I21" s="72">
        <f t="shared" si="4"/>
        <v>0</v>
      </c>
      <c r="J21" s="72">
        <f t="shared" si="4"/>
        <v>102294492</v>
      </c>
      <c r="K21" s="72">
        <f t="shared" si="4"/>
        <v>0</v>
      </c>
      <c r="L21" s="53">
        <f t="shared" si="4"/>
        <v>-572025969</v>
      </c>
      <c r="M21" s="53">
        <f t="shared" si="4"/>
        <v>0</v>
      </c>
      <c r="N21" s="53">
        <f>+N19</f>
        <v>500287803</v>
      </c>
    </row>
    <row r="22" spans="1:15" s="17" customFormat="1" ht="25.5" customHeight="1">
      <c r="A22" s="17" t="s">
        <v>83</v>
      </c>
      <c r="E22" s="3"/>
      <c r="F22" s="71"/>
      <c r="G22" s="71"/>
      <c r="H22" s="71"/>
      <c r="I22" s="71"/>
      <c r="J22" s="71"/>
      <c r="K22" s="71"/>
      <c r="L22" s="12"/>
      <c r="M22" s="75"/>
      <c r="N22" s="71"/>
    </row>
    <row r="23" spans="1:15" s="17" customFormat="1" ht="25.5" customHeight="1">
      <c r="B23" s="1" t="s">
        <v>160</v>
      </c>
      <c r="D23" s="1"/>
      <c r="E23" s="3"/>
      <c r="F23" s="75">
        <v>0</v>
      </c>
      <c r="G23" s="71"/>
      <c r="H23" s="75">
        <v>0</v>
      </c>
      <c r="I23" s="71"/>
      <c r="J23" s="75">
        <v>0</v>
      </c>
      <c r="K23" s="80"/>
      <c r="L23" s="12">
        <f>+'PL 9 m'!I25</f>
        <v>-60726802</v>
      </c>
      <c r="M23" s="95"/>
      <c r="N23" s="34">
        <f>SUM(F23:L23)</f>
        <v>-60726802</v>
      </c>
      <c r="O23" s="56"/>
    </row>
    <row r="24" spans="1:15" ht="25.5" customHeight="1">
      <c r="B24" s="76" t="s">
        <v>84</v>
      </c>
      <c r="E24" s="1"/>
      <c r="F24" s="74">
        <v>0</v>
      </c>
      <c r="G24" s="71"/>
      <c r="H24" s="74">
        <v>0</v>
      </c>
      <c r="I24" s="71"/>
      <c r="J24" s="74">
        <v>0</v>
      </c>
      <c r="K24" s="71"/>
      <c r="L24" s="12">
        <v>0</v>
      </c>
      <c r="M24" s="75"/>
      <c r="N24" s="82">
        <v>0</v>
      </c>
      <c r="O24" s="8"/>
    </row>
    <row r="25" spans="1:15" ht="25.5" customHeight="1">
      <c r="B25" s="77" t="s">
        <v>83</v>
      </c>
      <c r="E25" s="1"/>
      <c r="F25" s="86">
        <f>SUM(F23:F24)</f>
        <v>0</v>
      </c>
      <c r="G25" s="72">
        <f t="shared" ref="G25:M25" si="5">SUM(G23:G24)</f>
        <v>0</v>
      </c>
      <c r="H25" s="86">
        <f>SUM(H23:H24)</f>
        <v>0</v>
      </c>
      <c r="I25" s="72">
        <f t="shared" si="5"/>
        <v>0</v>
      </c>
      <c r="J25" s="86">
        <f>SUM(J23:J24)</f>
        <v>0</v>
      </c>
      <c r="K25" s="72">
        <f t="shared" si="5"/>
        <v>0</v>
      </c>
      <c r="L25" s="87">
        <f>SUM(L23:L24)</f>
        <v>-60726802</v>
      </c>
      <c r="M25" s="53">
        <f t="shared" si="5"/>
        <v>0</v>
      </c>
      <c r="N25" s="87">
        <f>SUM(N23:N24)</f>
        <v>-60726802</v>
      </c>
      <c r="O25" s="8"/>
    </row>
    <row r="26" spans="1:15" ht="25.5" customHeight="1" thickBot="1">
      <c r="A26" s="17" t="s">
        <v>134</v>
      </c>
      <c r="B26" s="53"/>
      <c r="C26" s="96"/>
      <c r="D26" s="96"/>
      <c r="F26" s="41">
        <f>+F21+F25</f>
        <v>875000000</v>
      </c>
      <c r="G26" s="38">
        <f t="shared" ref="G26:M26" si="6">+G21+G25</f>
        <v>0</v>
      </c>
      <c r="H26" s="41">
        <f>+H21+H25</f>
        <v>95019280</v>
      </c>
      <c r="I26" s="38">
        <f t="shared" si="6"/>
        <v>0</v>
      </c>
      <c r="J26" s="41">
        <f>+J21+J25</f>
        <v>102294492</v>
      </c>
      <c r="K26" s="38">
        <f t="shared" si="6"/>
        <v>0</v>
      </c>
      <c r="L26" s="90">
        <f>+L21+L25</f>
        <v>-632752771</v>
      </c>
      <c r="M26" s="38">
        <f t="shared" si="6"/>
        <v>0</v>
      </c>
      <c r="N26" s="41">
        <f>+N21+N25</f>
        <v>439561001</v>
      </c>
      <c r="O26" s="39"/>
    </row>
    <row r="27" spans="1:15" ht="25.5" customHeight="1" thickTop="1">
      <c r="G27" s="83"/>
      <c r="I27" s="83"/>
      <c r="K27" s="85"/>
      <c r="M27" s="8"/>
      <c r="O27" s="8"/>
    </row>
    <row r="28" spans="1:15" ht="25.5" customHeight="1">
      <c r="I28" s="83"/>
      <c r="K28" s="85"/>
      <c r="M28" s="8"/>
    </row>
    <row r="31" spans="1:15" ht="25.5" customHeight="1">
      <c r="A31" s="19" t="s">
        <v>34</v>
      </c>
    </row>
    <row r="34" spans="1:12" ht="25.5" customHeight="1">
      <c r="A34" s="17"/>
      <c r="C34" s="18"/>
      <c r="D34" s="18" t="s">
        <v>149</v>
      </c>
      <c r="F34" s="19"/>
      <c r="G34" s="1"/>
      <c r="H34" s="92" t="s">
        <v>158</v>
      </c>
      <c r="I34" s="93"/>
      <c r="J34" s="93"/>
      <c r="K34" s="94"/>
      <c r="L34" s="94"/>
    </row>
    <row r="35" spans="1:12" ht="25.5" customHeight="1">
      <c r="A35" s="17"/>
      <c r="C35" s="21"/>
      <c r="D35" s="21" t="s">
        <v>150</v>
      </c>
      <c r="E35" s="21"/>
      <c r="F35" s="21"/>
      <c r="G35" s="1"/>
      <c r="H35" s="92" t="s">
        <v>159</v>
      </c>
      <c r="I35" s="92"/>
      <c r="J35" s="92"/>
      <c r="K35" s="92"/>
      <c r="L35" s="92"/>
    </row>
    <row r="36" spans="1:12" ht="25.5" customHeight="1">
      <c r="E36" s="1"/>
      <c r="F36" s="1"/>
      <c r="G36" s="1"/>
      <c r="H36" s="1"/>
      <c r="I36" s="1"/>
      <c r="J36" s="1"/>
      <c r="K36" s="1"/>
      <c r="L36" s="1"/>
    </row>
    <row r="37" spans="1:12" ht="25.5" customHeight="1">
      <c r="E37" s="1"/>
      <c r="F37" s="1"/>
      <c r="G37" s="1"/>
      <c r="H37" s="1"/>
      <c r="I37" s="1"/>
      <c r="J37" s="1"/>
      <c r="K37" s="1"/>
      <c r="L37" s="1"/>
    </row>
    <row r="38" spans="1:12" ht="25.5" customHeight="1">
      <c r="E38" s="1"/>
      <c r="F38" s="1"/>
      <c r="G38" s="1"/>
      <c r="H38" s="1"/>
      <c r="I38" s="1"/>
      <c r="J38" s="1"/>
      <c r="K38" s="1"/>
      <c r="L38" s="1"/>
    </row>
  </sheetData>
  <mergeCells count="6">
    <mergeCell ref="F6:N6"/>
    <mergeCell ref="J7:L7"/>
    <mergeCell ref="A1:N1"/>
    <mergeCell ref="A2:N2"/>
    <mergeCell ref="A3:N3"/>
    <mergeCell ref="L5:N5"/>
  </mergeCells>
  <phoneticPr fontId="0" type="noConversion"/>
  <pageMargins left="0.55000000000000004" right="0.11811023622047245" top="0.6692913385826772" bottom="0.78740157480314965" header="0.39370078740157483" footer="0.43307086614173229"/>
  <pageSetup paperSize="9" scale="75" firstPageNumber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83"/>
  <sheetViews>
    <sheetView topLeftCell="A34" zoomScale="90" zoomScaleNormal="90" zoomScaleSheetLayoutView="100" workbookViewId="0">
      <selection activeCell="D40" sqref="D40"/>
    </sheetView>
  </sheetViews>
  <sheetFormatPr defaultColWidth="9.109375" defaultRowHeight="24.75" customHeight="1"/>
  <cols>
    <col min="1" max="1" width="2.88671875" style="1" customWidth="1"/>
    <col min="2" max="2" width="3.109375" style="1" customWidth="1"/>
    <col min="3" max="3" width="3.5546875" style="1" customWidth="1"/>
    <col min="4" max="4" width="41.6640625" style="1" customWidth="1"/>
    <col min="5" max="5" width="10" style="1" customWidth="1"/>
    <col min="6" max="6" width="17.109375" style="1" customWidth="1"/>
    <col min="7" max="7" width="0.88671875" style="8" customWidth="1"/>
    <col min="8" max="8" width="17.109375" style="1" customWidth="1"/>
    <col min="9" max="9" width="0.88671875" style="8" customWidth="1"/>
    <col min="10" max="10" width="17.109375" style="1" customWidth="1"/>
    <col min="11" max="11" width="0.88671875" style="8" customWidth="1"/>
    <col min="12" max="12" width="17.109375" style="1" customWidth="1"/>
    <col min="13" max="13" width="1.6640625" style="8" customWidth="1"/>
    <col min="14" max="16384" width="9.109375" style="1"/>
  </cols>
  <sheetData>
    <row r="1" spans="1:12" ht="24.9" customHeight="1">
      <c r="A1" s="115" t="s">
        <v>117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ht="24.9" customHeight="1">
      <c r="A2" s="115" t="s">
        <v>85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24.9" customHeight="1">
      <c r="A3" s="115" t="s">
        <v>140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</row>
    <row r="4" spans="1:12" ht="24.9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4.9" customHeight="1">
      <c r="A5" s="28"/>
      <c r="B5" s="28"/>
      <c r="C5" s="28"/>
      <c r="D5" s="28"/>
      <c r="E5" s="28"/>
      <c r="F5" s="28"/>
      <c r="G5" s="28"/>
      <c r="H5" s="28"/>
      <c r="I5" s="28"/>
      <c r="J5" s="123" t="s">
        <v>137</v>
      </c>
      <c r="K5" s="123"/>
      <c r="L5" s="123"/>
    </row>
    <row r="6" spans="1:12" ht="24.9" customHeight="1">
      <c r="A6" s="8"/>
      <c r="B6" s="8"/>
      <c r="C6" s="8"/>
      <c r="D6" s="8"/>
      <c r="F6" s="116" t="s">
        <v>17</v>
      </c>
      <c r="G6" s="116"/>
      <c r="H6" s="116"/>
      <c r="I6" s="28"/>
      <c r="J6" s="116" t="s">
        <v>23</v>
      </c>
      <c r="K6" s="116"/>
      <c r="L6" s="116"/>
    </row>
    <row r="7" spans="1:12" ht="24.9" customHeight="1">
      <c r="A7" s="8"/>
      <c r="B7" s="8"/>
      <c r="C7" s="8"/>
      <c r="D7" s="8"/>
      <c r="E7" s="26" t="s">
        <v>15</v>
      </c>
      <c r="F7" s="27" t="s">
        <v>132</v>
      </c>
      <c r="G7" s="26"/>
      <c r="H7" s="27" t="s">
        <v>131</v>
      </c>
      <c r="I7" s="26"/>
      <c r="J7" s="27" t="s">
        <v>132</v>
      </c>
      <c r="K7" s="26"/>
      <c r="L7" s="27" t="s">
        <v>131</v>
      </c>
    </row>
    <row r="8" spans="1:12" ht="24.9" customHeight="1">
      <c r="F8" s="100"/>
      <c r="G8" s="28"/>
      <c r="H8" s="3"/>
      <c r="I8" s="28"/>
      <c r="J8" s="100"/>
      <c r="K8" s="28"/>
      <c r="L8" s="3"/>
    </row>
    <row r="9" spans="1:12" ht="24.9" customHeight="1">
      <c r="A9" s="101" t="s">
        <v>86</v>
      </c>
      <c r="B9" s="101"/>
      <c r="C9" s="101"/>
      <c r="D9" s="101"/>
      <c r="E9" s="101"/>
      <c r="F9" s="83"/>
      <c r="H9" s="102"/>
      <c r="J9" s="8"/>
      <c r="L9" s="28"/>
    </row>
    <row r="10" spans="1:12" ht="24.9" customHeight="1">
      <c r="A10" s="103"/>
      <c r="B10" s="1" t="s">
        <v>87</v>
      </c>
      <c r="C10" s="103"/>
      <c r="D10" s="103"/>
      <c r="E10" s="103"/>
      <c r="F10" s="12">
        <f>'PL 9 m'!E25</f>
        <v>-59887562</v>
      </c>
      <c r="G10" s="12"/>
      <c r="H10" s="12">
        <f>'PL 9 m'!G25</f>
        <v>-169035878</v>
      </c>
      <c r="I10" s="12"/>
      <c r="J10" s="12">
        <f>'PL 9 m'!I25</f>
        <v>-60726802</v>
      </c>
      <c r="K10" s="12"/>
      <c r="L10" s="12">
        <f>'PL 9 m'!K25</f>
        <v>-169356344</v>
      </c>
    </row>
    <row r="11" spans="1:12" ht="24.9" customHeight="1">
      <c r="A11" s="103"/>
      <c r="B11" s="47" t="s">
        <v>178</v>
      </c>
      <c r="C11" s="103"/>
      <c r="D11" s="103"/>
      <c r="E11" s="103"/>
      <c r="F11" s="12"/>
      <c r="G11" s="12"/>
      <c r="H11" s="12"/>
      <c r="I11" s="12"/>
      <c r="J11" s="12"/>
      <c r="K11" s="12"/>
      <c r="L11" s="12"/>
    </row>
    <row r="12" spans="1:12" ht="24.9" customHeight="1">
      <c r="A12" s="103"/>
      <c r="B12" s="47" t="s">
        <v>179</v>
      </c>
      <c r="C12" s="103"/>
      <c r="D12" s="103"/>
      <c r="E12" s="103"/>
      <c r="F12" s="12"/>
      <c r="G12" s="12"/>
      <c r="H12" s="12"/>
      <c r="I12" s="12"/>
      <c r="J12" s="12"/>
      <c r="K12" s="12"/>
      <c r="L12" s="12"/>
    </row>
    <row r="13" spans="1:12" ht="24.9" customHeight="1">
      <c r="A13" s="103"/>
      <c r="B13" s="103"/>
      <c r="C13" s="103" t="s">
        <v>88</v>
      </c>
      <c r="D13" s="103"/>
      <c r="E13" s="103"/>
      <c r="F13" s="12">
        <v>3264397</v>
      </c>
      <c r="G13" s="12"/>
      <c r="H13" s="12">
        <v>3082169</v>
      </c>
      <c r="I13" s="12"/>
      <c r="J13" s="12">
        <v>3189491</v>
      </c>
      <c r="K13" s="12"/>
      <c r="L13" s="12">
        <v>3082169</v>
      </c>
    </row>
    <row r="14" spans="1:12" ht="24.9" customHeight="1">
      <c r="A14" s="103"/>
      <c r="B14" s="103"/>
      <c r="C14" s="103" t="s">
        <v>70</v>
      </c>
      <c r="D14" s="103"/>
      <c r="E14" s="103"/>
      <c r="F14" s="12">
        <v>0</v>
      </c>
      <c r="G14" s="12"/>
      <c r="H14" s="12">
        <v>41300000</v>
      </c>
      <c r="I14" s="12"/>
      <c r="J14" s="12">
        <v>0</v>
      </c>
      <c r="K14" s="12"/>
      <c r="L14" s="12">
        <v>41300000</v>
      </c>
    </row>
    <row r="15" spans="1:12" ht="24.9" customHeight="1">
      <c r="A15" s="103"/>
      <c r="B15" s="103"/>
      <c r="C15" s="103" t="s">
        <v>176</v>
      </c>
      <c r="D15" s="103"/>
      <c r="E15" s="103"/>
      <c r="F15" s="12">
        <v>3063510</v>
      </c>
      <c r="G15" s="12"/>
      <c r="H15" s="12">
        <v>237444</v>
      </c>
      <c r="I15" s="12"/>
      <c r="J15" s="12">
        <v>1201968</v>
      </c>
      <c r="K15" s="12"/>
      <c r="L15" s="12">
        <v>-400000</v>
      </c>
    </row>
    <row r="16" spans="1:12" ht="24.9" customHeight="1">
      <c r="A16" s="103"/>
      <c r="B16" s="103"/>
      <c r="C16" s="103" t="s">
        <v>121</v>
      </c>
      <c r="D16" s="103"/>
      <c r="E16" s="103"/>
      <c r="F16" s="12">
        <v>0</v>
      </c>
      <c r="G16" s="12"/>
      <c r="H16" s="12">
        <v>15916070</v>
      </c>
      <c r="I16" s="12"/>
      <c r="J16" s="12">
        <v>0</v>
      </c>
      <c r="K16" s="12"/>
      <c r="L16" s="12">
        <v>15916070</v>
      </c>
    </row>
    <row r="17" spans="1:12" ht="24.9" customHeight="1">
      <c r="A17" s="103"/>
      <c r="B17" s="103"/>
      <c r="C17" s="103" t="s">
        <v>165</v>
      </c>
      <c r="D17" s="103"/>
      <c r="E17" s="103"/>
      <c r="F17" s="12">
        <v>-150512</v>
      </c>
      <c r="G17" s="12"/>
      <c r="H17" s="12">
        <v>66486</v>
      </c>
      <c r="I17" s="12"/>
      <c r="J17" s="12">
        <v>-150512</v>
      </c>
      <c r="K17" s="12"/>
      <c r="L17" s="12">
        <v>66486</v>
      </c>
    </row>
    <row r="18" spans="1:12" ht="24.9" customHeight="1">
      <c r="A18" s="103"/>
      <c r="B18" s="103"/>
      <c r="C18" s="8" t="s">
        <v>180</v>
      </c>
      <c r="D18" s="8"/>
      <c r="E18" s="103"/>
      <c r="F18" s="12"/>
      <c r="G18" s="12"/>
      <c r="H18" s="12"/>
      <c r="I18" s="12"/>
      <c r="J18" s="12"/>
      <c r="K18" s="12"/>
      <c r="L18" s="12"/>
    </row>
    <row r="19" spans="1:12" ht="24.9" customHeight="1">
      <c r="A19" s="103"/>
      <c r="B19" s="103"/>
      <c r="D19" s="8" t="s">
        <v>184</v>
      </c>
      <c r="E19" s="107">
        <v>16</v>
      </c>
      <c r="F19" s="12">
        <v>-16660959</v>
      </c>
      <c r="G19" s="12"/>
      <c r="H19" s="12">
        <v>0</v>
      </c>
      <c r="I19" s="12"/>
      <c r="J19" s="12">
        <v>-16660959</v>
      </c>
      <c r="K19" s="12"/>
      <c r="L19" s="12">
        <v>0</v>
      </c>
    </row>
    <row r="20" spans="1:12" ht="24.9" customHeight="1">
      <c r="A20" s="103"/>
      <c r="B20" s="103"/>
      <c r="C20" s="2" t="s">
        <v>164</v>
      </c>
      <c r="D20" s="103"/>
      <c r="E20" s="103"/>
      <c r="F20" s="12">
        <v>0</v>
      </c>
      <c r="G20" s="12"/>
      <c r="H20" s="12">
        <v>100206</v>
      </c>
      <c r="I20" s="12"/>
      <c r="J20" s="12">
        <v>0</v>
      </c>
      <c r="K20" s="12"/>
      <c r="L20" s="12">
        <v>100206</v>
      </c>
    </row>
    <row r="21" spans="1:12" ht="24.9" customHeight="1">
      <c r="A21" s="103"/>
      <c r="B21" s="103"/>
      <c r="C21" s="103" t="s">
        <v>71</v>
      </c>
      <c r="D21" s="103"/>
      <c r="E21" s="103"/>
      <c r="F21" s="12">
        <v>0</v>
      </c>
      <c r="G21" s="12"/>
      <c r="H21" s="12">
        <v>5832645</v>
      </c>
      <c r="I21" s="12"/>
      <c r="J21" s="12">
        <v>0</v>
      </c>
      <c r="K21" s="12"/>
      <c r="L21" s="12">
        <v>5832645</v>
      </c>
    </row>
    <row r="22" spans="1:12" ht="24.9" customHeight="1">
      <c r="A22" s="103"/>
      <c r="B22" s="103"/>
      <c r="C22" s="103" t="s">
        <v>89</v>
      </c>
      <c r="D22" s="103"/>
      <c r="E22" s="103"/>
      <c r="F22" s="12">
        <v>595397</v>
      </c>
      <c r="G22" s="12"/>
      <c r="H22" s="12">
        <v>602609</v>
      </c>
      <c r="I22" s="12"/>
      <c r="J22" s="12">
        <v>595397</v>
      </c>
      <c r="K22" s="12"/>
      <c r="L22" s="12">
        <v>602609</v>
      </c>
    </row>
    <row r="23" spans="1:12" ht="24.9" customHeight="1">
      <c r="A23" s="103"/>
      <c r="B23" s="103"/>
      <c r="C23" s="103" t="s">
        <v>90</v>
      </c>
      <c r="D23" s="103"/>
      <c r="E23" s="103"/>
      <c r="F23" s="12">
        <v>610000</v>
      </c>
      <c r="G23" s="12"/>
      <c r="H23" s="12">
        <v>16477456</v>
      </c>
      <c r="I23" s="12"/>
      <c r="J23" s="12">
        <v>610000</v>
      </c>
      <c r="K23" s="12"/>
      <c r="L23" s="12">
        <v>16477456</v>
      </c>
    </row>
    <row r="24" spans="1:12" ht="24.9" customHeight="1">
      <c r="A24" s="103"/>
      <c r="B24" s="103"/>
      <c r="C24" s="103" t="s">
        <v>91</v>
      </c>
      <c r="D24" s="103"/>
      <c r="E24" s="103"/>
      <c r="F24" s="12">
        <v>37195479</v>
      </c>
      <c r="G24" s="12"/>
      <c r="H24" s="12">
        <v>42723029</v>
      </c>
      <c r="I24" s="12"/>
      <c r="J24" s="12">
        <v>38337846</v>
      </c>
      <c r="K24" s="12"/>
      <c r="L24" s="12">
        <v>44025111</v>
      </c>
    </row>
    <row r="25" spans="1:12" ht="24.9" customHeight="1">
      <c r="A25" s="1" t="s">
        <v>92</v>
      </c>
      <c r="B25" s="103"/>
      <c r="C25" s="103"/>
      <c r="D25" s="103"/>
      <c r="E25" s="103"/>
      <c r="F25" s="64">
        <f t="shared" ref="F25:L25" si="0">SUM(F10:F24)</f>
        <v>-31970250</v>
      </c>
      <c r="G25" s="12">
        <f t="shared" si="0"/>
        <v>0</v>
      </c>
      <c r="H25" s="64">
        <f t="shared" si="0"/>
        <v>-42697764</v>
      </c>
      <c r="I25" s="12">
        <f t="shared" si="0"/>
        <v>0</v>
      </c>
      <c r="J25" s="64">
        <f t="shared" si="0"/>
        <v>-33603571</v>
      </c>
      <c r="K25" s="12">
        <f t="shared" si="0"/>
        <v>0</v>
      </c>
      <c r="L25" s="64">
        <f t="shared" si="0"/>
        <v>-42353592</v>
      </c>
    </row>
    <row r="26" spans="1:12" ht="24.9" customHeight="1">
      <c r="A26" s="1" t="s">
        <v>93</v>
      </c>
      <c r="B26" s="103"/>
      <c r="C26" s="103"/>
      <c r="D26" s="103"/>
      <c r="E26" s="103"/>
      <c r="F26" s="12"/>
      <c r="G26" s="12">
        <v>5</v>
      </c>
      <c r="H26" s="12"/>
      <c r="I26" s="12"/>
      <c r="J26" s="12"/>
      <c r="K26" s="12"/>
      <c r="L26" s="12"/>
    </row>
    <row r="27" spans="1:12" ht="24.9" customHeight="1">
      <c r="A27" s="103"/>
      <c r="B27" s="103"/>
      <c r="C27" s="103" t="s">
        <v>19</v>
      </c>
      <c r="D27" s="103"/>
      <c r="E27" s="103"/>
      <c r="F27" s="12">
        <v>53313476</v>
      </c>
      <c r="G27" s="12"/>
      <c r="H27" s="33">
        <v>121287243</v>
      </c>
      <c r="I27" s="12"/>
      <c r="J27" s="12">
        <v>53313476</v>
      </c>
      <c r="K27" s="12"/>
      <c r="L27" s="33">
        <v>121287243</v>
      </c>
    </row>
    <row r="28" spans="1:12" ht="24.9" customHeight="1">
      <c r="A28" s="103"/>
      <c r="B28" s="103"/>
      <c r="C28" s="103" t="s">
        <v>94</v>
      </c>
      <c r="D28" s="103"/>
      <c r="E28" s="103"/>
      <c r="F28" s="12">
        <v>-50000000</v>
      </c>
      <c r="G28" s="12"/>
      <c r="H28" s="12">
        <v>-8500000</v>
      </c>
      <c r="I28" s="12"/>
      <c r="J28" s="12">
        <v>-50000000</v>
      </c>
      <c r="K28" s="12"/>
      <c r="L28" s="12">
        <v>-8500000</v>
      </c>
    </row>
    <row r="29" spans="1:12" ht="24.9" customHeight="1">
      <c r="A29" s="103"/>
      <c r="B29" s="103"/>
      <c r="C29" s="103" t="s">
        <v>20</v>
      </c>
      <c r="D29" s="103"/>
      <c r="E29" s="103"/>
      <c r="F29" s="12">
        <v>-6713229</v>
      </c>
      <c r="G29" s="12"/>
      <c r="H29" s="12">
        <v>4737758</v>
      </c>
      <c r="I29" s="12"/>
      <c r="J29" s="12">
        <v>-4725864</v>
      </c>
      <c r="K29" s="12"/>
      <c r="L29" s="33">
        <v>5475203</v>
      </c>
    </row>
    <row r="30" spans="1:12" ht="24.9" customHeight="1">
      <c r="A30" s="103"/>
      <c r="B30" s="103"/>
      <c r="C30" s="103" t="s">
        <v>31</v>
      </c>
      <c r="D30" s="103"/>
      <c r="E30" s="103"/>
      <c r="F30" s="12">
        <v>-80048</v>
      </c>
      <c r="G30" s="12"/>
      <c r="H30" s="12">
        <v>-3443070</v>
      </c>
      <c r="I30" s="12"/>
      <c r="J30" s="12">
        <v>-80048</v>
      </c>
      <c r="K30" s="12"/>
      <c r="L30" s="12">
        <v>-3543070</v>
      </c>
    </row>
    <row r="31" spans="1:12" ht="24.9" customHeight="1">
      <c r="A31" s="1" t="s">
        <v>95</v>
      </c>
      <c r="B31" s="103"/>
      <c r="C31" s="103"/>
      <c r="D31" s="103"/>
      <c r="E31" s="103"/>
      <c r="F31" s="12"/>
      <c r="G31" s="12"/>
      <c r="H31" s="12"/>
      <c r="I31" s="12"/>
      <c r="J31" s="12"/>
      <c r="K31" s="12"/>
      <c r="L31" s="12"/>
    </row>
    <row r="32" spans="1:12" ht="24.9" customHeight="1">
      <c r="A32" s="103"/>
      <c r="B32" s="103"/>
      <c r="C32" s="103" t="s">
        <v>38</v>
      </c>
      <c r="D32" s="103"/>
      <c r="E32" s="103"/>
      <c r="F32" s="12">
        <v>5765334</v>
      </c>
      <c r="G32" s="12"/>
      <c r="H32" s="12">
        <v>8989661</v>
      </c>
      <c r="I32" s="12"/>
      <c r="J32" s="12">
        <v>11246681</v>
      </c>
      <c r="K32" s="12"/>
      <c r="L32" s="35">
        <v>2896051</v>
      </c>
    </row>
    <row r="33" spans="1:13" ht="24.9" customHeight="1">
      <c r="A33" s="103"/>
      <c r="B33" s="103"/>
      <c r="C33" s="103" t="s">
        <v>39</v>
      </c>
      <c r="D33" s="103"/>
      <c r="E33" s="103"/>
      <c r="F33" s="12">
        <v>-5224766</v>
      </c>
      <c r="G33" s="12"/>
      <c r="H33" s="12">
        <v>-4055317</v>
      </c>
      <c r="I33" s="12"/>
      <c r="J33" s="12">
        <v>-5224766</v>
      </c>
      <c r="K33" s="12"/>
      <c r="L33" s="35">
        <v>-4055317</v>
      </c>
    </row>
    <row r="34" spans="1:13" ht="24.9" customHeight="1">
      <c r="A34" s="103"/>
      <c r="B34" s="103"/>
      <c r="C34" s="103" t="s">
        <v>47</v>
      </c>
      <c r="D34" s="103"/>
      <c r="E34" s="103"/>
      <c r="F34" s="12">
        <v>1316054</v>
      </c>
      <c r="G34" s="12"/>
      <c r="H34" s="12">
        <v>-112780</v>
      </c>
      <c r="I34" s="12"/>
      <c r="J34" s="12">
        <v>-93002</v>
      </c>
      <c r="K34" s="12"/>
      <c r="L34" s="35">
        <v>-112780</v>
      </c>
    </row>
    <row r="35" spans="1:13" ht="24.9" customHeight="1">
      <c r="A35" s="103"/>
      <c r="B35" s="103"/>
      <c r="C35" s="103" t="s">
        <v>45</v>
      </c>
      <c r="D35" s="103"/>
      <c r="E35" s="103"/>
      <c r="F35" s="12">
        <v>-709349</v>
      </c>
      <c r="G35" s="12"/>
      <c r="H35" s="12">
        <v>0</v>
      </c>
      <c r="I35" s="12"/>
      <c r="J35" s="12">
        <v>-709349</v>
      </c>
      <c r="K35" s="12"/>
      <c r="L35" s="35">
        <v>0</v>
      </c>
    </row>
    <row r="36" spans="1:13" ht="24.9" customHeight="1">
      <c r="A36" s="103"/>
      <c r="B36" s="103"/>
      <c r="C36" s="103" t="s">
        <v>141</v>
      </c>
      <c r="D36" s="103"/>
      <c r="E36" s="101"/>
      <c r="F36" s="55">
        <v>353906</v>
      </c>
      <c r="G36" s="12"/>
      <c r="H36" s="55">
        <v>0</v>
      </c>
      <c r="I36" s="12"/>
      <c r="J36" s="55">
        <v>353906</v>
      </c>
      <c r="K36" s="12"/>
      <c r="L36" s="55">
        <v>0</v>
      </c>
    </row>
    <row r="37" spans="1:13" ht="24.9" customHeight="1">
      <c r="A37" s="101"/>
      <c r="B37" s="101"/>
      <c r="C37" s="103"/>
      <c r="D37" s="103"/>
      <c r="E37" s="101"/>
      <c r="F37" s="12"/>
      <c r="G37" s="12"/>
      <c r="H37" s="12"/>
      <c r="I37" s="12"/>
      <c r="J37" s="12"/>
      <c r="K37" s="12"/>
      <c r="L37" s="12"/>
    </row>
    <row r="38" spans="1:13" ht="24.9" customHeight="1">
      <c r="A38" s="19" t="s">
        <v>34</v>
      </c>
      <c r="B38" s="101"/>
      <c r="C38" s="103"/>
      <c r="D38" s="103"/>
      <c r="E38" s="101"/>
      <c r="F38" s="12"/>
      <c r="G38" s="12"/>
      <c r="H38" s="12"/>
      <c r="I38" s="12"/>
      <c r="J38" s="12"/>
      <c r="K38" s="12"/>
      <c r="L38" s="12"/>
    </row>
    <row r="39" spans="1:13" ht="24.9" customHeight="1">
      <c r="A39" s="19"/>
      <c r="B39" s="101"/>
      <c r="C39" s="103"/>
      <c r="D39" s="103"/>
      <c r="E39" s="101"/>
      <c r="F39" s="12"/>
      <c r="G39" s="12"/>
      <c r="H39" s="12"/>
      <c r="I39" s="12"/>
      <c r="J39" s="12"/>
      <c r="K39" s="12"/>
      <c r="L39" s="12"/>
    </row>
    <row r="40" spans="1:13" ht="24.9" customHeight="1">
      <c r="A40" s="19"/>
      <c r="B40" s="101"/>
      <c r="C40" s="103"/>
      <c r="D40" s="103"/>
      <c r="E40" s="101"/>
      <c r="F40" s="12"/>
      <c r="G40" s="12"/>
      <c r="H40" s="12"/>
      <c r="I40" s="12"/>
      <c r="J40" s="12"/>
      <c r="K40" s="12"/>
      <c r="L40" s="12"/>
    </row>
    <row r="41" spans="1:13" ht="24.9" customHeight="1">
      <c r="A41" s="17"/>
      <c r="D41" s="18" t="s">
        <v>149</v>
      </c>
      <c r="E41" s="19"/>
      <c r="F41" s="19"/>
      <c r="G41" s="20" t="s">
        <v>149</v>
      </c>
      <c r="I41" s="20"/>
      <c r="J41" s="20"/>
      <c r="K41" s="20"/>
      <c r="L41" s="20"/>
      <c r="M41" s="20"/>
    </row>
    <row r="42" spans="1:13" ht="24.9" customHeight="1">
      <c r="A42" s="17"/>
      <c r="D42" s="21" t="s">
        <v>161</v>
      </c>
      <c r="E42" s="22"/>
      <c r="F42" s="22"/>
      <c r="G42" s="23" t="s">
        <v>162</v>
      </c>
      <c r="I42" s="23"/>
      <c r="J42" s="23"/>
      <c r="K42" s="23"/>
      <c r="L42" s="23"/>
      <c r="M42" s="23"/>
    </row>
    <row r="43" spans="1:13" ht="26.1" customHeight="1">
      <c r="A43" s="122" t="s">
        <v>13</v>
      </c>
      <c r="B43" s="122"/>
      <c r="C43" s="122"/>
      <c r="D43" s="122"/>
      <c r="E43" s="122"/>
      <c r="F43" s="122"/>
      <c r="G43" s="122"/>
      <c r="H43" s="122"/>
      <c r="I43" s="122"/>
      <c r="J43" s="122"/>
      <c r="K43" s="122"/>
      <c r="L43" s="122"/>
    </row>
    <row r="44" spans="1:13" ht="26.1" customHeight="1">
      <c r="A44" s="115" t="s">
        <v>117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</row>
    <row r="45" spans="1:13" ht="26.1" customHeight="1">
      <c r="A45" s="115" t="s">
        <v>100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</row>
    <row r="46" spans="1:13" ht="26.1" customHeight="1">
      <c r="A46" s="115" t="s">
        <v>138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</row>
    <row r="47" spans="1:13" ht="26.1" customHeight="1">
      <c r="A47" s="113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</row>
    <row r="48" spans="1:13" ht="26.1" customHeight="1">
      <c r="A48" s="28"/>
      <c r="B48" s="28"/>
      <c r="C48" s="28"/>
      <c r="D48" s="28"/>
      <c r="E48" s="28"/>
      <c r="F48" s="28"/>
      <c r="G48" s="28"/>
      <c r="H48" s="28"/>
      <c r="I48" s="28"/>
      <c r="J48" s="123" t="s">
        <v>137</v>
      </c>
      <c r="K48" s="123"/>
      <c r="L48" s="123"/>
    </row>
    <row r="49" spans="1:13" ht="26.1" customHeight="1">
      <c r="A49" s="8"/>
      <c r="B49" s="8"/>
      <c r="C49" s="8"/>
      <c r="D49" s="8"/>
      <c r="E49" s="26"/>
      <c r="F49" s="116" t="s">
        <v>17</v>
      </c>
      <c r="G49" s="116"/>
      <c r="H49" s="116"/>
      <c r="I49" s="28"/>
      <c r="J49" s="116" t="s">
        <v>23</v>
      </c>
      <c r="K49" s="116"/>
      <c r="L49" s="116"/>
    </row>
    <row r="50" spans="1:13" ht="26.1" customHeight="1">
      <c r="A50" s="8"/>
      <c r="B50" s="8"/>
      <c r="C50" s="8"/>
      <c r="D50" s="8"/>
      <c r="E50" s="26" t="s">
        <v>15</v>
      </c>
      <c r="F50" s="27" t="s">
        <v>132</v>
      </c>
      <c r="G50" s="26"/>
      <c r="H50" s="27" t="s">
        <v>131</v>
      </c>
      <c r="I50" s="26"/>
      <c r="J50" s="27" t="s">
        <v>132</v>
      </c>
      <c r="K50" s="26"/>
      <c r="L50" s="27" t="s">
        <v>131</v>
      </c>
    </row>
    <row r="51" spans="1:13" ht="26.1" customHeight="1">
      <c r="F51" s="100"/>
      <c r="G51" s="28"/>
      <c r="H51" s="3"/>
      <c r="I51" s="28"/>
      <c r="J51" s="100"/>
      <c r="K51" s="28"/>
      <c r="L51" s="3"/>
    </row>
    <row r="52" spans="1:13" s="8" customFormat="1" ht="26.1" customHeight="1">
      <c r="A52" s="103"/>
      <c r="B52" s="103"/>
      <c r="C52" s="8" t="s">
        <v>96</v>
      </c>
      <c r="E52" s="101"/>
      <c r="F52" s="12">
        <f t="shared" ref="F52:M52" si="1">SUM(F25:F36)</f>
        <v>-33948872</v>
      </c>
      <c r="G52" s="12">
        <f t="shared" si="1"/>
        <v>5</v>
      </c>
      <c r="H52" s="12">
        <f t="shared" si="1"/>
        <v>76205731</v>
      </c>
      <c r="I52" s="12">
        <f t="shared" si="1"/>
        <v>0</v>
      </c>
      <c r="J52" s="12">
        <f t="shared" si="1"/>
        <v>-29522537</v>
      </c>
      <c r="K52" s="12">
        <f t="shared" si="1"/>
        <v>0</v>
      </c>
      <c r="L52" s="12">
        <f t="shared" si="1"/>
        <v>71093738</v>
      </c>
      <c r="M52" s="12">
        <f t="shared" si="1"/>
        <v>0</v>
      </c>
    </row>
    <row r="53" spans="1:13" ht="26.1" customHeight="1">
      <c r="A53" s="103"/>
      <c r="B53" s="103"/>
      <c r="D53" s="1" t="s">
        <v>97</v>
      </c>
      <c r="E53" s="101"/>
      <c r="F53" s="12">
        <v>-2494094</v>
      </c>
      <c r="G53" s="12"/>
      <c r="H53" s="12">
        <v>-7050017</v>
      </c>
      <c r="I53" s="12"/>
      <c r="J53" s="12">
        <v>-2718701</v>
      </c>
      <c r="K53" s="12"/>
      <c r="L53" s="12">
        <v>-7050236</v>
      </c>
    </row>
    <row r="54" spans="1:13" ht="26.1" customHeight="1">
      <c r="A54" s="103"/>
      <c r="B54" s="103"/>
      <c r="D54" s="103" t="s">
        <v>98</v>
      </c>
      <c r="E54" s="101"/>
      <c r="F54" s="12">
        <v>-1164451</v>
      </c>
      <c r="G54" s="12"/>
      <c r="H54" s="12">
        <v>-9396800</v>
      </c>
      <c r="I54" s="12"/>
      <c r="J54" s="12">
        <v>-1162197</v>
      </c>
      <c r="K54" s="12"/>
      <c r="L54" s="12">
        <v>-2049718</v>
      </c>
    </row>
    <row r="55" spans="1:13" ht="26.1" customHeight="1">
      <c r="A55" s="101" t="s">
        <v>99</v>
      </c>
      <c r="B55" s="101"/>
      <c r="C55" s="103"/>
      <c r="D55" s="103"/>
      <c r="E55" s="101"/>
      <c r="F55" s="87">
        <f t="shared" ref="F55:L55" si="2">SUM(F52:F54)</f>
        <v>-37607417</v>
      </c>
      <c r="G55" s="53">
        <f t="shared" si="2"/>
        <v>5</v>
      </c>
      <c r="H55" s="87">
        <f t="shared" si="2"/>
        <v>59758914</v>
      </c>
      <c r="I55" s="53">
        <f t="shared" si="2"/>
        <v>0</v>
      </c>
      <c r="J55" s="87">
        <f t="shared" si="2"/>
        <v>-33403435</v>
      </c>
      <c r="K55" s="53">
        <f t="shared" si="2"/>
        <v>0</v>
      </c>
      <c r="L55" s="87">
        <f t="shared" si="2"/>
        <v>61993784</v>
      </c>
    </row>
    <row r="56" spans="1:13" ht="26.1" customHeight="1">
      <c r="A56" s="79" t="s">
        <v>101</v>
      </c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104"/>
    </row>
    <row r="57" spans="1:13" ht="26.1" customHeight="1">
      <c r="C57" s="103" t="s">
        <v>166</v>
      </c>
      <c r="D57" s="103"/>
      <c r="E57" s="103"/>
      <c r="F57" s="12">
        <v>25876553</v>
      </c>
      <c r="G57" s="12"/>
      <c r="H57" s="34">
        <v>-3211142</v>
      </c>
      <c r="I57" s="12"/>
      <c r="J57" s="12">
        <v>25876553</v>
      </c>
      <c r="K57" s="12"/>
      <c r="L57" s="34">
        <v>-3211142</v>
      </c>
    </row>
    <row r="58" spans="1:13" ht="26.1" customHeight="1">
      <c r="C58" s="105" t="s">
        <v>103</v>
      </c>
      <c r="D58" s="103"/>
      <c r="E58" s="103"/>
      <c r="F58" s="12">
        <v>166700</v>
      </c>
      <c r="G58" s="12"/>
      <c r="H58" s="34">
        <v>0</v>
      </c>
      <c r="I58" s="12"/>
      <c r="J58" s="12">
        <v>166700</v>
      </c>
      <c r="K58" s="12"/>
      <c r="L58" s="34">
        <v>0</v>
      </c>
    </row>
    <row r="59" spans="1:13" ht="26.1" customHeight="1">
      <c r="C59" s="105" t="s">
        <v>102</v>
      </c>
      <c r="D59" s="105"/>
      <c r="E59" s="8"/>
      <c r="F59" s="34">
        <v>-1036317</v>
      </c>
      <c r="G59" s="34"/>
      <c r="H59" s="34">
        <v>-1018194</v>
      </c>
      <c r="I59" s="34"/>
      <c r="J59" s="34">
        <v>-1036317</v>
      </c>
      <c r="K59" s="34"/>
      <c r="L59" s="34">
        <v>-1018194</v>
      </c>
    </row>
    <row r="60" spans="1:13" ht="26.1" customHeight="1">
      <c r="C60" s="105" t="s">
        <v>163</v>
      </c>
      <c r="D60" s="105"/>
      <c r="E60" s="8"/>
      <c r="F60" s="34">
        <v>-77575</v>
      </c>
      <c r="G60" s="34"/>
      <c r="H60" s="34">
        <v>-73937</v>
      </c>
      <c r="I60" s="34"/>
      <c r="J60" s="34">
        <v>-77575</v>
      </c>
      <c r="K60" s="34"/>
      <c r="L60" s="34">
        <v>-73937</v>
      </c>
    </row>
    <row r="61" spans="1:13" ht="26.1" customHeight="1">
      <c r="A61" s="79" t="s">
        <v>104</v>
      </c>
      <c r="B61" s="8"/>
      <c r="C61" s="8"/>
      <c r="D61" s="8"/>
      <c r="E61" s="8"/>
      <c r="F61" s="87">
        <f>SUM(F57:F60)</f>
        <v>24929361</v>
      </c>
      <c r="G61" s="53">
        <f t="shared" ref="G61:L61" si="3">SUM(G57:G60)</f>
        <v>0</v>
      </c>
      <c r="H61" s="87">
        <f t="shared" si="3"/>
        <v>-4303273</v>
      </c>
      <c r="I61" s="53">
        <f t="shared" si="3"/>
        <v>0</v>
      </c>
      <c r="J61" s="87">
        <f t="shared" si="3"/>
        <v>24929361</v>
      </c>
      <c r="K61" s="53">
        <f t="shared" si="3"/>
        <v>0</v>
      </c>
      <c r="L61" s="87">
        <f t="shared" si="3"/>
        <v>-4303273</v>
      </c>
    </row>
    <row r="62" spans="1:13" ht="26.1" customHeight="1">
      <c r="A62" s="79" t="s">
        <v>105</v>
      </c>
      <c r="B62" s="8"/>
      <c r="C62" s="8"/>
      <c r="D62" s="8"/>
      <c r="E62" s="8"/>
      <c r="F62" s="12"/>
      <c r="G62" s="12"/>
      <c r="H62" s="12"/>
      <c r="I62" s="12"/>
      <c r="J62" s="12"/>
      <c r="K62" s="12"/>
      <c r="L62" s="12"/>
    </row>
    <row r="63" spans="1:13" ht="26.1" customHeight="1">
      <c r="A63" s="79"/>
      <c r="B63" s="8"/>
      <c r="C63" s="106" t="s">
        <v>167</v>
      </c>
      <c r="D63" s="106"/>
      <c r="E63" s="8"/>
      <c r="F63" s="12">
        <v>0</v>
      </c>
      <c r="G63" s="12"/>
      <c r="H63" s="12">
        <v>-67393</v>
      </c>
      <c r="I63" s="12"/>
      <c r="J63" s="12">
        <v>0</v>
      </c>
      <c r="K63" s="12"/>
      <c r="L63" s="12">
        <v>-67393</v>
      </c>
    </row>
    <row r="64" spans="1:13" ht="26.1" customHeight="1">
      <c r="B64" s="56"/>
      <c r="C64" s="106" t="s">
        <v>106</v>
      </c>
      <c r="D64" s="106"/>
      <c r="E64" s="56"/>
      <c r="F64" s="12">
        <v>0</v>
      </c>
      <c r="G64" s="12"/>
      <c r="H64" s="12">
        <v>0</v>
      </c>
      <c r="I64" s="12"/>
      <c r="J64" s="12">
        <v>-3977639</v>
      </c>
      <c r="K64" s="12"/>
      <c r="L64" s="12">
        <v>-3320000</v>
      </c>
    </row>
    <row r="65" spans="1:13" ht="26.1" customHeight="1">
      <c r="B65" s="56"/>
      <c r="C65" s="106" t="s">
        <v>177</v>
      </c>
      <c r="D65" s="106"/>
      <c r="E65" s="56"/>
      <c r="F65" s="12">
        <v>-12500000</v>
      </c>
      <c r="G65" s="12"/>
      <c r="H65" s="12">
        <v>-9000000</v>
      </c>
      <c r="I65" s="12"/>
      <c r="J65" s="12">
        <v>-12500000</v>
      </c>
      <c r="K65" s="12"/>
      <c r="L65" s="12">
        <v>-9000000</v>
      </c>
    </row>
    <row r="66" spans="1:13" ht="26.1" customHeight="1">
      <c r="B66" s="56"/>
      <c r="C66" s="105" t="s">
        <v>107</v>
      </c>
      <c r="D66" s="105"/>
      <c r="E66" s="56"/>
      <c r="F66" s="12">
        <v>0</v>
      </c>
      <c r="G66" s="12"/>
      <c r="H66" s="12">
        <v>-35047836</v>
      </c>
      <c r="I66" s="12"/>
      <c r="J66" s="12">
        <v>0</v>
      </c>
      <c r="K66" s="12"/>
      <c r="L66" s="12">
        <v>-35047836</v>
      </c>
    </row>
    <row r="67" spans="1:13" ht="26.1" customHeight="1">
      <c r="B67" s="8"/>
      <c r="C67" s="1" t="s">
        <v>168</v>
      </c>
      <c r="E67" s="8"/>
      <c r="F67" s="12">
        <v>-1821396</v>
      </c>
      <c r="G67" s="12"/>
      <c r="H67" s="12">
        <v>-1651031</v>
      </c>
      <c r="I67" s="12"/>
      <c r="J67" s="12">
        <v>-1692172</v>
      </c>
      <c r="K67" s="12"/>
      <c r="L67" s="12">
        <v>-1651031</v>
      </c>
    </row>
    <row r="68" spans="1:13" ht="26.1" customHeight="1">
      <c r="A68" s="79" t="s">
        <v>108</v>
      </c>
      <c r="B68" s="8"/>
      <c r="C68" s="8"/>
      <c r="D68" s="8"/>
      <c r="E68" s="8"/>
      <c r="F68" s="87">
        <f>SUM(F63:F67)</f>
        <v>-14321396</v>
      </c>
      <c r="G68" s="53">
        <f t="shared" ref="G68:L68" si="4">SUM(G63:G67)</f>
        <v>0</v>
      </c>
      <c r="H68" s="87">
        <f t="shared" si="4"/>
        <v>-45766260</v>
      </c>
      <c r="I68" s="53">
        <f t="shared" si="4"/>
        <v>0</v>
      </c>
      <c r="J68" s="87">
        <f t="shared" si="4"/>
        <v>-18169811</v>
      </c>
      <c r="K68" s="53">
        <f t="shared" si="4"/>
        <v>0</v>
      </c>
      <c r="L68" s="87">
        <f t="shared" si="4"/>
        <v>-49086260</v>
      </c>
    </row>
    <row r="69" spans="1:13" ht="26.1" customHeight="1">
      <c r="A69" s="17" t="s">
        <v>109</v>
      </c>
      <c r="B69" s="8"/>
      <c r="C69" s="8"/>
      <c r="D69" s="8"/>
      <c r="E69" s="8"/>
      <c r="F69" s="5">
        <f>F55+F61+F68</f>
        <v>-26999452</v>
      </c>
      <c r="G69" s="5"/>
      <c r="H69" s="5">
        <f>H55+H61+H68</f>
        <v>9689381</v>
      </c>
      <c r="I69" s="5"/>
      <c r="J69" s="5">
        <f>J55+J61+J68</f>
        <v>-26643885</v>
      </c>
      <c r="K69" s="5"/>
      <c r="L69" s="5">
        <f>L55+L61+L68</f>
        <v>8604251</v>
      </c>
    </row>
    <row r="70" spans="1:13" ht="26.1" customHeight="1">
      <c r="A70" s="17" t="s">
        <v>110</v>
      </c>
      <c r="B70" s="8"/>
      <c r="C70" s="8"/>
      <c r="D70" s="8"/>
      <c r="E70" s="8"/>
      <c r="F70" s="53">
        <f>+BS!I10</f>
        <v>58974960</v>
      </c>
      <c r="G70" s="53"/>
      <c r="H70" s="111">
        <v>33261220</v>
      </c>
      <c r="I70" s="53"/>
      <c r="J70" s="53">
        <f>+BS!M10</f>
        <v>57941607</v>
      </c>
      <c r="K70" s="53"/>
      <c r="L70" s="53">
        <v>33244606</v>
      </c>
    </row>
    <row r="71" spans="1:13" ht="26.1" customHeight="1" thickBot="1">
      <c r="A71" s="17" t="s">
        <v>111</v>
      </c>
      <c r="B71" s="56"/>
      <c r="C71" s="56"/>
      <c r="D71" s="56"/>
      <c r="E71" s="107">
        <v>26</v>
      </c>
      <c r="F71" s="4">
        <f>SUM(F69:F70)</f>
        <v>31975508</v>
      </c>
      <c r="G71" s="12"/>
      <c r="H71" s="4">
        <f>SUM(H69:H70)</f>
        <v>42950601</v>
      </c>
      <c r="I71" s="12"/>
      <c r="J71" s="4">
        <f>SUM(J69:J70)</f>
        <v>31297722</v>
      </c>
      <c r="K71" s="12"/>
      <c r="L71" s="4">
        <f>SUM(L69:L70)</f>
        <v>41848857</v>
      </c>
    </row>
    <row r="72" spans="1:13" ht="26.1" customHeight="1" thickTop="1">
      <c r="A72" s="79"/>
      <c r="B72" s="56"/>
      <c r="C72" s="56"/>
      <c r="D72" s="56"/>
      <c r="E72" s="56"/>
      <c r="F72" s="108"/>
      <c r="G72" s="109"/>
      <c r="H72" s="38"/>
      <c r="I72" s="109"/>
      <c r="J72" s="110"/>
      <c r="K72" s="109"/>
      <c r="L72" s="108"/>
    </row>
    <row r="73" spans="1:13" ht="26.1" customHeight="1"/>
    <row r="74" spans="1:13" ht="26.1" customHeight="1"/>
    <row r="75" spans="1:13" ht="26.1" customHeight="1">
      <c r="A75" s="19" t="s">
        <v>34</v>
      </c>
    </row>
    <row r="76" spans="1:13" ht="26.1" customHeight="1">
      <c r="A76" s="19"/>
    </row>
    <row r="77" spans="1:13" ht="26.1" customHeight="1"/>
    <row r="78" spans="1:13" ht="26.1" customHeight="1">
      <c r="A78" s="17"/>
      <c r="D78" s="18" t="s">
        <v>149</v>
      </c>
      <c r="E78" s="19"/>
      <c r="F78" s="19"/>
      <c r="G78" s="20" t="s">
        <v>149</v>
      </c>
      <c r="I78" s="20"/>
      <c r="J78" s="20"/>
      <c r="K78" s="20"/>
      <c r="L78" s="20"/>
      <c r="M78" s="20"/>
    </row>
    <row r="79" spans="1:13" ht="26.1" customHeight="1">
      <c r="A79" s="17"/>
      <c r="D79" s="21" t="s">
        <v>161</v>
      </c>
      <c r="E79" s="22"/>
      <c r="F79" s="22"/>
      <c r="G79" s="23" t="s">
        <v>162</v>
      </c>
      <c r="I79" s="23"/>
      <c r="J79" s="23"/>
      <c r="K79" s="23"/>
      <c r="L79" s="23"/>
      <c r="M79" s="23"/>
    </row>
    <row r="83" spans="6:10" ht="24.75" customHeight="1">
      <c r="F83" s="30">
        <f>+F71-BS!G10</f>
        <v>0</v>
      </c>
      <c r="J83" s="30">
        <f>+J71-BS!K10</f>
        <v>0</v>
      </c>
    </row>
  </sheetData>
  <mergeCells count="13">
    <mergeCell ref="A1:L1"/>
    <mergeCell ref="A2:L2"/>
    <mergeCell ref="A3:L3"/>
    <mergeCell ref="F6:H6"/>
    <mergeCell ref="J6:L6"/>
    <mergeCell ref="J5:L5"/>
    <mergeCell ref="A43:L43"/>
    <mergeCell ref="A44:L44"/>
    <mergeCell ref="A45:L45"/>
    <mergeCell ref="A46:L46"/>
    <mergeCell ref="F49:H49"/>
    <mergeCell ref="J49:L49"/>
    <mergeCell ref="J48:L48"/>
  </mergeCells>
  <pageMargins left="0.74803149606299213" right="0.23622047244094491" top="0.71" bottom="0.61" header="0.39370078740157483" footer="0.43307086614173229"/>
  <pageSetup paperSize="9" scale="72" firstPageNumber="1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</vt:lpstr>
      <vt:lpstr>PL 3 m</vt:lpstr>
      <vt:lpstr>PL 9 m</vt:lpstr>
      <vt:lpstr>CONSO</vt:lpstr>
      <vt:lpstr>COMPANY</vt:lpstr>
      <vt:lpstr>CASH FLOW</vt:lpstr>
      <vt:lpstr>COMPANY!JUU</vt:lpstr>
      <vt:lpstr>BS!Print_Area</vt:lpstr>
      <vt:lpstr>'CASH FLOW'!Print_Area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2019-10-10T12:36:53Z</cp:lastPrinted>
  <dcterms:created xsi:type="dcterms:W3CDTF">2000-11-23T02:48:11Z</dcterms:created>
  <dcterms:modified xsi:type="dcterms:W3CDTF">2019-10-10T15:09:44Z</dcterms:modified>
</cp:coreProperties>
</file>