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-120" yWindow="-60" windowWidth="12120" windowHeight="8340" tabRatio="758" activeTab="4"/>
  </bookViews>
  <sheets>
    <sheet name="งบแสดงฐานะการเงิน " sheetId="9" r:id="rId1"/>
    <sheet name="งบกำไรขาดทุนเบ็ดเสร็จ" sheetId="7" r:id="rId2"/>
    <sheet name="แสดงรวม" sheetId="4" r:id="rId3"/>
    <sheet name="แสดงเดี่ยว" sheetId="3" r:id="rId4"/>
    <sheet name="งบกระแสเงินสด" sheetId="12" r:id="rId5"/>
  </sheets>
  <externalReferences>
    <externalReference r:id="rId6"/>
  </externalReferences>
  <definedNames>
    <definedName name="JUU" localSheetId="3">แสดงเดี่ยว!$D$1:$N$34</definedName>
    <definedName name="_xlnm.Print_Area" localSheetId="4">งบกระแสเงินสด!$A$1:$L$85</definedName>
    <definedName name="_xlnm.Print_Area" localSheetId="1">งบกำไรขาดทุนเบ็ดเสร็จ!$A$1:$L$48</definedName>
    <definedName name="_xlnm.Print_Area" localSheetId="0">'งบแสดงฐานะการเงิน '!$A$1:$N$111</definedName>
    <definedName name="_xlnm.Print_Area" localSheetId="3">แสดงเดี่ยว!$A$1:$N$31</definedName>
    <definedName name="_xlnm.Print_Area" localSheetId="2">แสดงรวม!$A$1:$O$31</definedName>
    <definedName name="_xlnm.Print_Titles" localSheetId="1">งบกำไรขาดทุนเบ็ดเสร็จ!$1:$8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K15" i="7" l="1"/>
  <c r="I15" i="7"/>
  <c r="G15" i="7"/>
  <c r="E15" i="7"/>
  <c r="K31" i="7" l="1"/>
  <c r="G31" i="7"/>
  <c r="K22" i="9" l="1"/>
  <c r="I28" i="12" l="1"/>
  <c r="I31" i="12"/>
  <c r="I17" i="7"/>
  <c r="G12" i="9"/>
  <c r="K49" i="9" l="1"/>
  <c r="I33" i="12" l="1"/>
  <c r="E33" i="12"/>
  <c r="I30" i="7" l="1"/>
  <c r="I31" i="7" s="1"/>
  <c r="E30" i="7" l="1"/>
  <c r="E31" i="7" s="1"/>
  <c r="E21" i="12" l="1"/>
  <c r="I21" i="12"/>
  <c r="K75" i="12"/>
  <c r="K87" i="12" s="1"/>
  <c r="G75" i="12"/>
  <c r="G87" i="12" s="1"/>
  <c r="K72" i="12"/>
  <c r="I72" i="12"/>
  <c r="G72" i="12"/>
  <c r="K64" i="12"/>
  <c r="I64" i="12"/>
  <c r="G64" i="12"/>
  <c r="K32" i="7"/>
  <c r="G32" i="7"/>
  <c r="L20" i="3"/>
  <c r="L20" i="4"/>
  <c r="K24" i="7" l="1"/>
  <c r="K9" i="12" s="1"/>
  <c r="G24" i="7"/>
  <c r="G9" i="12" s="1"/>
  <c r="G24" i="12" s="1"/>
  <c r="G53" i="12" s="1"/>
  <c r="G56" i="12" s="1"/>
  <c r="M13" i="9" l="1"/>
  <c r="I13" i="9"/>
  <c r="M23" i="9"/>
  <c r="I23" i="9"/>
  <c r="M66" i="9"/>
  <c r="I66" i="9"/>
  <c r="I24" i="9" l="1"/>
  <c r="M24" i="9"/>
  <c r="E74" i="12" l="1"/>
  <c r="I74" i="12"/>
  <c r="I59" i="9" l="1"/>
  <c r="I60" i="9" s="1"/>
  <c r="I67" i="9" s="1"/>
  <c r="M59" i="9" l="1"/>
  <c r="M60" i="9" s="1"/>
  <c r="M67" i="9" s="1"/>
  <c r="G66" i="9" l="1"/>
  <c r="G60" i="9"/>
  <c r="G23" i="9"/>
  <c r="H13" i="9"/>
  <c r="J13" i="9"/>
  <c r="K13" i="9"/>
  <c r="L13" i="9"/>
  <c r="G13" i="9"/>
  <c r="J21" i="4" l="1"/>
  <c r="H21" i="4"/>
  <c r="F21" i="4"/>
  <c r="J14" i="4"/>
  <c r="J15" i="4" s="1"/>
  <c r="J17" i="4" s="1"/>
  <c r="J22" i="4" s="1"/>
  <c r="H14" i="4"/>
  <c r="H15" i="4" s="1"/>
  <c r="H17" i="4" s="1"/>
  <c r="H22" i="4" s="1"/>
  <c r="F14" i="4"/>
  <c r="F15" i="4" s="1"/>
  <c r="F17" i="4" s="1"/>
  <c r="F22" i="4" s="1"/>
  <c r="L12" i="4"/>
  <c r="L14" i="4" s="1"/>
  <c r="J21" i="3"/>
  <c r="H21" i="3"/>
  <c r="F21" i="3"/>
  <c r="J14" i="3"/>
  <c r="J15" i="3" s="1"/>
  <c r="J17" i="3" s="1"/>
  <c r="J22" i="3" s="1"/>
  <c r="H14" i="3"/>
  <c r="F14" i="3"/>
  <c r="F15" i="3" s="1"/>
  <c r="F17" i="3" s="1"/>
  <c r="F22" i="3" s="1"/>
  <c r="L12" i="3"/>
  <c r="N20" i="4"/>
  <c r="N13" i="4"/>
  <c r="N10" i="4"/>
  <c r="N20" i="3"/>
  <c r="L13" i="3"/>
  <c r="L14" i="3" l="1"/>
  <c r="L15" i="3" s="1"/>
  <c r="L17" i="3" s="1"/>
  <c r="L15" i="4"/>
  <c r="H15" i="3"/>
  <c r="H17" i="3" s="1"/>
  <c r="H22" i="3" s="1"/>
  <c r="N12" i="4"/>
  <c r="N14" i="4" s="1"/>
  <c r="N15" i="4" s="1"/>
  <c r="N17" i="4" s="1"/>
  <c r="N12" i="3"/>
  <c r="N13" i="3"/>
  <c r="M94" i="9" l="1"/>
  <c r="M95" i="9" s="1"/>
  <c r="M96" i="9" s="1"/>
  <c r="L17" i="4"/>
  <c r="I94" i="9"/>
  <c r="I95" i="9" s="1"/>
  <c r="N14" i="3"/>
  <c r="N15" i="3" s="1"/>
  <c r="N17" i="3" s="1"/>
  <c r="E72" i="12"/>
  <c r="E64" i="12"/>
  <c r="A3" i="12"/>
  <c r="I96" i="9" l="1"/>
  <c r="K33" i="12"/>
  <c r="K13" i="12"/>
  <c r="K24" i="12" s="1"/>
  <c r="A48" i="12"/>
  <c r="J53" i="12"/>
  <c r="H53" i="12"/>
  <c r="F53" i="12"/>
  <c r="K53" i="12" l="1"/>
  <c r="K56" i="12" s="1"/>
  <c r="I10" i="7"/>
  <c r="I24" i="7" s="1"/>
  <c r="K66" i="9" l="1"/>
  <c r="K60" i="9"/>
  <c r="K23" i="9"/>
  <c r="K24" i="9" l="1"/>
  <c r="E10" i="7" l="1"/>
  <c r="E24" i="7" s="1"/>
  <c r="E9" i="12" l="1"/>
  <c r="E24" i="12" s="1"/>
  <c r="E53" i="12" s="1"/>
  <c r="E56" i="12" s="1"/>
  <c r="E73" i="12" s="1"/>
  <c r="E75" i="12" s="1"/>
  <c r="E87" i="12" s="1"/>
  <c r="I9" i="12" l="1"/>
  <c r="I24" i="12" s="1"/>
  <c r="I53" i="12" s="1"/>
  <c r="I56" i="12" s="1"/>
  <c r="I73" i="12" s="1"/>
  <c r="I75" i="12" s="1"/>
  <c r="I87" i="12" s="1"/>
  <c r="K67" i="9"/>
  <c r="G67" i="9"/>
  <c r="G24" i="9"/>
  <c r="I26" i="7" l="1"/>
  <c r="L19" i="3" l="1"/>
  <c r="I32" i="7"/>
  <c r="I38" i="7" s="1"/>
  <c r="I40" i="7" s="1"/>
  <c r="I42" i="7"/>
  <c r="I34" i="7"/>
  <c r="I36" i="7" s="1"/>
  <c r="E26" i="7"/>
  <c r="E32" i="7" l="1"/>
  <c r="E38" i="7" s="1"/>
  <c r="E40" i="7" s="1"/>
  <c r="E34" i="7"/>
  <c r="E36" i="7" s="1"/>
  <c r="L21" i="3"/>
  <c r="N19" i="3"/>
  <c r="N21" i="3" s="1"/>
  <c r="N22" i="3" s="1"/>
  <c r="L19" i="4"/>
  <c r="L21" i="4" s="1"/>
  <c r="E42" i="7"/>
  <c r="L22" i="4" l="1"/>
  <c r="P21" i="4"/>
  <c r="P21" i="3"/>
  <c r="L22" i="3"/>
  <c r="K94" i="9" s="1"/>
  <c r="G94" i="9"/>
  <c r="N19" i="4"/>
  <c r="N21" i="4" s="1"/>
  <c r="N22" i="4" s="1"/>
  <c r="G42" i="7"/>
  <c r="K42" i="7" l="1"/>
  <c r="G95" i="9" l="1"/>
  <c r="G96" i="9" l="1"/>
  <c r="K95" i="9"/>
  <c r="K96" i="9" l="1"/>
</calcChain>
</file>

<file path=xl/sharedStrings.xml><?xml version="1.0" encoding="utf-8"?>
<sst xmlns="http://schemas.openxmlformats.org/spreadsheetml/2006/main" count="318" uniqueCount="185">
  <si>
    <t>บริษัท เค.ซี. พร็อพเพอร์ตี้ จำกัด (มหาชน) และบริษัทย่อย</t>
  </si>
  <si>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</si>
  <si>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</si>
  <si>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</si>
  <si>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</si>
  <si>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</si>
  <si>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ลูกหนี้บุคคลที่เกี่ยวข้องกัน</t>
  </si>
  <si>
    <t>ต้นทุนโครงการพัฒนาอสังหาริมทรัพย์เพื่อขาย</t>
  </si>
  <si>
    <t>สินทรัพย์หมุนเวียนอื่น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</si>
  <si>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</si>
  <si>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</si>
  <si>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</si>
  <si>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11</t>
  </si>
  <si>
    <t>ที่ดินรอการพัฒนา</t>
  </si>
  <si>
    <t>อสังหาริมทรัพย์เพื่อการลงทุน</t>
  </si>
  <si>
    <t>13</t>
  </si>
  <si>
    <t>ส่วนปรับปรุงอาคารเช่าและอุปกรณ์</t>
  </si>
  <si>
    <t>14</t>
  </si>
  <si>
    <t>15</t>
  </si>
  <si>
    <t>สินทรัพย์ภาษีเงินได้รอการตัดบัญชี</t>
  </si>
  <si>
    <t>16</t>
  </si>
  <si>
    <t>17</t>
  </si>
  <si>
    <t>สินทรัพย์ไม่หมุนเวียนอื่น</t>
  </si>
  <si>
    <t>หนี้สินและส่วนของผู้ถือหุ้น</t>
  </si>
  <si>
    <t>หนี้สินหมุนเวียน</t>
  </si>
  <si>
    <t>เงินมัดจำรับและเงินรับล่วงหน้าจากลูกค้า</t>
  </si>
  <si>
    <t>ส่วนที่ถึงกำหนดชำระภายในหนึ่งปี</t>
  </si>
  <si>
    <t>เงินกู้ยืมระยะยาวจากสถาบันการเงิน</t>
  </si>
  <si>
    <t>หนี้สินภายใต้สัญญาเช่าการเงิน</t>
  </si>
  <si>
    <t>เงินกู้ยืมระยะสั้นและดอกเบี้ยค้างจ่ายจากบริษัทย่อย</t>
  </si>
  <si>
    <t>เงินกู้ยืมระยะสั้นจากบุคคลอื่น</t>
  </si>
  <si>
    <t>หนี้สินจากคดีความฟ้องร้อง</t>
  </si>
  <si>
    <t>ภาษีเงินได้ค้างจ่าย</t>
  </si>
  <si>
    <t>หนี้สินหมุนเวียนอื่น</t>
  </si>
  <si>
    <t xml:space="preserve">     รวมหนี้สินหมุนเวียน</t>
  </si>
  <si>
    <t>หนี้สินไม่หมุนเวียน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</si>
  <si>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</si>
  <si>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</si>
  <si>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</si>
  <si>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ทุนที่ออกและชำระแล้ว</t>
  </si>
  <si>
    <t>ส่วนเกินมูลค่าหุ้นสามัญ</t>
  </si>
  <si>
    <t>กำไร(ขาดทุน)สะสม</t>
  </si>
  <si>
    <t>จัดสรรแล้ว - ทุนสำรองตามกฎหมาย</t>
  </si>
  <si>
    <t>ยังไม่ได้จัดสรร</t>
  </si>
  <si>
    <t>รวมส่วนของผู้ถือหุ้น</t>
  </si>
  <si>
    <t>งบกำไรขาดทุนเบ็ดเสร็จ</t>
  </si>
  <si>
    <t>รายได้จากการขาย</t>
  </si>
  <si>
    <t>ต้นทุนขาย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</si>
  <si>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</si>
  <si>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</si>
  <si>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</si>
  <si>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</si>
  <si>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กำไร(ขาดทุน)ก่อนภาษีเงินได้</t>
  </si>
  <si>
    <t>(ค่าใช้จ่าย)รายได้ภาษีเงินได้</t>
  </si>
  <si>
    <t>กำไร(ขาดทุน)สำหรับปี</t>
  </si>
  <si>
    <t>งบแสดงการเปลี่ยนแปลงส่วนของผู้ถือหุ้น</t>
  </si>
  <si>
    <t>ส่วนเกิน</t>
  </si>
  <si>
    <t>รวมส่วนของ</t>
  </si>
  <si>
    <t>มูลค่าหุ้น</t>
  </si>
  <si>
    <t>จัดสรรแล้ว</t>
  </si>
  <si>
    <t>ผู้ถือหุ้น</t>
  </si>
  <si>
    <t>ชำระแล้ว</t>
  </si>
  <si>
    <t>ทุนสำรอง</t>
  </si>
  <si>
    <t>ตามกฎหมาย</t>
  </si>
  <si>
    <t>มูลค่าหุ้นสามัญ</t>
  </si>
  <si>
    <t>งบกระแสเงินสด</t>
  </si>
  <si>
    <t>กระแสเงินสดจากกิจกรรมดำเนินงาน</t>
  </si>
  <si>
    <t>ปรับกระทบกำไร(ขาดทุน)ก่อนภาษีเงินได้เป็นเงินสดรับ(จ่าย)จากการดำเนินงาน</t>
  </si>
  <si>
    <t>ค่าใช้จ่ายผลประโยชน์ของพนักงาน</t>
  </si>
  <si>
    <t>ดอกเบี้ยจ่ายและค่าธรรมเนียม</t>
  </si>
  <si>
    <t>กำไรจากการดำเนินงานก่อนการเปลี่ยนแปลงในสินทรัพย์และหนี้สินดำเนินงาน</t>
  </si>
  <si>
    <t>สินทรัพย์ดำเนินงาน(เพิ่มขึ้น)ลดลง</t>
  </si>
  <si>
    <t>หนี้สินดำเนินงานเพิ่มขึ้น(ลดลง)</t>
  </si>
  <si>
    <t>เงินสดรับ(จ่าย)จากกิจกรรมดำเนินงาน</t>
  </si>
  <si>
    <t xml:space="preserve">     เงินสดจ่ายภาษีเงินได้ 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</si>
  <si>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</si>
  <si>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</si>
  <si>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เงินสดจ่ายซื้อสินทรัพย์</t>
  </si>
  <si>
    <t>เงินสดรับจากการจำหน่ายสินทรัพย์</t>
  </si>
  <si>
    <t>เงินสดสุทธิได้มาจาก(ใช้ไปใน)จากกิจกรรมลงทุน</t>
  </si>
  <si>
    <t>กระแสเงินสดจากกิจกรรมจัดหาเงิน</t>
  </si>
  <si>
    <t>เงินสดรับเงินกู้ยืมระยะสั้นจากบริษัทย่อย</t>
  </si>
  <si>
    <t>เงินสดจ่ายชำระเงินกู้ยืมระยะสั้นจากบริษัทย่อย</t>
  </si>
  <si>
    <t>เงินสดจ่ายชำระเงินกู้ยืมระยะสั้นจากบุคคลอื่น</t>
  </si>
  <si>
    <t>เงินสดจ่ายชำระเงินกู้ยืมระยะยาวจากสถาบันการเงิน</t>
  </si>
  <si>
    <t>เงินสดจ่ายหนี้สินตามสัญญาเช่าการเงิน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</si>
  <si>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</si>
  <si>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</si>
  <si>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</si>
  <si>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</si>
  <si>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หนี้สินผิดนัดชำระ</t>
  </si>
  <si>
    <t xml:space="preserve">     เงินสดจ่ายค่าดอกเบี้ย</t>
  </si>
  <si>
    <t>ผลขาดทุนจากการยกเลิกสัญญาร่วมทุน</t>
  </si>
  <si>
    <t>ค่าเผื่อการด้อยค่าที่ดินรอพัฒนา</t>
  </si>
  <si>
    <t>ขาดทุนจากค่าเผื่อด้อยค่าที่ดินรอการพัฒนา</t>
  </si>
  <si>
    <t>18</t>
  </si>
  <si>
    <t>20</t>
  </si>
  <si>
    <t>19</t>
  </si>
  <si>
    <t>ค่าใช้จ่ายอื่น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</si>
  <si>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</si>
  <si>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</si>
  <si>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>10</t>
  </si>
  <si>
    <t>12</t>
  </si>
  <si>
    <t>ขาดทุนจากการเลิกใช้สินทรัพย์</t>
  </si>
  <si>
    <t>ค่าเสื่อมราคาและค่าตัดจำหน่าย</t>
  </si>
  <si>
    <t>หมายเหตุประกอบงบการเงินเป็นส่วนหนึ่งของงบการเงินนี้</t>
  </si>
  <si>
    <t>งบการเงินรวม (บาท)</t>
  </si>
  <si>
    <t>งบการเงินเฉพาะกิจการ (บาท)</t>
  </si>
  <si>
    <t>งบแสดงฐานะการเงิน (ต่อ)</t>
  </si>
  <si>
    <t>- 2 -</t>
  </si>
  <si>
    <t>รวมสินทรัพย์หมุนเวียน</t>
  </si>
  <si>
    <t>รวมสินทรัพย์ไม่หมุนเวียน</t>
  </si>
  <si>
    <t>รวมสินทรัพย์</t>
  </si>
  <si>
    <t>รวมหนี้สินและส่วนของผู้ถือหุ้น</t>
  </si>
  <si>
    <t>รวมหนี้สินไม่หมุนเวียน</t>
  </si>
  <si>
    <t>รวมหนี้สิน</t>
  </si>
  <si>
    <t>งบกระแสเงินสด (ต่อ)</t>
  </si>
  <si>
    <t>31 ธันวาคม 2560</t>
  </si>
  <si>
    <t>ยอดคงเหลือ ณ วันที่ 31 ธันวาคม 2560</t>
  </si>
  <si>
    <t>กำไร(ขาดทุน)เบ็ดเสร็จรวมสำหรับปี</t>
  </si>
  <si>
    <t>ขาดทุนจากคดีความฟ้องร้อง</t>
  </si>
  <si>
    <t>(ลงชื่อ)........................................................................กรรมการตามอำนาจ</t>
  </si>
  <si>
    <t>(    นายสันติ  ปิยะทัต   )</t>
  </si>
  <si>
    <t xml:space="preserve">              (    พลเอกทิวะพร  ชะนะพะเนาว์    )</t>
  </si>
  <si>
    <t>(ลงชื่อ)....................................................กรรมการตามอำนาจ</t>
  </si>
  <si>
    <t xml:space="preserve">           (    พลเอกทิวะพร  ชะนะพะเนาว์    )</t>
  </si>
  <si>
    <t>(ลงชื่อ)...............................................................กรรมการตามอำนาจ</t>
  </si>
  <si>
    <t xml:space="preserve">                           (    นายสันติ  ปิยะทัต   )</t>
  </si>
  <si>
    <t xml:space="preserve">             (    พลเอกทิวะพร  ชะนะพะเนาว์    )</t>
  </si>
  <si>
    <t>กำไรจากการจำหน่ายอสังหาริมทรัพย์เพื่อการลงทุน</t>
  </si>
  <si>
    <t>กำไร(ขาดทุน)เบ็ดเสร็จอื่นสำหรับปี</t>
  </si>
  <si>
    <t>รวมกำไร(ขาดทุน)เบ็ดเสร็จรวมสำหรับปี</t>
  </si>
  <si>
    <t>(กำไร)ขาดทุนจากการจำหน่ายสินทรัพย์</t>
  </si>
  <si>
    <t>ภาระผูกพันผลประโยชน์พนักงาน</t>
  </si>
  <si>
    <t>เงินสดจ่ายซื้อสินทรัพย์ไม่มีตัวตน</t>
  </si>
  <si>
    <t>เงินสดรับจากการจำหน่ายอสังหาริมทรัพย์เพื่อการลงทุน</t>
  </si>
  <si>
    <t>หนี้สินไม่หมุนเวียนอื่น</t>
  </si>
  <si>
    <t>รวมรายได้อื่น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</si>
  <si>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</si>
  <si>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</si>
  <si>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</si>
  <si>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</si>
  <si>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กำไร(ขาดทุน)ต่อหุ้นขั้นพื้นฐาน-ส่วนที่เป็นของบริษัทใหญ่</t>
  </si>
  <si>
    <t xml:space="preserve">               (    พลเอกทิวะพร  ชะนะพะเนาว์    )</t>
  </si>
  <si>
    <t xml:space="preserve">                  (    นายสันติ  ปิยะทัต   )</t>
  </si>
  <si>
    <t>ขาดทุนจากการยกเลิกสัญญาร่วมทุนพัฒนาโครงการอสังหาริมทรัพย์</t>
  </si>
  <si>
    <t>ขาดทุนจากการประมาณการโครงการร่วมทุนพัฒนาโครงการอสังหาริมทรัพย์</t>
  </si>
  <si>
    <t>หุ้นสามัญ  1,100,000,000 หุ้น มูลค่าหุ้นละ 1 บาท</t>
  </si>
  <si>
    <t>หุ้นสามัญ   875,000,000 หุ้น มูลค่าหุ้นละ 1 บาท</t>
  </si>
  <si>
    <t>กำไร(ขาดทุน)เบ็ดเสร็จอื่น :</t>
  </si>
  <si>
    <t>ต้นทุนในการจัดจำหน่าย</t>
  </si>
  <si>
    <t>ยอดคงเหลือ ณ วันที่  1 มกราคม 2560</t>
  </si>
  <si>
    <t>ยอดคงเหลือ ณ วันที่  1 มกราคม 2561</t>
  </si>
  <si>
    <t>7</t>
  </si>
  <si>
    <t>8, 6.2</t>
  </si>
  <si>
    <t>9</t>
  </si>
  <si>
    <t>21</t>
  </si>
  <si>
    <t>6.2</t>
  </si>
  <si>
    <t>22</t>
  </si>
  <si>
    <t>ยอดคงเหลือ ณ วันที่ 31 ธันวาคม 2561</t>
  </si>
  <si>
    <t>31 ธันวาคม 2561</t>
  </si>
  <si>
    <t>31 ธันคม 2561</t>
  </si>
  <si>
    <t>31 ธันวาคม 25560</t>
  </si>
  <si>
    <t>สำหรับปีสิ้นสุด วันที่ 31 ธันวาคม 2561</t>
  </si>
  <si>
    <t>ณ วันที่ 31 ธันวาคม 2561</t>
  </si>
  <si>
    <t xml:space="preserve">     (    นายสันติ  ปิยะทัต   )      </t>
  </si>
  <si>
    <t>(ลงชื่อ).....................................................................กรรมการตามอำนาจ</t>
  </si>
  <si>
    <t xml:space="preserve">                     (    พลเอกทิวะพร  ชะนะพะเนาว์    )            </t>
  </si>
  <si>
    <t>- 3 -</t>
  </si>
  <si>
    <t>สินทรัพย์ไม่มีตัวตนอื่น</t>
  </si>
  <si>
    <t>เงินสดจ่ายที่ดินรอการพัฒนา</t>
  </si>
  <si>
    <t>หนี้สงสัยจะสูญ (โอนกลับ)</t>
  </si>
  <si>
    <t>เพิ่มขึ้น(ลดลง)ในเงินกู้ยืมระยะสั้น</t>
  </si>
  <si>
    <t>รายได้อื่น :</t>
  </si>
  <si>
    <t>ผลกำไร(ขาดทุน)จากการประมาณการตามหลักคณิตศาสตร์ประกันภัย</t>
  </si>
  <si>
    <t>สำหรับโครงการผลประโยชน์พนักงาน - สุทธิจากภาษี</t>
  </si>
  <si>
    <t>รวมกำไร(ขาดทุน)เบ็ดเสร็จอื่นสำหรับปี - สุทธิจากภาษี</t>
  </si>
  <si>
    <t>หนี้สงสัยจะสูญ</t>
  </si>
  <si>
    <t>30</t>
  </si>
  <si>
    <t>ทุนที่ออกและ</t>
  </si>
  <si>
    <t>รายการที่จะไม่ถูกจัดประเภทใหม่ไว้ในกำไรหรือขาดทุนในภายหลัง :</t>
  </si>
  <si>
    <t>(เพิ่มขึ้น)ลดลงในเงินฝากธนาคารที่มีภาระค้ำประกัน</t>
  </si>
  <si>
    <t>รายได้จากการปรับลดดอกเบี้ยผิดนัดตามคำสั่งศาล</t>
  </si>
  <si>
    <t>กำไรจากการปรับลดดอกเบี้ยผิดนัดตามคำสั่งศาล</t>
  </si>
  <si>
    <t>ขาดทุนจากการลดลงของมูลค่าโครงการ(โอนกลับ)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</si>
</sst>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0"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.00_);\(&quot;$&quot;#,##0.00\)"/>
    <numFmt numFmtId="188" formatCode="&quot;$&quot;#,##0.00_);[Red]\(&quot;$&quot;#,##0.00\)"/>
    <numFmt numFmtId="189" formatCode="_(* #,##0_);_(* \(#,##0\);_(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_-* #,##0_-;\-* #,##0_-;_-* &quot;-&quot;??_-;_-@_-"/>
    <numFmt numFmtId="193" formatCode="#,##0;\(#,##0\)"/>
    <numFmt numFmtId="194" formatCode="_(* #,##0_);_(* \(#,##0\);_(* &quot;-&quot;??_);_(@_)"/>
    <numFmt numFmtId="195" formatCode="_(* #,##0.0_);_(* \(#,##0.00\);_(* &quot;-&quot;??_);_(@_)"/>
    <numFmt numFmtId="196" formatCode="_(* #,##0_);_(* \(#,##0.0\);_(* &quot;-&quot;??_);_(@_)"/>
    <numFmt numFmtId="197" formatCode="#,##0.0;\(#,##0.0\)"/>
    <numFmt numFmtId="198" formatCode="\t&quot;฿&quot;#,##0.00_);[Red]\(\t&quot;฿&quot;#,##0.00\)"/>
    <numFmt numFmtId="199" formatCode="\t&quot;฿&quot;#,##0_);\(\t&quot;฿&quot;#,##0\)"/>
    <numFmt numFmtId="200" formatCode="#,##0.00\ &quot;F&quot;;\-#,##0.00\ &quot;F&quot;"/>
    <numFmt numFmtId="201" formatCode="dd\-mmm\-yy_)"/>
    <numFmt numFmtId="202" formatCode="0.0%"/>
    <numFmt numFmtId="203" formatCode="0.00_)"/>
    <numFmt numFmtId="204" formatCode="#,##0\ &quot;DM&quot;;[Red]\-#,##0\ &quot;DM&quot;"/>
    <numFmt numFmtId="205" formatCode="#,##0.00\ &quot;DM&quot;;[Red]\-#,##0.00\ &quot;DM&quot;"/>
    <numFmt numFmtId="206" formatCode="[$-1070000]d/m/yy;@"/>
    <numFmt numFmtId="207" formatCode="dd/mm/yyyy;@"/>
    <numFmt numFmtId="208" formatCode="_-* #,##0.00_-;\-* #,##0.00_-;_-* \-??_-;_-@_-"/>
    <numFmt numFmtId="209" formatCode="\t&quot;$&quot;#,##0.00_);[Red]\(\t&quot;$&quot;#,##0.00\)"/>
    <numFmt numFmtId="210" formatCode="0&quot;  &quot;"/>
    <numFmt numFmtId="211" formatCode="#,##0.00&quot; F&quot;_);[Red]\(#,##0.00&quot; F&quot;\)"/>
    <numFmt numFmtId="212" formatCode="#,##0_ ;\(#,##0\)\ "/>
  </numFmts>
  <fonts count="74">
    <font>
      <sz val="16"/>
      <name val="AngsanaUPC"/>
      <charset val="222"/>
    </font>
    <font>
      <sz val="11"/>
      <color theme="1"/>
      <name val="Tahoma"/>
      <family val="2"/>
      <scheme val="minor"/>
    </font>
    <font>
      <sz val="16"/>
      <name val="AngsanaUPC"/>
      <family val="1"/>
      <charset val="222"/>
    </font>
    <font>
      <sz val="16"/>
      <name val="Angsana New"/>
      <family val="1"/>
    </font>
    <font>
      <b/>
      <sz val="16"/>
      <name val="Angsana New"/>
      <family val="1"/>
    </font>
    <font>
      <sz val="8"/>
      <name val="AngsanaUPC"/>
      <family val="1"/>
      <charset val="222"/>
    </font>
    <font>
      <sz val="14"/>
      <name val="Angsana New"/>
      <family val="1"/>
      <charset val="222"/>
    </font>
    <font>
      <sz val="14"/>
      <name val="Angsana New"/>
      <family val="1"/>
    </font>
    <font>
      <sz val="16"/>
      <name val="AngsanaUPC"/>
      <family val="1"/>
    </font>
    <font>
      <sz val="14"/>
      <name val="Cordia New"/>
      <family val="2"/>
    </font>
    <font>
      <sz val="14"/>
      <name val="BrowalliaUPC"/>
      <family val="2"/>
      <charset val="222"/>
    </font>
    <font>
      <sz val="10"/>
      <name val="ApFont"/>
    </font>
    <font>
      <sz val="15"/>
      <name val="Angsana New"/>
      <family val="1"/>
    </font>
    <font>
      <sz val="14"/>
      <name val="AngsanaUPC"/>
      <family val="1"/>
    </font>
    <font>
      <sz val="10"/>
      <color indexed="10"/>
      <name val="Calibri"/>
      <family val="2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4"/>
      <name val="AngsanaUPC"/>
      <family val="1"/>
      <charset val="22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color indexed="8"/>
      <name val="MS Sans Serif"/>
      <family val="2"/>
      <charset val="222"/>
    </font>
    <font>
      <b/>
      <sz val="11"/>
      <color indexed="52"/>
      <name val="Calibri"/>
      <family val="2"/>
    </font>
    <font>
      <sz val="11"/>
      <color indexed="8"/>
      <name val="Calibri"/>
      <family val="2"/>
    </font>
    <font>
      <sz val="10"/>
      <name val="MS Sans Serif"/>
      <family val="2"/>
      <charset val="222"/>
    </font>
    <font>
      <sz val="12"/>
      <name val="Tms Rmn"/>
      <charset val="222"/>
    </font>
    <font>
      <sz val="8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b/>
      <sz val="18"/>
      <color indexed="56"/>
      <name val="Cambria"/>
      <family val="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8"/>
      <name val="Tahoma"/>
      <family val="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sz val="10"/>
      <name val="Helv"/>
      <family val="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theme="1"/>
      <name val="Calibri"/>
      <family val="2"/>
    </font>
    <font>
      <sz val="11"/>
      <color theme="0"/>
      <name val="Calibri"/>
      <family val="2"/>
    </font>
    <font>
      <sz val="11"/>
      <color rgb="FF9C0006"/>
      <name val="Calibri"/>
      <family val="2"/>
    </font>
    <font>
      <sz val="10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9"/>
      <color theme="1"/>
      <name val="Tahoma"/>
      <family val="2"/>
      <scheme val="minor"/>
    </font>
    <font>
      <sz val="11"/>
      <color rgb="FF006100"/>
      <name val="Calibri"/>
      <family val="2"/>
    </font>
    <font>
      <u/>
      <sz val="11"/>
      <color theme="10"/>
      <name val="Tahoma"/>
      <family val="2"/>
      <charset val="222"/>
    </font>
    <font>
      <sz val="11"/>
      <color rgb="FF3F3F76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sz val="10"/>
      <color theme="1"/>
      <name val="Calibri"/>
      <family val="2"/>
    </font>
    <font>
      <b/>
      <sz val="11"/>
      <color rgb="FF3F3F3F"/>
      <name val="Calibri"/>
      <family val="2"/>
    </font>
    <font>
      <sz val="18"/>
      <color theme="3"/>
      <name val="Cambria"/>
      <family val="2"/>
      <charset val="222"/>
    </font>
    <font>
      <b/>
      <sz val="11"/>
      <color theme="1"/>
      <name val="Calibri"/>
      <family val="2"/>
    </font>
    <font>
      <b/>
      <sz val="16"/>
      <color theme="1"/>
      <name val="Angsana New"/>
      <family val="1"/>
    </font>
    <font>
      <sz val="15"/>
      <color theme="1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b/>
      <sz val="14"/>
      <name val="Angsana New"/>
      <family val="1"/>
    </font>
    <font>
      <b/>
      <u val="singleAccounting"/>
      <sz val="16"/>
      <name val="Angsana New"/>
      <family val="1"/>
    </font>
    <font>
      <sz val="14"/>
      <color rgb="FF800080"/>
      <name val="Angsana New"/>
      <family val="1"/>
    </font>
  </fonts>
  <fills count="30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8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ashed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5">
    <xf numFmtId="0" fontId="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" fillId="0" borderId="0"/>
    <xf numFmtId="0" fontId="8" fillId="0" borderId="0"/>
    <xf numFmtId="0" fontId="2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10" fillId="0" borderId="0"/>
    <xf numFmtId="0" fontId="9" fillId="0" borderId="0"/>
    <xf numFmtId="0" fontId="11" fillId="0" borderId="0"/>
    <xf numFmtId="0" fontId="1" fillId="0" borderId="0"/>
    <xf numFmtId="0" fontId="14" fillId="0" borderId="0"/>
    <xf numFmtId="0" fontId="18" fillId="0" borderId="0"/>
    <xf numFmtId="0" fontId="9" fillId="0" borderId="0"/>
    <xf numFmtId="0" fontId="19" fillId="5" borderId="0" applyNumberFormat="0" applyBorder="0" applyAlignment="0" applyProtection="0"/>
    <xf numFmtId="0" fontId="52" fillId="4" borderId="0" applyNumberFormat="0" applyBorder="0" applyAlignment="0" applyProtection="0"/>
    <xf numFmtId="0" fontId="19" fillId="6" borderId="0" applyNumberFormat="0" applyBorder="0" applyAlignment="0" applyProtection="0"/>
    <xf numFmtId="0" fontId="52" fillId="6" borderId="0" applyNumberFormat="0" applyBorder="0" applyAlignment="0" applyProtection="0"/>
    <xf numFmtId="0" fontId="19" fillId="7" borderId="0" applyNumberFormat="0" applyBorder="0" applyAlignment="0" applyProtection="0"/>
    <xf numFmtId="0" fontId="52" fillId="5" borderId="0" applyNumberFormat="0" applyBorder="0" applyAlignment="0" applyProtection="0"/>
    <xf numFmtId="0" fontId="19" fillId="9" borderId="0" applyNumberFormat="0" applyBorder="0" applyAlignment="0" applyProtection="0"/>
    <xf numFmtId="0" fontId="52" fillId="8" borderId="0" applyNumberFormat="0" applyBorder="0" applyAlignment="0" applyProtection="0"/>
    <xf numFmtId="0" fontId="19" fillId="10" borderId="0" applyNumberFormat="0" applyBorder="0" applyAlignment="0" applyProtection="0"/>
    <xf numFmtId="0" fontId="19" fillId="9" borderId="0" applyNumberFormat="0" applyBorder="0" applyAlignment="0" applyProtection="0"/>
    <xf numFmtId="0" fontId="52" fillId="12" borderId="0" applyNumberFormat="0" applyBorder="0" applyAlignment="0" applyProtection="0"/>
    <xf numFmtId="0" fontId="19" fillId="4" borderId="0" applyNumberFormat="0" applyBorder="0" applyAlignment="0" applyProtection="0"/>
    <xf numFmtId="0" fontId="19" fillId="6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1" borderId="0" applyNumberFormat="0" applyBorder="0" applyAlignment="0" applyProtection="0"/>
    <xf numFmtId="0" fontId="19" fillId="14" borderId="0" applyNumberFormat="0" applyBorder="0" applyAlignment="0" applyProtection="0"/>
    <xf numFmtId="0" fontId="52" fillId="13" borderId="0" applyNumberFormat="0" applyBorder="0" applyAlignment="0" applyProtection="0"/>
    <xf numFmtId="0" fontId="19" fillId="6" borderId="0" applyNumberFormat="0" applyBorder="0" applyAlignment="0" applyProtection="0"/>
    <xf numFmtId="0" fontId="19" fillId="11" borderId="0" applyNumberFormat="0" applyBorder="0" applyAlignment="0" applyProtection="0"/>
    <xf numFmtId="0" fontId="52" fillId="16" borderId="0" applyNumberFormat="0" applyBorder="0" applyAlignment="0" applyProtection="0"/>
    <xf numFmtId="0" fontId="19" fillId="13" borderId="0" applyNumberFormat="0" applyBorder="0" applyAlignment="0" applyProtection="0"/>
    <xf numFmtId="0" fontId="52" fillId="8" borderId="0" applyNumberFormat="0" applyBorder="0" applyAlignment="0" applyProtection="0"/>
    <xf numFmtId="0" fontId="19" fillId="12" borderId="0" applyNumberFormat="0" applyBorder="0" applyAlignment="0" applyProtection="0"/>
    <xf numFmtId="0" fontId="52" fillId="13" borderId="0" applyNumberFormat="0" applyBorder="0" applyAlignment="0" applyProtection="0"/>
    <xf numFmtId="0" fontId="19" fillId="9" borderId="0" applyNumberFormat="0" applyBorder="0" applyAlignment="0" applyProtection="0"/>
    <xf numFmtId="0" fontId="52" fillId="17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8" borderId="0" applyNumberFormat="0" applyBorder="0" applyAlignment="0" applyProtection="0"/>
    <xf numFmtId="0" fontId="19" fillId="13" borderId="0" applyNumberFormat="0" applyBorder="0" applyAlignment="0" applyProtection="0"/>
    <xf numFmtId="0" fontId="19" fillId="17" borderId="0" applyNumberFormat="0" applyBorder="0" applyAlignment="0" applyProtection="0"/>
    <xf numFmtId="0" fontId="53" fillId="18" borderId="0" applyNumberFormat="0" applyBorder="0" applyAlignment="0" applyProtection="0"/>
    <xf numFmtId="0" fontId="53" fillId="18" borderId="0" applyNumberFormat="0" applyBorder="0" applyAlignment="0" applyProtection="0"/>
    <xf numFmtId="0" fontId="53" fillId="15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53" fillId="19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20" fillId="18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19" borderId="0" applyNumberFormat="0" applyBorder="0" applyAlignment="0" applyProtection="0"/>
    <xf numFmtId="0" fontId="53" fillId="19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191" fontId="3" fillId="0" borderId="0" applyFont="0" applyBorder="0" applyAlignment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14" fillId="0" borderId="9" applyNumberFormat="0" applyFont="0" applyFill="0" applyAlignment="0"/>
    <xf numFmtId="0" fontId="21" fillId="0" borderId="9" applyNumberFormat="0" applyFont="0" applyFill="0" applyAlignment="0"/>
    <xf numFmtId="0" fontId="22" fillId="12" borderId="6" applyNumberFormat="0" applyAlignment="0" applyProtection="0"/>
    <xf numFmtId="0" fontId="22" fillId="12" borderId="6" applyNumberFormat="0" applyAlignment="0" applyProtection="0"/>
    <xf numFmtId="43" fontId="14" fillId="0" borderId="0" applyFont="0" applyFill="0" applyBorder="0" applyAlignment="0" applyProtection="0"/>
    <xf numFmtId="188" fontId="55" fillId="0" borderId="0" applyFont="0" applyFill="0" applyBorder="0" applyAlignment="0" applyProtection="0"/>
    <xf numFmtId="8" fontId="9" fillId="0" borderId="0" applyFont="0" applyFill="0" applyBorder="0" applyAlignment="0" applyProtection="0"/>
    <xf numFmtId="19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55" fillId="0" borderId="0" applyFont="0" applyFill="0" applyBorder="0" applyAlignment="0" applyProtection="0"/>
    <xf numFmtId="8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188" fontId="55" fillId="0" borderId="0" applyFont="0" applyFill="0" applyBorder="0" applyAlignment="0" applyProtection="0"/>
    <xf numFmtId="8" fontId="9" fillId="0" borderId="0" applyFont="0" applyFill="0" applyBorder="0" applyAlignment="0" applyProtection="0"/>
    <xf numFmtId="188" fontId="55" fillId="0" borderId="0" applyFont="0" applyFill="0" applyBorder="0" applyAlignment="0" applyProtection="0"/>
    <xf numFmtId="8" fontId="9" fillId="0" borderId="0" applyFont="0" applyFill="0" applyBorder="0" applyAlignment="0" applyProtection="0"/>
    <xf numFmtId="188" fontId="5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55" fillId="0" borderId="0" applyFont="0" applyFill="0" applyBorder="0" applyAlignment="0" applyProtection="0"/>
    <xf numFmtId="188" fontId="55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55" fillId="0" borderId="0" applyFont="0" applyFill="0" applyBorder="0" applyAlignment="0" applyProtection="0"/>
    <xf numFmtId="43" fontId="15" fillId="0" borderId="0" applyFont="0" applyFill="0" applyBorder="0" applyAlignment="0" applyProtection="0"/>
    <xf numFmtId="188" fontId="55" fillId="0" borderId="0" applyFont="0" applyFill="0" applyBorder="0" applyAlignment="0" applyProtection="0"/>
    <xf numFmtId="191" fontId="5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191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191" fontId="14" fillId="0" borderId="0" applyFont="0" applyFill="0" applyBorder="0" applyAlignment="0" applyProtection="0"/>
    <xf numFmtId="198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207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207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23" fillId="0" borderId="0" applyFont="0" applyFill="0" applyBorder="0" applyAlignment="0" applyProtection="0"/>
    <xf numFmtId="208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1" fillId="0" borderId="0" applyFont="0" applyFill="0" applyBorder="0" applyAlignment="0" applyProtection="0"/>
    <xf numFmtId="198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9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209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8" fontId="9" fillId="0" borderId="0" applyFont="0" applyFill="0" applyBorder="0" applyAlignment="0" applyProtection="0"/>
    <xf numFmtId="199" fontId="55" fillId="0" borderId="0" applyFont="0" applyFill="0" applyBorder="0" applyAlignment="0" applyProtection="0"/>
    <xf numFmtId="8" fontId="9" fillId="0" borderId="0" applyFont="0" applyFill="0" applyBorder="0" applyAlignment="0" applyProtection="0"/>
    <xf numFmtId="200" fontId="14" fillId="0" borderId="0"/>
    <xf numFmtId="200" fontId="13" fillId="0" borderId="0"/>
    <xf numFmtId="200" fontId="13" fillId="0" borderId="0"/>
    <xf numFmtId="200" fontId="13" fillId="0" borderId="0"/>
    <xf numFmtId="200" fontId="17" fillId="0" borderId="0"/>
    <xf numFmtId="44" fontId="14" fillId="0" borderId="0" applyFont="0" applyFill="0" applyBorder="0" applyAlignment="0" applyProtection="0"/>
    <xf numFmtId="44" fontId="24" fillId="0" borderId="0" applyFont="0" applyFill="0" applyBorder="0" applyAlignment="0" applyProtection="0"/>
    <xf numFmtId="187" fontId="55" fillId="0" borderId="0" applyFont="0" applyFill="0" applyBorder="0" applyAlignment="0" applyProtection="0"/>
    <xf numFmtId="190" fontId="23" fillId="0" borderId="0" applyFont="0" applyFill="0" applyBorder="0" applyAlignment="0" applyProtection="0"/>
    <xf numFmtId="201" fontId="14" fillId="0" borderId="0"/>
    <xf numFmtId="201" fontId="13" fillId="0" borderId="0"/>
    <xf numFmtId="0" fontId="9" fillId="0" borderId="0"/>
    <xf numFmtId="201" fontId="13" fillId="0" borderId="0"/>
    <xf numFmtId="201" fontId="13" fillId="0" borderId="0"/>
    <xf numFmtId="201" fontId="17" fillId="0" borderId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2" fontId="14" fillId="0" borderId="0"/>
    <xf numFmtId="202" fontId="13" fillId="0" borderId="0"/>
    <xf numFmtId="202" fontId="13" fillId="0" borderId="0"/>
    <xf numFmtId="202" fontId="13" fillId="0" borderId="0"/>
    <xf numFmtId="202" fontId="17" fillId="0" borderId="0"/>
    <xf numFmtId="0" fontId="14" fillId="0" borderId="0" applyFont="0" applyBorder="0" applyAlignment="0">
      <alignment horizontal="left"/>
    </xf>
    <xf numFmtId="0" fontId="25" fillId="0" borderId="0" applyNumberFormat="0" applyFill="0" applyBorder="0" applyAlignment="0" applyProtection="0"/>
    <xf numFmtId="0" fontId="58" fillId="5" borderId="0" applyNumberFormat="0" applyBorder="0" applyAlignment="0" applyProtection="0"/>
    <xf numFmtId="0" fontId="58" fillId="5" borderId="0" applyNumberFormat="0" applyBorder="0" applyAlignment="0" applyProtection="0"/>
    <xf numFmtId="38" fontId="14" fillId="27" borderId="0" applyNumberFormat="0" applyBorder="0" applyAlignment="0" applyProtection="0"/>
    <xf numFmtId="38" fontId="26" fillId="27" borderId="0" applyNumberFormat="0" applyBorder="0" applyAlignment="0" applyProtection="0"/>
    <xf numFmtId="0" fontId="14" fillId="0" borderId="0" applyNumberFormat="0" applyFill="0" applyBorder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10" fontId="14" fillId="28" borderId="9" applyNumberFormat="0" applyBorder="0" applyAlignment="0" applyProtection="0"/>
    <xf numFmtId="10" fontId="26" fillId="28" borderId="9" applyNumberFormat="0" applyBorder="0" applyAlignment="0" applyProtection="0"/>
    <xf numFmtId="0" fontId="60" fillId="12" borderId="6" applyNumberFormat="0" applyAlignment="0" applyProtection="0"/>
    <xf numFmtId="0" fontId="60" fillId="12" borderId="6" applyNumberFormat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37" fontId="14" fillId="0" borderId="0"/>
    <xf numFmtId="203" fontId="14" fillId="0" borderId="0"/>
    <xf numFmtId="0" fontId="32" fillId="0" borderId="0"/>
    <xf numFmtId="0" fontId="14" fillId="0" borderId="0"/>
    <xf numFmtId="0" fontId="9" fillId="0" borderId="0"/>
    <xf numFmtId="0" fontId="14" fillId="0" borderId="0"/>
    <xf numFmtId="0" fontId="9" fillId="0" borderId="0"/>
    <xf numFmtId="0" fontId="9" fillId="0" borderId="0"/>
    <xf numFmtId="0" fontId="14" fillId="0" borderId="0"/>
    <xf numFmtId="0" fontId="52" fillId="0" borderId="0"/>
    <xf numFmtId="0" fontId="13" fillId="0" borderId="0"/>
    <xf numFmtId="0" fontId="14" fillId="0" borderId="0"/>
    <xf numFmtId="0" fontId="14" fillId="0" borderId="0"/>
    <xf numFmtId="0" fontId="55" fillId="0" borderId="0"/>
    <xf numFmtId="0" fontId="14" fillId="0" borderId="0"/>
    <xf numFmtId="0" fontId="61" fillId="0" borderId="0"/>
    <xf numFmtId="0" fontId="13" fillId="0" borderId="0"/>
    <xf numFmtId="0" fontId="56" fillId="0" borderId="0"/>
    <xf numFmtId="0" fontId="56" fillId="0" borderId="0"/>
    <xf numFmtId="0" fontId="56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1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2" fillId="0" borderId="0"/>
    <xf numFmtId="0" fontId="7" fillId="0" borderId="0"/>
    <xf numFmtId="0" fontId="1" fillId="0" borderId="0"/>
    <xf numFmtId="0" fontId="62" fillId="0" borderId="0"/>
    <xf numFmtId="0" fontId="16" fillId="0" borderId="0"/>
    <xf numFmtId="0" fontId="62" fillId="0" borderId="0"/>
    <xf numFmtId="0" fontId="24" fillId="0" borderId="0"/>
    <xf numFmtId="0" fontId="62" fillId="0" borderId="0"/>
    <xf numFmtId="0" fontId="16" fillId="0" borderId="0"/>
    <xf numFmtId="0" fontId="24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61" fillId="0" borderId="0"/>
    <xf numFmtId="0" fontId="56" fillId="0" borderId="0"/>
    <xf numFmtId="0" fontId="56" fillId="0" borderId="0"/>
    <xf numFmtId="0" fontId="13" fillId="0" borderId="0"/>
    <xf numFmtId="0" fontId="9" fillId="0" borderId="0"/>
    <xf numFmtId="0" fontId="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9" fillId="0" borderId="0"/>
    <xf numFmtId="0" fontId="62" fillId="0" borderId="0"/>
    <xf numFmtId="0" fontId="62" fillId="0" borderId="0"/>
    <xf numFmtId="0" fontId="61" fillId="0" borderId="0"/>
    <xf numFmtId="0" fontId="13" fillId="0" borderId="0"/>
    <xf numFmtId="0" fontId="16" fillId="0" borderId="0"/>
    <xf numFmtId="0" fontId="55" fillId="0" borderId="0"/>
    <xf numFmtId="0" fontId="63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16" fillId="0" borderId="0"/>
    <xf numFmtId="208" fontId="9" fillId="0" borderId="0"/>
    <xf numFmtId="0" fontId="9" fillId="0" borderId="0"/>
    <xf numFmtId="0" fontId="14" fillId="0" borderId="0"/>
    <xf numFmtId="0" fontId="9" fillId="0" borderId="0"/>
    <xf numFmtId="0" fontId="52" fillId="0" borderId="0"/>
    <xf numFmtId="0" fontId="52" fillId="0" borderId="0"/>
    <xf numFmtId="0" fontId="52" fillId="0" borderId="0"/>
    <xf numFmtId="0" fontId="14" fillId="0" borderId="0"/>
    <xf numFmtId="0" fontId="33" fillId="0" borderId="0"/>
    <xf numFmtId="0" fontId="9" fillId="0" borderId="0"/>
    <xf numFmtId="0" fontId="14" fillId="0" borderId="0"/>
    <xf numFmtId="0" fontId="14" fillId="0" borderId="0"/>
    <xf numFmtId="0" fontId="9" fillId="0" borderId="0"/>
    <xf numFmtId="0" fontId="33" fillId="0" borderId="0"/>
    <xf numFmtId="0" fontId="14" fillId="0" borderId="0"/>
    <xf numFmtId="0" fontId="14" fillId="0" borderId="0"/>
    <xf numFmtId="0" fontId="16" fillId="0" borderId="0"/>
    <xf numFmtId="0" fontId="9" fillId="0" borderId="0"/>
    <xf numFmtId="0" fontId="14" fillId="0" borderId="0"/>
    <xf numFmtId="0" fontId="14" fillId="0" borderId="0"/>
    <xf numFmtId="0" fontId="9" fillId="0" borderId="0"/>
    <xf numFmtId="0" fontId="16" fillId="7" borderId="16" applyNumberFormat="0" applyFont="0" applyAlignment="0" applyProtection="0"/>
    <xf numFmtId="0" fontId="19" fillId="3" borderId="8" applyNumberFormat="0" applyFont="0" applyAlignment="0" applyProtection="0"/>
    <xf numFmtId="0" fontId="19" fillId="3" borderId="8" applyNumberFormat="0" applyFont="0" applyAlignment="0" applyProtection="0"/>
    <xf numFmtId="0" fontId="19" fillId="3" borderId="8" applyNumberFormat="0" applyFont="0" applyAlignment="0" applyProtection="0"/>
    <xf numFmtId="0" fontId="19" fillId="3" borderId="8" applyNumberFormat="0" applyFont="0" applyAlignment="0" applyProtection="0"/>
    <xf numFmtId="0" fontId="23" fillId="3" borderId="8" applyNumberFormat="0" applyFont="0" applyAlignment="0" applyProtection="0"/>
    <xf numFmtId="0" fontId="19" fillId="3" borderId="8" applyNumberFormat="0" applyFont="0" applyAlignment="0" applyProtection="0"/>
    <xf numFmtId="0" fontId="19" fillId="3" borderId="8" applyNumberFormat="0" applyFont="0" applyAlignment="0" applyProtection="0"/>
    <xf numFmtId="0" fontId="19" fillId="3" borderId="8" applyNumberFormat="0" applyFont="0" applyAlignment="0" applyProtection="0"/>
    <xf numFmtId="0" fontId="19" fillId="3" borderId="8" applyNumberFormat="0" applyFont="0" applyAlignment="0" applyProtection="0"/>
    <xf numFmtId="0" fontId="64" fillId="12" borderId="7" applyNumberFormat="0" applyAlignment="0" applyProtection="0"/>
    <xf numFmtId="0" fontId="64" fillId="12" borderId="7" applyNumberFormat="0" applyAlignment="0" applyProtection="0"/>
    <xf numFmtId="9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" fontId="14" fillId="0" borderId="18" applyNumberFormat="0" applyFill="0" applyAlignment="0" applyProtection="0">
      <alignment horizontal="center" vertical="center"/>
    </xf>
    <xf numFmtId="1" fontId="14" fillId="0" borderId="18" applyNumberFormat="0" applyFill="0" applyAlignment="0" applyProtection="0">
      <alignment horizontal="center" vertical="center"/>
    </xf>
    <xf numFmtId="1" fontId="16" fillId="0" borderId="18" applyNumberFormat="0" applyFill="0" applyAlignment="0" applyProtection="0">
      <alignment horizontal="center" vertical="center"/>
    </xf>
    <xf numFmtId="1" fontId="16" fillId="0" borderId="18" applyNumberFormat="0" applyFill="0" applyAlignment="0" applyProtection="0">
      <alignment horizontal="center" vertical="center"/>
    </xf>
    <xf numFmtId="1" fontId="16" fillId="0" borderId="18" applyNumberFormat="0" applyFill="0" applyAlignment="0" applyProtection="0">
      <alignment horizontal="center" vertical="center"/>
    </xf>
    <xf numFmtId="0" fontId="16" fillId="29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210" fontId="9" fillId="0" borderId="0" applyFont="0" applyFill="0" applyBorder="0" applyAlignment="0" applyProtection="0"/>
    <xf numFmtId="211" fontId="13" fillId="0" borderId="0" applyFont="0" applyFill="0" applyBorder="0" applyAlignment="0" applyProtection="0"/>
    <xf numFmtId="204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0" fontId="35" fillId="12" borderId="10" applyNumberFormat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201" fontId="38" fillId="0" borderId="0" applyFont="0" applyFill="0" applyBorder="0" applyAlignment="0" applyProtection="0"/>
    <xf numFmtId="201" fontId="38" fillId="0" borderId="0" applyFont="0" applyFill="0" applyBorder="0" applyAlignment="0" applyProtection="0"/>
    <xf numFmtId="201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6" fontId="55" fillId="0" borderId="0" applyFont="0" applyFill="0" applyBorder="0" applyAlignment="0" applyProtection="0"/>
    <xf numFmtId="206" fontId="5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7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199" fontId="5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199" fontId="55" fillId="0" borderId="0" applyFont="0" applyFill="0" applyBorder="0" applyAlignment="0" applyProtection="0"/>
    <xf numFmtId="207" fontId="9" fillId="0" borderId="0" applyFont="0" applyFill="0" applyBorder="0" applyAlignment="0" applyProtection="0"/>
    <xf numFmtId="203" fontId="1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40" fillId="26" borderId="11" applyNumberFormat="0" applyAlignment="0" applyProtection="0"/>
    <xf numFmtId="0" fontId="41" fillId="0" borderId="15" applyNumberFormat="0" applyFill="0" applyAlignment="0" applyProtection="0"/>
    <xf numFmtId="0" fontId="42" fillId="5" borderId="0" applyNumberFormat="0" applyBorder="0" applyAlignment="0" applyProtection="0"/>
    <xf numFmtId="0" fontId="14" fillId="0" borderId="0"/>
    <xf numFmtId="0" fontId="33" fillId="0" borderId="0"/>
    <xf numFmtId="0" fontId="61" fillId="0" borderId="0"/>
    <xf numFmtId="0" fontId="16" fillId="0" borderId="0"/>
    <xf numFmtId="0" fontId="16" fillId="0" borderId="0"/>
    <xf numFmtId="0" fontId="56" fillId="0" borderId="0"/>
    <xf numFmtId="0" fontId="33" fillId="0" borderId="0"/>
    <xf numFmtId="0" fontId="9" fillId="0" borderId="0"/>
    <xf numFmtId="0" fontId="17" fillId="0" borderId="0"/>
    <xf numFmtId="0" fontId="14" fillId="0" borderId="0"/>
    <xf numFmtId="0" fontId="19" fillId="0" borderId="0"/>
    <xf numFmtId="0" fontId="9" fillId="0" borderId="0"/>
    <xf numFmtId="0" fontId="33" fillId="0" borderId="0"/>
    <xf numFmtId="0" fontId="55" fillId="0" borderId="0"/>
    <xf numFmtId="0" fontId="55" fillId="0" borderId="0"/>
    <xf numFmtId="0" fontId="1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/>
    <xf numFmtId="0" fontId="9" fillId="0" borderId="0"/>
    <xf numFmtId="0" fontId="57" fillId="0" borderId="0"/>
    <xf numFmtId="0" fontId="9" fillId="0" borderId="0"/>
    <xf numFmtId="0" fontId="14" fillId="0" borderId="0"/>
    <xf numFmtId="0" fontId="9" fillId="0" borderId="0"/>
    <xf numFmtId="0" fontId="52" fillId="0" borderId="0"/>
    <xf numFmtId="0" fontId="33" fillId="0" borderId="0"/>
    <xf numFmtId="0" fontId="43" fillId="11" borderId="10" applyNumberFormat="0" applyAlignment="0" applyProtection="0"/>
    <xf numFmtId="0" fontId="44" fillId="14" borderId="0" applyNumberFormat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5" fillId="0" borderId="19" applyNumberFormat="0" applyFill="0" applyAlignment="0" applyProtection="0"/>
    <xf numFmtId="0" fontId="46" fillId="6" borderId="0" applyNumberFormat="0" applyBorder="0" applyAlignment="0" applyProtection="0"/>
    <xf numFmtId="0" fontId="47" fillId="0" borderId="0"/>
    <xf numFmtId="0" fontId="20" fillId="22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5" borderId="0" applyNumberFormat="0" applyBorder="0" applyAlignment="0" applyProtection="0"/>
    <xf numFmtId="0" fontId="48" fillId="12" borderId="17" applyNumberFormat="0" applyAlignment="0" applyProtection="0"/>
    <xf numFmtId="0" fontId="55" fillId="3" borderId="8" applyNumberFormat="0" applyFont="0" applyAlignment="0" applyProtection="0"/>
    <xf numFmtId="0" fontId="19" fillId="3" borderId="8" applyNumberFormat="0" applyFont="0" applyAlignment="0" applyProtection="0"/>
    <xf numFmtId="0" fontId="19" fillId="3" borderId="8" applyNumberFormat="0" applyFont="0" applyAlignment="0" applyProtection="0"/>
    <xf numFmtId="0" fontId="19" fillId="3" borderId="8" applyNumberFormat="0" applyFont="0" applyAlignment="0" applyProtection="0"/>
    <xf numFmtId="0" fontId="19" fillId="3" borderId="8" applyNumberFormat="0" applyFont="0" applyAlignment="0" applyProtection="0"/>
    <xf numFmtId="0" fontId="19" fillId="3" borderId="8" applyNumberFormat="0" applyFont="0" applyAlignment="0" applyProtection="0"/>
    <xf numFmtId="0" fontId="19" fillId="3" borderId="8" applyNumberFormat="0" applyFont="0" applyAlignment="0" applyProtection="0"/>
    <xf numFmtId="0" fontId="19" fillId="3" borderId="8" applyNumberFormat="0" applyFont="0" applyAlignment="0" applyProtection="0"/>
    <xf numFmtId="0" fontId="19" fillId="3" borderId="8" applyNumberFormat="0" applyFont="0" applyAlignment="0" applyProtection="0"/>
    <xf numFmtId="0" fontId="19" fillId="3" borderId="8" applyNumberFormat="0" applyFont="0" applyAlignment="0" applyProtection="0"/>
    <xf numFmtId="0" fontId="19" fillId="3" borderId="8" applyNumberFormat="0" applyFont="0" applyAlignment="0" applyProtection="0"/>
    <xf numFmtId="0" fontId="19" fillId="3" borderId="8" applyNumberFormat="0" applyFont="0" applyAlignment="0" applyProtection="0"/>
    <xf numFmtId="0" fontId="19" fillId="3" borderId="8" applyNumberFormat="0" applyFont="0" applyAlignment="0" applyProtection="0"/>
    <xf numFmtId="0" fontId="19" fillId="3" borderId="8" applyNumberFormat="0" applyFont="0" applyAlignment="0" applyProtection="0"/>
    <xf numFmtId="0" fontId="19" fillId="3" borderId="8" applyNumberFormat="0" applyFont="0" applyAlignment="0" applyProtection="0"/>
    <xf numFmtId="0" fontId="19" fillId="3" borderId="8" applyNumberFormat="0" applyFont="0" applyAlignment="0" applyProtection="0"/>
    <xf numFmtId="0" fontId="19" fillId="3" borderId="8" applyNumberFormat="0" applyFont="0" applyAlignment="0" applyProtection="0"/>
    <xf numFmtId="0" fontId="19" fillId="3" borderId="8" applyNumberFormat="0" applyFont="0" applyAlignment="0" applyProtection="0"/>
    <xf numFmtId="0" fontId="19" fillId="3" borderId="8" applyNumberFormat="0" applyFont="0" applyAlignment="0" applyProtection="0"/>
    <xf numFmtId="0" fontId="19" fillId="3" borderId="8" applyNumberFormat="0" applyFont="0" applyAlignment="0" applyProtection="0"/>
    <xf numFmtId="0" fontId="19" fillId="3" borderId="8" applyNumberFormat="0" applyFont="0" applyAlignment="0" applyProtection="0"/>
    <xf numFmtId="0" fontId="19" fillId="3" borderId="8" applyNumberFormat="0" applyFont="0" applyAlignment="0" applyProtection="0"/>
    <xf numFmtId="0" fontId="19" fillId="3" borderId="8" applyNumberFormat="0" applyFont="0" applyAlignment="0" applyProtection="0"/>
    <xf numFmtId="0" fontId="19" fillId="3" borderId="8" applyNumberFormat="0" applyFont="0" applyAlignment="0" applyProtection="0"/>
    <xf numFmtId="0" fontId="19" fillId="3" borderId="8" applyNumberFormat="0" applyFont="0" applyAlignment="0" applyProtection="0"/>
    <xf numFmtId="0" fontId="49" fillId="0" borderId="12" applyNumberFormat="0" applyFill="0" applyAlignment="0" applyProtection="0"/>
    <xf numFmtId="0" fontId="50" fillId="0" borderId="13" applyNumberFormat="0" applyFill="0" applyAlignment="0" applyProtection="0"/>
    <xf numFmtId="0" fontId="51" fillId="0" borderId="14" applyNumberFormat="0" applyFill="0" applyAlignment="0" applyProtection="0"/>
    <xf numFmtId="0" fontId="51" fillId="0" borderId="0" applyNumberForma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</cellStyleXfs>
  <cellXfs count="192">
    <xf numFmtId="0" fontId="0" fillId="0" borderId="0" xfId="0"/>
    <xf numFmtId="0" fontId="3" fillId="0" borderId="0" xfId="0" applyFont="1" applyFill="1"/>
    <xf numFmtId="49" fontId="4" fillId="0" borderId="0" xfId="0" applyNumberFormat="1" applyFont="1" applyFill="1" applyAlignment="1">
      <alignment horizontal="center"/>
    </xf>
    <xf numFmtId="0" fontId="3" fillId="0" borderId="0" xfId="0" applyFont="1" applyFill="1" applyBorder="1"/>
    <xf numFmtId="49" fontId="3" fillId="0" borderId="0" xfId="0" applyNumberFormat="1" applyFont="1" applyFill="1" applyBorder="1"/>
    <xf numFmtId="0" fontId="4" fillId="0" borderId="0" xfId="0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center"/>
    </xf>
    <xf numFmtId="0" fontId="4" fillId="0" borderId="0" xfId="0" applyFont="1" applyFill="1"/>
    <xf numFmtId="49" fontId="3" fillId="0" borderId="0" xfId="0" applyNumberFormat="1" applyFont="1" applyFill="1"/>
    <xf numFmtId="194" fontId="3" fillId="0" borderId="0" xfId="0" applyNumberFormat="1" applyFont="1" applyFill="1"/>
    <xf numFmtId="49" fontId="3" fillId="0" borderId="0" xfId="0" applyNumberFormat="1" applyFont="1" applyFill="1" applyBorder="1" applyAlignment="1">
      <alignment horizontal="center"/>
    </xf>
    <xf numFmtId="192" fontId="3" fillId="0" borderId="0" xfId="0" applyNumberFormat="1" applyFont="1" applyFill="1"/>
    <xf numFmtId="192" fontId="3" fillId="0" borderId="0" xfId="1" applyNumberFormat="1" applyFont="1" applyFill="1"/>
    <xf numFmtId="194" fontId="3" fillId="0" borderId="0" xfId="0" applyNumberFormat="1" applyFont="1" applyFill="1" applyBorder="1"/>
    <xf numFmtId="194" fontId="3" fillId="0" borderId="0" xfId="1" applyNumberFormat="1" applyFont="1" applyFill="1"/>
    <xf numFmtId="49" fontId="4" fillId="0" borderId="0" xfId="0" applyNumberFormat="1" applyFont="1" applyFill="1"/>
    <xf numFmtId="192" fontId="4" fillId="0" borderId="4" xfId="1" applyNumberFormat="1" applyFont="1" applyFill="1" applyBorder="1"/>
    <xf numFmtId="192" fontId="4" fillId="0" borderId="0" xfId="1" applyNumberFormat="1" applyFont="1" applyFill="1" applyBorder="1"/>
    <xf numFmtId="192" fontId="3" fillId="0" borderId="0" xfId="0" applyNumberFormat="1" applyFont="1" applyFill="1" applyAlignment="1">
      <alignment horizontal="right" vertical="center"/>
    </xf>
    <xf numFmtId="192" fontId="4" fillId="0" borderId="3" xfId="1" applyNumberFormat="1" applyFont="1" applyFill="1" applyBorder="1"/>
    <xf numFmtId="0" fontId="12" fillId="0" borderId="0" xfId="0" applyFont="1" applyFill="1" applyAlignment="1"/>
    <xf numFmtId="0" fontId="4" fillId="0" borderId="0" xfId="0" applyFont="1" applyFill="1" applyAlignment="1"/>
    <xf numFmtId="192" fontId="4" fillId="0" borderId="0" xfId="1" applyNumberFormat="1" applyFont="1" applyFill="1" applyBorder="1" applyAlignment="1"/>
    <xf numFmtId="49" fontId="3" fillId="0" borderId="0" xfId="0" applyNumberFormat="1" applyFont="1" applyFill="1" applyAlignment="1">
      <alignment horizontal="center"/>
    </xf>
    <xf numFmtId="49" fontId="3" fillId="0" borderId="0" xfId="1" applyNumberFormat="1" applyFont="1" applyFill="1" applyAlignment="1">
      <alignment horizontal="center"/>
    </xf>
    <xf numFmtId="192" fontId="3" fillId="0" borderId="0" xfId="1" applyNumberFormat="1" applyFont="1" applyFill="1" applyBorder="1"/>
    <xf numFmtId="43" fontId="3" fillId="0" borderId="0" xfId="0" applyNumberFormat="1" applyFont="1" applyFill="1"/>
    <xf numFmtId="0" fontId="3" fillId="0" borderId="0" xfId="0" applyNumberFormat="1" applyFont="1" applyFill="1"/>
    <xf numFmtId="192" fontId="3" fillId="0" borderId="5" xfId="1" applyNumberFormat="1" applyFont="1" applyFill="1" applyBorder="1"/>
    <xf numFmtId="194" fontId="3" fillId="0" borderId="0" xfId="1" applyNumberFormat="1" applyFont="1" applyFill="1" applyBorder="1"/>
    <xf numFmtId="194" fontId="4" fillId="0" borderId="0" xfId="1" applyNumberFormat="1" applyFont="1" applyFill="1" applyBorder="1"/>
    <xf numFmtId="194" fontId="4" fillId="0" borderId="3" xfId="1" applyNumberFormat="1" applyFont="1" applyFill="1" applyBorder="1"/>
    <xf numFmtId="43" fontId="4" fillId="0" borderId="0" xfId="1" applyNumberFormat="1" applyFont="1" applyFill="1" applyBorder="1"/>
    <xf numFmtId="43" fontId="4" fillId="0" borderId="0" xfId="1" applyFont="1" applyFill="1" applyBorder="1"/>
    <xf numFmtId="0" fontId="67" fillId="0" borderId="0" xfId="0" applyFont="1" applyFill="1" applyAlignment="1"/>
    <xf numFmtId="0" fontId="67" fillId="0" borderId="0" xfId="0" applyFont="1" applyFill="1"/>
    <xf numFmtId="0" fontId="68" fillId="0" borderId="0" xfId="0" applyFont="1" applyFill="1" applyAlignment="1"/>
    <xf numFmtId="0" fontId="70" fillId="0" borderId="0" xfId="0" applyFont="1" applyFill="1"/>
    <xf numFmtId="0" fontId="69" fillId="0" borderId="0" xfId="0" applyFont="1" applyFill="1" applyAlignment="1">
      <alignment horizontal="center"/>
    </xf>
    <xf numFmtId="0" fontId="70" fillId="0" borderId="0" xfId="0" applyFont="1" applyFill="1" applyBorder="1"/>
    <xf numFmtId="0" fontId="69" fillId="0" borderId="0" xfId="0" applyFont="1" applyFill="1" applyBorder="1"/>
    <xf numFmtId="0" fontId="69" fillId="0" borderId="0" xfId="0" applyFont="1" applyFill="1" applyBorder="1" applyAlignment="1">
      <alignment horizontal="center"/>
    </xf>
    <xf numFmtId="43" fontId="70" fillId="0" borderId="0" xfId="1" applyFont="1" applyFill="1"/>
    <xf numFmtId="0" fontId="69" fillId="0" borderId="1" xfId="0" applyFont="1" applyFill="1" applyBorder="1" applyAlignment="1">
      <alignment horizontal="center"/>
    </xf>
    <xf numFmtId="43" fontId="70" fillId="0" borderId="1" xfId="1" applyFont="1" applyFill="1" applyBorder="1"/>
    <xf numFmtId="0" fontId="70" fillId="0" borderId="1" xfId="0" applyFont="1" applyFill="1" applyBorder="1"/>
    <xf numFmtId="194" fontId="69" fillId="0" borderId="0" xfId="1" applyNumberFormat="1" applyFont="1" applyFill="1" applyBorder="1"/>
    <xf numFmtId="0" fontId="69" fillId="0" borderId="0" xfId="0" applyFont="1" applyFill="1"/>
    <xf numFmtId="196" fontId="69" fillId="0" borderId="0" xfId="1" applyNumberFormat="1" applyFont="1" applyFill="1" applyBorder="1"/>
    <xf numFmtId="43" fontId="69" fillId="0" borderId="0" xfId="1" applyFont="1" applyFill="1"/>
    <xf numFmtId="194" fontId="69" fillId="0" borderId="0" xfId="1" applyNumberFormat="1" applyFont="1" applyFill="1" applyBorder="1" applyAlignment="1"/>
    <xf numFmtId="43" fontId="69" fillId="0" borderId="0" xfId="1" applyFont="1" applyFill="1" applyBorder="1"/>
    <xf numFmtId="0" fontId="70" fillId="0" borderId="0" xfId="0" applyFont="1" applyFill="1" applyAlignment="1">
      <alignment horizontal="center"/>
    </xf>
    <xf numFmtId="196" fontId="70" fillId="0" borderId="0" xfId="1" applyNumberFormat="1" applyFont="1" applyFill="1"/>
    <xf numFmtId="194" fontId="70" fillId="0" borderId="0" xfId="1" applyNumberFormat="1" applyFont="1" applyFill="1" applyBorder="1"/>
    <xf numFmtId="196" fontId="70" fillId="0" borderId="0" xfId="1" applyNumberFormat="1" applyFont="1" applyFill="1" applyBorder="1"/>
    <xf numFmtId="0" fontId="70" fillId="0" borderId="0" xfId="0" applyFont="1" applyFill="1" applyBorder="1" applyAlignment="1">
      <alignment horizontal="center"/>
    </xf>
    <xf numFmtId="0" fontId="70" fillId="0" borderId="0" xfId="1" applyNumberFormat="1" applyFont="1" applyFill="1" applyBorder="1"/>
    <xf numFmtId="196" fontId="70" fillId="0" borderId="1" xfId="1" applyNumberFormat="1" applyFont="1" applyFill="1" applyBorder="1"/>
    <xf numFmtId="194" fontId="70" fillId="0" borderId="1" xfId="1" applyNumberFormat="1" applyFont="1" applyFill="1" applyBorder="1"/>
    <xf numFmtId="194" fontId="70" fillId="0" borderId="0" xfId="1" applyNumberFormat="1" applyFont="1" applyFill="1" applyBorder="1" applyAlignment="1"/>
    <xf numFmtId="0" fontId="69" fillId="0" borderId="0" xfId="1" applyNumberFormat="1" applyFont="1" applyFill="1" applyBorder="1"/>
    <xf numFmtId="0" fontId="69" fillId="0" borderId="0" xfId="0" applyFont="1" applyFill="1" applyBorder="1" applyAlignment="1">
      <alignment horizontal="left"/>
    </xf>
    <xf numFmtId="196" fontId="70" fillId="0" borderId="0" xfId="0" applyNumberFormat="1" applyFont="1" applyFill="1" applyBorder="1"/>
    <xf numFmtId="196" fontId="69" fillId="0" borderId="0" xfId="1" applyNumberFormat="1" applyFont="1" applyFill="1" applyBorder="1" applyAlignment="1">
      <alignment horizontal="center"/>
    </xf>
    <xf numFmtId="194" fontId="70" fillId="0" borderId="0" xfId="0" applyNumberFormat="1" applyFont="1" applyFill="1" applyBorder="1"/>
    <xf numFmtId="196" fontId="69" fillId="0" borderId="0" xfId="0" applyNumberFormat="1" applyFont="1" applyFill="1"/>
    <xf numFmtId="194" fontId="70" fillId="0" borderId="0" xfId="1" applyNumberFormat="1" applyFont="1" applyFill="1"/>
    <xf numFmtId="194" fontId="70" fillId="0" borderId="0" xfId="1" applyNumberFormat="1" applyFont="1" applyFill="1" applyAlignment="1">
      <alignment horizontal="right"/>
    </xf>
    <xf numFmtId="196" fontId="69" fillId="0" borderId="4" xfId="1" applyNumberFormat="1" applyFont="1" applyFill="1" applyBorder="1"/>
    <xf numFmtId="194" fontId="69" fillId="0" borderId="4" xfId="1" applyNumberFormat="1" applyFont="1" applyFill="1" applyBorder="1"/>
    <xf numFmtId="194" fontId="69" fillId="0" borderId="4" xfId="1" applyNumberFormat="1" applyFont="1" applyFill="1" applyBorder="1" applyAlignment="1">
      <alignment horizontal="right"/>
    </xf>
    <xf numFmtId="192" fontId="69" fillId="0" borderId="3" xfId="1" applyNumberFormat="1" applyFont="1" applyFill="1" applyBorder="1"/>
    <xf numFmtId="192" fontId="69" fillId="0" borderId="0" xfId="1" applyNumberFormat="1" applyFont="1" applyFill="1" applyBorder="1"/>
    <xf numFmtId="192" fontId="70" fillId="0" borderId="0" xfId="1" applyNumberFormat="1" applyFont="1" applyFill="1" applyBorder="1" applyAlignment="1">
      <alignment horizontal="center"/>
    </xf>
    <xf numFmtId="194" fontId="69" fillId="0" borderId="3" xfId="1" applyNumberFormat="1" applyFont="1" applyFill="1" applyBorder="1"/>
    <xf numFmtId="192" fontId="69" fillId="0" borderId="0" xfId="1" applyNumberFormat="1" applyFont="1" applyFill="1" applyBorder="1" applyAlignment="1">
      <alignment horizontal="center"/>
    </xf>
    <xf numFmtId="43" fontId="70" fillId="0" borderId="0" xfId="1" applyFont="1" applyFill="1" applyAlignment="1">
      <alignment horizontal="center"/>
    </xf>
    <xf numFmtId="195" fontId="69" fillId="0" borderId="0" xfId="1" applyNumberFormat="1" applyFont="1" applyFill="1" applyBorder="1"/>
    <xf numFmtId="0" fontId="4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71" fillId="0" borderId="0" xfId="0" applyFont="1" applyFill="1" applyAlignment="1"/>
    <xf numFmtId="0" fontId="7" fillId="0" borderId="0" xfId="0" applyFont="1" applyFill="1"/>
    <xf numFmtId="0" fontId="71" fillId="0" borderId="0" xfId="0" applyFont="1" applyFill="1" applyAlignment="1">
      <alignment horizontal="center"/>
    </xf>
    <xf numFmtId="0" fontId="71" fillId="0" borderId="0" xfId="0" applyFont="1" applyFill="1" applyBorder="1" applyAlignment="1">
      <alignment horizontal="center"/>
    </xf>
    <xf numFmtId="0" fontId="71" fillId="0" borderId="0" xfId="0" applyFont="1" applyFill="1"/>
    <xf numFmtId="0" fontId="71" fillId="0" borderId="0" xfId="0" applyFont="1" applyFill="1" applyBorder="1" applyAlignment="1"/>
    <xf numFmtId="0" fontId="71" fillId="0" borderId="0" xfId="0" applyFont="1" applyFill="1" applyBorder="1"/>
    <xf numFmtId="0" fontId="7" fillId="0" borderId="0" xfId="0" applyFont="1" applyFill="1" applyBorder="1"/>
    <xf numFmtId="43" fontId="7" fillId="0" borderId="0" xfId="1" applyFont="1" applyFill="1"/>
    <xf numFmtId="43" fontId="71" fillId="0" borderId="0" xfId="1" applyFont="1" applyFill="1" applyBorder="1" applyAlignment="1">
      <alignment horizontal="center"/>
    </xf>
    <xf numFmtId="0" fontId="71" fillId="0" borderId="1" xfId="0" applyFont="1" applyFill="1" applyBorder="1" applyAlignment="1">
      <alignment horizontal="center"/>
    </xf>
    <xf numFmtId="43" fontId="7" fillId="0" borderId="1" xfId="1" applyFont="1" applyFill="1" applyBorder="1"/>
    <xf numFmtId="194" fontId="71" fillId="0" borderId="0" xfId="1" applyNumberFormat="1" applyFont="1" applyFill="1" applyBorder="1"/>
    <xf numFmtId="196" fontId="71" fillId="0" borderId="2" xfId="1" applyNumberFormat="1" applyFont="1" applyFill="1" applyBorder="1"/>
    <xf numFmtId="196" fontId="71" fillId="0" borderId="0" xfId="1" applyNumberFormat="1" applyFont="1" applyFill="1" applyBorder="1"/>
    <xf numFmtId="194" fontId="71" fillId="0" borderId="2" xfId="1" applyNumberFormat="1" applyFont="1" applyFill="1" applyBorder="1"/>
    <xf numFmtId="194" fontId="71" fillId="0" borderId="0" xfId="1" applyNumberFormat="1" applyFont="1" applyFill="1" applyBorder="1" applyAlignment="1"/>
    <xf numFmtId="0" fontId="7" fillId="0" borderId="0" xfId="0" applyFont="1" applyFill="1" applyAlignment="1">
      <alignment horizontal="center"/>
    </xf>
    <xf numFmtId="196" fontId="7" fillId="0" borderId="0" xfId="1" applyNumberFormat="1" applyFont="1" applyFill="1"/>
    <xf numFmtId="196" fontId="7" fillId="0" borderId="0" xfId="1" applyNumberFormat="1" applyFont="1" applyFill="1" applyBorder="1"/>
    <xf numFmtId="194" fontId="7" fillId="0" borderId="0" xfId="1" applyNumberFormat="1" applyFont="1" applyFill="1" applyBorder="1"/>
    <xf numFmtId="43" fontId="71" fillId="0" borderId="0" xfId="1" applyFont="1" applyFill="1"/>
    <xf numFmtId="0" fontId="7" fillId="0" borderId="0" xfId="1" applyNumberFormat="1" applyFont="1" applyFill="1" applyBorder="1"/>
    <xf numFmtId="196" fontId="7" fillId="0" borderId="1" xfId="1" applyNumberFormat="1" applyFont="1" applyFill="1" applyBorder="1"/>
    <xf numFmtId="194" fontId="7" fillId="0" borderId="1" xfId="1" applyNumberFormat="1" applyFont="1" applyFill="1" applyBorder="1"/>
    <xf numFmtId="194" fontId="7" fillId="0" borderId="0" xfId="1" applyNumberFormat="1" applyFont="1" applyFill="1" applyBorder="1" applyAlignment="1"/>
    <xf numFmtId="194" fontId="71" fillId="0" borderId="4" xfId="1" applyNumberFormat="1" applyFont="1" applyFill="1" applyBorder="1"/>
    <xf numFmtId="0" fontId="7" fillId="0" borderId="0" xfId="12" applyNumberFormat="1" applyFont="1" applyFill="1"/>
    <xf numFmtId="0" fontId="71" fillId="0" borderId="0" xfId="1" applyNumberFormat="1" applyFont="1" applyFill="1" applyBorder="1"/>
    <xf numFmtId="192" fontId="71" fillId="0" borderId="0" xfId="1" applyNumberFormat="1" applyFont="1" applyFill="1" applyBorder="1" applyAlignment="1">
      <alignment horizontal="center"/>
    </xf>
    <xf numFmtId="194" fontId="71" fillId="0" borderId="0" xfId="1" applyNumberFormat="1" applyFont="1" applyFill="1" applyBorder="1" applyAlignment="1">
      <alignment horizontal="center"/>
    </xf>
    <xf numFmtId="196" fontId="71" fillId="0" borderId="0" xfId="1" applyNumberFormat="1" applyFont="1" applyFill="1" applyBorder="1" applyAlignment="1">
      <alignment horizontal="center"/>
    </xf>
    <xf numFmtId="194" fontId="7" fillId="0" borderId="0" xfId="0" applyNumberFormat="1" applyFont="1" applyFill="1"/>
    <xf numFmtId="194" fontId="7" fillId="0" borderId="0" xfId="1" applyNumberFormat="1" applyFont="1" applyFill="1"/>
    <xf numFmtId="196" fontId="7" fillId="0" borderId="0" xfId="0" applyNumberFormat="1" applyFont="1" applyFill="1"/>
    <xf numFmtId="196" fontId="71" fillId="0" borderId="0" xfId="0" applyNumberFormat="1" applyFont="1" applyFill="1"/>
    <xf numFmtId="196" fontId="71" fillId="0" borderId="0" xfId="0" applyNumberFormat="1" applyFont="1" applyFill="1" applyBorder="1"/>
    <xf numFmtId="196" fontId="71" fillId="0" borderId="3" xfId="1" applyNumberFormat="1" applyFont="1" applyFill="1" applyBorder="1"/>
    <xf numFmtId="195" fontId="71" fillId="0" borderId="0" xfId="1" applyNumberFormat="1" applyFont="1" applyFill="1" applyBorder="1"/>
    <xf numFmtId="0" fontId="71" fillId="0" borderId="0" xfId="0" applyFont="1" applyFill="1" applyAlignment="1">
      <alignment horizontal="left"/>
    </xf>
    <xf numFmtId="43" fontId="7" fillId="0" borderId="0" xfId="1" applyFont="1" applyFill="1" applyBorder="1"/>
    <xf numFmtId="192" fontId="7" fillId="0" borderId="0" xfId="1" applyNumberFormat="1" applyFont="1" applyFill="1" applyBorder="1"/>
    <xf numFmtId="192" fontId="7" fillId="0" borderId="0" xfId="0" applyNumberFormat="1" applyFont="1" applyFill="1"/>
    <xf numFmtId="43" fontId="3" fillId="0" borderId="0" xfId="1" applyFont="1" applyFill="1"/>
    <xf numFmtId="0" fontId="3" fillId="0" borderId="0" xfId="0" applyFont="1" applyFill="1" applyAlignment="1">
      <alignment horizontal="center"/>
    </xf>
    <xf numFmtId="43" fontId="3" fillId="0" borderId="0" xfId="1" applyFont="1" applyFill="1" applyBorder="1"/>
    <xf numFmtId="49" fontId="4" fillId="0" borderId="0" xfId="0" quotePrefix="1" applyNumberFormat="1" applyFont="1" applyFill="1" applyBorder="1" applyAlignment="1">
      <alignment horizontal="center"/>
    </xf>
    <xf numFmtId="193" fontId="3" fillId="0" borderId="0" xfId="7" applyNumberFormat="1" applyFont="1" applyFill="1" applyAlignment="1">
      <alignment horizontal="center" vertical="center"/>
    </xf>
    <xf numFmtId="43" fontId="4" fillId="0" borderId="0" xfId="1" applyFont="1" applyFill="1"/>
    <xf numFmtId="197" fontId="3" fillId="0" borderId="0" xfId="7" applyNumberFormat="1" applyFont="1" applyFill="1" applyAlignment="1">
      <alignment horizontal="center" vertical="center"/>
    </xf>
    <xf numFmtId="194" fontId="3" fillId="0" borderId="1" xfId="1" applyNumberFormat="1" applyFont="1" applyFill="1" applyBorder="1"/>
    <xf numFmtId="43" fontId="72" fillId="0" borderId="0" xfId="1" applyFont="1" applyFill="1"/>
    <xf numFmtId="0" fontId="4" fillId="0" borderId="0" xfId="0" applyFont="1" applyFill="1" applyBorder="1"/>
    <xf numFmtId="197" fontId="4" fillId="0" borderId="0" xfId="7" applyNumberFormat="1" applyFont="1" applyFill="1" applyAlignment="1">
      <alignment horizontal="center" vertical="center"/>
    </xf>
    <xf numFmtId="194" fontId="4" fillId="0" borderId="0" xfId="0" applyNumberFormat="1" applyFont="1" applyFill="1"/>
    <xf numFmtId="194" fontId="3" fillId="0" borderId="1" xfId="0" applyNumberFormat="1" applyFont="1" applyFill="1" applyBorder="1"/>
    <xf numFmtId="194" fontId="3" fillId="0" borderId="4" xfId="0" applyNumberFormat="1" applyFont="1" applyFill="1" applyBorder="1"/>
    <xf numFmtId="193" fontId="3" fillId="0" borderId="0" xfId="0" applyNumberFormat="1" applyFont="1" applyFill="1" applyBorder="1" applyAlignment="1">
      <alignment horizontal="center"/>
    </xf>
    <xf numFmtId="212" fontId="3" fillId="0" borderId="0" xfId="0" applyNumberFormat="1" applyFont="1" applyFill="1"/>
    <xf numFmtId="193" fontId="3" fillId="0" borderId="0" xfId="0" applyNumberFormat="1" applyFont="1" applyFill="1" applyBorder="1"/>
    <xf numFmtId="194" fontId="4" fillId="0" borderId="0" xfId="0" applyNumberFormat="1" applyFont="1" applyFill="1" applyBorder="1"/>
    <xf numFmtId="194" fontId="4" fillId="0" borderId="2" xfId="1" applyNumberFormat="1" applyFont="1" applyFill="1" applyBorder="1"/>
    <xf numFmtId="194" fontId="4" fillId="0" borderId="4" xfId="1" applyNumberFormat="1" applyFont="1" applyFill="1" applyBorder="1"/>
    <xf numFmtId="194" fontId="4" fillId="0" borderId="2" xfId="0" applyNumberFormat="1" applyFont="1" applyFill="1" applyBorder="1"/>
    <xf numFmtId="0" fontId="4" fillId="0" borderId="0" xfId="1" applyNumberFormat="1" applyFont="1" applyFill="1"/>
    <xf numFmtId="194" fontId="4" fillId="0" borderId="3" xfId="0" applyNumberFormat="1" applyFont="1" applyFill="1" applyBorder="1"/>
    <xf numFmtId="43" fontId="4" fillId="0" borderId="0" xfId="0" applyNumberFormat="1" applyFont="1" applyFill="1"/>
    <xf numFmtId="49" fontId="3" fillId="0" borderId="0" xfId="0" applyNumberFormat="1" applyFont="1" applyFill="1" applyBorder="1" applyAlignment="1">
      <alignment horizontal="left"/>
    </xf>
    <xf numFmtId="191" fontId="3" fillId="0" borderId="0" xfId="1" applyNumberFormat="1" applyFont="1" applyFill="1" applyBorder="1"/>
    <xf numFmtId="192" fontId="4" fillId="0" borderId="0" xfId="1" applyNumberFormat="1" applyFont="1" applyFill="1" applyBorder="1" applyAlignment="1">
      <alignment horizontal="center"/>
    </xf>
    <xf numFmtId="0" fontId="4" fillId="0" borderId="0" xfId="0" applyFont="1" applyFill="1" applyAlignment="1">
      <alignment horizontal="left"/>
    </xf>
    <xf numFmtId="192" fontId="4" fillId="0" borderId="0" xfId="1" applyNumberFormat="1" applyFont="1" applyFill="1" applyBorder="1" applyAlignment="1">
      <alignment horizontal="left"/>
    </xf>
    <xf numFmtId="194" fontId="4" fillId="0" borderId="1" xfId="0" applyNumberFormat="1" applyFont="1" applyFill="1" applyBorder="1"/>
    <xf numFmtId="194" fontId="71" fillId="0" borderId="0" xfId="0" applyNumberFormat="1" applyFont="1" applyFill="1"/>
    <xf numFmtId="193" fontId="71" fillId="0" borderId="3" xfId="1" applyNumberFormat="1" applyFont="1" applyFill="1" applyBorder="1"/>
    <xf numFmtId="193" fontId="71" fillId="0" borderId="2" xfId="1" applyNumberFormat="1" applyFont="1" applyFill="1" applyBorder="1"/>
    <xf numFmtId="194" fontId="4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3" fontId="73" fillId="0" borderId="0" xfId="0" applyNumberFormat="1" applyFont="1" applyFill="1"/>
    <xf numFmtId="49" fontId="4" fillId="0" borderId="0" xfId="0" quotePrefix="1" applyNumberFormat="1" applyFont="1" applyFill="1" applyAlignment="1">
      <alignment horizontal="center"/>
    </xf>
    <xf numFmtId="0" fontId="4" fillId="0" borderId="0" xfId="4" applyFont="1" applyFill="1" applyAlignment="1">
      <alignment horizontal="center"/>
    </xf>
    <xf numFmtId="193" fontId="4" fillId="0" borderId="0" xfId="9" applyNumberFormat="1" applyFont="1" applyFill="1" applyAlignment="1">
      <alignment vertical="center"/>
    </xf>
    <xf numFmtId="43" fontId="4" fillId="0" borderId="0" xfId="0" applyNumberFormat="1" applyFont="1" applyFill="1" applyAlignment="1">
      <alignment horizontal="center"/>
    </xf>
    <xf numFmtId="193" fontId="3" fillId="0" borderId="0" xfId="9" applyNumberFormat="1" applyFont="1" applyFill="1" applyAlignment="1">
      <alignment vertical="center"/>
    </xf>
    <xf numFmtId="193" fontId="3" fillId="0" borderId="0" xfId="9" applyNumberFormat="1" applyFont="1" applyFill="1" applyAlignment="1">
      <alignment horizontal="center" vertical="center"/>
    </xf>
    <xf numFmtId="194" fontId="3" fillId="0" borderId="2" xfId="1" applyNumberFormat="1" applyFont="1" applyFill="1" applyBorder="1"/>
    <xf numFmtId="0" fontId="12" fillId="0" borderId="0" xfId="0" applyFont="1" applyFill="1"/>
    <xf numFmtId="0" fontId="4" fillId="0" borderId="0" xfId="8" applyFont="1" applyFill="1" applyAlignment="1">
      <alignment horizontal="right"/>
    </xf>
    <xf numFmtId="0" fontId="3" fillId="0" borderId="0" xfId="0" applyFont="1" applyFill="1" applyAlignment="1">
      <alignment horizontal="left"/>
    </xf>
    <xf numFmtId="0" fontId="3" fillId="0" borderId="0" xfId="10" applyFont="1" applyFill="1"/>
    <xf numFmtId="194" fontId="4" fillId="0" borderId="0" xfId="1" applyNumberFormat="1" applyFont="1" applyFill="1"/>
    <xf numFmtId="189" fontId="4" fillId="0" borderId="1" xfId="0" applyNumberFormat="1" applyFont="1" applyFill="1" applyBorder="1" applyAlignment="1">
      <alignment horizontal="right"/>
    </xf>
    <xf numFmtId="193" fontId="4" fillId="0" borderId="0" xfId="1" applyNumberFormat="1" applyFont="1" applyFill="1"/>
    <xf numFmtId="192" fontId="4" fillId="0" borderId="0" xfId="1" applyNumberFormat="1" applyFont="1" applyFill="1"/>
    <xf numFmtId="37" fontId="4" fillId="0" borderId="0" xfId="1" applyNumberFormat="1" applyFont="1" applyFill="1"/>
    <xf numFmtId="189" fontId="3" fillId="0" borderId="0" xfId="0" applyNumberFormat="1" applyFont="1" applyFill="1"/>
    <xf numFmtId="0" fontId="69" fillId="0" borderId="0" xfId="0" applyFont="1" applyFill="1" applyAlignment="1">
      <alignment horizontal="center"/>
    </xf>
    <xf numFmtId="0" fontId="71" fillId="0" borderId="0" xfId="0" applyFont="1" applyFill="1" applyAlignment="1">
      <alignment horizontal="center"/>
    </xf>
    <xf numFmtId="196" fontId="71" fillId="0" borderId="4" xfId="1" applyNumberFormat="1" applyFont="1" applyFill="1" applyBorder="1"/>
    <xf numFmtId="194" fontId="69" fillId="0" borderId="0" xfId="0" applyNumberFormat="1" applyFont="1" applyFill="1"/>
    <xf numFmtId="0" fontId="71" fillId="0" borderId="0" xfId="12" applyNumberFormat="1" applyFont="1" applyFill="1"/>
    <xf numFmtId="0" fontId="4" fillId="0" borderId="1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right"/>
    </xf>
    <xf numFmtId="0" fontId="4" fillId="0" borderId="0" xfId="0" quotePrefix="1" applyFont="1" applyFill="1" applyAlignment="1">
      <alignment horizontal="center"/>
    </xf>
    <xf numFmtId="0" fontId="69" fillId="0" borderId="4" xfId="0" applyFont="1" applyFill="1" applyBorder="1" applyAlignment="1">
      <alignment horizontal="center"/>
    </xf>
    <xf numFmtId="0" fontId="69" fillId="0" borderId="0" xfId="0" applyFont="1" applyFill="1" applyAlignment="1">
      <alignment horizontal="center"/>
    </xf>
    <xf numFmtId="0" fontId="69" fillId="0" borderId="1" xfId="0" applyFont="1" applyFill="1" applyBorder="1" applyAlignment="1">
      <alignment horizontal="center"/>
    </xf>
    <xf numFmtId="0" fontId="71" fillId="0" borderId="1" xfId="0" applyFont="1" applyFill="1" applyBorder="1" applyAlignment="1">
      <alignment horizontal="center"/>
    </xf>
    <xf numFmtId="0" fontId="71" fillId="0" borderId="4" xfId="0" applyFont="1" applyFill="1" applyBorder="1" applyAlignment="1">
      <alignment horizontal="center"/>
    </xf>
    <xf numFmtId="0" fontId="71" fillId="0" borderId="0" xfId="0" applyFont="1" applyFill="1" applyAlignment="1">
      <alignment horizontal="center"/>
    </xf>
  </cellXfs>
  <cellStyles count="495">
    <cellStyle name="0,0_x000d__x000a_NA_x000d__x000a_" xfId="15"/>
    <cellStyle name="0,0_x000d__x000a_NA_x000d__x000a_ 2" xfId="16"/>
    <cellStyle name="20% - Accent1 2" xfId="17"/>
    <cellStyle name="20% - Accent1 3" xfId="18"/>
    <cellStyle name="20% - Accent2 2" xfId="19"/>
    <cellStyle name="20% - Accent2 3" xfId="20"/>
    <cellStyle name="20% - Accent3 2" xfId="21"/>
    <cellStyle name="20% - Accent3 3" xfId="22"/>
    <cellStyle name="20% - Accent4 2" xfId="23"/>
    <cellStyle name="20% - Accent4 3" xfId="24"/>
    <cellStyle name="20% - Accent5 2" xfId="25"/>
    <cellStyle name="20% - Accent6 2" xfId="26"/>
    <cellStyle name="20% - Accent6 3" xfId="27"/>
    <cellStyle name="20% - ส่วนที่ถูกเน้น1 2" xfId="28"/>
    <cellStyle name="20% - ส่วนที่ถูกเน้น2 2" xfId="29"/>
    <cellStyle name="20% - ส่วนที่ถูกเน้น3 2" xfId="30"/>
    <cellStyle name="20% - ส่วนที่ถูกเน้น4 2" xfId="31"/>
    <cellStyle name="20% - ส่วนที่ถูกเน้น5 2" xfId="32"/>
    <cellStyle name="20% - ส่วนที่ถูกเน้น6 2" xfId="33"/>
    <cellStyle name="40% - Accent1 2" xfId="34"/>
    <cellStyle name="40% - Accent1 3" xfId="35"/>
    <cellStyle name="40% - Accent2 2" xfId="36"/>
    <cellStyle name="40% - Accent3 2" xfId="37"/>
    <cellStyle name="40% - Accent3 3" xfId="38"/>
    <cellStyle name="40% - Accent4 2" xfId="39"/>
    <cellStyle name="40% - Accent4 3" xfId="40"/>
    <cellStyle name="40% - Accent5 2" xfId="41"/>
    <cellStyle name="40% - Accent5 3" xfId="42"/>
    <cellStyle name="40% - Accent6 2" xfId="43"/>
    <cellStyle name="40% - Accent6 3" xfId="44"/>
    <cellStyle name="40% - ส่วนที่ถูกเน้น1 2" xfId="45"/>
    <cellStyle name="40% - ส่วนที่ถูกเน้น2 2" xfId="46"/>
    <cellStyle name="40% - ส่วนที่ถูกเน้น3 2" xfId="47"/>
    <cellStyle name="40% - ส่วนที่ถูกเน้น4 2" xfId="48"/>
    <cellStyle name="40% - ส่วนที่ถูกเน้น5 2" xfId="49"/>
    <cellStyle name="40% - ส่วนที่ถูกเน้น6 2" xfId="50"/>
    <cellStyle name="60% - Accent1 2" xfId="51"/>
    <cellStyle name="60% - Accent1 3" xfId="52"/>
    <cellStyle name="60% - Accent2 2" xfId="53"/>
    <cellStyle name="60% - Accent2 3" xfId="54"/>
    <cellStyle name="60% - Accent3 2" xfId="55"/>
    <cellStyle name="60% - Accent3 3" xfId="56"/>
    <cellStyle name="60% - Accent4 2" xfId="57"/>
    <cellStyle name="60% - Accent4 3" xfId="58"/>
    <cellStyle name="60% - Accent5 2" xfId="59"/>
    <cellStyle name="60% - Accent5 3" xfId="60"/>
    <cellStyle name="60% - Accent6 2" xfId="61"/>
    <cellStyle name="60% - Accent6 3" xfId="62"/>
    <cellStyle name="60% - ส่วนที่ถูกเน้น1 2" xfId="63"/>
    <cellStyle name="60% - ส่วนที่ถูกเน้น2 2" xfId="64"/>
    <cellStyle name="60% - ส่วนที่ถูกเน้น3 2" xfId="65"/>
    <cellStyle name="60% - ส่วนที่ถูกเน้น4 2" xfId="66"/>
    <cellStyle name="60% - ส่วนที่ถูกเน้น5 2" xfId="67"/>
    <cellStyle name="60% - ส่วนที่ถูกเน้น6 2" xfId="68"/>
    <cellStyle name="Accent1 2" xfId="69"/>
    <cellStyle name="Accent1 3" xfId="70"/>
    <cellStyle name="Accent2 2" xfId="71"/>
    <cellStyle name="Accent2 3" xfId="72"/>
    <cellStyle name="Accent3 2" xfId="73"/>
    <cellStyle name="Accent3 3" xfId="74"/>
    <cellStyle name="Accent4 2" xfId="75"/>
    <cellStyle name="Accent4 3" xfId="76"/>
    <cellStyle name="Accent6 2" xfId="77"/>
    <cellStyle name="Accent6 3" xfId="78"/>
    <cellStyle name="amount" xfId="79"/>
    <cellStyle name="Bad 2" xfId="80"/>
    <cellStyle name="Bad 3" xfId="81"/>
    <cellStyle name="border" xfId="82"/>
    <cellStyle name="border 2" xfId="83"/>
    <cellStyle name="Calculation 2" xfId="84"/>
    <cellStyle name="Calculation 3" xfId="85"/>
    <cellStyle name="Comma" xfId="1" builtinId="3"/>
    <cellStyle name="Comma 10" xfId="87"/>
    <cellStyle name="Comma 10 2" xfId="88"/>
    <cellStyle name="Comma 10 2 2 3" xfId="89"/>
    <cellStyle name="Comma 10 2 2 3 2" xfId="90"/>
    <cellStyle name="Comma 10 3" xfId="91"/>
    <cellStyle name="Comma 10 3 2" xfId="92"/>
    <cellStyle name="Comma 10 3 2 2" xfId="93"/>
    <cellStyle name="Comma 10 3 2 2 2" xfId="94"/>
    <cellStyle name="Comma 11" xfId="95"/>
    <cellStyle name="Comma 11 2" xfId="96"/>
    <cellStyle name="Comma 11 4 3" xfId="97"/>
    <cellStyle name="Comma 12" xfId="98"/>
    <cellStyle name="Comma 12 2" xfId="99"/>
    <cellStyle name="Comma 13" xfId="100"/>
    <cellStyle name="Comma 13 2" xfId="101"/>
    <cellStyle name="Comma 14" xfId="102"/>
    <cellStyle name="Comma 14 2" xfId="103"/>
    <cellStyle name="Comma 14 2 2" xfId="104"/>
    <cellStyle name="Comma 14 3" xfId="105"/>
    <cellStyle name="Comma 15" xfId="106"/>
    <cellStyle name="Comma 16" xfId="107"/>
    <cellStyle name="Comma 16 2" xfId="108"/>
    <cellStyle name="Comma 17" xfId="109"/>
    <cellStyle name="Comma 17 2" xfId="110"/>
    <cellStyle name="Comma 18" xfId="111"/>
    <cellStyle name="Comma 19" xfId="112"/>
    <cellStyle name="Comma 2" xfId="113"/>
    <cellStyle name="Comma 2 2" xfId="114"/>
    <cellStyle name="Comma 2 2 2" xfId="115"/>
    <cellStyle name="Comma 2 2 2 2" xfId="116"/>
    <cellStyle name="Comma 2 2 2 3" xfId="117"/>
    <cellStyle name="Comma 2 2 2 4" xfId="118"/>
    <cellStyle name="Comma 2 2 2 5" xfId="119"/>
    <cellStyle name="Comma 2 2 3" xfId="120"/>
    <cellStyle name="Comma 2 2 4" xfId="121"/>
    <cellStyle name="Comma 2 2 5" xfId="122"/>
    <cellStyle name="Comma 2 2 6" xfId="123"/>
    <cellStyle name="Comma 2 2 7" xfId="124"/>
    <cellStyle name="Comma 2 3" xfId="125"/>
    <cellStyle name="Comma 2 3 2" xfId="126"/>
    <cellStyle name="Comma 2 4" xfId="127"/>
    <cellStyle name="Comma 2 5" xfId="128"/>
    <cellStyle name="Comma 2 6" xfId="129"/>
    <cellStyle name="Comma 2 7" xfId="130"/>
    <cellStyle name="Comma 2 8" xfId="131"/>
    <cellStyle name="Comma 2 9" xfId="132"/>
    <cellStyle name="Comma 20" xfId="133"/>
    <cellStyle name="Comma 20 2" xfId="134"/>
    <cellStyle name="Comma 21" xfId="135"/>
    <cellStyle name="Comma 21 2" xfId="136"/>
    <cellStyle name="Comma 22" xfId="137"/>
    <cellStyle name="Comma 23" xfId="138"/>
    <cellStyle name="Comma 24" xfId="139"/>
    <cellStyle name="Comma 24 2" xfId="140"/>
    <cellStyle name="Comma 25" xfId="141"/>
    <cellStyle name="Comma 26" xfId="142"/>
    <cellStyle name="Comma 27" xfId="143"/>
    <cellStyle name="Comma 27 2" xfId="144"/>
    <cellStyle name="Comma 28" xfId="145"/>
    <cellStyle name="Comma 29" xfId="146"/>
    <cellStyle name="Comma 3" xfId="147"/>
    <cellStyle name="Comma 3 2" xfId="148"/>
    <cellStyle name="Comma 3 2 2" xfId="149"/>
    <cellStyle name="Comma 3 2 3" xfId="150"/>
    <cellStyle name="Comma 3 2 4" xfId="151"/>
    <cellStyle name="Comma 3 2 5" xfId="152"/>
    <cellStyle name="Comma 3 3" xfId="153"/>
    <cellStyle name="Comma 3 3 2" xfId="154"/>
    <cellStyle name="Comma 3 4" xfId="155"/>
    <cellStyle name="Comma 3 5" xfId="156"/>
    <cellStyle name="Comma 3 6" xfId="157"/>
    <cellStyle name="Comma 30" xfId="158"/>
    <cellStyle name="Comma 31" xfId="159"/>
    <cellStyle name="Comma 32" xfId="160"/>
    <cellStyle name="Comma 33" xfId="86"/>
    <cellStyle name="Comma 4" xfId="161"/>
    <cellStyle name="Comma 4 2" xfId="162"/>
    <cellStyle name="Comma 4 2 2" xfId="163"/>
    <cellStyle name="Comma 4 3" xfId="164"/>
    <cellStyle name="Comma 41" xfId="165"/>
    <cellStyle name="Comma 5" xfId="166"/>
    <cellStyle name="Comma 5 2" xfId="167"/>
    <cellStyle name="Comma 5 3" xfId="168"/>
    <cellStyle name="Comma 5 4" xfId="169"/>
    <cellStyle name="Comma 6" xfId="170"/>
    <cellStyle name="Comma 6 2" xfId="171"/>
    <cellStyle name="Comma 6 3" xfId="172"/>
    <cellStyle name="Comma 6 4" xfId="173"/>
    <cellStyle name="Comma 7" xfId="174"/>
    <cellStyle name="Comma 7 2" xfId="175"/>
    <cellStyle name="Comma 8" xfId="176"/>
    <cellStyle name="Comma 8 2" xfId="177"/>
    <cellStyle name="Comma 9" xfId="2"/>
    <cellStyle name="Comma 9 2" xfId="179"/>
    <cellStyle name="Comma 9 3" xfId="178"/>
    <cellStyle name="comma zerodec" xfId="180"/>
    <cellStyle name="comma zerodec 2" xfId="181"/>
    <cellStyle name="comma zerodec 3" xfId="182"/>
    <cellStyle name="comma zerodec 4" xfId="183"/>
    <cellStyle name="comma zerodec 5" xfId="184"/>
    <cellStyle name="Currency 2" xfId="185"/>
    <cellStyle name="Currency 2 2" xfId="186"/>
    <cellStyle name="Currency 3" xfId="187"/>
    <cellStyle name="Currency 3 2" xfId="188"/>
    <cellStyle name="Currency1" xfId="189"/>
    <cellStyle name="Currency1 2" xfId="190"/>
    <cellStyle name="Currency1 28" xfId="191"/>
    <cellStyle name="Currency1 3" xfId="192"/>
    <cellStyle name="Currency1 4" xfId="193"/>
    <cellStyle name="Currency1 5" xfId="194"/>
    <cellStyle name="Dezimal [0]_Compiling Utility Macros" xfId="195"/>
    <cellStyle name="Dezimal_Compiling Utility Macros" xfId="196"/>
    <cellStyle name="Dollar (zero dec)" xfId="197"/>
    <cellStyle name="Dollar (zero dec) 2" xfId="198"/>
    <cellStyle name="Dollar (zero dec) 3" xfId="199"/>
    <cellStyle name="Dollar (zero dec) 4" xfId="200"/>
    <cellStyle name="Dollar (zero dec) 5" xfId="201"/>
    <cellStyle name="DRAFT" xfId="202"/>
    <cellStyle name="E&amp;Y House" xfId="203"/>
    <cellStyle name="Good 2" xfId="204"/>
    <cellStyle name="Good 3" xfId="205"/>
    <cellStyle name="Grey" xfId="206"/>
    <cellStyle name="Grey 2" xfId="207"/>
    <cellStyle name="Heading" xfId="208"/>
    <cellStyle name="Heading 1 2" xfId="209"/>
    <cellStyle name="Heading 1 3" xfId="210"/>
    <cellStyle name="Heading 2 2" xfId="211"/>
    <cellStyle name="Heading 2 3" xfId="212"/>
    <cellStyle name="Heading 3 2" xfId="213"/>
    <cellStyle name="Heading 3 3" xfId="214"/>
    <cellStyle name="Heading 4 2" xfId="215"/>
    <cellStyle name="Heading 4 3" xfId="216"/>
    <cellStyle name="Hyperlink 2" xfId="217"/>
    <cellStyle name="Input [yellow]" xfId="218"/>
    <cellStyle name="Input [yellow] 2" xfId="219"/>
    <cellStyle name="Input 2" xfId="220"/>
    <cellStyle name="Input 3" xfId="221"/>
    <cellStyle name="Linked Cell 2" xfId="222"/>
    <cellStyle name="Linked Cell 3" xfId="223"/>
    <cellStyle name="Neutral 2" xfId="224"/>
    <cellStyle name="Neutral 3" xfId="225"/>
    <cellStyle name="no dec" xfId="226"/>
    <cellStyle name="Normal" xfId="0" builtinId="0"/>
    <cellStyle name="Normal - Style1" xfId="227"/>
    <cellStyle name="Normal - Style1 2" xfId="228"/>
    <cellStyle name="Normal 10" xfId="229"/>
    <cellStyle name="Normal 10 2" xfId="230"/>
    <cellStyle name="Normal 10 2 2" xfId="3"/>
    <cellStyle name="Normal 11" xfId="231"/>
    <cellStyle name="Normal 11 2" xfId="232"/>
    <cellStyle name="Normal 114" xfId="233"/>
    <cellStyle name="Normal 12" xfId="234"/>
    <cellStyle name="Normal 12 2" xfId="235"/>
    <cellStyle name="Normal 12 2 2" xfId="236"/>
    <cellStyle name="Normal 13" xfId="237"/>
    <cellStyle name="Normal 14" xfId="238"/>
    <cellStyle name="Normal 15" xfId="239"/>
    <cellStyle name="Normal 16" xfId="240"/>
    <cellStyle name="Normal 17" xfId="241"/>
    <cellStyle name="Normal 17 2" xfId="242"/>
    <cellStyle name="Normal 18" xfId="243"/>
    <cellStyle name="Normal 18 2" xfId="244"/>
    <cellStyle name="Normal 19" xfId="245"/>
    <cellStyle name="Normal 2" xfId="4"/>
    <cellStyle name="Normal 2 10" xfId="247"/>
    <cellStyle name="Normal 2 10 2" xfId="248"/>
    <cellStyle name="Normal 2 10 2 2" xfId="249"/>
    <cellStyle name="Normal 2 10 2_กระดาษทำการงบการเงิน Q4-56" xfId="250"/>
    <cellStyle name="Normal 2 11" xfId="246"/>
    <cellStyle name="Normal 2 2" xfId="251"/>
    <cellStyle name="Normal 2 2 2" xfId="252"/>
    <cellStyle name="Normal 2 2 2 2" xfId="253"/>
    <cellStyle name="Normal 2 2 2 3" xfId="254"/>
    <cellStyle name="Normal 2 2 2 4" xfId="255"/>
    <cellStyle name="Normal 2 2 2 5" xfId="256"/>
    <cellStyle name="Normal 2 2 3" xfId="257"/>
    <cellStyle name="Normal 2 2 3 2" xfId="258"/>
    <cellStyle name="Normal 2 2 4" xfId="259"/>
    <cellStyle name="Normal 2 2 5" xfId="260"/>
    <cellStyle name="Normal 2 2_กระดาษทำการงบการเงิน Q4-56" xfId="261"/>
    <cellStyle name="Normal 2 3" xfId="262"/>
    <cellStyle name="Normal 2 3 2" xfId="263"/>
    <cellStyle name="Normal 2 3 8" xfId="13"/>
    <cellStyle name="Normal 2 4" xfId="264"/>
    <cellStyle name="Normal 2 5" xfId="265"/>
    <cellStyle name="Normal 2 5 2" xfId="266"/>
    <cellStyle name="Normal 2 6" xfId="267"/>
    <cellStyle name="Normal 2 6 2" xfId="268"/>
    <cellStyle name="Normal 2 7" xfId="269"/>
    <cellStyle name="Normal 2 8" xfId="270"/>
    <cellStyle name="Normal 2 9" xfId="271"/>
    <cellStyle name="Normal 20" xfId="272"/>
    <cellStyle name="Normal 21" xfId="273"/>
    <cellStyle name="Normal 22" xfId="274"/>
    <cellStyle name="Normal 23" xfId="275"/>
    <cellStyle name="Normal 24" xfId="14"/>
    <cellStyle name="Normal 25" xfId="489"/>
    <cellStyle name="Normal 26" xfId="493"/>
    <cellStyle name="Normal 27" xfId="494"/>
    <cellStyle name="Normal 3" xfId="5"/>
    <cellStyle name="Normal 3 2" xfId="277"/>
    <cellStyle name="Normal 3 2 2" xfId="278"/>
    <cellStyle name="Normal 3 2 3" xfId="279"/>
    <cellStyle name="Normal 3 2 4" xfId="280"/>
    <cellStyle name="Normal 3 2 5" xfId="281"/>
    <cellStyle name="Normal 3 3" xfId="282"/>
    <cellStyle name="Normal 3 3 2" xfId="283"/>
    <cellStyle name="Normal 3 4" xfId="284"/>
    <cellStyle name="Normal 3 5" xfId="285"/>
    <cellStyle name="Normal 3 6" xfId="286"/>
    <cellStyle name="Normal 3 7" xfId="287"/>
    <cellStyle name="Normal 3 8" xfId="276"/>
    <cellStyle name="Normal 3_Fixed Asset Q152" xfId="288"/>
    <cellStyle name="Normal 31" xfId="289"/>
    <cellStyle name="Normal 4" xfId="290"/>
    <cellStyle name="Normal 4 2" xfId="291"/>
    <cellStyle name="Normal 4 2 10" xfId="6"/>
    <cellStyle name="Normal 4 2 2" xfId="292"/>
    <cellStyle name="Normal 4 2 3" xfId="293"/>
    <cellStyle name="Normal 4 2 4" xfId="294"/>
    <cellStyle name="Normal 4 2 5" xfId="295"/>
    <cellStyle name="Normal 4 3" xfId="296"/>
    <cellStyle name="Normal 4 4" xfId="297"/>
    <cellStyle name="Normal 4 5" xfId="298"/>
    <cellStyle name="Normal 45" xfId="299"/>
    <cellStyle name="Normal 45 2" xfId="300"/>
    <cellStyle name="Normal 5" xfId="301"/>
    <cellStyle name="Normal 5 2" xfId="302"/>
    <cellStyle name="Normal 5 2 2" xfId="303"/>
    <cellStyle name="Normal 5 3" xfId="304"/>
    <cellStyle name="Normal 5 4" xfId="305"/>
    <cellStyle name="Normal 6" xfId="306"/>
    <cellStyle name="Normal 6 2" xfId="307"/>
    <cellStyle name="Normal 63" xfId="308"/>
    <cellStyle name="Normal 7" xfId="309"/>
    <cellStyle name="Normal 7 2" xfId="310"/>
    <cellStyle name="Normal 7 3" xfId="311"/>
    <cellStyle name="Normal 7_กระดาษทำการงบการเงิน Q4-56" xfId="312"/>
    <cellStyle name="Normal 75" xfId="7"/>
    <cellStyle name="Normal 8" xfId="313"/>
    <cellStyle name="Normal 8 2" xfId="314"/>
    <cellStyle name="Normal 8 3" xfId="315"/>
    <cellStyle name="Normal 8_กระดาษทำการงบการเงิน Q4-56" xfId="316"/>
    <cellStyle name="Normal 9" xfId="317"/>
    <cellStyle name="Normal 9 2" xfId="318"/>
    <cellStyle name="Normal 9_กระดาษทำการงบการเงิน Q4-56" xfId="319"/>
    <cellStyle name="Normal_CVD02-Accounts-A3103-Nir" xfId="8"/>
    <cellStyle name="Normal_Equity" xfId="12"/>
    <cellStyle name="Normal_Millcon Steel Plc._March2553_update" xfId="9"/>
    <cellStyle name="Normal_SOI Q4-43" xfId="10"/>
    <cellStyle name="Note 2" xfId="320"/>
    <cellStyle name="Note 2 2" xfId="321"/>
    <cellStyle name="Note 2 3" xfId="322"/>
    <cellStyle name="Note 2 4" xfId="323"/>
    <cellStyle name="Note 2 5" xfId="324"/>
    <cellStyle name="Note 3" xfId="325"/>
    <cellStyle name="Note 3 2" xfId="326"/>
    <cellStyle name="Note 3 3" xfId="327"/>
    <cellStyle name="Note 3 4" xfId="328"/>
    <cellStyle name="Note 3 5" xfId="329"/>
    <cellStyle name="Output 2" xfId="330"/>
    <cellStyle name="Output 3" xfId="331"/>
    <cellStyle name="Percent [2]" xfId="333"/>
    <cellStyle name="Percent [2] 2" xfId="334"/>
    <cellStyle name="Percent [2] 3" xfId="335"/>
    <cellStyle name="Percent [2] 4" xfId="336"/>
    <cellStyle name="Percent 10" xfId="337"/>
    <cellStyle name="Percent 10 2" xfId="338"/>
    <cellStyle name="Percent 11" xfId="339"/>
    <cellStyle name="Percent 12" xfId="340"/>
    <cellStyle name="Percent 13" xfId="341"/>
    <cellStyle name="Percent 14" xfId="342"/>
    <cellStyle name="Percent 15" xfId="332"/>
    <cellStyle name="Percent 16" xfId="492"/>
    <cellStyle name="Percent 17" xfId="490"/>
    <cellStyle name="Percent 18" xfId="491"/>
    <cellStyle name="Percent 2" xfId="343"/>
    <cellStyle name="Percent 2 2" xfId="344"/>
    <cellStyle name="Percent 2 3" xfId="345"/>
    <cellStyle name="Percent 2 4" xfId="346"/>
    <cellStyle name="Percent 2 5" xfId="347"/>
    <cellStyle name="Percent 22 4" xfId="348"/>
    <cellStyle name="Percent 3" xfId="349"/>
    <cellStyle name="Percent 3 2" xfId="350"/>
    <cellStyle name="Percent 3 2 2" xfId="351"/>
    <cellStyle name="Percent 3 3" xfId="352"/>
    <cellStyle name="Percent 4" xfId="353"/>
    <cellStyle name="Percent 4 2" xfId="354"/>
    <cellStyle name="Percent 5" xfId="355"/>
    <cellStyle name="Percent 6" xfId="356"/>
    <cellStyle name="Percent 7" xfId="357"/>
    <cellStyle name="Percent 8" xfId="358"/>
    <cellStyle name="Percent 9" xfId="359"/>
    <cellStyle name="Quantity" xfId="360"/>
    <cellStyle name="Quantity 2" xfId="361"/>
    <cellStyle name="Quantity 3" xfId="362"/>
    <cellStyle name="Quantity 4" xfId="363"/>
    <cellStyle name="Quantity_กระดาษทำการงบการเงิน Q4-56" xfId="364"/>
    <cellStyle name="Standard_Anpassen der Amortisation" xfId="365"/>
    <cellStyle name="Title 2" xfId="366"/>
    <cellStyle name="Title 3" xfId="367"/>
    <cellStyle name="Title 4" xfId="368"/>
    <cellStyle name="Total 2" xfId="369"/>
    <cellStyle name="Total 3" xfId="370"/>
    <cellStyle name="Währung [0]_Compiling Utility Macros" xfId="371"/>
    <cellStyle name="Währung_Compiling Utility Macros" xfId="372"/>
    <cellStyle name="Wไhrung [0]_OPTIMIR1 (deutsch)" xfId="373"/>
    <cellStyle name="Wไhrung_OPTIMIR1 (deutsch)" xfId="374"/>
    <cellStyle name="การคำนวณ 2" xfId="375"/>
    <cellStyle name="ข้อความเตือน 2" xfId="376"/>
    <cellStyle name="ข้อความอธิบาย 2" xfId="377"/>
    <cellStyle name="เครื่องหมายจุลภาค 10" xfId="378"/>
    <cellStyle name="เครื่องหมายจุลภาค 11" xfId="379"/>
    <cellStyle name="เครื่องหมายจุลภาค 12" xfId="380"/>
    <cellStyle name="เครื่องหมายจุลภาค 13 2" xfId="381"/>
    <cellStyle name="เครื่องหมายจุลภาค 14 2" xfId="382"/>
    <cellStyle name="เครื่องหมายจุลภาค 17 2" xfId="383"/>
    <cellStyle name="เครื่องหมายจุลภาค 2" xfId="384"/>
    <cellStyle name="เครื่องหมายจุลภาค 2 2" xfId="385"/>
    <cellStyle name="เครื่องหมายจุลภาค 2 2 2" xfId="386"/>
    <cellStyle name="เครื่องหมายจุลภาค 2 3" xfId="387"/>
    <cellStyle name="เครื่องหมายจุลภาค 2 4" xfId="388"/>
    <cellStyle name="เครื่องหมายจุลภาค 2 5" xfId="389"/>
    <cellStyle name="เครื่องหมายจุลภาค 20 2" xfId="390"/>
    <cellStyle name="เครื่องหมายจุลภาค 21 2" xfId="391"/>
    <cellStyle name="เครื่องหมายจุลภาค 22 2" xfId="392"/>
    <cellStyle name="เครื่องหมายจุลภาค 24 2" xfId="393"/>
    <cellStyle name="เครื่องหมายจุลภาค 25 2" xfId="394"/>
    <cellStyle name="เครื่องหมายจุลภาค 3" xfId="395"/>
    <cellStyle name="เครื่องหมายจุลภาค 3 2" xfId="396"/>
    <cellStyle name="เครื่องหมายจุลภาค 3 3" xfId="397"/>
    <cellStyle name="เครื่องหมายจุลภาค 3 4" xfId="398"/>
    <cellStyle name="เครื่องหมายจุลภาค 3 5" xfId="399"/>
    <cellStyle name="เครื่องหมายจุลภาค 3 6" xfId="400"/>
    <cellStyle name="เครื่องหมายจุลภาค 4" xfId="401"/>
    <cellStyle name="เครื่องหมายจุลภาค 4 2" xfId="402"/>
    <cellStyle name="เครื่องหมายจุลภาค 4 3" xfId="403"/>
    <cellStyle name="เครื่องหมายจุลภาค 5" xfId="404"/>
    <cellStyle name="เครื่องหมายจุลภาค 5 2" xfId="405"/>
    <cellStyle name="เครื่องหมายจุลภาค 5 3" xfId="406"/>
    <cellStyle name="เครื่องหมายจุลภาค 6" xfId="407"/>
    <cellStyle name="เครื่องหมายจุลภาค 6 2" xfId="408"/>
    <cellStyle name="เครื่องหมายจุลภาค 7" xfId="409"/>
    <cellStyle name="เครื่องหมายจุลภาค 7 2" xfId="410"/>
    <cellStyle name="เครื่องหมายจุลภาค 8" xfId="411"/>
    <cellStyle name="เครื่องหมายจุลภาค 8 2" xfId="412"/>
    <cellStyle name="เครื่องหมายจุลภาค 9" xfId="413"/>
    <cellStyle name="ชื่อเรื่อง 2" xfId="414"/>
    <cellStyle name="เซลล์ตรวจสอบ 2" xfId="415"/>
    <cellStyle name="เซลล์ที่มีการเชื่อมโยง 2" xfId="416"/>
    <cellStyle name="ดี 2" xfId="417"/>
    <cellStyle name="ปกติ 2" xfId="11"/>
    <cellStyle name="ปกติ 2 2" xfId="419"/>
    <cellStyle name="ปกติ 2 2 2" xfId="420"/>
    <cellStyle name="ปกติ 2 2 3" xfId="421"/>
    <cellStyle name="ปกติ 2 2 4" xfId="422"/>
    <cellStyle name="ปกติ 2 2 5" xfId="423"/>
    <cellStyle name="ปกติ 2 3" xfId="424"/>
    <cellStyle name="ปกติ 2 3 2" xfId="425"/>
    <cellStyle name="ปกติ 2 4" xfId="426"/>
    <cellStyle name="ปกติ 2 5" xfId="418"/>
    <cellStyle name="ปกติ 3" xfId="427"/>
    <cellStyle name="ปกติ 3 2" xfId="428"/>
    <cellStyle name="ปกติ 3 2 2" xfId="429"/>
    <cellStyle name="ปกติ 3 3" xfId="430"/>
    <cellStyle name="ปกติ 4" xfId="431"/>
    <cellStyle name="ปกติ 4 2" xfId="432"/>
    <cellStyle name="ปกติ 5" xfId="433"/>
    <cellStyle name="ปกติ 5 2" xfId="434"/>
    <cellStyle name="ปกติ 5 3" xfId="435"/>
    <cellStyle name="ปกติ 5 4" xfId="436"/>
    <cellStyle name="ปกติ 5 5" xfId="437"/>
    <cellStyle name="ปกติ 6" xfId="438"/>
    <cellStyle name="ปกติ 6 2" xfId="439"/>
    <cellStyle name="ปกติ 7" xfId="440"/>
    <cellStyle name="ปกติ 7 2" xfId="441"/>
    <cellStyle name="ปกติ 8" xfId="442"/>
    <cellStyle name="ปกติ 8 2" xfId="443"/>
    <cellStyle name="ปกติ 8 3" xfId="444"/>
    <cellStyle name="ปกติ 9" xfId="445"/>
    <cellStyle name="ป้อนค่า 2" xfId="446"/>
    <cellStyle name="ปานกลาง 2" xfId="447"/>
    <cellStyle name="เปอร์เซ็นต์ 2" xfId="448"/>
    <cellStyle name="เปอร์เซ็นต์ 2 2" xfId="449"/>
    <cellStyle name="ผลรวม 2" xfId="450"/>
    <cellStyle name="แย่ 2" xfId="451"/>
    <cellStyle name="ลักษณะ 1" xfId="452"/>
    <cellStyle name="ส่วนที่ถูกเน้น1 2" xfId="453"/>
    <cellStyle name="ส่วนที่ถูกเน้น2 2" xfId="454"/>
    <cellStyle name="ส่วนที่ถูกเน้น3 2" xfId="455"/>
    <cellStyle name="ส่วนที่ถูกเน้น4 2" xfId="456"/>
    <cellStyle name="ส่วนที่ถูกเน้น5 2" xfId="457"/>
    <cellStyle name="ส่วนที่ถูกเน้น6 2" xfId="458"/>
    <cellStyle name="แสดงผล 2" xfId="459"/>
    <cellStyle name="หมายเหตุ 2" xfId="460"/>
    <cellStyle name="หมายเหตุ 2 2" xfId="461"/>
    <cellStyle name="หมายเหตุ 2 2 2" xfId="462"/>
    <cellStyle name="หมายเหตุ 2 3" xfId="463"/>
    <cellStyle name="หมายเหตุ 2 3 2" xfId="464"/>
    <cellStyle name="หมายเหตุ 2 4" xfId="465"/>
    <cellStyle name="หมายเหตุ 2 4 2" xfId="466"/>
    <cellStyle name="หมายเหตุ 2 5" xfId="467"/>
    <cellStyle name="หมายเหตุ 2 6" xfId="468"/>
    <cellStyle name="หมายเหตุ 2 7" xfId="469"/>
    <cellStyle name="หมายเหตุ 3" xfId="470"/>
    <cellStyle name="หมายเหตุ 3 2" xfId="471"/>
    <cellStyle name="หมายเหตุ 3 2 2" xfId="472"/>
    <cellStyle name="หมายเหตุ 3 3" xfId="473"/>
    <cellStyle name="หมายเหตุ 3 3 2" xfId="474"/>
    <cellStyle name="หมายเหตุ 3 4" xfId="475"/>
    <cellStyle name="หมายเหตุ 3 4 2" xfId="476"/>
    <cellStyle name="หมายเหตุ 3 5" xfId="477"/>
    <cellStyle name="หมายเหตุ 4" xfId="478"/>
    <cellStyle name="หมายเหตุ 4 2" xfId="479"/>
    <cellStyle name="หมายเหตุ 5" xfId="480"/>
    <cellStyle name="หมายเหตุ 5 2" xfId="481"/>
    <cellStyle name="หมายเหตุ 6" xfId="482"/>
    <cellStyle name="หมายเหตุ 7" xfId="483"/>
    <cellStyle name="หมายเหตุ 8" xfId="484"/>
    <cellStyle name="หัวเรื่อง 1 2" xfId="485"/>
    <cellStyle name="หัวเรื่อง 2 2" xfId="486"/>
    <cellStyle name="หัวเรื่อง 3 2" xfId="487"/>
    <cellStyle name="หัวเรื่อง 4 2" xfId="488"/>
  </cellStyles>
  <dxfs count="0"/>
  <tableStyles count="0" defaultTableStyle="TableStyleMedium9" defaultPivotStyle="PivotStyleLight16"/>
  <colors>
    <mruColors>
      <color rgb="FF000000"/>
      <color rgb="FF0000FF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P0029/Downloads/1.%20%20Q0268T-Mar'61%20&#3648;&#3588;.&#3595;&#3637;.%20&#3614;&#3619;&#3655;&#3629;&#3614;&#3648;&#3614;&#3629;&#3619;&#3660;&#3605;&#3637;&#3657;%20T2%20(&#3649;&#3585;&#3657;&#3652;&#3586;-audit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แสดงฐานะการเงิน "/>
      <sheetName val="งบกำไรขาดทุนเบ็ดเสร็จ"/>
      <sheetName val="งบกำไรขาดทุนเบ็ดเสร็จ 3 m"/>
      <sheetName val="แสดงเดี่ยว"/>
      <sheetName val="แสดงรวม"/>
      <sheetName val="งบกระแสเงินสด"/>
    </sheetNames>
    <sheetDataSet>
      <sheetData sheetId="0"/>
      <sheetData sheetId="1">
        <row r="28">
          <cell r="K28">
            <v>0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N149"/>
  <sheetViews>
    <sheetView zoomScale="90" zoomScaleNormal="90" zoomScaleSheetLayoutView="70" workbookViewId="0">
      <selection activeCell="K96" sqref="K96"/>
    </sheetView>
  </sheetViews>
  <sheetFormatPr defaultColWidth="8.88671875" defaultRowHeight="25.5" customHeight="1"/>
  <cols>
    <col min="1" max="3" width="3.5546875" style="1" customWidth="1"/>
    <col min="4" max="4" width="6.6640625" style="1" customWidth="1"/>
    <col min="5" max="5" width="38.44140625" style="1" customWidth="1"/>
    <col min="6" max="6" width="10.88671875" style="8" customWidth="1"/>
    <col min="7" max="7" width="14.6640625" style="1" customWidth="1"/>
    <col min="8" max="8" width="0.88671875" style="1" customWidth="1"/>
    <col min="9" max="9" width="14.6640625" style="1" customWidth="1"/>
    <col min="10" max="10" width="0.88671875" style="1" customWidth="1"/>
    <col min="11" max="11" width="14.6640625" style="1" customWidth="1"/>
    <col min="12" max="12" width="0.88671875" style="1" customWidth="1"/>
    <col min="13" max="13" width="14.6640625" style="1" customWidth="1"/>
    <col min="14" max="14" width="1.6640625" style="1" customWidth="1"/>
    <col min="15" max="16384" width="8.88671875" style="1"/>
  </cols>
  <sheetData>
    <row r="1" spans="1:13" ht="25.5" customHeight="1">
      <c r="A1" s="183" t="s">
        <v>0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  <c r="M1" s="183"/>
    </row>
    <row r="2" spans="1:13" ht="25.5" customHeight="1">
      <c r="A2" s="183" t="s">
        <v>1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</row>
    <row r="3" spans="1:13" ht="25.5" customHeight="1">
      <c r="A3" s="183" t="s">
        <v>164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</row>
    <row r="4" spans="1:13" ht="25.5" customHeight="1">
      <c r="A4" s="158"/>
      <c r="B4" s="158"/>
      <c r="C4" s="158"/>
      <c r="D4" s="158"/>
      <c r="E4" s="158"/>
      <c r="F4" s="2"/>
      <c r="G4" s="158"/>
      <c r="H4" s="158"/>
      <c r="I4" s="157"/>
      <c r="J4" s="158"/>
      <c r="K4" s="158"/>
      <c r="L4" s="158"/>
      <c r="M4" s="158"/>
    </row>
    <row r="5" spans="1:13" s="3" customFormat="1" ht="25.5" customHeight="1">
      <c r="F5" s="4"/>
      <c r="G5" s="182" t="s">
        <v>106</v>
      </c>
      <c r="H5" s="182"/>
      <c r="I5" s="182"/>
      <c r="J5" s="5"/>
      <c r="K5" s="182" t="s">
        <v>107</v>
      </c>
      <c r="L5" s="182"/>
      <c r="M5" s="182"/>
    </row>
    <row r="6" spans="1:13" s="3" customFormat="1" ht="25.5" customHeight="1">
      <c r="F6" s="6" t="s">
        <v>2</v>
      </c>
      <c r="G6" s="6" t="s">
        <v>160</v>
      </c>
      <c r="H6" s="6"/>
      <c r="I6" s="6" t="s">
        <v>117</v>
      </c>
      <c r="J6" s="6"/>
      <c r="K6" s="6" t="s">
        <v>160</v>
      </c>
      <c r="L6" s="6"/>
      <c r="M6" s="6" t="s">
        <v>117</v>
      </c>
    </row>
    <row r="7" spans="1:13" ht="25.5" customHeight="1">
      <c r="E7" s="7" t="s">
        <v>3</v>
      </c>
    </row>
    <row r="8" spans="1:13" ht="25.5" customHeight="1">
      <c r="A8" s="7" t="s">
        <v>4</v>
      </c>
      <c r="K8" s="9"/>
      <c r="M8" s="9"/>
    </row>
    <row r="9" spans="1:13" ht="25.5" customHeight="1">
      <c r="B9" s="1" t="s">
        <v>5</v>
      </c>
      <c r="F9" s="10" t="s">
        <v>153</v>
      </c>
      <c r="G9" s="11">
        <v>27643235</v>
      </c>
      <c r="H9" s="12"/>
      <c r="I9" s="11">
        <v>58974960</v>
      </c>
      <c r="J9" s="12"/>
      <c r="K9" s="13">
        <v>23685188</v>
      </c>
      <c r="L9" s="12"/>
      <c r="M9" s="13">
        <v>57941607</v>
      </c>
    </row>
    <row r="10" spans="1:13" ht="25.5" customHeight="1">
      <c r="B10" s="1" t="s">
        <v>6</v>
      </c>
      <c r="F10" s="10" t="s">
        <v>154</v>
      </c>
      <c r="G10" s="12">
        <v>0</v>
      </c>
      <c r="H10" s="12"/>
      <c r="I10" s="11">
        <v>0</v>
      </c>
      <c r="J10" s="12"/>
      <c r="K10" s="14">
        <v>0</v>
      </c>
      <c r="L10" s="12"/>
      <c r="M10" s="14">
        <v>0</v>
      </c>
    </row>
    <row r="11" spans="1:13" ht="25.5" customHeight="1">
      <c r="B11" s="1" t="s">
        <v>7</v>
      </c>
      <c r="F11" s="10" t="s">
        <v>155</v>
      </c>
      <c r="G11" s="11">
        <v>309088670</v>
      </c>
      <c r="H11" s="12"/>
      <c r="I11" s="11">
        <v>370322292</v>
      </c>
      <c r="J11" s="12"/>
      <c r="K11" s="14">
        <v>309088670</v>
      </c>
      <c r="L11" s="12"/>
      <c r="M11" s="14">
        <v>370322292</v>
      </c>
    </row>
    <row r="12" spans="1:13" ht="25.5" customHeight="1">
      <c r="B12" s="1" t="s">
        <v>8</v>
      </c>
      <c r="F12" s="10"/>
      <c r="G12" s="14">
        <f>5977648-97893</f>
        <v>5879755</v>
      </c>
      <c r="H12" s="12"/>
      <c r="I12" s="14">
        <v>4083435</v>
      </c>
      <c r="J12" s="12"/>
      <c r="K12" s="14">
        <v>5866098</v>
      </c>
      <c r="L12" s="12"/>
      <c r="M12" s="14">
        <v>4083435</v>
      </c>
    </row>
    <row r="13" spans="1:13" s="7" customFormat="1" ht="25.5" customHeight="1">
      <c r="E13" s="7" t="s">
        <v>110</v>
      </c>
      <c r="F13" s="15"/>
      <c r="G13" s="16">
        <f t="shared" ref="G13:M13" si="0">SUM(G9:G12)</f>
        <v>342611660</v>
      </c>
      <c r="H13" s="17">
        <f t="shared" si="0"/>
        <v>0</v>
      </c>
      <c r="I13" s="16">
        <f t="shared" si="0"/>
        <v>433380687</v>
      </c>
      <c r="J13" s="17">
        <f t="shared" si="0"/>
        <v>0</v>
      </c>
      <c r="K13" s="16">
        <f t="shared" si="0"/>
        <v>338639956</v>
      </c>
      <c r="L13" s="17">
        <f t="shared" si="0"/>
        <v>0</v>
      </c>
      <c r="M13" s="16">
        <f t="shared" si="0"/>
        <v>432347334</v>
      </c>
    </row>
    <row r="14" spans="1:13" ht="25.5" customHeight="1">
      <c r="A14" s="7" t="s">
        <v>9</v>
      </c>
      <c r="G14" s="12"/>
      <c r="H14" s="12"/>
      <c r="I14" s="12"/>
      <c r="J14" s="12"/>
      <c r="K14" s="12"/>
      <c r="L14" s="12"/>
      <c r="M14" s="12"/>
    </row>
    <row r="15" spans="1:13" ht="25.5" customHeight="1">
      <c r="B15" s="1" t="s">
        <v>10</v>
      </c>
      <c r="F15" s="10"/>
      <c r="G15" s="11">
        <v>46034200</v>
      </c>
      <c r="H15" s="12"/>
      <c r="I15" s="11">
        <v>71871417</v>
      </c>
      <c r="J15" s="12"/>
      <c r="K15" s="11">
        <v>46034200</v>
      </c>
      <c r="L15" s="12"/>
      <c r="M15" s="11">
        <v>71871417</v>
      </c>
    </row>
    <row r="16" spans="1:13" ht="25.5" customHeight="1">
      <c r="B16" s="1" t="s">
        <v>11</v>
      </c>
      <c r="F16" s="10" t="s">
        <v>101</v>
      </c>
      <c r="G16" s="12">
        <v>0</v>
      </c>
      <c r="H16" s="12"/>
      <c r="I16" s="12">
        <v>0</v>
      </c>
      <c r="J16" s="12"/>
      <c r="K16" s="18">
        <v>29999980</v>
      </c>
      <c r="L16" s="12"/>
      <c r="M16" s="18">
        <v>29999980</v>
      </c>
    </row>
    <row r="17" spans="1:13" ht="25.5" customHeight="1">
      <c r="B17" s="1" t="s">
        <v>13</v>
      </c>
      <c r="F17" s="10" t="s">
        <v>12</v>
      </c>
      <c r="G17" s="11">
        <v>600261190</v>
      </c>
      <c r="H17" s="12"/>
      <c r="I17" s="11">
        <v>500769575</v>
      </c>
      <c r="J17" s="12"/>
      <c r="K17" s="12">
        <v>600261190</v>
      </c>
      <c r="L17" s="12"/>
      <c r="M17" s="12">
        <v>500769575</v>
      </c>
    </row>
    <row r="18" spans="1:13" ht="25.5" customHeight="1">
      <c r="B18" s="1" t="s">
        <v>14</v>
      </c>
      <c r="F18" s="10" t="s">
        <v>102</v>
      </c>
      <c r="G18" s="14">
        <v>158837433</v>
      </c>
      <c r="H18" s="12"/>
      <c r="I18" s="14">
        <v>179147433</v>
      </c>
      <c r="J18" s="12"/>
      <c r="K18" s="12">
        <v>158837433</v>
      </c>
      <c r="L18" s="12"/>
      <c r="M18" s="12">
        <v>158837433</v>
      </c>
    </row>
    <row r="19" spans="1:13" ht="25.5" customHeight="1">
      <c r="B19" s="1" t="s">
        <v>16</v>
      </c>
      <c r="F19" s="10" t="s">
        <v>15</v>
      </c>
      <c r="G19" s="14">
        <v>8630207</v>
      </c>
      <c r="H19" s="12"/>
      <c r="I19" s="14">
        <v>11602035</v>
      </c>
      <c r="J19" s="12"/>
      <c r="K19" s="12">
        <v>8240862</v>
      </c>
      <c r="L19" s="12"/>
      <c r="M19" s="12">
        <v>11112541</v>
      </c>
    </row>
    <row r="20" spans="1:13" ht="25.5" customHeight="1">
      <c r="B20" s="1" t="s">
        <v>169</v>
      </c>
      <c r="F20" s="10" t="s">
        <v>17</v>
      </c>
      <c r="G20" s="14">
        <v>741909</v>
      </c>
      <c r="H20" s="12"/>
      <c r="I20" s="14">
        <v>933849</v>
      </c>
      <c r="J20" s="12"/>
      <c r="K20" s="12">
        <v>741909</v>
      </c>
      <c r="L20" s="12"/>
      <c r="M20" s="12">
        <v>933849</v>
      </c>
    </row>
    <row r="21" spans="1:13" ht="25.5" customHeight="1">
      <c r="B21" s="1" t="s">
        <v>19</v>
      </c>
      <c r="F21" s="10" t="s">
        <v>156</v>
      </c>
      <c r="G21" s="14">
        <v>6883792</v>
      </c>
      <c r="H21" s="12"/>
      <c r="I21" s="14">
        <v>8021793</v>
      </c>
      <c r="J21" s="12"/>
      <c r="K21" s="12">
        <v>6883792</v>
      </c>
      <c r="L21" s="12"/>
      <c r="M21" s="12">
        <v>6883793</v>
      </c>
    </row>
    <row r="22" spans="1:13" ht="25.5" customHeight="1">
      <c r="B22" s="1" t="s">
        <v>22</v>
      </c>
      <c r="F22" s="10"/>
      <c r="G22" s="14">
        <v>12168931</v>
      </c>
      <c r="H22" s="12"/>
      <c r="I22" s="14">
        <v>8894603</v>
      </c>
      <c r="J22" s="12"/>
      <c r="K22" s="12">
        <f>12168445</f>
        <v>12168445</v>
      </c>
      <c r="L22" s="12"/>
      <c r="M22" s="12">
        <v>8894117</v>
      </c>
    </row>
    <row r="23" spans="1:13" s="7" customFormat="1" ht="25.5" customHeight="1">
      <c r="E23" s="7" t="s">
        <v>111</v>
      </c>
      <c r="F23" s="15"/>
      <c r="G23" s="16">
        <f>SUM(G15:G22)</f>
        <v>833557662</v>
      </c>
      <c r="H23" s="17"/>
      <c r="I23" s="16">
        <f>SUM(I15:I22)</f>
        <v>781240705</v>
      </c>
      <c r="J23" s="17"/>
      <c r="K23" s="16">
        <f>SUM(K15:K22)</f>
        <v>863167811</v>
      </c>
      <c r="L23" s="17"/>
      <c r="M23" s="16">
        <f>SUM(M15:M22)</f>
        <v>789302705</v>
      </c>
    </row>
    <row r="24" spans="1:13" s="7" customFormat="1" ht="25.5" customHeight="1" thickBot="1">
      <c r="A24" s="7" t="s">
        <v>112</v>
      </c>
      <c r="F24" s="15"/>
      <c r="G24" s="19">
        <f>+G13+G23</f>
        <v>1176169322</v>
      </c>
      <c r="H24" s="17"/>
      <c r="I24" s="19">
        <f>+I13+I23</f>
        <v>1214621392</v>
      </c>
      <c r="J24" s="17"/>
      <c r="K24" s="19">
        <f>+K13+K23</f>
        <v>1201807767</v>
      </c>
      <c r="L24" s="17"/>
      <c r="M24" s="19">
        <f>+M13+M23</f>
        <v>1221650039</v>
      </c>
    </row>
    <row r="25" spans="1:13" s="7" customFormat="1" ht="25.5" customHeight="1" thickTop="1">
      <c r="F25" s="15"/>
      <c r="G25" s="17"/>
      <c r="H25" s="17"/>
      <c r="I25" s="17"/>
      <c r="J25" s="17"/>
      <c r="K25" s="17"/>
      <c r="L25" s="17"/>
      <c r="M25" s="17"/>
    </row>
    <row r="26" spans="1:13" s="7" customFormat="1" ht="25.5" customHeight="1">
      <c r="A26" s="20" t="s">
        <v>105</v>
      </c>
      <c r="F26" s="15"/>
      <c r="G26" s="17"/>
      <c r="H26" s="17"/>
      <c r="I26" s="17"/>
      <c r="J26" s="17"/>
      <c r="K26" s="17"/>
      <c r="L26" s="17"/>
      <c r="M26" s="17"/>
    </row>
    <row r="27" spans="1:13" s="7" customFormat="1" ht="25.5" customHeight="1">
      <c r="A27" s="20"/>
      <c r="F27" s="15"/>
      <c r="G27" s="17"/>
      <c r="H27" s="17"/>
      <c r="I27" s="17"/>
      <c r="J27" s="17"/>
      <c r="K27" s="17"/>
      <c r="L27" s="17"/>
      <c r="M27" s="17"/>
    </row>
    <row r="28" spans="1:13" s="7" customFormat="1" ht="25.5" customHeight="1">
      <c r="F28" s="15"/>
      <c r="G28" s="17"/>
      <c r="H28" s="17"/>
      <c r="I28" s="17"/>
      <c r="J28" s="17"/>
      <c r="K28" s="17"/>
      <c r="L28" s="17"/>
      <c r="M28" s="17"/>
    </row>
    <row r="29" spans="1:13" s="7" customFormat="1" ht="25.5" customHeight="1">
      <c r="F29" s="15"/>
      <c r="G29" s="17"/>
      <c r="H29" s="17"/>
      <c r="I29" s="17"/>
      <c r="J29" s="17"/>
      <c r="K29" s="17"/>
      <c r="L29" s="17"/>
      <c r="M29" s="17"/>
    </row>
    <row r="30" spans="1:13" s="7" customFormat="1" ht="25.5" customHeight="1">
      <c r="F30" s="15"/>
      <c r="G30" s="17"/>
      <c r="H30" s="17"/>
      <c r="I30" s="17"/>
      <c r="J30" s="17"/>
      <c r="K30" s="17"/>
      <c r="L30" s="17"/>
      <c r="M30" s="17"/>
    </row>
    <row r="31" spans="1:13" s="7" customFormat="1" ht="25.5" customHeight="1">
      <c r="F31" s="15"/>
      <c r="G31" s="17"/>
      <c r="H31" s="17"/>
      <c r="I31" s="17"/>
      <c r="J31" s="17"/>
      <c r="K31" s="17"/>
      <c r="L31" s="17"/>
      <c r="M31" s="17"/>
    </row>
    <row r="32" spans="1:13" s="7" customFormat="1" ht="25.5" customHeight="1">
      <c r="F32" s="15"/>
      <c r="G32" s="17"/>
      <c r="H32" s="17"/>
      <c r="I32" s="17"/>
      <c r="J32" s="17"/>
      <c r="K32" s="17"/>
      <c r="L32" s="17"/>
      <c r="M32" s="17"/>
    </row>
    <row r="33" spans="1:13" s="7" customFormat="1" ht="25.5" customHeight="1">
      <c r="F33" s="15"/>
      <c r="G33" s="17"/>
      <c r="H33" s="17"/>
      <c r="I33" s="17"/>
      <c r="J33" s="17"/>
      <c r="K33" s="17"/>
      <c r="L33" s="17"/>
      <c r="M33" s="17"/>
    </row>
    <row r="35" spans="1:13" s="7" customFormat="1" ht="25.5" customHeight="1">
      <c r="F35" s="15"/>
      <c r="G35" s="17"/>
      <c r="H35" s="17"/>
      <c r="I35" s="17"/>
      <c r="J35" s="17"/>
      <c r="K35" s="17"/>
      <c r="L35" s="17"/>
      <c r="M35" s="17"/>
    </row>
    <row r="36" spans="1:13" s="7" customFormat="1" ht="25.5" customHeight="1">
      <c r="A36" s="151" t="s">
        <v>121</v>
      </c>
      <c r="C36" s="158"/>
      <c r="D36" s="158"/>
      <c r="E36" s="158"/>
      <c r="F36" s="158"/>
      <c r="G36" s="184" t="s">
        <v>166</v>
      </c>
      <c r="H36" s="184"/>
      <c r="I36" s="184"/>
      <c r="J36" s="184"/>
      <c r="K36" s="184"/>
      <c r="L36" s="184"/>
      <c r="M36" s="184"/>
    </row>
    <row r="37" spans="1:13" s="7" customFormat="1" ht="25.5" customHeight="1">
      <c r="B37" s="158"/>
      <c r="D37" s="151" t="s">
        <v>165</v>
      </c>
      <c r="E37" s="158"/>
      <c r="F37" s="158"/>
      <c r="G37" s="152" t="s">
        <v>167</v>
      </c>
      <c r="I37" s="150"/>
      <c r="J37" s="150"/>
      <c r="K37" s="150"/>
      <c r="L37" s="150"/>
      <c r="M37" s="150"/>
    </row>
    <row r="38" spans="1:13" s="7" customFormat="1" ht="25.5" customHeight="1">
      <c r="F38" s="15"/>
      <c r="G38" s="17"/>
      <c r="H38" s="17"/>
      <c r="I38" s="17"/>
      <c r="J38" s="17"/>
      <c r="K38" s="17"/>
      <c r="L38" s="17"/>
      <c r="M38" s="17"/>
    </row>
    <row r="39" spans="1:13" s="7" customFormat="1" ht="25.5" customHeight="1">
      <c r="A39" s="185" t="s">
        <v>109</v>
      </c>
      <c r="B39" s="183"/>
      <c r="C39" s="183"/>
      <c r="D39" s="183"/>
      <c r="E39" s="183"/>
      <c r="F39" s="183"/>
      <c r="G39" s="183"/>
      <c r="H39" s="183"/>
      <c r="I39" s="183"/>
      <c r="J39" s="183"/>
      <c r="K39" s="183"/>
      <c r="L39" s="183"/>
      <c r="M39" s="183"/>
    </row>
    <row r="40" spans="1:13" s="7" customFormat="1" ht="25.5" customHeight="1">
      <c r="F40" s="15"/>
      <c r="G40" s="17"/>
      <c r="H40" s="17"/>
      <c r="I40" s="17"/>
      <c r="J40" s="17"/>
      <c r="K40" s="17"/>
      <c r="L40" s="17"/>
      <c r="M40" s="17"/>
    </row>
    <row r="41" spans="1:13" ht="25.5" customHeight="1">
      <c r="A41" s="183" t="s">
        <v>0</v>
      </c>
      <c r="B41" s="183"/>
      <c r="C41" s="183"/>
      <c r="D41" s="183"/>
      <c r="E41" s="183"/>
      <c r="F41" s="183"/>
      <c r="G41" s="183"/>
      <c r="H41" s="183"/>
      <c r="I41" s="183"/>
      <c r="J41" s="183"/>
      <c r="K41" s="183"/>
      <c r="L41" s="183"/>
      <c r="M41" s="183"/>
    </row>
    <row r="42" spans="1:13" ht="25.5" customHeight="1">
      <c r="A42" s="183" t="s">
        <v>108</v>
      </c>
      <c r="B42" s="183"/>
      <c r="C42" s="183"/>
      <c r="D42" s="183"/>
      <c r="E42" s="183"/>
      <c r="F42" s="183"/>
      <c r="G42" s="183"/>
      <c r="H42" s="183"/>
      <c r="I42" s="183"/>
      <c r="J42" s="183"/>
      <c r="K42" s="183"/>
      <c r="L42" s="183"/>
      <c r="M42" s="183"/>
    </row>
    <row r="43" spans="1:13" ht="25.5" customHeight="1">
      <c r="A43" s="183" t="s">
        <v>164</v>
      </c>
      <c r="B43" s="183"/>
      <c r="C43" s="183"/>
      <c r="D43" s="183"/>
      <c r="E43" s="183"/>
      <c r="F43" s="183"/>
      <c r="G43" s="183"/>
      <c r="H43" s="183"/>
      <c r="I43" s="183"/>
      <c r="J43" s="183"/>
      <c r="K43" s="183"/>
      <c r="L43" s="183"/>
      <c r="M43" s="183"/>
    </row>
    <row r="44" spans="1:13" ht="25.5" customHeight="1">
      <c r="A44" s="158"/>
      <c r="B44" s="158"/>
      <c r="C44" s="158"/>
      <c r="D44" s="158"/>
      <c r="E44" s="158"/>
      <c r="F44" s="2"/>
      <c r="G44" s="158"/>
      <c r="H44" s="158"/>
      <c r="I44" s="158"/>
      <c r="J44" s="158"/>
      <c r="K44" s="158"/>
      <c r="L44" s="158"/>
      <c r="M44" s="158"/>
    </row>
    <row r="45" spans="1:13" s="3" customFormat="1" ht="25.5" customHeight="1">
      <c r="F45" s="4"/>
      <c r="G45" s="182" t="s">
        <v>106</v>
      </c>
      <c r="H45" s="182"/>
      <c r="I45" s="182"/>
      <c r="J45" s="5"/>
      <c r="K45" s="182" t="s">
        <v>107</v>
      </c>
      <c r="L45" s="182"/>
      <c r="M45" s="182"/>
    </row>
    <row r="46" spans="1:13" s="3" customFormat="1" ht="25.5" customHeight="1">
      <c r="F46" s="6" t="s">
        <v>2</v>
      </c>
      <c r="G46" s="6" t="s">
        <v>160</v>
      </c>
      <c r="H46" s="6"/>
      <c r="I46" s="6" t="s">
        <v>117</v>
      </c>
      <c r="J46" s="6"/>
      <c r="K46" s="6" t="s">
        <v>161</v>
      </c>
      <c r="L46" s="6"/>
      <c r="M46" s="6" t="s">
        <v>117</v>
      </c>
    </row>
    <row r="47" spans="1:13" ht="25.5" customHeight="1">
      <c r="E47" s="7" t="s">
        <v>23</v>
      </c>
    </row>
    <row r="48" spans="1:13" ht="25.5" customHeight="1">
      <c r="A48" s="7" t="s">
        <v>24</v>
      </c>
    </row>
    <row r="49" spans="1:14" ht="25.5" customHeight="1">
      <c r="B49" s="1" t="s">
        <v>99</v>
      </c>
      <c r="F49" s="23" t="s">
        <v>18</v>
      </c>
      <c r="G49" s="14">
        <v>69867129</v>
      </c>
      <c r="H49" s="12"/>
      <c r="I49" s="14">
        <v>32919076</v>
      </c>
      <c r="J49" s="12"/>
      <c r="K49" s="14">
        <f>69915050+36050</f>
        <v>69951100</v>
      </c>
      <c r="L49" s="12"/>
      <c r="M49" s="14">
        <v>28643946</v>
      </c>
      <c r="N49" s="9"/>
    </row>
    <row r="50" spans="1:14" ht="25.5" customHeight="1">
      <c r="B50" s="1" t="s">
        <v>25</v>
      </c>
      <c r="F50" s="24"/>
      <c r="G50" s="14">
        <v>3279272</v>
      </c>
      <c r="H50" s="12"/>
      <c r="I50" s="14">
        <v>7414928</v>
      </c>
      <c r="J50" s="12"/>
      <c r="K50" s="14">
        <v>3279272</v>
      </c>
      <c r="L50" s="12"/>
      <c r="M50" s="14">
        <v>7414929</v>
      </c>
    </row>
    <row r="51" spans="1:14" ht="25.5" customHeight="1">
      <c r="A51" s="7"/>
      <c r="B51" s="1" t="s">
        <v>90</v>
      </c>
      <c r="F51" s="23" t="s">
        <v>20</v>
      </c>
      <c r="G51" s="25">
        <v>532154941</v>
      </c>
      <c r="H51" s="25"/>
      <c r="I51" s="14">
        <v>479479573</v>
      </c>
      <c r="J51" s="25"/>
      <c r="K51" s="25">
        <v>532154941</v>
      </c>
      <c r="L51" s="25"/>
      <c r="M51" s="14">
        <v>479479573</v>
      </c>
    </row>
    <row r="52" spans="1:14" ht="25.5" customHeight="1">
      <c r="B52" s="1" t="s">
        <v>26</v>
      </c>
      <c r="F52" s="24"/>
      <c r="G52" s="14"/>
      <c r="H52" s="12"/>
      <c r="I52" s="14"/>
      <c r="J52" s="12"/>
      <c r="K52" s="14"/>
      <c r="L52" s="12"/>
      <c r="M52" s="14"/>
    </row>
    <row r="53" spans="1:14" ht="25.5" customHeight="1">
      <c r="C53" s="1" t="s">
        <v>27</v>
      </c>
      <c r="F53" s="24" t="s">
        <v>95</v>
      </c>
      <c r="G53" s="14">
        <v>0</v>
      </c>
      <c r="H53" s="12"/>
      <c r="I53" s="14">
        <v>24400000</v>
      </c>
      <c r="J53" s="12"/>
      <c r="K53" s="14">
        <v>0</v>
      </c>
      <c r="L53" s="12"/>
      <c r="M53" s="14">
        <v>24400000</v>
      </c>
    </row>
    <row r="54" spans="1:14" ht="25.5" customHeight="1">
      <c r="C54" s="1" t="s">
        <v>28</v>
      </c>
      <c r="F54" s="24" t="s">
        <v>97</v>
      </c>
      <c r="G54" s="14">
        <v>2200091</v>
      </c>
      <c r="H54" s="12"/>
      <c r="I54" s="14">
        <v>2440732</v>
      </c>
      <c r="J54" s="12"/>
      <c r="K54" s="14">
        <v>2006255</v>
      </c>
      <c r="L54" s="12"/>
      <c r="M54" s="14">
        <v>2263052</v>
      </c>
    </row>
    <row r="55" spans="1:14" ht="25.5" customHeight="1">
      <c r="B55" s="1" t="s">
        <v>29</v>
      </c>
      <c r="F55" s="24" t="s">
        <v>157</v>
      </c>
      <c r="G55" s="14">
        <v>0</v>
      </c>
      <c r="H55" s="12"/>
      <c r="I55" s="14">
        <v>0</v>
      </c>
      <c r="J55" s="12"/>
      <c r="K55" s="14">
        <v>83258483</v>
      </c>
      <c r="L55" s="12"/>
      <c r="M55" s="14">
        <v>57347474</v>
      </c>
    </row>
    <row r="56" spans="1:14" ht="25.5" customHeight="1">
      <c r="B56" s="1" t="s">
        <v>30</v>
      </c>
      <c r="F56" s="24" t="s">
        <v>21</v>
      </c>
      <c r="G56" s="12">
        <v>53877244</v>
      </c>
      <c r="H56" s="12"/>
      <c r="I56" s="12">
        <v>65554514</v>
      </c>
      <c r="J56" s="12"/>
      <c r="K56" s="12">
        <v>53877244</v>
      </c>
      <c r="L56" s="12"/>
      <c r="M56" s="12">
        <v>65554514</v>
      </c>
    </row>
    <row r="57" spans="1:14" ht="25.5" customHeight="1">
      <c r="B57" s="1" t="s">
        <v>31</v>
      </c>
      <c r="F57" s="24" t="s">
        <v>178</v>
      </c>
      <c r="G57" s="12">
        <v>17191338</v>
      </c>
      <c r="H57" s="12"/>
      <c r="I57" s="12">
        <v>17537129</v>
      </c>
      <c r="J57" s="12"/>
      <c r="K57" s="12">
        <v>17191338</v>
      </c>
      <c r="L57" s="12"/>
      <c r="M57" s="12">
        <v>17537129</v>
      </c>
    </row>
    <row r="58" spans="1:14" ht="25.5" customHeight="1">
      <c r="B58" s="1" t="s">
        <v>32</v>
      </c>
      <c r="F58" s="24"/>
      <c r="G58" s="14">
        <v>1256233</v>
      </c>
      <c r="H58" s="12"/>
      <c r="I58" s="14">
        <v>159049</v>
      </c>
      <c r="J58" s="12"/>
      <c r="K58" s="14">
        <v>0</v>
      </c>
      <c r="L58" s="12"/>
      <c r="M58" s="14">
        <v>0</v>
      </c>
    </row>
    <row r="59" spans="1:14" ht="25.5" customHeight="1">
      <c r="B59" s="1" t="s">
        <v>33</v>
      </c>
      <c r="F59" s="24"/>
      <c r="G59" s="14">
        <v>21662138</v>
      </c>
      <c r="H59" s="12"/>
      <c r="I59" s="14">
        <f>20517273+250000</f>
        <v>20767273</v>
      </c>
      <c r="J59" s="12"/>
      <c r="K59" s="14">
        <v>21662138</v>
      </c>
      <c r="L59" s="12"/>
      <c r="M59" s="14">
        <f>20517273+250000</f>
        <v>20767273</v>
      </c>
    </row>
    <row r="60" spans="1:14" s="7" customFormat="1" ht="25.5" customHeight="1">
      <c r="E60" s="7" t="s">
        <v>34</v>
      </c>
      <c r="F60" s="2"/>
      <c r="G60" s="16">
        <f>SUM(G49:G59)</f>
        <v>701488386</v>
      </c>
      <c r="H60" s="17"/>
      <c r="I60" s="16">
        <f>SUM(I49:I59)</f>
        <v>650672274</v>
      </c>
      <c r="J60" s="17"/>
      <c r="K60" s="16">
        <f>SUM(K49:K59)</f>
        <v>783380771</v>
      </c>
      <c r="L60" s="17"/>
      <c r="M60" s="16">
        <f>SUM(M49:M59)</f>
        <v>703407890</v>
      </c>
    </row>
    <row r="61" spans="1:14" ht="25.5" customHeight="1">
      <c r="A61" s="7" t="s">
        <v>35</v>
      </c>
      <c r="F61" s="23"/>
      <c r="G61" s="25"/>
      <c r="H61" s="25"/>
      <c r="I61" s="25"/>
      <c r="J61" s="25"/>
      <c r="K61" s="25"/>
      <c r="L61" s="25"/>
      <c r="M61" s="25"/>
    </row>
    <row r="62" spans="1:14" ht="25.5" customHeight="1">
      <c r="B62" s="1" t="s">
        <v>27</v>
      </c>
      <c r="F62" s="10" t="s">
        <v>95</v>
      </c>
      <c r="G62" s="14">
        <v>0</v>
      </c>
      <c r="H62" s="25"/>
      <c r="I62" s="14">
        <v>0</v>
      </c>
      <c r="J62" s="25"/>
      <c r="K62" s="14">
        <v>0</v>
      </c>
      <c r="L62" s="25"/>
      <c r="M62" s="14">
        <v>0</v>
      </c>
    </row>
    <row r="63" spans="1:14" ht="25.5" customHeight="1">
      <c r="B63" s="1" t="s">
        <v>28</v>
      </c>
      <c r="F63" s="23" t="s">
        <v>97</v>
      </c>
      <c r="G63" s="14">
        <v>1662753</v>
      </c>
      <c r="H63" s="25"/>
      <c r="I63" s="14">
        <v>3863071</v>
      </c>
      <c r="J63" s="25"/>
      <c r="K63" s="14">
        <v>1598141</v>
      </c>
      <c r="L63" s="25"/>
      <c r="M63" s="14">
        <v>3604620</v>
      </c>
    </row>
    <row r="64" spans="1:14" ht="25.5" customHeight="1">
      <c r="B64" s="1" t="s">
        <v>100</v>
      </c>
      <c r="F64" s="23" t="s">
        <v>96</v>
      </c>
      <c r="G64" s="14">
        <v>4284267</v>
      </c>
      <c r="H64" s="25"/>
      <c r="I64" s="14">
        <v>4254625</v>
      </c>
      <c r="J64" s="25"/>
      <c r="K64" s="14">
        <v>4284267</v>
      </c>
      <c r="L64" s="25"/>
      <c r="M64" s="14">
        <v>4254625</v>
      </c>
    </row>
    <row r="65" spans="1:13" ht="25.5" customHeight="1">
      <c r="B65" s="1" t="s">
        <v>136</v>
      </c>
      <c r="F65" s="23"/>
      <c r="G65" s="14">
        <v>10654070</v>
      </c>
      <c r="H65" s="25"/>
      <c r="I65" s="14">
        <v>10095101</v>
      </c>
      <c r="J65" s="25"/>
      <c r="K65" s="14">
        <v>10654070</v>
      </c>
      <c r="L65" s="25"/>
      <c r="M65" s="14">
        <v>10095101</v>
      </c>
    </row>
    <row r="66" spans="1:13" s="7" customFormat="1" ht="25.5" customHeight="1">
      <c r="E66" s="7" t="s">
        <v>114</v>
      </c>
      <c r="F66" s="2"/>
      <c r="G66" s="16">
        <f>SUM(G62:G65)</f>
        <v>16601090</v>
      </c>
      <c r="H66" s="17"/>
      <c r="I66" s="16">
        <f>SUM(I62:I65)</f>
        <v>18212797</v>
      </c>
      <c r="J66" s="17"/>
      <c r="K66" s="16">
        <f>SUM(K62:K65)</f>
        <v>16536478</v>
      </c>
      <c r="L66" s="17"/>
      <c r="M66" s="16">
        <f>SUM(M62:M65)</f>
        <v>17954346</v>
      </c>
    </row>
    <row r="67" spans="1:13" s="7" customFormat="1" ht="25.5" customHeight="1">
      <c r="E67" s="7" t="s">
        <v>115</v>
      </c>
      <c r="F67" s="15"/>
      <c r="G67" s="16">
        <f>+G60+G66</f>
        <v>718089476</v>
      </c>
      <c r="H67" s="17"/>
      <c r="I67" s="16">
        <f>+I60+I66</f>
        <v>668885071</v>
      </c>
      <c r="J67" s="17"/>
      <c r="K67" s="16">
        <f>+K60+K66</f>
        <v>799917249</v>
      </c>
      <c r="L67" s="17">
        <v>0</v>
      </c>
      <c r="M67" s="16">
        <f>+M60+M66</f>
        <v>721362236</v>
      </c>
    </row>
    <row r="68" spans="1:13" s="7" customFormat="1" ht="25.5" customHeight="1">
      <c r="F68" s="15"/>
      <c r="G68" s="17"/>
      <c r="H68" s="17"/>
      <c r="I68" s="17"/>
      <c r="J68" s="17"/>
      <c r="K68" s="17"/>
      <c r="L68" s="17"/>
      <c r="M68" s="17"/>
    </row>
    <row r="69" spans="1:13" s="7" customFormat="1" ht="25.5" customHeight="1">
      <c r="A69" s="20" t="s">
        <v>105</v>
      </c>
      <c r="F69" s="15"/>
      <c r="G69" s="17"/>
      <c r="H69" s="17"/>
      <c r="I69" s="17"/>
      <c r="J69" s="17"/>
      <c r="K69" s="17"/>
      <c r="L69" s="17"/>
      <c r="M69" s="17"/>
    </row>
    <row r="70" spans="1:13" s="7" customFormat="1" ht="25.5" customHeight="1">
      <c r="A70" s="20"/>
      <c r="F70" s="15"/>
      <c r="G70" s="17"/>
      <c r="H70" s="17"/>
      <c r="I70" s="17"/>
      <c r="J70" s="17"/>
      <c r="K70" s="17"/>
      <c r="L70" s="17"/>
      <c r="M70" s="17"/>
    </row>
    <row r="71" spans="1:13" s="7" customFormat="1" ht="25.5" customHeight="1">
      <c r="A71" s="20"/>
      <c r="F71" s="15"/>
      <c r="G71" s="17"/>
      <c r="H71" s="17"/>
      <c r="I71" s="17"/>
      <c r="J71" s="17"/>
      <c r="K71" s="17"/>
      <c r="L71" s="17"/>
      <c r="M71" s="17"/>
    </row>
    <row r="73" spans="1:13" s="7" customFormat="1" ht="25.5" customHeight="1">
      <c r="F73" s="15"/>
      <c r="G73" s="17"/>
      <c r="H73" s="17"/>
      <c r="I73" s="17"/>
      <c r="J73" s="17"/>
      <c r="K73" s="17"/>
      <c r="L73" s="17"/>
      <c r="M73" s="17"/>
    </row>
    <row r="74" spans="1:13" s="7" customFormat="1" ht="25.5" customHeight="1">
      <c r="A74" s="151" t="s">
        <v>121</v>
      </c>
      <c r="C74" s="158"/>
      <c r="D74" s="158"/>
      <c r="E74" s="158"/>
      <c r="F74" s="158"/>
      <c r="G74" s="184" t="s">
        <v>166</v>
      </c>
      <c r="H74" s="184"/>
      <c r="I74" s="184"/>
      <c r="J74" s="184"/>
      <c r="K74" s="184"/>
      <c r="L74" s="184"/>
      <c r="M74" s="184"/>
    </row>
    <row r="75" spans="1:13" s="7" customFormat="1" ht="25.5" customHeight="1">
      <c r="B75" s="158"/>
      <c r="D75" s="151" t="s">
        <v>165</v>
      </c>
      <c r="E75" s="158"/>
      <c r="F75" s="158"/>
      <c r="G75" s="152" t="s">
        <v>167</v>
      </c>
      <c r="I75" s="150"/>
      <c r="J75" s="150"/>
      <c r="K75" s="150"/>
      <c r="L75" s="150"/>
      <c r="M75" s="150"/>
    </row>
    <row r="76" spans="1:13" s="7" customFormat="1" ht="25.5" customHeight="1">
      <c r="B76" s="158"/>
      <c r="D76" s="151"/>
      <c r="E76" s="158"/>
      <c r="F76" s="158"/>
      <c r="G76" s="152"/>
      <c r="I76" s="150"/>
      <c r="J76" s="150"/>
      <c r="K76" s="150"/>
      <c r="L76" s="150"/>
      <c r="M76" s="150"/>
    </row>
    <row r="77" spans="1:13" s="7" customFormat="1" ht="25.5" customHeight="1">
      <c r="A77" s="185" t="s">
        <v>168</v>
      </c>
      <c r="B77" s="183"/>
      <c r="C77" s="183"/>
      <c r="D77" s="183"/>
      <c r="E77" s="183"/>
      <c r="F77" s="183"/>
      <c r="G77" s="183"/>
      <c r="H77" s="183"/>
      <c r="I77" s="183"/>
      <c r="J77" s="183"/>
      <c r="K77" s="183"/>
      <c r="L77" s="183"/>
      <c r="M77" s="183"/>
    </row>
    <row r="78" spans="1:13" s="7" customFormat="1" ht="25.5" customHeight="1">
      <c r="F78" s="15"/>
      <c r="G78" s="17"/>
      <c r="H78" s="17"/>
      <c r="I78" s="17"/>
      <c r="J78" s="17"/>
      <c r="K78" s="17"/>
      <c r="L78" s="17"/>
      <c r="M78" s="17"/>
    </row>
    <row r="79" spans="1:13" ht="25.5" customHeight="1">
      <c r="A79" s="183" t="s">
        <v>0</v>
      </c>
      <c r="B79" s="183"/>
      <c r="C79" s="183"/>
      <c r="D79" s="183"/>
      <c r="E79" s="183"/>
      <c r="F79" s="183"/>
      <c r="G79" s="183"/>
      <c r="H79" s="183"/>
      <c r="I79" s="183"/>
      <c r="J79" s="183"/>
      <c r="K79" s="183"/>
      <c r="L79" s="183"/>
      <c r="M79" s="183"/>
    </row>
    <row r="80" spans="1:13" ht="25.5" customHeight="1">
      <c r="A80" s="183" t="s">
        <v>108</v>
      </c>
      <c r="B80" s="183"/>
      <c r="C80" s="183"/>
      <c r="D80" s="183"/>
      <c r="E80" s="183"/>
      <c r="F80" s="183"/>
      <c r="G80" s="183"/>
      <c r="H80" s="183"/>
      <c r="I80" s="183"/>
      <c r="J80" s="183"/>
      <c r="K80" s="183"/>
      <c r="L80" s="183"/>
      <c r="M80" s="183"/>
    </row>
    <row r="81" spans="1:13" ht="25.5" customHeight="1">
      <c r="A81" s="183" t="s">
        <v>164</v>
      </c>
      <c r="B81" s="183"/>
      <c r="C81" s="183"/>
      <c r="D81" s="183"/>
      <c r="E81" s="183"/>
      <c r="F81" s="183"/>
      <c r="G81" s="183"/>
      <c r="H81" s="183"/>
      <c r="I81" s="183"/>
      <c r="J81" s="183"/>
      <c r="K81" s="183"/>
      <c r="L81" s="183"/>
      <c r="M81" s="183"/>
    </row>
    <row r="82" spans="1:13" ht="25.5" customHeight="1">
      <c r="A82" s="158"/>
      <c r="B82" s="158"/>
      <c r="C82" s="158"/>
      <c r="D82" s="158"/>
      <c r="E82" s="158"/>
      <c r="F82" s="2"/>
      <c r="G82" s="158"/>
      <c r="H82" s="158"/>
      <c r="I82" s="158"/>
      <c r="J82" s="158"/>
      <c r="K82" s="158"/>
      <c r="L82" s="158"/>
      <c r="M82" s="158"/>
    </row>
    <row r="83" spans="1:13" s="3" customFormat="1" ht="25.5" customHeight="1">
      <c r="F83" s="4"/>
      <c r="G83" s="182" t="s">
        <v>106</v>
      </c>
      <c r="H83" s="182"/>
      <c r="I83" s="182"/>
      <c r="J83" s="5"/>
      <c r="K83" s="182" t="s">
        <v>107</v>
      </c>
      <c r="L83" s="182"/>
      <c r="M83" s="182"/>
    </row>
    <row r="84" spans="1:13" s="3" customFormat="1" ht="25.5" customHeight="1">
      <c r="F84" s="6" t="s">
        <v>2</v>
      </c>
      <c r="G84" s="6" t="s">
        <v>160</v>
      </c>
      <c r="H84" s="6"/>
      <c r="I84" s="6" t="s">
        <v>117</v>
      </c>
      <c r="J84" s="6"/>
      <c r="K84" s="6" t="s">
        <v>161</v>
      </c>
      <c r="L84" s="6"/>
      <c r="M84" s="6" t="s">
        <v>117</v>
      </c>
    </row>
    <row r="85" spans="1:13" ht="25.5" customHeight="1">
      <c r="A85" s="7" t="s">
        <v>36</v>
      </c>
    </row>
    <row r="86" spans="1:13" ht="25.5" customHeight="1">
      <c r="B86" s="1" t="s">
        <v>37</v>
      </c>
      <c r="F86" s="10"/>
    </row>
    <row r="87" spans="1:13" ht="25.5" customHeight="1">
      <c r="B87" s="1" t="s">
        <v>38</v>
      </c>
      <c r="F87" s="23"/>
      <c r="G87" s="26"/>
      <c r="H87" s="26"/>
    </row>
    <row r="88" spans="1:13" ht="25.5" customHeight="1">
      <c r="C88" s="1" t="s">
        <v>147</v>
      </c>
      <c r="E88" s="27"/>
      <c r="F88" s="23"/>
      <c r="G88" s="25">
        <v>1100000000</v>
      </c>
      <c r="H88" s="25"/>
      <c r="I88" s="25">
        <v>1100000000</v>
      </c>
      <c r="J88" s="25"/>
      <c r="K88" s="25">
        <v>1100000000</v>
      </c>
      <c r="L88" s="25"/>
      <c r="M88" s="25">
        <v>1100000000</v>
      </c>
    </row>
    <row r="89" spans="1:13" ht="25.5" customHeight="1">
      <c r="B89" s="1" t="s">
        <v>39</v>
      </c>
      <c r="F89" s="23"/>
      <c r="G89" s="28"/>
      <c r="H89" s="25"/>
      <c r="I89" s="28"/>
      <c r="J89" s="25"/>
      <c r="K89" s="28"/>
      <c r="L89" s="25"/>
      <c r="M89" s="28"/>
    </row>
    <row r="90" spans="1:13" ht="25.5" customHeight="1">
      <c r="C90" s="1" t="s">
        <v>148</v>
      </c>
      <c r="E90" s="27"/>
      <c r="F90" s="23"/>
      <c r="G90" s="25">
        <v>875000000</v>
      </c>
      <c r="H90" s="25"/>
      <c r="I90" s="25">
        <v>875000000</v>
      </c>
      <c r="J90" s="25"/>
      <c r="K90" s="25">
        <v>875000000</v>
      </c>
      <c r="L90" s="25"/>
      <c r="M90" s="25">
        <v>875000000</v>
      </c>
    </row>
    <row r="91" spans="1:13" ht="25.5" customHeight="1">
      <c r="B91" s="1" t="s">
        <v>40</v>
      </c>
      <c r="F91" s="23"/>
      <c r="G91" s="25">
        <v>95019280</v>
      </c>
      <c r="H91" s="25"/>
      <c r="I91" s="25">
        <v>95019280</v>
      </c>
      <c r="J91" s="25"/>
      <c r="K91" s="25">
        <v>95019280</v>
      </c>
      <c r="L91" s="25"/>
      <c r="M91" s="25">
        <v>95019280</v>
      </c>
    </row>
    <row r="92" spans="1:13" ht="25.5" customHeight="1">
      <c r="B92" s="1" t="s">
        <v>41</v>
      </c>
      <c r="F92" s="23"/>
      <c r="G92" s="25"/>
      <c r="H92" s="25"/>
      <c r="I92" s="25"/>
      <c r="J92" s="25"/>
      <c r="K92" s="25"/>
      <c r="L92" s="25"/>
      <c r="M92" s="25"/>
    </row>
    <row r="93" spans="1:13" ht="25.5" customHeight="1">
      <c r="C93" s="1" t="s">
        <v>42</v>
      </c>
      <c r="F93" s="23" t="s">
        <v>158</v>
      </c>
      <c r="G93" s="25">
        <v>102294492</v>
      </c>
      <c r="H93" s="25"/>
      <c r="I93" s="25">
        <v>102294492</v>
      </c>
      <c r="J93" s="25"/>
      <c r="K93" s="25">
        <v>102294492</v>
      </c>
      <c r="L93" s="25"/>
      <c r="M93" s="25">
        <v>102294492</v>
      </c>
    </row>
    <row r="94" spans="1:13" ht="25.5" customHeight="1">
      <c r="C94" s="1" t="s">
        <v>43</v>
      </c>
      <c r="F94" s="23"/>
      <c r="G94" s="29">
        <f>+แสดงรวม!L22</f>
        <v>-614233926</v>
      </c>
      <c r="H94" s="25"/>
      <c r="I94" s="29">
        <f>+แสดงรวม!L15</f>
        <v>-526577451</v>
      </c>
      <c r="J94" s="25"/>
      <c r="K94" s="29">
        <f>+แสดงเดี่ยว!L22</f>
        <v>-670423254</v>
      </c>
      <c r="L94" s="25"/>
      <c r="M94" s="29">
        <f>+แสดงเดี่ยว!L15</f>
        <v>-572025969</v>
      </c>
    </row>
    <row r="95" spans="1:13" s="7" customFormat="1" ht="25.5" customHeight="1">
      <c r="E95" s="7" t="s">
        <v>44</v>
      </c>
      <c r="F95" s="15"/>
      <c r="G95" s="16">
        <f>SUM(G89:G94)</f>
        <v>458079846</v>
      </c>
      <c r="H95" s="17"/>
      <c r="I95" s="16">
        <f>SUM(I89:I94)</f>
        <v>545736321</v>
      </c>
      <c r="J95" s="30"/>
      <c r="K95" s="16">
        <f>SUM(K89:K94)</f>
        <v>401890518</v>
      </c>
      <c r="L95" s="30"/>
      <c r="M95" s="16">
        <f>SUM(M89:M94)</f>
        <v>500287803</v>
      </c>
    </row>
    <row r="96" spans="1:13" s="7" customFormat="1" ht="25.5" customHeight="1" thickBot="1">
      <c r="A96" s="7" t="s">
        <v>113</v>
      </c>
      <c r="F96" s="15"/>
      <c r="G96" s="19">
        <f>+G67+G95</f>
        <v>1176169322</v>
      </c>
      <c r="H96" s="17"/>
      <c r="I96" s="19">
        <f>+I67+I95</f>
        <v>1214621392</v>
      </c>
      <c r="J96" s="30"/>
      <c r="K96" s="31">
        <f>+K67+K95</f>
        <v>1201807767</v>
      </c>
      <c r="L96" s="30"/>
      <c r="M96" s="19">
        <f>+M67+M95</f>
        <v>1221650039</v>
      </c>
    </row>
    <row r="97" spans="1:13" s="7" customFormat="1" ht="25.5" customHeight="1" thickTop="1">
      <c r="F97" s="15"/>
      <c r="G97" s="17"/>
      <c r="H97" s="17"/>
      <c r="I97" s="30"/>
      <c r="J97" s="30"/>
      <c r="K97" s="30"/>
      <c r="L97" s="30"/>
      <c r="M97" s="30"/>
    </row>
    <row r="98" spans="1:13" s="7" customFormat="1" ht="25.5" customHeight="1">
      <c r="F98" s="15"/>
      <c r="G98" s="17"/>
      <c r="H98" s="17"/>
      <c r="I98" s="30"/>
      <c r="J98" s="30"/>
      <c r="K98" s="30"/>
      <c r="L98" s="30"/>
      <c r="M98" s="30"/>
    </row>
    <row r="99" spans="1:13" s="7" customFormat="1" ht="25.5" customHeight="1">
      <c r="F99" s="15"/>
      <c r="G99" s="17"/>
      <c r="H99" s="17"/>
      <c r="I99" s="30"/>
      <c r="J99" s="30"/>
      <c r="K99" s="30"/>
      <c r="L99" s="30"/>
      <c r="M99" s="30"/>
    </row>
    <row r="100" spans="1:13" s="7" customFormat="1" ht="25.5" customHeight="1">
      <c r="F100" s="15"/>
      <c r="G100" s="17"/>
      <c r="H100" s="17"/>
      <c r="I100" s="30"/>
      <c r="J100" s="30"/>
      <c r="K100" s="30"/>
      <c r="L100" s="30"/>
      <c r="M100" s="30"/>
    </row>
    <row r="101" spans="1:13" s="7" customFormat="1" ht="25.5" customHeight="1">
      <c r="F101" s="15"/>
      <c r="G101" s="17"/>
      <c r="H101" s="17"/>
      <c r="I101" s="30"/>
      <c r="J101" s="30"/>
      <c r="K101" s="30"/>
      <c r="L101" s="30"/>
      <c r="M101" s="30"/>
    </row>
    <row r="102" spans="1:13" s="7" customFormat="1" ht="25.5" customHeight="1">
      <c r="A102" s="20" t="s">
        <v>105</v>
      </c>
      <c r="F102" s="15"/>
    </row>
    <row r="103" spans="1:13" s="7" customFormat="1" ht="25.5" customHeight="1">
      <c r="A103" s="20"/>
      <c r="F103" s="15"/>
    </row>
    <row r="104" spans="1:13" s="7" customFormat="1" ht="25.5" customHeight="1">
      <c r="A104" s="20"/>
      <c r="F104" s="15"/>
    </row>
    <row r="105" spans="1:13" s="7" customFormat="1" ht="25.5" customHeight="1">
      <c r="A105" s="20"/>
      <c r="F105" s="15"/>
    </row>
    <row r="106" spans="1:13" s="7" customFormat="1" ht="25.5" customHeight="1">
      <c r="A106" s="20"/>
      <c r="F106" s="15"/>
    </row>
    <row r="107" spans="1:13" s="7" customFormat="1" ht="25.5" customHeight="1">
      <c r="A107" s="20"/>
      <c r="F107" s="15"/>
    </row>
    <row r="108" spans="1:13" s="7" customFormat="1" ht="25.5" customHeight="1">
      <c r="A108" s="20"/>
      <c r="F108" s="15"/>
      <c r="G108" s="32"/>
      <c r="H108" s="32"/>
      <c r="I108" s="32"/>
      <c r="J108" s="32"/>
      <c r="K108" s="32"/>
      <c r="L108" s="32"/>
      <c r="M108" s="32"/>
    </row>
    <row r="109" spans="1:13" s="7" customFormat="1" ht="25.5" customHeight="1">
      <c r="G109" s="15"/>
      <c r="H109" s="17"/>
      <c r="I109" s="30"/>
      <c r="J109" s="30"/>
      <c r="K109" s="30"/>
      <c r="L109" s="30"/>
      <c r="M109" s="30"/>
    </row>
    <row r="110" spans="1:13" s="7" customFormat="1" ht="25.5" customHeight="1">
      <c r="A110" s="151" t="s">
        <v>121</v>
      </c>
      <c r="C110" s="158"/>
      <c r="D110" s="158"/>
      <c r="E110" s="158"/>
      <c r="F110" s="158"/>
      <c r="G110" s="184" t="s">
        <v>166</v>
      </c>
      <c r="H110" s="184"/>
      <c r="I110" s="184"/>
      <c r="J110" s="184"/>
      <c r="K110" s="184"/>
      <c r="L110" s="184"/>
      <c r="M110" s="184"/>
    </row>
    <row r="111" spans="1:13" s="7" customFormat="1" ht="25.5" customHeight="1">
      <c r="B111" s="158"/>
      <c r="D111" s="151" t="s">
        <v>165</v>
      </c>
      <c r="E111" s="158"/>
      <c r="F111" s="158"/>
      <c r="G111" s="152" t="s">
        <v>167</v>
      </c>
      <c r="I111" s="150"/>
      <c r="J111" s="150"/>
      <c r="K111" s="150"/>
      <c r="L111" s="150"/>
      <c r="M111" s="150"/>
    </row>
    <row r="112" spans="1:13" ht="25.5" customHeight="1">
      <c r="G112" s="32"/>
      <c r="H112" s="17"/>
      <c r="I112" s="17"/>
      <c r="J112" s="17"/>
      <c r="K112" s="33"/>
      <c r="L112" s="33"/>
      <c r="M112" s="33"/>
    </row>
    <row r="113" spans="7:13" ht="25.5" customHeight="1">
      <c r="G113" s="26"/>
      <c r="H113" s="11"/>
      <c r="I113" s="26"/>
      <c r="J113" s="11"/>
      <c r="K113" s="26"/>
      <c r="L113" s="11"/>
      <c r="M113" s="26"/>
    </row>
    <row r="114" spans="7:13" ht="25.5" customHeight="1">
      <c r="G114" s="26"/>
      <c r="H114" s="26"/>
      <c r="I114" s="26"/>
      <c r="J114" s="26"/>
      <c r="K114" s="159"/>
      <c r="L114" s="26"/>
      <c r="M114" s="26"/>
    </row>
    <row r="115" spans="7:13" ht="25.5" customHeight="1">
      <c r="G115" s="11"/>
      <c r="H115" s="11"/>
      <c r="I115" s="11"/>
      <c r="J115" s="11"/>
      <c r="K115" s="11"/>
      <c r="L115" s="11"/>
      <c r="M115" s="11"/>
    </row>
    <row r="116" spans="7:13" ht="25.5" customHeight="1">
      <c r="G116" s="11"/>
      <c r="H116" s="11"/>
      <c r="I116" s="11"/>
      <c r="J116" s="11"/>
      <c r="K116" s="11"/>
      <c r="L116" s="11"/>
      <c r="M116" s="11"/>
    </row>
    <row r="117" spans="7:13" ht="25.5" customHeight="1">
      <c r="G117" s="26"/>
      <c r="H117" s="26"/>
      <c r="I117" s="26"/>
      <c r="J117" s="26"/>
      <c r="K117" s="26"/>
      <c r="L117" s="26"/>
      <c r="M117" s="26"/>
    </row>
    <row r="118" spans="7:13" ht="25.5" customHeight="1">
      <c r="G118" s="11"/>
      <c r="H118" s="11"/>
      <c r="I118" s="11"/>
      <c r="J118" s="11"/>
      <c r="K118" s="11"/>
      <c r="L118" s="11"/>
      <c r="M118" s="11"/>
    </row>
    <row r="119" spans="7:13" ht="25.5" customHeight="1">
      <c r="G119" s="11"/>
      <c r="H119" s="11"/>
      <c r="I119" s="11"/>
      <c r="J119" s="11"/>
      <c r="K119" s="11"/>
      <c r="L119" s="11"/>
      <c r="M119" s="11"/>
    </row>
    <row r="120" spans="7:13" ht="25.5" customHeight="1">
      <c r="G120" s="11"/>
      <c r="H120" s="11"/>
      <c r="J120" s="11"/>
      <c r="K120" s="11"/>
      <c r="L120" s="11"/>
      <c r="M120" s="11"/>
    </row>
    <row r="121" spans="7:13" ht="25.5" customHeight="1">
      <c r="G121" s="11"/>
      <c r="H121" s="11"/>
      <c r="I121" s="11"/>
      <c r="J121" s="11"/>
      <c r="K121" s="11"/>
      <c r="L121" s="11"/>
      <c r="M121" s="11"/>
    </row>
    <row r="122" spans="7:13" ht="25.5" customHeight="1">
      <c r="G122" s="11"/>
      <c r="H122" s="11"/>
      <c r="I122" s="11"/>
      <c r="J122" s="11"/>
      <c r="K122" s="11"/>
      <c r="L122" s="11"/>
      <c r="M122" s="11"/>
    </row>
    <row r="123" spans="7:13" ht="25.5" customHeight="1">
      <c r="G123" s="11"/>
      <c r="H123" s="11"/>
      <c r="I123" s="11"/>
      <c r="J123" s="11"/>
      <c r="K123" s="11"/>
      <c r="L123" s="11"/>
      <c r="M123" s="11"/>
    </row>
    <row r="124" spans="7:13" ht="25.5" customHeight="1">
      <c r="G124" s="11"/>
      <c r="H124" s="11"/>
      <c r="I124" s="11"/>
      <c r="J124" s="11"/>
      <c r="K124" s="11"/>
      <c r="L124" s="11"/>
      <c r="M124" s="11"/>
    </row>
    <row r="125" spans="7:13" ht="25.5" customHeight="1">
      <c r="G125" s="11"/>
      <c r="H125" s="11"/>
      <c r="I125" s="11"/>
      <c r="J125" s="11"/>
      <c r="K125" s="11"/>
      <c r="L125" s="11"/>
      <c r="M125" s="11"/>
    </row>
    <row r="126" spans="7:13" ht="25.5" customHeight="1">
      <c r="G126" s="11"/>
      <c r="H126" s="11"/>
      <c r="I126" s="11"/>
      <c r="J126" s="11"/>
      <c r="K126" s="11"/>
      <c r="L126" s="11"/>
      <c r="M126" s="11"/>
    </row>
    <row r="127" spans="7:13" ht="25.5" customHeight="1">
      <c r="G127" s="11"/>
      <c r="H127" s="11"/>
      <c r="I127" s="11"/>
      <c r="J127" s="11"/>
      <c r="K127" s="11"/>
      <c r="L127" s="11"/>
      <c r="M127" s="11"/>
    </row>
    <row r="128" spans="7:13" ht="25.5" customHeight="1">
      <c r="G128" s="11"/>
      <c r="H128" s="11"/>
      <c r="I128" s="11"/>
      <c r="J128" s="11"/>
      <c r="K128" s="11"/>
      <c r="L128" s="11"/>
      <c r="M128" s="11"/>
    </row>
    <row r="129" spans="7:13" ht="25.5" customHeight="1">
      <c r="G129" s="11"/>
      <c r="H129" s="11"/>
      <c r="I129" s="11"/>
      <c r="J129" s="11"/>
      <c r="K129" s="11"/>
      <c r="L129" s="11"/>
      <c r="M129" s="11"/>
    </row>
    <row r="130" spans="7:13" ht="25.5" customHeight="1">
      <c r="G130" s="11"/>
      <c r="H130" s="11"/>
      <c r="I130" s="11"/>
      <c r="J130" s="11"/>
      <c r="K130" s="11"/>
      <c r="L130" s="11"/>
      <c r="M130" s="11"/>
    </row>
    <row r="131" spans="7:13" ht="25.5" customHeight="1">
      <c r="G131" s="11"/>
      <c r="H131" s="11"/>
      <c r="I131" s="11"/>
      <c r="J131" s="11"/>
      <c r="K131" s="11"/>
      <c r="L131" s="11"/>
      <c r="M131" s="11"/>
    </row>
    <row r="132" spans="7:13" ht="25.5" customHeight="1">
      <c r="G132" s="11"/>
      <c r="H132" s="11"/>
      <c r="I132" s="11"/>
      <c r="J132" s="11"/>
      <c r="K132" s="11"/>
      <c r="L132" s="11"/>
      <c r="M132" s="11"/>
    </row>
    <row r="133" spans="7:13" ht="25.5" customHeight="1">
      <c r="G133" s="11"/>
      <c r="H133" s="11"/>
      <c r="I133" s="11"/>
      <c r="J133" s="11"/>
      <c r="K133" s="11"/>
      <c r="L133" s="11"/>
      <c r="M133" s="11"/>
    </row>
    <row r="134" spans="7:13" ht="25.5" customHeight="1">
      <c r="G134" s="11"/>
      <c r="H134" s="11"/>
      <c r="I134" s="11"/>
      <c r="J134" s="11"/>
      <c r="K134" s="11"/>
      <c r="L134" s="11"/>
      <c r="M134" s="11"/>
    </row>
    <row r="135" spans="7:13" ht="25.5" customHeight="1">
      <c r="G135" s="11"/>
      <c r="H135" s="11"/>
      <c r="I135" s="11"/>
      <c r="J135" s="11"/>
      <c r="K135" s="11"/>
      <c r="L135" s="11"/>
      <c r="M135" s="11"/>
    </row>
    <row r="136" spans="7:13" ht="25.5" customHeight="1">
      <c r="G136" s="11"/>
      <c r="H136" s="11"/>
      <c r="I136" s="11"/>
      <c r="J136" s="11"/>
      <c r="K136" s="11"/>
      <c r="L136" s="11"/>
      <c r="M136" s="11"/>
    </row>
    <row r="137" spans="7:13" ht="25.5" customHeight="1">
      <c r="G137" s="11"/>
      <c r="H137" s="11"/>
      <c r="I137" s="11"/>
      <c r="J137" s="11"/>
      <c r="K137" s="11"/>
      <c r="L137" s="11"/>
      <c r="M137" s="11"/>
    </row>
    <row r="138" spans="7:13" ht="25.5" customHeight="1">
      <c r="G138" s="11"/>
      <c r="H138" s="11"/>
      <c r="I138" s="11"/>
      <c r="J138" s="11"/>
      <c r="K138" s="11"/>
      <c r="L138" s="11"/>
      <c r="M138" s="11"/>
    </row>
    <row r="139" spans="7:13" ht="25.5" customHeight="1">
      <c r="G139" s="11"/>
      <c r="H139" s="11"/>
      <c r="I139" s="11"/>
      <c r="J139" s="11"/>
      <c r="K139" s="11"/>
      <c r="L139" s="11"/>
      <c r="M139" s="11"/>
    </row>
    <row r="140" spans="7:13" ht="25.5" customHeight="1">
      <c r="G140" s="11"/>
      <c r="H140" s="11"/>
      <c r="I140" s="11"/>
      <c r="J140" s="11"/>
      <c r="K140" s="11"/>
      <c r="L140" s="11"/>
      <c r="M140" s="11"/>
    </row>
    <row r="141" spans="7:13" ht="25.5" customHeight="1">
      <c r="G141" s="11"/>
      <c r="H141" s="11"/>
      <c r="I141" s="11"/>
      <c r="J141" s="11"/>
      <c r="K141" s="11"/>
      <c r="L141" s="11"/>
      <c r="M141" s="11"/>
    </row>
    <row r="142" spans="7:13" ht="25.5" customHeight="1">
      <c r="G142" s="11"/>
      <c r="H142" s="11"/>
      <c r="I142" s="11"/>
      <c r="J142" s="11"/>
      <c r="K142" s="11"/>
      <c r="L142" s="11"/>
      <c r="M142" s="11"/>
    </row>
    <row r="143" spans="7:13" ht="25.5" customHeight="1">
      <c r="G143" s="11"/>
      <c r="H143" s="11"/>
      <c r="I143" s="11"/>
      <c r="J143" s="11"/>
      <c r="K143" s="11"/>
      <c r="L143" s="11"/>
      <c r="M143" s="11"/>
    </row>
    <row r="144" spans="7:13" ht="25.5" customHeight="1">
      <c r="G144" s="11"/>
      <c r="H144" s="11"/>
      <c r="I144" s="11"/>
      <c r="J144" s="11"/>
      <c r="K144" s="11"/>
      <c r="L144" s="11"/>
      <c r="M144" s="11"/>
    </row>
    <row r="145" spans="7:13" ht="25.5" customHeight="1">
      <c r="G145" s="11"/>
      <c r="H145" s="11"/>
      <c r="I145" s="11"/>
      <c r="J145" s="11"/>
      <c r="K145" s="11"/>
      <c r="L145" s="11"/>
      <c r="M145" s="11"/>
    </row>
    <row r="146" spans="7:13" ht="25.5" customHeight="1">
      <c r="G146" s="11"/>
      <c r="H146" s="11"/>
      <c r="I146" s="11"/>
      <c r="J146" s="11"/>
      <c r="K146" s="11"/>
      <c r="L146" s="11"/>
      <c r="M146" s="11"/>
    </row>
    <row r="147" spans="7:13" ht="25.5" customHeight="1">
      <c r="G147" s="11"/>
      <c r="H147" s="11"/>
      <c r="I147" s="11"/>
      <c r="J147" s="11"/>
      <c r="K147" s="11"/>
      <c r="L147" s="11"/>
      <c r="M147" s="11"/>
    </row>
    <row r="148" spans="7:13" ht="25.5" customHeight="1">
      <c r="G148" s="11"/>
      <c r="H148" s="11"/>
      <c r="I148" s="11"/>
      <c r="J148" s="11"/>
      <c r="K148" s="11"/>
      <c r="L148" s="11"/>
      <c r="M148" s="11"/>
    </row>
    <row r="149" spans="7:13" ht="25.5" customHeight="1">
      <c r="G149" s="11"/>
      <c r="H149" s="11"/>
      <c r="I149" s="11"/>
      <c r="J149" s="11"/>
      <c r="K149" s="11"/>
      <c r="L149" s="11"/>
      <c r="M149" s="11"/>
    </row>
  </sheetData>
  <mergeCells count="20">
    <mergeCell ref="G36:M36"/>
    <mergeCell ref="G110:M110"/>
    <mergeCell ref="G74:M74"/>
    <mergeCell ref="A77:M77"/>
    <mergeCell ref="A79:M79"/>
    <mergeCell ref="A80:M80"/>
    <mergeCell ref="A81:M81"/>
    <mergeCell ref="G83:I83"/>
    <mergeCell ref="K83:M83"/>
    <mergeCell ref="A39:M39"/>
    <mergeCell ref="A41:M41"/>
    <mergeCell ref="A42:M42"/>
    <mergeCell ref="A43:M43"/>
    <mergeCell ref="G45:I45"/>
    <mergeCell ref="K45:M45"/>
    <mergeCell ref="G5:I5"/>
    <mergeCell ref="K5:M5"/>
    <mergeCell ref="A1:M1"/>
    <mergeCell ref="A2:M2"/>
    <mergeCell ref="A3:M3"/>
  </mergeCells>
  <pageMargins left="0.59055118110236227" right="0.19685039370078741" top="0.78740157480314965" bottom="0.55000000000000004" header="0.47244094488188981" footer="0.59"/>
  <pageSetup paperSize="9" scale="78" fitToWidth="0" fitToHeight="0" orientation="portrait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P48"/>
  <sheetViews>
    <sheetView topLeftCell="A4" zoomScale="80" zoomScaleNormal="80" zoomScaleSheetLayoutView="90" workbookViewId="0">
      <selection activeCell="B13" sqref="B13"/>
    </sheetView>
  </sheetViews>
  <sheetFormatPr defaultColWidth="9.109375" defaultRowHeight="23.4"/>
  <cols>
    <col min="1" max="1" width="3.33203125" style="1" customWidth="1"/>
    <col min="2" max="2" width="5.6640625" style="1" customWidth="1"/>
    <col min="3" max="3" width="49" style="1" customWidth="1"/>
    <col min="4" max="4" width="9.5546875" style="1" customWidth="1"/>
    <col min="5" max="5" width="16" style="1" customWidth="1"/>
    <col min="6" max="6" width="1.6640625" style="1" customWidth="1"/>
    <col min="7" max="7" width="16" style="1" customWidth="1"/>
    <col min="8" max="8" width="1.6640625" style="1" customWidth="1"/>
    <col min="9" max="9" width="16" style="1" customWidth="1"/>
    <col min="10" max="10" width="1.6640625" style="1" customWidth="1"/>
    <col min="11" max="11" width="16" style="1" customWidth="1"/>
    <col min="12" max="12" width="1.88671875" style="1" customWidth="1"/>
    <col min="13" max="13" width="4.6640625" style="1" customWidth="1"/>
    <col min="14" max="14" width="11.44140625" style="1" bestFit="1" customWidth="1"/>
    <col min="15" max="15" width="14.88671875" style="124" bestFit="1" customWidth="1"/>
    <col min="16" max="16" width="13.109375" style="1" bestFit="1" customWidth="1"/>
    <col min="17" max="16384" width="9.109375" style="1"/>
  </cols>
  <sheetData>
    <row r="1" spans="1:16" ht="24" customHeight="1">
      <c r="A1" s="183" t="s">
        <v>0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</row>
    <row r="2" spans="1:16" ht="24" customHeight="1">
      <c r="A2" s="183" t="s">
        <v>45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</row>
    <row r="3" spans="1:16" ht="24" customHeight="1">
      <c r="A3" s="183" t="s">
        <v>163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21"/>
      <c r="M3" s="21"/>
    </row>
    <row r="4" spans="1:16" ht="15" customHeight="1">
      <c r="A4" s="79"/>
      <c r="B4" s="79"/>
      <c r="C4" s="79"/>
      <c r="D4" s="79"/>
      <c r="E4" s="79"/>
      <c r="F4" s="79"/>
      <c r="G4" s="79"/>
      <c r="H4" s="79"/>
      <c r="I4" s="79"/>
      <c r="J4" s="79"/>
      <c r="K4" s="79"/>
      <c r="M4" s="125"/>
    </row>
    <row r="5" spans="1:16" s="3" customFormat="1" ht="24" customHeight="1">
      <c r="E5" s="182" t="s">
        <v>106</v>
      </c>
      <c r="F5" s="182"/>
      <c r="G5" s="182"/>
      <c r="H5" s="80"/>
      <c r="I5" s="182" t="s">
        <v>107</v>
      </c>
      <c r="J5" s="182"/>
      <c r="K5" s="182"/>
      <c r="O5" s="126"/>
    </row>
    <row r="6" spans="1:16" s="3" customFormat="1" ht="24" customHeight="1">
      <c r="D6" s="5" t="s">
        <v>2</v>
      </c>
      <c r="E6" s="127" t="s">
        <v>160</v>
      </c>
      <c r="F6" s="6"/>
      <c r="G6" s="127" t="s">
        <v>117</v>
      </c>
      <c r="H6" s="6"/>
      <c r="I6" s="127" t="s">
        <v>160</v>
      </c>
      <c r="J6" s="6"/>
      <c r="K6" s="127" t="s">
        <v>117</v>
      </c>
      <c r="O6" s="126"/>
    </row>
    <row r="7" spans="1:16" ht="24" customHeight="1">
      <c r="E7" s="79"/>
      <c r="F7" s="125"/>
      <c r="G7" s="79"/>
      <c r="H7" s="12"/>
      <c r="I7" s="79"/>
      <c r="J7" s="125"/>
      <c r="K7" s="79"/>
    </row>
    <row r="8" spans="1:16" s="7" customFormat="1" ht="24" customHeight="1">
      <c r="A8" s="1" t="s">
        <v>46</v>
      </c>
      <c r="B8" s="3"/>
      <c r="C8" s="3"/>
      <c r="D8" s="128"/>
      <c r="E8" s="9">
        <v>175661802</v>
      </c>
      <c r="F8" s="30"/>
      <c r="G8" s="9">
        <v>295888853</v>
      </c>
      <c r="H8" s="9"/>
      <c r="I8" s="9">
        <v>175661802</v>
      </c>
      <c r="J8" s="9"/>
      <c r="K8" s="9">
        <v>295888853</v>
      </c>
      <c r="M8" s="129"/>
      <c r="N8" s="129"/>
      <c r="O8" s="129"/>
    </row>
    <row r="9" spans="1:16" ht="24" customHeight="1">
      <c r="A9" s="1" t="s">
        <v>47</v>
      </c>
      <c r="B9" s="3"/>
      <c r="C9" s="3"/>
      <c r="D9" s="130"/>
      <c r="E9" s="131">
        <v>-127430081</v>
      </c>
      <c r="F9" s="29"/>
      <c r="G9" s="131">
        <v>-290464719</v>
      </c>
      <c r="H9" s="29"/>
      <c r="I9" s="131">
        <v>-127430081</v>
      </c>
      <c r="J9" s="29"/>
      <c r="K9" s="131">
        <v>-290464719</v>
      </c>
      <c r="M9" s="132"/>
      <c r="O9" s="9"/>
      <c r="P9" s="9"/>
    </row>
    <row r="10" spans="1:16" s="7" customFormat="1" ht="24" customHeight="1">
      <c r="A10" s="7" t="s">
        <v>48</v>
      </c>
      <c r="B10" s="133"/>
      <c r="C10" s="133"/>
      <c r="D10" s="134"/>
      <c r="E10" s="135">
        <f>SUM(E8:E9)</f>
        <v>48231721</v>
      </c>
      <c r="F10" s="30"/>
      <c r="G10" s="135">
        <v>5424134</v>
      </c>
      <c r="H10" s="30"/>
      <c r="I10" s="135">
        <f>SUM(I8:I9)</f>
        <v>48231721</v>
      </c>
      <c r="J10" s="30"/>
      <c r="K10" s="135">
        <v>5424134</v>
      </c>
      <c r="M10" s="129"/>
      <c r="O10" s="129"/>
    </row>
    <row r="11" spans="1:16" s="7" customFormat="1" ht="24" customHeight="1">
      <c r="A11" s="1" t="s">
        <v>173</v>
      </c>
      <c r="C11" s="133"/>
      <c r="D11" s="134"/>
      <c r="E11" s="135"/>
      <c r="F11" s="30"/>
      <c r="G11" s="135"/>
      <c r="H11" s="30"/>
      <c r="I11" s="135"/>
      <c r="J11" s="30"/>
      <c r="K11" s="135"/>
      <c r="M11" s="129"/>
      <c r="O11" s="129"/>
    </row>
    <row r="12" spans="1:16" s="7" customFormat="1" ht="24" customHeight="1">
      <c r="B12" s="1" t="s">
        <v>129</v>
      </c>
      <c r="C12" s="133"/>
      <c r="D12" s="10" t="s">
        <v>102</v>
      </c>
      <c r="E12" s="9">
        <v>12212846</v>
      </c>
      <c r="F12" s="30"/>
      <c r="G12" s="9">
        <v>0</v>
      </c>
      <c r="H12" s="30"/>
      <c r="I12" s="135">
        <v>0</v>
      </c>
      <c r="J12" s="30"/>
      <c r="K12" s="9">
        <v>0</v>
      </c>
      <c r="M12" s="129"/>
      <c r="O12" s="129"/>
    </row>
    <row r="13" spans="1:16" s="7" customFormat="1" ht="24" customHeight="1">
      <c r="B13" s="1" t="s">
        <v>182</v>
      </c>
      <c r="C13" s="133"/>
      <c r="D13" s="10" t="s">
        <v>20</v>
      </c>
      <c r="E13" s="9">
        <v>16660959</v>
      </c>
      <c r="F13" s="30"/>
      <c r="G13" s="9">
        <v>0</v>
      </c>
      <c r="H13" s="30"/>
      <c r="I13" s="9">
        <v>16660959</v>
      </c>
      <c r="J13" s="30"/>
      <c r="K13" s="9">
        <v>0</v>
      </c>
      <c r="M13" s="129"/>
      <c r="O13" s="129"/>
    </row>
    <row r="14" spans="1:16" ht="24" customHeight="1">
      <c r="B14" s="1" t="s">
        <v>49</v>
      </c>
      <c r="C14" s="3"/>
      <c r="D14" s="130"/>
      <c r="E14" s="136">
        <v>8485232</v>
      </c>
      <c r="F14" s="29"/>
      <c r="G14" s="136">
        <v>10188931</v>
      </c>
      <c r="H14" s="29"/>
      <c r="I14" s="136">
        <v>8480042</v>
      </c>
      <c r="J14" s="29"/>
      <c r="K14" s="136">
        <v>10188931</v>
      </c>
      <c r="L14" s="124"/>
      <c r="M14" s="129"/>
    </row>
    <row r="15" spans="1:16" ht="24" customHeight="1">
      <c r="B15" s="1" t="s">
        <v>137</v>
      </c>
      <c r="C15" s="3"/>
      <c r="D15" s="130"/>
      <c r="E15" s="137">
        <f>SUM(E12:E14)</f>
        <v>37359037</v>
      </c>
      <c r="F15" s="29"/>
      <c r="G15" s="137">
        <f>SUM(G12:G14)</f>
        <v>10188931</v>
      </c>
      <c r="H15" s="29"/>
      <c r="I15" s="137">
        <f>SUM(I12:I14)</f>
        <v>25141001</v>
      </c>
      <c r="J15" s="29"/>
      <c r="K15" s="137">
        <f>SUM(K12:K14)</f>
        <v>10188931</v>
      </c>
      <c r="L15" s="124"/>
      <c r="M15" s="129"/>
    </row>
    <row r="16" spans="1:16" ht="24" customHeight="1">
      <c r="A16" s="1" t="s">
        <v>150</v>
      </c>
      <c r="B16" s="3"/>
      <c r="C16" s="3"/>
      <c r="D16" s="138"/>
      <c r="E16" s="29">
        <v>-24138811</v>
      </c>
      <c r="F16" s="29"/>
      <c r="G16" s="139">
        <v>-26128707</v>
      </c>
      <c r="H16" s="29"/>
      <c r="I16" s="29">
        <v>-24138811</v>
      </c>
      <c r="J16" s="29"/>
      <c r="K16" s="29">
        <v>-26128707</v>
      </c>
      <c r="L16" s="26"/>
      <c r="M16" s="129"/>
    </row>
    <row r="17" spans="1:15" ht="24" customHeight="1">
      <c r="A17" s="1" t="s">
        <v>50</v>
      </c>
      <c r="B17" s="3"/>
      <c r="C17" s="3"/>
      <c r="D17" s="140"/>
      <c r="E17" s="29">
        <v>-94342909</v>
      </c>
      <c r="F17" s="29"/>
      <c r="G17" s="29">
        <v>-95857141</v>
      </c>
      <c r="H17" s="29"/>
      <c r="I17" s="29">
        <f>-93896385-5368-36050</f>
        <v>-93937803</v>
      </c>
      <c r="J17" s="29"/>
      <c r="K17" s="29">
        <v>-94746860</v>
      </c>
      <c r="L17" s="26"/>
      <c r="M17" s="129"/>
    </row>
    <row r="18" spans="1:15" ht="24" customHeight="1">
      <c r="A18" s="1" t="s">
        <v>98</v>
      </c>
      <c r="B18" s="3"/>
      <c r="C18" s="3"/>
      <c r="D18" s="140"/>
      <c r="E18" s="29"/>
      <c r="F18" s="29"/>
      <c r="G18" s="29"/>
      <c r="H18" s="29"/>
      <c r="I18" s="29"/>
      <c r="J18" s="29"/>
      <c r="K18" s="29"/>
      <c r="L18" s="26"/>
      <c r="M18" s="129"/>
    </row>
    <row r="19" spans="1:15" ht="24" customHeight="1">
      <c r="B19" s="1" t="s">
        <v>92</v>
      </c>
      <c r="D19" s="10" t="s">
        <v>155</v>
      </c>
      <c r="E19" s="29">
        <v>0</v>
      </c>
      <c r="F19" s="29"/>
      <c r="G19" s="29">
        <v>-25498198</v>
      </c>
      <c r="H19" s="29"/>
      <c r="I19" s="29">
        <v>0</v>
      </c>
      <c r="J19" s="29"/>
      <c r="K19" s="29">
        <v>-25498198</v>
      </c>
      <c r="L19" s="26"/>
      <c r="M19" s="129"/>
    </row>
    <row r="20" spans="1:15" ht="24" customHeight="1">
      <c r="B20" s="1" t="s">
        <v>93</v>
      </c>
      <c r="D20" s="10" t="s">
        <v>12</v>
      </c>
      <c r="E20" s="29">
        <v>0</v>
      </c>
      <c r="F20" s="29"/>
      <c r="G20" s="29">
        <v>-47132645</v>
      </c>
      <c r="H20" s="29"/>
      <c r="I20" s="29">
        <v>0</v>
      </c>
      <c r="J20" s="29"/>
      <c r="K20" s="29">
        <v>-47132645</v>
      </c>
      <c r="L20" s="26"/>
      <c r="M20" s="129"/>
    </row>
    <row r="21" spans="1:15" ht="24" customHeight="1">
      <c r="B21" s="1" t="s">
        <v>120</v>
      </c>
      <c r="D21" s="10"/>
      <c r="E21" s="29">
        <v>-610000</v>
      </c>
      <c r="F21" s="29"/>
      <c r="G21" s="29">
        <v>-15860040</v>
      </c>
      <c r="H21" s="29"/>
      <c r="I21" s="29">
        <v>-610000</v>
      </c>
      <c r="J21" s="29"/>
      <c r="K21" s="29">
        <v>-15860040</v>
      </c>
      <c r="L21" s="26"/>
      <c r="M21" s="129"/>
    </row>
    <row r="22" spans="1:15" ht="24" customHeight="1">
      <c r="B22" s="1" t="s">
        <v>177</v>
      </c>
      <c r="D22" s="10"/>
      <c r="E22" s="29">
        <v>-1632726</v>
      </c>
      <c r="F22" s="29"/>
      <c r="G22" s="29">
        <v>-2388985</v>
      </c>
      <c r="H22" s="29"/>
      <c r="I22" s="29">
        <v>-1632726</v>
      </c>
      <c r="J22" s="29"/>
      <c r="K22" s="29">
        <v>-1751541</v>
      </c>
      <c r="L22" s="26"/>
      <c r="M22" s="129"/>
    </row>
    <row r="23" spans="1:15" s="7" customFormat="1" ht="24" customHeight="1">
      <c r="A23" s="1" t="s">
        <v>51</v>
      </c>
      <c r="B23" s="3"/>
      <c r="C23" s="3"/>
      <c r="D23" s="128"/>
      <c r="E23" s="13">
        <v>-50607001</v>
      </c>
      <c r="F23" s="141"/>
      <c r="G23" s="13">
        <v>-62298867</v>
      </c>
      <c r="H23" s="141"/>
      <c r="I23" s="136">
        <v>-52220256</v>
      </c>
      <c r="J23" s="141"/>
      <c r="K23" s="13">
        <v>-64015077</v>
      </c>
      <c r="L23" s="129"/>
      <c r="M23" s="126"/>
      <c r="O23" s="129"/>
    </row>
    <row r="24" spans="1:15" s="7" customFormat="1" ht="24" customHeight="1">
      <c r="A24" s="7" t="s">
        <v>52</v>
      </c>
      <c r="C24" s="133"/>
      <c r="D24" s="133"/>
      <c r="E24" s="142">
        <f>+E10+E15+E16+E17+E19+E20+E21+E22+E23</f>
        <v>-85740689</v>
      </c>
      <c r="F24" s="30"/>
      <c r="G24" s="142">
        <f>+G10+G15+G16+G17+G19+G20+G21+G22+G23</f>
        <v>-259551518</v>
      </c>
      <c r="H24" s="30"/>
      <c r="I24" s="142">
        <f>+I10+I15+I16+I17+I19+I20+I21+I22+I23</f>
        <v>-99166874</v>
      </c>
      <c r="J24" s="30"/>
      <c r="K24" s="142">
        <f>+K10+K15+K16+K17+K19+K20+K21+K22+K23</f>
        <v>-259520003</v>
      </c>
      <c r="L24" s="129"/>
      <c r="M24" s="129"/>
      <c r="O24" s="129"/>
    </row>
    <row r="25" spans="1:15" s="7" customFormat="1" ht="24" customHeight="1">
      <c r="A25" s="1" t="s">
        <v>53</v>
      </c>
      <c r="B25" s="1"/>
      <c r="D25" s="10" t="s">
        <v>156</v>
      </c>
      <c r="E25" s="13">
        <v>-2685375</v>
      </c>
      <c r="F25" s="30"/>
      <c r="G25" s="9">
        <v>-259058</v>
      </c>
      <c r="H25" s="30"/>
      <c r="I25" s="13">
        <v>0</v>
      </c>
      <c r="J25" s="30"/>
      <c r="K25" s="9">
        <v>0</v>
      </c>
      <c r="L25" s="129"/>
      <c r="M25" s="124"/>
      <c r="O25" s="129"/>
    </row>
    <row r="26" spans="1:15" s="7" customFormat="1" ht="24" customHeight="1">
      <c r="A26" s="7" t="s">
        <v>54</v>
      </c>
      <c r="C26" s="3"/>
      <c r="D26" s="133"/>
      <c r="E26" s="143">
        <f>SUM(E24:E25)</f>
        <v>-88426064</v>
      </c>
      <c r="F26" s="30">
        <v>5</v>
      </c>
      <c r="G26" s="143">
        <v>-259810576</v>
      </c>
      <c r="H26" s="30"/>
      <c r="I26" s="143">
        <f>SUM(I24:I25)</f>
        <v>-99166874</v>
      </c>
      <c r="J26" s="30"/>
      <c r="K26" s="143">
        <v>-259520003</v>
      </c>
      <c r="L26" s="129"/>
      <c r="M26" s="33"/>
      <c r="O26" s="129"/>
    </row>
    <row r="27" spans="1:15" s="7" customFormat="1" ht="24" customHeight="1">
      <c r="A27" s="7" t="s">
        <v>149</v>
      </c>
      <c r="B27" s="133"/>
      <c r="C27" s="133"/>
      <c r="D27" s="133"/>
      <c r="E27" s="142"/>
      <c r="F27" s="30"/>
      <c r="G27" s="144"/>
      <c r="H27" s="30"/>
      <c r="I27" s="142"/>
      <c r="J27" s="30"/>
      <c r="K27" s="144"/>
      <c r="M27" s="33"/>
      <c r="O27" s="129"/>
    </row>
    <row r="28" spans="1:15" s="7" customFormat="1" ht="24" customHeight="1">
      <c r="B28" s="145" t="s">
        <v>180</v>
      </c>
      <c r="C28" s="133"/>
      <c r="D28" s="133"/>
      <c r="E28" s="30"/>
      <c r="F28" s="30"/>
      <c r="G28" s="141"/>
      <c r="H28" s="30"/>
      <c r="I28" s="30"/>
      <c r="J28" s="30"/>
      <c r="K28" s="141"/>
      <c r="M28" s="33"/>
      <c r="O28" s="129"/>
    </row>
    <row r="29" spans="1:15" s="7" customFormat="1" ht="24" customHeight="1">
      <c r="B29" s="1" t="s">
        <v>174</v>
      </c>
      <c r="C29" s="3"/>
      <c r="D29" s="133"/>
      <c r="E29" s="30"/>
      <c r="F29" s="30"/>
      <c r="G29" s="141"/>
      <c r="H29" s="30"/>
      <c r="I29" s="30"/>
      <c r="J29" s="30"/>
      <c r="K29" s="141"/>
      <c r="M29" s="33"/>
      <c r="O29" s="129"/>
    </row>
    <row r="30" spans="1:15" s="7" customFormat="1" ht="24" customHeight="1">
      <c r="B30" s="1"/>
      <c r="C30" s="3" t="s">
        <v>175</v>
      </c>
      <c r="D30" s="10" t="s">
        <v>96</v>
      </c>
      <c r="E30" s="136">
        <f>615671+153918</f>
        <v>769589</v>
      </c>
      <c r="F30" s="30"/>
      <c r="G30" s="153">
        <v>0</v>
      </c>
      <c r="H30" s="30"/>
      <c r="I30" s="136">
        <f>615671+153918</f>
        <v>769589</v>
      </c>
      <c r="J30" s="30"/>
      <c r="K30" s="153">
        <v>0</v>
      </c>
      <c r="M30" s="33"/>
      <c r="O30" s="129"/>
    </row>
    <row r="31" spans="1:15" s="7" customFormat="1" ht="24" customHeight="1">
      <c r="A31" s="145" t="s">
        <v>176</v>
      </c>
      <c r="B31" s="133"/>
      <c r="C31" s="133"/>
      <c r="D31" s="133"/>
      <c r="E31" s="30">
        <f>+E30</f>
        <v>769589</v>
      </c>
      <c r="F31" s="30"/>
      <c r="G31" s="30">
        <f>+G30</f>
        <v>0</v>
      </c>
      <c r="H31" s="30"/>
      <c r="I31" s="30">
        <f>+I30</f>
        <v>769589</v>
      </c>
      <c r="J31" s="30"/>
      <c r="K31" s="30">
        <f>+K30</f>
        <v>0</v>
      </c>
      <c r="M31" s="33"/>
      <c r="O31" s="129"/>
    </row>
    <row r="32" spans="1:15" s="7" customFormat="1" ht="24" customHeight="1" thickBot="1">
      <c r="A32" s="145" t="s">
        <v>119</v>
      </c>
      <c r="B32" s="133"/>
      <c r="C32" s="133"/>
      <c r="D32" s="133"/>
      <c r="E32" s="146">
        <f>+E26+E31</f>
        <v>-87656475</v>
      </c>
      <c r="F32" s="141"/>
      <c r="G32" s="146">
        <f>+G26+G31</f>
        <v>-259810576</v>
      </c>
      <c r="H32" s="141"/>
      <c r="I32" s="146">
        <f>+I26+I31</f>
        <v>-98397285</v>
      </c>
      <c r="J32" s="141"/>
      <c r="K32" s="146">
        <f>+K26+K31</f>
        <v>-259520003</v>
      </c>
      <c r="L32" s="147"/>
      <c r="M32" s="33"/>
      <c r="O32" s="129"/>
    </row>
    <row r="33" spans="1:15" ht="24" customHeight="1" thickTop="1">
      <c r="A33" s="1" t="s">
        <v>138</v>
      </c>
      <c r="B33" s="124"/>
      <c r="C33" s="3"/>
      <c r="D33" s="148"/>
      <c r="E33" s="149"/>
      <c r="F33" s="149"/>
      <c r="G33" s="149"/>
      <c r="H33" s="149"/>
      <c r="I33" s="149"/>
      <c r="J33" s="149"/>
      <c r="K33" s="149"/>
      <c r="O33" s="1"/>
    </row>
    <row r="34" spans="1:15" ht="24" customHeight="1">
      <c r="B34" s="124" t="s">
        <v>139</v>
      </c>
      <c r="C34" s="3"/>
      <c r="D34" s="148"/>
      <c r="E34" s="29">
        <f>+E26</f>
        <v>-88426064</v>
      </c>
      <c r="F34" s="149"/>
      <c r="G34" s="29">
        <v>-259810576</v>
      </c>
      <c r="H34" s="149"/>
      <c r="I34" s="29">
        <f>+I26</f>
        <v>-99166874</v>
      </c>
      <c r="J34" s="149"/>
      <c r="K34" s="29">
        <v>-259520003</v>
      </c>
      <c r="O34" s="1"/>
    </row>
    <row r="35" spans="1:15" ht="24" customHeight="1">
      <c r="B35" s="124" t="s">
        <v>140</v>
      </c>
      <c r="C35" s="3"/>
      <c r="D35" s="148"/>
      <c r="E35" s="149">
        <v>0</v>
      </c>
      <c r="F35" s="149"/>
      <c r="G35" s="149">
        <v>0</v>
      </c>
      <c r="H35" s="149"/>
      <c r="I35" s="149">
        <v>0</v>
      </c>
      <c r="J35" s="149"/>
      <c r="K35" s="149">
        <v>0</v>
      </c>
      <c r="O35" s="1"/>
    </row>
    <row r="36" spans="1:15" ht="24" customHeight="1" thickBot="1">
      <c r="B36" s="124"/>
      <c r="C36" s="3"/>
      <c r="D36" s="148"/>
      <c r="E36" s="146">
        <f>SUM(E34:E35)</f>
        <v>-88426064</v>
      </c>
      <c r="F36" s="149"/>
      <c r="G36" s="146">
        <v>-259810576</v>
      </c>
      <c r="H36" s="149"/>
      <c r="I36" s="146">
        <f>SUM(I34:I35)</f>
        <v>-99166874</v>
      </c>
      <c r="J36" s="149"/>
      <c r="K36" s="146">
        <v>-259520003</v>
      </c>
      <c r="O36" s="1"/>
    </row>
    <row r="37" spans="1:15" ht="24" customHeight="1" thickTop="1">
      <c r="A37" s="1" t="s">
        <v>141</v>
      </c>
      <c r="B37" s="124"/>
      <c r="C37" s="3"/>
      <c r="D37" s="148"/>
      <c r="E37" s="149"/>
      <c r="F37" s="149"/>
      <c r="G37" s="149"/>
      <c r="H37" s="149"/>
      <c r="I37" s="149"/>
      <c r="J37" s="149"/>
      <c r="K37" s="149"/>
      <c r="O37" s="1"/>
    </row>
    <row r="38" spans="1:15" ht="24" customHeight="1">
      <c r="B38" s="124" t="s">
        <v>139</v>
      </c>
      <c r="C38" s="3"/>
      <c r="D38" s="148"/>
      <c r="E38" s="29">
        <f>+E32</f>
        <v>-87656475</v>
      </c>
      <c r="F38" s="149"/>
      <c r="G38" s="29">
        <v>-259810576</v>
      </c>
      <c r="H38" s="149"/>
      <c r="I38" s="29">
        <f>+I32</f>
        <v>-98397285</v>
      </c>
      <c r="J38" s="149"/>
      <c r="K38" s="29">
        <v>-259520003</v>
      </c>
      <c r="O38" s="1"/>
    </row>
    <row r="39" spans="1:15" ht="24" customHeight="1">
      <c r="B39" s="124" t="s">
        <v>140</v>
      </c>
      <c r="C39" s="3"/>
      <c r="D39" s="148"/>
      <c r="E39" s="149">
        <v>0</v>
      </c>
      <c r="F39" s="149"/>
      <c r="G39" s="149">
        <v>0</v>
      </c>
      <c r="H39" s="149"/>
      <c r="I39" s="149">
        <v>0</v>
      </c>
      <c r="J39" s="149"/>
      <c r="K39" s="149">
        <v>0</v>
      </c>
      <c r="O39" s="1"/>
    </row>
    <row r="40" spans="1:15" ht="24" customHeight="1" thickBot="1">
      <c r="B40" s="124"/>
      <c r="C40" s="3"/>
      <c r="D40" s="148"/>
      <c r="E40" s="146">
        <f>SUM(E38:E39)</f>
        <v>-87656475</v>
      </c>
      <c r="F40" s="149"/>
      <c r="G40" s="146">
        <v>-259810576</v>
      </c>
      <c r="H40" s="149"/>
      <c r="I40" s="146">
        <f>SUM(I38:I39)</f>
        <v>-98397285</v>
      </c>
      <c r="J40" s="149"/>
      <c r="K40" s="146">
        <v>-259520003</v>
      </c>
      <c r="O40" s="1"/>
    </row>
    <row r="41" spans="1:15" ht="15" customHeight="1" thickTop="1">
      <c r="B41" s="124"/>
      <c r="C41" s="3"/>
      <c r="D41" s="148"/>
      <c r="E41" s="141"/>
      <c r="F41" s="149"/>
      <c r="G41" s="141"/>
      <c r="H41" s="149"/>
      <c r="I41" s="141"/>
      <c r="J41" s="149"/>
      <c r="K41" s="141"/>
      <c r="O41" s="1"/>
    </row>
    <row r="42" spans="1:15" ht="24" customHeight="1">
      <c r="A42" s="1" t="s">
        <v>142</v>
      </c>
      <c r="B42" s="124"/>
      <c r="C42" s="3"/>
      <c r="D42" s="148"/>
      <c r="E42" s="149">
        <f>+E26/875000000</f>
        <v>-0.10105835885714286</v>
      </c>
      <c r="F42" s="149"/>
      <c r="G42" s="149">
        <f>+G26/875000000</f>
        <v>-0.29692637257142857</v>
      </c>
      <c r="H42" s="149"/>
      <c r="I42" s="149">
        <f>+I26/875000000</f>
        <v>-0.11333357028571428</v>
      </c>
      <c r="J42" s="149"/>
      <c r="K42" s="149">
        <f>+K26/875000000</f>
        <v>-0.29659428914285713</v>
      </c>
      <c r="O42" s="1"/>
    </row>
    <row r="43" spans="1:15" ht="15" customHeight="1">
      <c r="B43" s="3"/>
      <c r="C43" s="3"/>
      <c r="D43" s="3"/>
    </row>
    <row r="44" spans="1:15" ht="24" customHeight="1">
      <c r="A44" s="20" t="s">
        <v>105</v>
      </c>
    </row>
    <row r="45" spans="1:15" ht="24" customHeight="1">
      <c r="A45" s="20"/>
    </row>
    <row r="46" spans="1:15" ht="24" customHeight="1">
      <c r="A46" s="20"/>
    </row>
    <row r="47" spans="1:15" s="7" customFormat="1" ht="24" customHeight="1">
      <c r="C47" s="7" t="s">
        <v>126</v>
      </c>
      <c r="D47" s="21"/>
      <c r="E47" s="21"/>
      <c r="F47" s="21" t="s">
        <v>124</v>
      </c>
      <c r="G47" s="17"/>
      <c r="H47" s="17"/>
      <c r="I47" s="22"/>
      <c r="J47" s="22"/>
      <c r="K47" s="22"/>
      <c r="L47" s="22"/>
      <c r="O47" s="129"/>
    </row>
    <row r="48" spans="1:15" ht="24" customHeight="1">
      <c r="C48" s="79" t="s">
        <v>122</v>
      </c>
      <c r="D48" s="7"/>
      <c r="E48" s="7"/>
      <c r="F48" s="7"/>
      <c r="G48" s="7" t="s">
        <v>125</v>
      </c>
      <c r="H48" s="7"/>
    </row>
  </sheetData>
  <mergeCells count="5">
    <mergeCell ref="I5:K5"/>
    <mergeCell ref="A1:K1"/>
    <mergeCell ref="A2:K2"/>
    <mergeCell ref="E5:G5"/>
    <mergeCell ref="A3:K3"/>
  </mergeCells>
  <phoneticPr fontId="5" type="noConversion"/>
  <pageMargins left="0.6692913385826772" right="0" top="0.47" bottom="0.41" header="0.27559055118110237" footer="0.17"/>
  <pageSetup paperSize="9" scale="71" firstPageNumber="7" fitToWidth="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C48"/>
  <sheetViews>
    <sheetView topLeftCell="A25" zoomScale="99" zoomScaleNormal="99" zoomScaleSheetLayoutView="90" workbookViewId="0">
      <selection activeCell="L22" sqref="L22"/>
    </sheetView>
  </sheetViews>
  <sheetFormatPr defaultColWidth="9.109375" defaultRowHeight="25.5" customHeight="1"/>
  <cols>
    <col min="1" max="1" width="3.33203125" style="37" customWidth="1"/>
    <col min="2" max="2" width="2.6640625" style="37" customWidth="1"/>
    <col min="3" max="3" width="5" style="37" customWidth="1"/>
    <col min="4" max="4" width="26.88671875" style="37" customWidth="1"/>
    <col min="5" max="5" width="10" style="52" customWidth="1"/>
    <col min="6" max="6" width="15.33203125" style="42" customWidth="1"/>
    <col min="7" max="7" width="1.33203125" style="42" customWidth="1"/>
    <col min="8" max="8" width="15.33203125" style="42" customWidth="1"/>
    <col min="9" max="9" width="1.109375" style="42" customWidth="1"/>
    <col min="10" max="10" width="15.33203125" style="77" customWidth="1"/>
    <col min="11" max="11" width="1.109375" style="77" customWidth="1"/>
    <col min="12" max="12" width="15.33203125" style="77" customWidth="1"/>
    <col min="13" max="13" width="1.44140625" style="77" customWidth="1"/>
    <col min="14" max="14" width="15.33203125" style="37" customWidth="1"/>
    <col min="15" max="15" width="1.5546875" style="37" customWidth="1"/>
    <col min="16" max="16" width="11.109375" style="37" bestFit="1" customWidth="1"/>
    <col min="17" max="17" width="12" style="37" bestFit="1" customWidth="1"/>
    <col min="18" max="18" width="9.33203125" style="37" bestFit="1" customWidth="1"/>
    <col min="19" max="19" width="12.88671875" style="37" bestFit="1" customWidth="1"/>
    <col min="20" max="20" width="9.109375" style="37"/>
    <col min="21" max="21" width="12.88671875" style="37" bestFit="1" customWidth="1"/>
    <col min="22" max="28" width="9.109375" style="37"/>
    <col min="29" max="29" width="14.33203125" style="37" bestFit="1" customWidth="1"/>
    <col min="30" max="16384" width="9.109375" style="37"/>
  </cols>
  <sheetData>
    <row r="1" spans="1:29" ht="25.5" customHeight="1">
      <c r="A1" s="187" t="s">
        <v>0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</row>
    <row r="2" spans="1:29" ht="25.5" customHeight="1">
      <c r="A2" s="187" t="s">
        <v>55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</row>
    <row r="3" spans="1:29" ht="25.5" customHeight="1">
      <c r="A3" s="187" t="s">
        <v>163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</row>
    <row r="4" spans="1:29" ht="25.5" customHeight="1"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</row>
    <row r="5" spans="1:29" ht="25.5" customHeight="1">
      <c r="D5" s="38"/>
      <c r="E5" s="38"/>
      <c r="F5" s="188" t="s">
        <v>106</v>
      </c>
      <c r="G5" s="188"/>
      <c r="H5" s="188"/>
      <c r="I5" s="188"/>
      <c r="J5" s="188"/>
      <c r="K5" s="188"/>
      <c r="L5" s="188"/>
      <c r="M5" s="188"/>
      <c r="N5" s="188"/>
    </row>
    <row r="6" spans="1:29" ht="25.5" customHeight="1">
      <c r="A6" s="39"/>
      <c r="B6" s="39"/>
      <c r="C6" s="39"/>
      <c r="D6" s="40"/>
      <c r="E6" s="41"/>
      <c r="F6" s="41" t="s">
        <v>179</v>
      </c>
      <c r="G6" s="37"/>
      <c r="H6" s="41" t="s">
        <v>56</v>
      </c>
      <c r="I6" s="37"/>
      <c r="J6" s="186" t="s">
        <v>41</v>
      </c>
      <c r="K6" s="186"/>
      <c r="L6" s="186"/>
      <c r="M6" s="41"/>
      <c r="N6" s="41" t="s">
        <v>57</v>
      </c>
    </row>
    <row r="7" spans="1:29" ht="25.5" customHeight="1">
      <c r="A7" s="39"/>
      <c r="B7" s="39"/>
      <c r="C7" s="39"/>
      <c r="D7" s="40"/>
      <c r="E7" s="41"/>
      <c r="F7" s="41" t="s">
        <v>61</v>
      </c>
      <c r="G7" s="41"/>
      <c r="H7" s="41" t="s">
        <v>58</v>
      </c>
      <c r="I7" s="41"/>
      <c r="J7" s="41" t="s">
        <v>59</v>
      </c>
      <c r="K7" s="41"/>
      <c r="L7" s="41" t="s">
        <v>43</v>
      </c>
      <c r="M7" s="41"/>
      <c r="N7" s="38" t="s">
        <v>60</v>
      </c>
    </row>
    <row r="8" spans="1:29" ht="25.5" customHeight="1">
      <c r="A8" s="39"/>
      <c r="B8" s="39"/>
      <c r="C8" s="39"/>
      <c r="D8" s="40"/>
      <c r="E8" s="41"/>
      <c r="F8" s="41"/>
      <c r="G8" s="41"/>
      <c r="I8" s="41"/>
      <c r="J8" s="41" t="s">
        <v>62</v>
      </c>
      <c r="K8" s="41"/>
      <c r="L8" s="41"/>
      <c r="M8" s="41"/>
      <c r="N8" s="39"/>
    </row>
    <row r="9" spans="1:29" ht="25.5" customHeight="1">
      <c r="A9" s="39"/>
      <c r="B9" s="39"/>
      <c r="C9" s="39"/>
      <c r="D9" s="40"/>
      <c r="E9" s="41" t="s">
        <v>2</v>
      </c>
      <c r="F9" s="43"/>
      <c r="G9" s="43"/>
      <c r="H9" s="44"/>
      <c r="I9" s="43"/>
      <c r="J9" s="43" t="s">
        <v>63</v>
      </c>
      <c r="K9" s="43"/>
      <c r="L9" s="43"/>
      <c r="M9" s="43"/>
      <c r="N9" s="45"/>
    </row>
    <row r="10" spans="1:29" s="47" customFormat="1" ht="25.5" customHeight="1">
      <c r="A10" s="46" t="s">
        <v>151</v>
      </c>
      <c r="F10" s="48">
        <v>875000000</v>
      </c>
      <c r="G10" s="48"/>
      <c r="H10" s="48">
        <v>95019280</v>
      </c>
      <c r="I10" s="48"/>
      <c r="J10" s="48">
        <v>102294492</v>
      </c>
      <c r="K10" s="48"/>
      <c r="L10" s="46">
        <v>-266766875</v>
      </c>
      <c r="M10" s="48"/>
      <c r="N10" s="48">
        <f>SUM(F10:L10)</f>
        <v>805546897</v>
      </c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</row>
    <row r="11" spans="1:29" s="47" customFormat="1" ht="25.5" customHeight="1">
      <c r="A11" s="46" t="s">
        <v>119</v>
      </c>
      <c r="C11" s="50"/>
      <c r="D11" s="50"/>
      <c r="E11" s="38"/>
      <c r="F11" s="48"/>
      <c r="G11" s="48"/>
      <c r="H11" s="48"/>
      <c r="I11" s="48"/>
      <c r="J11" s="48"/>
      <c r="K11" s="48"/>
      <c r="L11" s="46"/>
      <c r="M11" s="48"/>
      <c r="N11" s="48"/>
      <c r="O11" s="51"/>
      <c r="P11" s="40"/>
      <c r="Q11" s="40"/>
      <c r="R11" s="50"/>
      <c r="S11" s="50"/>
      <c r="T11" s="41"/>
      <c r="U11" s="48"/>
      <c r="V11" s="49"/>
      <c r="W11" s="49"/>
      <c r="X11" s="49"/>
      <c r="Y11" s="49"/>
      <c r="Z11" s="49"/>
      <c r="AA11" s="49"/>
      <c r="AB11" s="49"/>
      <c r="AC11" s="49"/>
    </row>
    <row r="12" spans="1:29" s="47" customFormat="1" ht="25.5" customHeight="1">
      <c r="B12" s="37" t="s">
        <v>54</v>
      </c>
      <c r="C12" s="50"/>
      <c r="D12" s="50"/>
      <c r="E12" s="52"/>
      <c r="F12" s="53">
        <v>0</v>
      </c>
      <c r="G12" s="48"/>
      <c r="H12" s="53">
        <v>0</v>
      </c>
      <c r="I12" s="48"/>
      <c r="J12" s="53">
        <v>0</v>
      </c>
      <c r="K12" s="48"/>
      <c r="L12" s="54">
        <f>+งบกำไรขาดทุนเบ็ดเสร็จ!G26</f>
        <v>-259810576</v>
      </c>
      <c r="M12" s="55"/>
      <c r="N12" s="54">
        <f>SUM(F12:L12)</f>
        <v>-259810576</v>
      </c>
      <c r="O12" s="51"/>
      <c r="P12" s="40"/>
      <c r="Q12" s="39"/>
      <c r="R12" s="50"/>
      <c r="S12" s="50"/>
      <c r="T12" s="56"/>
      <c r="U12" s="55"/>
      <c r="V12" s="49"/>
      <c r="W12" s="49"/>
      <c r="X12" s="49"/>
      <c r="Y12" s="49"/>
      <c r="Z12" s="49"/>
      <c r="AA12" s="49"/>
      <c r="AB12" s="49"/>
      <c r="AC12" s="49"/>
    </row>
    <row r="13" spans="1:29" ht="25.5" customHeight="1">
      <c r="A13" s="47"/>
      <c r="B13" s="57" t="s">
        <v>130</v>
      </c>
      <c r="C13" s="50"/>
      <c r="D13" s="50"/>
      <c r="E13" s="38"/>
      <c r="F13" s="58">
        <v>0</v>
      </c>
      <c r="G13" s="55"/>
      <c r="H13" s="58">
        <v>0</v>
      </c>
      <c r="I13" s="55"/>
      <c r="J13" s="58">
        <v>0</v>
      </c>
      <c r="K13" s="54"/>
      <c r="L13" s="59">
        <v>0</v>
      </c>
      <c r="M13" s="54"/>
      <c r="N13" s="59">
        <f>SUM(F13:L13)</f>
        <v>0</v>
      </c>
      <c r="O13" s="39"/>
      <c r="P13" s="40"/>
      <c r="Q13" s="57"/>
      <c r="R13" s="50"/>
      <c r="S13" s="50"/>
      <c r="T13" s="41"/>
      <c r="U13" s="55"/>
    </row>
    <row r="14" spans="1:29" s="47" customFormat="1" ht="25.5" customHeight="1">
      <c r="B14" s="61" t="s">
        <v>131</v>
      </c>
      <c r="C14" s="50"/>
      <c r="D14" s="50"/>
      <c r="E14" s="177"/>
      <c r="F14" s="69">
        <f>SUM(F12:F13)</f>
        <v>0</v>
      </c>
      <c r="G14" s="48"/>
      <c r="H14" s="69">
        <f>SUM(H12:H13)</f>
        <v>0</v>
      </c>
      <c r="I14" s="48"/>
      <c r="J14" s="69">
        <f>SUM(J12:J13)</f>
        <v>0</v>
      </c>
      <c r="K14" s="46"/>
      <c r="L14" s="70">
        <f>SUM(L12:L13)</f>
        <v>-259810576</v>
      </c>
      <c r="M14" s="46"/>
      <c r="N14" s="70">
        <f>SUM(N12:N13)</f>
        <v>-259810576</v>
      </c>
      <c r="O14" s="40"/>
      <c r="P14" s="40"/>
      <c r="Q14" s="61"/>
      <c r="R14" s="50"/>
      <c r="S14" s="50"/>
      <c r="T14" s="41"/>
      <c r="U14" s="48"/>
    </row>
    <row r="15" spans="1:29" ht="25.5" customHeight="1">
      <c r="A15" s="46" t="s">
        <v>118</v>
      </c>
      <c r="B15" s="61"/>
      <c r="E15" s="37"/>
      <c r="F15" s="69">
        <f>SUM(F10+F14)</f>
        <v>875000000</v>
      </c>
      <c r="G15" s="48"/>
      <c r="H15" s="69">
        <f>SUM(H10+H14)</f>
        <v>95019280</v>
      </c>
      <c r="I15" s="48"/>
      <c r="J15" s="69">
        <f>SUM(J10+J14)</f>
        <v>102294492</v>
      </c>
      <c r="K15" s="46"/>
      <c r="L15" s="70">
        <f>SUM(L10+L14)</f>
        <v>-526577451</v>
      </c>
      <c r="M15" s="46"/>
      <c r="N15" s="70">
        <f>SUM(N10+N14)</f>
        <v>545736321</v>
      </c>
      <c r="P15" s="47"/>
    </row>
    <row r="16" spans="1:29" s="47" customFormat="1" ht="25.5" customHeight="1">
      <c r="E16" s="38"/>
      <c r="F16" s="48"/>
      <c r="G16" s="48"/>
      <c r="H16" s="48"/>
      <c r="I16" s="48"/>
      <c r="J16" s="48"/>
      <c r="K16" s="48"/>
      <c r="L16" s="46"/>
      <c r="M16" s="46"/>
      <c r="N16" s="46"/>
      <c r="O16" s="62"/>
      <c r="P16" s="49"/>
    </row>
    <row r="17" spans="1:16" s="47" customFormat="1" ht="25.5" customHeight="1">
      <c r="A17" s="46" t="s">
        <v>152</v>
      </c>
      <c r="E17" s="38"/>
      <c r="F17" s="48">
        <f>+F15</f>
        <v>875000000</v>
      </c>
      <c r="G17" s="48"/>
      <c r="H17" s="48">
        <f>+H15</f>
        <v>95019280</v>
      </c>
      <c r="I17" s="48"/>
      <c r="J17" s="48">
        <f>+J15</f>
        <v>102294492</v>
      </c>
      <c r="K17" s="48"/>
      <c r="L17" s="46">
        <f>+L15</f>
        <v>-526577451</v>
      </c>
      <c r="M17" s="46"/>
      <c r="N17" s="48">
        <f>+N15</f>
        <v>545736321</v>
      </c>
      <c r="P17" s="49"/>
    </row>
    <row r="18" spans="1:16" s="47" customFormat="1" ht="25.5" customHeight="1">
      <c r="A18" s="46" t="s">
        <v>119</v>
      </c>
      <c r="C18" s="50"/>
      <c r="D18" s="50"/>
      <c r="E18" s="38"/>
      <c r="F18" s="48"/>
      <c r="G18" s="48"/>
      <c r="H18" s="48"/>
      <c r="I18" s="48"/>
      <c r="J18" s="48"/>
      <c r="K18" s="48"/>
      <c r="L18" s="46"/>
      <c r="M18" s="46"/>
      <c r="N18" s="48"/>
      <c r="P18" s="49"/>
    </row>
    <row r="19" spans="1:16" s="47" customFormat="1" ht="25.5" customHeight="1">
      <c r="B19" s="37" t="s">
        <v>54</v>
      </c>
      <c r="C19" s="50"/>
      <c r="D19" s="50"/>
      <c r="E19" s="38"/>
      <c r="F19" s="63">
        <v>0</v>
      </c>
      <c r="G19" s="55"/>
      <c r="H19" s="63">
        <v>0</v>
      </c>
      <c r="I19" s="55"/>
      <c r="J19" s="63">
        <v>0</v>
      </c>
      <c r="K19" s="64"/>
      <c r="L19" s="60">
        <f>+งบกำไรขาดทุนเบ็ดเสร็จ!E26</f>
        <v>-88426064</v>
      </c>
      <c r="M19" s="60"/>
      <c r="N19" s="65">
        <f>SUM(F19:L19)</f>
        <v>-88426064</v>
      </c>
      <c r="O19" s="66"/>
      <c r="P19" s="49"/>
    </row>
    <row r="20" spans="1:16" ht="25.5" customHeight="1">
      <c r="A20" s="47"/>
      <c r="B20" s="57" t="s">
        <v>130</v>
      </c>
      <c r="C20" s="50"/>
      <c r="D20" s="50"/>
      <c r="E20" s="37"/>
      <c r="F20" s="53">
        <v>0</v>
      </c>
      <c r="G20" s="53"/>
      <c r="H20" s="53">
        <v>0</v>
      </c>
      <c r="I20" s="55"/>
      <c r="J20" s="53">
        <v>0</v>
      </c>
      <c r="K20" s="55"/>
      <c r="L20" s="67">
        <f>+งบกำไรขาดทุนเบ็ดเสร็จ!E31</f>
        <v>769589</v>
      </c>
      <c r="M20" s="67"/>
      <c r="N20" s="68">
        <f>SUM(F20:L20)</f>
        <v>769589</v>
      </c>
    </row>
    <row r="21" spans="1:16" s="47" customFormat="1" ht="25.5" customHeight="1">
      <c r="B21" s="61" t="s">
        <v>131</v>
      </c>
      <c r="C21" s="50"/>
      <c r="D21" s="50"/>
      <c r="F21" s="69">
        <f>SUM(F19:F20)</f>
        <v>0</v>
      </c>
      <c r="G21" s="48"/>
      <c r="H21" s="69">
        <f>SUM(H19:H20)</f>
        <v>0</v>
      </c>
      <c r="I21" s="48"/>
      <c r="J21" s="69">
        <f>SUM(J19:J20)</f>
        <v>0</v>
      </c>
      <c r="K21" s="48"/>
      <c r="L21" s="70">
        <f>SUM(L19:L20)</f>
        <v>-87656475</v>
      </c>
      <c r="M21" s="46"/>
      <c r="N21" s="71">
        <f>SUM(N19:N20)</f>
        <v>-87656475</v>
      </c>
      <c r="P21" s="180">
        <f>+L21-งบกำไรขาดทุนเบ็ดเสร็จ!E32</f>
        <v>0</v>
      </c>
    </row>
    <row r="22" spans="1:16" ht="25.5" customHeight="1" thickBot="1">
      <c r="A22" s="46" t="s">
        <v>159</v>
      </c>
      <c r="B22" s="61"/>
      <c r="F22" s="72">
        <f>F17+F21</f>
        <v>875000000</v>
      </c>
      <c r="G22" s="73"/>
      <c r="H22" s="72">
        <f>H17+H21</f>
        <v>95019280</v>
      </c>
      <c r="I22" s="73"/>
      <c r="J22" s="72">
        <f>J17+J21</f>
        <v>102294492</v>
      </c>
      <c r="K22" s="74"/>
      <c r="L22" s="75">
        <f>L17+L21</f>
        <v>-614233926</v>
      </c>
      <c r="M22" s="76"/>
      <c r="N22" s="72">
        <f>N17+N21</f>
        <v>458079846</v>
      </c>
    </row>
    <row r="23" spans="1:16" ht="25.5" customHeight="1" thickTop="1"/>
    <row r="26" spans="1:16" ht="25.5" customHeight="1">
      <c r="A26" s="36" t="s">
        <v>105</v>
      </c>
    </row>
    <row r="27" spans="1:16" ht="25.5" customHeight="1">
      <c r="A27" s="36"/>
    </row>
    <row r="29" spans="1:16" s="47" customFormat="1" ht="25.5" customHeight="1">
      <c r="C29" s="35" t="s">
        <v>126</v>
      </c>
      <c r="D29" s="35"/>
      <c r="E29" s="38"/>
      <c r="F29" s="48"/>
      <c r="G29" s="78"/>
      <c r="H29" s="34" t="s">
        <v>124</v>
      </c>
      <c r="I29" s="34"/>
      <c r="J29" s="34"/>
      <c r="K29" s="34"/>
      <c r="L29" s="34"/>
      <c r="M29" s="34"/>
    </row>
    <row r="30" spans="1:16" s="47" customFormat="1" ht="25.5" customHeight="1">
      <c r="D30" s="38" t="s">
        <v>122</v>
      </c>
      <c r="E30" s="38"/>
      <c r="F30" s="48"/>
      <c r="G30" s="78"/>
      <c r="H30" s="48" t="s">
        <v>123</v>
      </c>
      <c r="I30" s="46"/>
      <c r="J30" s="48"/>
      <c r="K30" s="46"/>
      <c r="L30" s="48"/>
      <c r="M30" s="46"/>
    </row>
    <row r="35" spans="5:13" ht="25.5" customHeight="1">
      <c r="I35" s="42">
        <v>7</v>
      </c>
    </row>
    <row r="37" spans="5:13" ht="25.5" customHeight="1">
      <c r="I37" s="42">
        <v>9</v>
      </c>
    </row>
    <row r="42" spans="5:13" ht="25.5" customHeight="1">
      <c r="I42" s="42">
        <v>8</v>
      </c>
    </row>
    <row r="45" spans="5:13" ht="25.5" customHeight="1">
      <c r="E45" s="37"/>
      <c r="F45" s="37"/>
      <c r="G45" s="37"/>
      <c r="H45" s="37"/>
      <c r="J45" s="37"/>
      <c r="K45" s="37"/>
      <c r="L45" s="37"/>
      <c r="M45" s="37"/>
    </row>
    <row r="47" spans="5:13" ht="25.5" customHeight="1">
      <c r="E47" s="37"/>
      <c r="F47" s="37"/>
      <c r="G47" s="37"/>
      <c r="H47" s="37"/>
      <c r="J47" s="37"/>
      <c r="K47" s="37"/>
      <c r="L47" s="37"/>
      <c r="M47" s="37"/>
    </row>
    <row r="48" spans="5:13" ht="25.5" customHeight="1">
      <c r="E48" s="37"/>
      <c r="F48" s="37"/>
      <c r="G48" s="37"/>
      <c r="H48" s="37"/>
      <c r="I48" s="42">
        <v>9</v>
      </c>
      <c r="J48" s="37"/>
      <c r="K48" s="37"/>
      <c r="L48" s="37"/>
      <c r="M48" s="37"/>
    </row>
  </sheetData>
  <mergeCells count="5">
    <mergeCell ref="J6:L6"/>
    <mergeCell ref="A1:N1"/>
    <mergeCell ref="A2:N2"/>
    <mergeCell ref="A3:N3"/>
    <mergeCell ref="F5:N5"/>
  </mergeCells>
  <phoneticPr fontId="0" type="noConversion"/>
  <pageMargins left="0.59055118110236227" right="0.11811023622047245" top="0.6692913385826772" bottom="0.78740157480314965" header="0.39370078740157483" footer="0.43307086614173229"/>
  <pageSetup paperSize="9" scale="78" firstPageNumber="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Q48"/>
  <sheetViews>
    <sheetView view="pageBreakPreview" topLeftCell="A13" zoomScale="90" zoomScaleNormal="98" zoomScaleSheetLayoutView="90" workbookViewId="0">
      <selection activeCell="L22" sqref="L22"/>
    </sheetView>
  </sheetViews>
  <sheetFormatPr defaultColWidth="9.109375" defaultRowHeight="25.5" customHeight="1"/>
  <cols>
    <col min="1" max="1" width="3.33203125" style="82" customWidth="1"/>
    <col min="2" max="2" width="2.6640625" style="82" customWidth="1"/>
    <col min="3" max="3" width="5.109375" style="82" customWidth="1"/>
    <col min="4" max="4" width="28.5546875" style="82" customWidth="1"/>
    <col min="5" max="5" width="8.5546875" style="82" customWidth="1"/>
    <col min="6" max="6" width="13.44140625" style="89" customWidth="1"/>
    <col min="7" max="7" width="1.33203125" style="121" customWidth="1"/>
    <col min="8" max="8" width="14.33203125" style="89" customWidth="1"/>
    <col min="9" max="9" width="1.33203125" style="121" customWidth="1"/>
    <col min="10" max="10" width="14.6640625" style="89" customWidth="1"/>
    <col min="11" max="11" width="1.33203125" style="121" customWidth="1"/>
    <col min="12" max="12" width="14" style="89" customWidth="1"/>
    <col min="13" max="13" width="1.33203125" style="89" customWidth="1"/>
    <col min="14" max="14" width="15.33203125" style="82" customWidth="1"/>
    <col min="15" max="15" width="1.5546875" style="82" customWidth="1"/>
    <col min="16" max="16" width="11.109375" style="82" bestFit="1" customWidth="1"/>
    <col min="17" max="17" width="12" style="82" bestFit="1" customWidth="1"/>
    <col min="18" max="16384" width="9.109375" style="82"/>
  </cols>
  <sheetData>
    <row r="1" spans="1:17" ht="25.5" customHeight="1">
      <c r="A1" s="191" t="s">
        <v>0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  <c r="O1" s="81"/>
      <c r="P1" s="81"/>
      <c r="Q1" s="81"/>
    </row>
    <row r="2" spans="1:17" ht="25.5" customHeight="1">
      <c r="A2" s="191" t="s">
        <v>55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</row>
    <row r="3" spans="1:17" ht="25.5" customHeight="1">
      <c r="A3" s="191" t="s">
        <v>163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  <c r="N3" s="191"/>
    </row>
    <row r="4" spans="1:17" ht="25.5" customHeight="1">
      <c r="D4" s="83"/>
      <c r="E4" s="83"/>
      <c r="F4" s="83"/>
      <c r="G4" s="84"/>
      <c r="H4" s="83"/>
      <c r="I4" s="84"/>
      <c r="J4" s="83"/>
      <c r="K4" s="84"/>
      <c r="L4" s="83"/>
      <c r="M4" s="83"/>
      <c r="N4" s="83"/>
    </row>
    <row r="5" spans="1:17" s="85" customFormat="1" ht="25.5" customHeight="1">
      <c r="D5" s="86"/>
      <c r="E5" s="86"/>
      <c r="F5" s="189" t="s">
        <v>107</v>
      </c>
      <c r="G5" s="189"/>
      <c r="H5" s="189"/>
      <c r="I5" s="189"/>
      <c r="J5" s="189"/>
      <c r="K5" s="189"/>
      <c r="L5" s="189"/>
      <c r="M5" s="189"/>
      <c r="N5" s="189"/>
    </row>
    <row r="6" spans="1:17" s="85" customFormat="1" ht="25.5" customHeight="1">
      <c r="A6" s="87"/>
      <c r="B6" s="87"/>
      <c r="C6" s="87"/>
      <c r="D6" s="86"/>
      <c r="E6" s="86"/>
      <c r="F6" s="84" t="s">
        <v>179</v>
      </c>
      <c r="G6" s="88"/>
      <c r="H6" s="84" t="s">
        <v>56</v>
      </c>
      <c r="I6" s="84"/>
      <c r="J6" s="190" t="s">
        <v>41</v>
      </c>
      <c r="K6" s="190"/>
      <c r="L6" s="190"/>
      <c r="M6" s="84"/>
      <c r="N6" s="84" t="s">
        <v>57</v>
      </c>
    </row>
    <row r="7" spans="1:17" s="85" customFormat="1" ht="25.5" customHeight="1">
      <c r="A7" s="87"/>
      <c r="B7" s="87"/>
      <c r="C7" s="87"/>
      <c r="D7" s="87"/>
      <c r="E7" s="84"/>
      <c r="F7" s="84" t="s">
        <v>61</v>
      </c>
      <c r="G7" s="84"/>
      <c r="H7" s="84" t="s">
        <v>64</v>
      </c>
      <c r="I7" s="84"/>
      <c r="J7" s="84" t="s">
        <v>59</v>
      </c>
      <c r="K7" s="84"/>
      <c r="L7" s="84" t="s">
        <v>43</v>
      </c>
      <c r="M7" s="84"/>
      <c r="N7" s="83" t="s">
        <v>60</v>
      </c>
    </row>
    <row r="8" spans="1:17" s="85" customFormat="1" ht="25.5" customHeight="1">
      <c r="A8" s="87"/>
      <c r="B8" s="87"/>
      <c r="C8" s="87"/>
      <c r="D8" s="87"/>
      <c r="E8" s="84"/>
      <c r="F8" s="84"/>
      <c r="G8" s="84"/>
      <c r="H8" s="89"/>
      <c r="I8" s="90"/>
      <c r="J8" s="84" t="s">
        <v>62</v>
      </c>
      <c r="K8" s="84"/>
      <c r="L8" s="84"/>
      <c r="M8" s="84"/>
      <c r="N8" s="84"/>
    </row>
    <row r="9" spans="1:17" s="85" customFormat="1" ht="25.5" customHeight="1">
      <c r="A9" s="87"/>
      <c r="B9" s="87"/>
      <c r="C9" s="87"/>
      <c r="D9" s="87"/>
      <c r="E9" s="84" t="s">
        <v>2</v>
      </c>
      <c r="F9" s="91"/>
      <c r="G9" s="84"/>
      <c r="H9" s="92"/>
      <c r="I9" s="90"/>
      <c r="J9" s="91" t="s">
        <v>63</v>
      </c>
      <c r="K9" s="84"/>
      <c r="L9" s="91"/>
      <c r="M9" s="91"/>
      <c r="N9" s="91"/>
    </row>
    <row r="10" spans="1:17" ht="25.5" customHeight="1">
      <c r="A10" s="93" t="s">
        <v>151</v>
      </c>
      <c r="B10" s="85"/>
      <c r="F10" s="94">
        <v>875000000</v>
      </c>
      <c r="G10" s="95"/>
      <c r="H10" s="94">
        <v>95019280</v>
      </c>
      <c r="I10" s="95"/>
      <c r="J10" s="94">
        <v>102294492</v>
      </c>
      <c r="K10" s="93"/>
      <c r="L10" s="96">
        <v>-312505966</v>
      </c>
      <c r="M10" s="93"/>
      <c r="N10" s="96">
        <v>759807806</v>
      </c>
      <c r="O10" s="85"/>
    </row>
    <row r="11" spans="1:17" s="85" customFormat="1" ht="25.5" customHeight="1">
      <c r="A11" s="93" t="s">
        <v>119</v>
      </c>
      <c r="C11" s="97"/>
      <c r="D11" s="97"/>
      <c r="E11" s="83"/>
      <c r="F11" s="95"/>
      <c r="G11" s="95"/>
      <c r="H11" s="95"/>
      <c r="I11" s="95"/>
      <c r="J11" s="95"/>
      <c r="K11" s="93"/>
      <c r="L11" s="93"/>
      <c r="M11" s="93"/>
      <c r="N11" s="93"/>
    </row>
    <row r="12" spans="1:17" s="85" customFormat="1" ht="25.5" customHeight="1">
      <c r="B12" s="82" t="s">
        <v>54</v>
      </c>
      <c r="C12" s="97"/>
      <c r="D12" s="97"/>
      <c r="E12" s="98"/>
      <c r="F12" s="99">
        <v>0</v>
      </c>
      <c r="G12" s="100"/>
      <c r="H12" s="99">
        <v>0</v>
      </c>
      <c r="I12" s="100"/>
      <c r="J12" s="99">
        <v>0</v>
      </c>
      <c r="K12" s="93"/>
      <c r="L12" s="101">
        <f>+งบกำไรขาดทุนเบ็ดเสร็จ!K26</f>
        <v>-259520003</v>
      </c>
      <c r="M12" s="93"/>
      <c r="N12" s="101">
        <f>SUM(F12:L12)</f>
        <v>-259520003</v>
      </c>
      <c r="Q12" s="102"/>
    </row>
    <row r="13" spans="1:17" s="85" customFormat="1" ht="25.5" customHeight="1">
      <c r="B13" s="103" t="s">
        <v>130</v>
      </c>
      <c r="C13" s="97"/>
      <c r="D13" s="97"/>
      <c r="E13" s="83"/>
      <c r="F13" s="104">
        <v>0</v>
      </c>
      <c r="G13" s="100"/>
      <c r="H13" s="104">
        <v>0</v>
      </c>
      <c r="I13" s="100"/>
      <c r="J13" s="104">
        <v>0</v>
      </c>
      <c r="K13" s="93"/>
      <c r="L13" s="105">
        <f>+[1]งบกำไรขาดทุนเบ็ดเสร็จ!K28</f>
        <v>0</v>
      </c>
      <c r="M13" s="93"/>
      <c r="N13" s="105">
        <f>SUM(F13:L13)</f>
        <v>0</v>
      </c>
    </row>
    <row r="14" spans="1:17" s="85" customFormat="1" ht="25.5" customHeight="1">
      <c r="B14" s="109" t="s">
        <v>131</v>
      </c>
      <c r="C14" s="97"/>
      <c r="D14" s="97"/>
      <c r="E14" s="178"/>
      <c r="F14" s="179">
        <f>SUM(F12:F13)</f>
        <v>0</v>
      </c>
      <c r="G14" s="95"/>
      <c r="H14" s="179">
        <f>SUM(H12:H13)</f>
        <v>0</v>
      </c>
      <c r="I14" s="95"/>
      <c r="J14" s="179">
        <f>SUM(J12:J13)</f>
        <v>0</v>
      </c>
      <c r="K14" s="93"/>
      <c r="L14" s="107">
        <f>SUM(L12:L13)</f>
        <v>-259520003</v>
      </c>
      <c r="M14" s="93"/>
      <c r="N14" s="107">
        <f>SUM(N12:N13)</f>
        <v>-259520003</v>
      </c>
      <c r="O14" s="181"/>
    </row>
    <row r="15" spans="1:17" s="85" customFormat="1" ht="25.5" customHeight="1">
      <c r="A15" s="93" t="s">
        <v>118</v>
      </c>
      <c r="B15" s="109"/>
      <c r="C15" s="106"/>
      <c r="D15" s="106"/>
      <c r="E15" s="83"/>
      <c r="F15" s="179">
        <f>+F10+F14</f>
        <v>875000000</v>
      </c>
      <c r="G15" s="95"/>
      <c r="H15" s="179">
        <f>+H10+H14</f>
        <v>95019280</v>
      </c>
      <c r="I15" s="95"/>
      <c r="J15" s="179">
        <f>+J10+J14</f>
        <v>102294492</v>
      </c>
      <c r="K15" s="93"/>
      <c r="L15" s="107">
        <f>+L10+L14</f>
        <v>-572025969</v>
      </c>
      <c r="M15" s="93"/>
      <c r="N15" s="107">
        <f>+N10+N14</f>
        <v>500287803</v>
      </c>
      <c r="O15" s="108"/>
    </row>
    <row r="16" spans="1:17" s="85" customFormat="1" ht="25.5" customHeight="1">
      <c r="A16" s="93"/>
      <c r="B16" s="93"/>
      <c r="C16" s="97"/>
      <c r="D16" s="97"/>
      <c r="E16" s="83"/>
      <c r="F16" s="110"/>
      <c r="G16" s="110"/>
      <c r="H16" s="110"/>
      <c r="I16" s="110"/>
      <c r="J16" s="110"/>
      <c r="K16" s="110"/>
      <c r="L16" s="111"/>
      <c r="M16" s="112"/>
      <c r="N16" s="111"/>
    </row>
    <row r="17" spans="1:16" ht="25.5" customHeight="1">
      <c r="A17" s="93" t="s">
        <v>152</v>
      </c>
      <c r="B17" s="85"/>
      <c r="C17" s="85"/>
      <c r="D17" s="85"/>
      <c r="E17" s="98"/>
      <c r="F17" s="95">
        <f>+F15</f>
        <v>875000000</v>
      </c>
      <c r="G17" s="95"/>
      <c r="H17" s="95">
        <f>+H15</f>
        <v>95019280</v>
      </c>
      <c r="I17" s="95"/>
      <c r="J17" s="95">
        <f>+J15</f>
        <v>102294492</v>
      </c>
      <c r="K17" s="95"/>
      <c r="L17" s="93">
        <f>+L15</f>
        <v>-572025969</v>
      </c>
      <c r="M17" s="95"/>
      <c r="N17" s="93">
        <f>+N15</f>
        <v>500287803</v>
      </c>
      <c r="O17" s="113"/>
      <c r="P17" s="89"/>
    </row>
    <row r="18" spans="1:16" ht="25.5" customHeight="1">
      <c r="A18" s="93" t="s">
        <v>119</v>
      </c>
      <c r="B18" s="85"/>
      <c r="C18" s="85"/>
      <c r="E18" s="98"/>
      <c r="F18" s="100"/>
      <c r="G18" s="100"/>
      <c r="H18" s="100"/>
      <c r="I18" s="95"/>
      <c r="J18" s="100"/>
      <c r="K18" s="100"/>
      <c r="L18" s="101"/>
      <c r="M18" s="95"/>
      <c r="N18" s="101"/>
      <c r="O18" s="113"/>
      <c r="P18" s="89"/>
    </row>
    <row r="19" spans="1:16" s="85" customFormat="1" ht="25.5" customHeight="1">
      <c r="A19" s="82"/>
      <c r="B19" s="82" t="s">
        <v>54</v>
      </c>
      <c r="C19" s="82"/>
      <c r="D19" s="82"/>
      <c r="E19" s="83"/>
      <c r="F19" s="99">
        <v>0</v>
      </c>
      <c r="G19" s="100"/>
      <c r="H19" s="99">
        <v>0</v>
      </c>
      <c r="I19" s="100"/>
      <c r="J19" s="99">
        <v>0</v>
      </c>
      <c r="K19" s="100"/>
      <c r="L19" s="114">
        <f>+งบกำไรขาดทุนเบ็ดเสร็จ!I26</f>
        <v>-99166874</v>
      </c>
      <c r="M19" s="115"/>
      <c r="N19" s="101">
        <f>SUM(F19:L19)</f>
        <v>-99166874</v>
      </c>
      <c r="O19" s="116"/>
      <c r="P19" s="102"/>
    </row>
    <row r="20" spans="1:16" s="85" customFormat="1" ht="25.5" customHeight="1">
      <c r="A20" s="82"/>
      <c r="B20" s="103" t="s">
        <v>130</v>
      </c>
      <c r="C20" s="82"/>
      <c r="D20" s="82"/>
      <c r="E20" s="83"/>
      <c r="F20" s="99">
        <v>0</v>
      </c>
      <c r="G20" s="100"/>
      <c r="H20" s="99">
        <v>0</v>
      </c>
      <c r="I20" s="100"/>
      <c r="J20" s="99">
        <v>0</v>
      </c>
      <c r="K20" s="100"/>
      <c r="L20" s="114">
        <f>+งบกำไรขาดทุนเบ็ดเสร็จ!I31</f>
        <v>769589</v>
      </c>
      <c r="M20" s="115"/>
      <c r="N20" s="101">
        <f>SUM(F20:L20)</f>
        <v>769589</v>
      </c>
      <c r="O20" s="116"/>
      <c r="P20" s="102"/>
    </row>
    <row r="21" spans="1:16" s="85" customFormat="1" ht="25.5" customHeight="1">
      <c r="B21" s="109" t="s">
        <v>131</v>
      </c>
      <c r="E21" s="178"/>
      <c r="F21" s="94">
        <f>SUM(F19:F20)</f>
        <v>0</v>
      </c>
      <c r="G21" s="95"/>
      <c r="H21" s="94">
        <f>SUM(H19:H20)</f>
        <v>0</v>
      </c>
      <c r="I21" s="95">
        <v>6</v>
      </c>
      <c r="J21" s="94">
        <f>SUM(J19:J20)</f>
        <v>0</v>
      </c>
      <c r="K21" s="93"/>
      <c r="L21" s="156">
        <f>SUM(L19:L20)</f>
        <v>-98397285</v>
      </c>
      <c r="M21" s="93"/>
      <c r="N21" s="96">
        <f>SUM(N19:N20)</f>
        <v>-98397285</v>
      </c>
      <c r="O21" s="117"/>
      <c r="P21" s="154">
        <f>+L21-งบกำไรขาดทุนเบ็ดเสร็จ!I32</f>
        <v>0</v>
      </c>
    </row>
    <row r="22" spans="1:16" s="85" customFormat="1" ht="25.5" customHeight="1" thickBot="1">
      <c r="A22" s="93" t="s">
        <v>159</v>
      </c>
      <c r="C22" s="97"/>
      <c r="D22" s="97"/>
      <c r="E22" s="83"/>
      <c r="F22" s="118">
        <f>F17+F21</f>
        <v>875000000</v>
      </c>
      <c r="G22" s="95"/>
      <c r="H22" s="118">
        <f>H17+H21</f>
        <v>95019280</v>
      </c>
      <c r="I22" s="95"/>
      <c r="J22" s="118">
        <f>J17+J21</f>
        <v>102294492</v>
      </c>
      <c r="K22" s="93"/>
      <c r="L22" s="155">
        <f>L17+L21</f>
        <v>-670423254</v>
      </c>
      <c r="M22" s="93"/>
      <c r="N22" s="118">
        <f>N17+N21</f>
        <v>401890518</v>
      </c>
      <c r="O22" s="117"/>
    </row>
    <row r="23" spans="1:16" s="85" customFormat="1" ht="25.5" customHeight="1" thickTop="1">
      <c r="E23" s="83"/>
      <c r="F23" s="95"/>
      <c r="G23" s="119"/>
      <c r="H23" s="95"/>
      <c r="I23" s="93"/>
      <c r="J23" s="95"/>
      <c r="K23" s="93"/>
      <c r="L23" s="95"/>
      <c r="M23" s="93"/>
      <c r="N23" s="95"/>
    </row>
    <row r="24" spans="1:16" s="85" customFormat="1" ht="25.5" customHeight="1">
      <c r="E24" s="83"/>
      <c r="F24" s="95"/>
      <c r="G24" s="119"/>
      <c r="H24" s="95"/>
      <c r="I24" s="93"/>
      <c r="J24" s="95"/>
      <c r="K24" s="93"/>
      <c r="L24" s="95"/>
      <c r="M24" s="93"/>
      <c r="N24" s="95"/>
    </row>
    <row r="25" spans="1:16" s="85" customFormat="1" ht="25.5" customHeight="1">
      <c r="A25" s="20" t="s">
        <v>105</v>
      </c>
      <c r="E25" s="83"/>
      <c r="F25" s="95"/>
      <c r="G25" s="119"/>
      <c r="H25" s="95"/>
      <c r="I25" s="93"/>
      <c r="J25" s="95"/>
      <c r="K25" s="93"/>
      <c r="L25" s="95"/>
      <c r="M25" s="93"/>
      <c r="N25" s="95"/>
    </row>
    <row r="26" spans="1:16" s="85" customFormat="1" ht="25.5" customHeight="1">
      <c r="A26" s="20"/>
      <c r="E26" s="83"/>
      <c r="F26" s="95"/>
      <c r="G26" s="119"/>
      <c r="H26" s="95"/>
      <c r="I26" s="93"/>
      <c r="J26" s="95"/>
      <c r="K26" s="93"/>
      <c r="L26" s="95"/>
      <c r="M26" s="93"/>
      <c r="N26" s="95"/>
    </row>
    <row r="27" spans="1:16" s="85" customFormat="1" ht="25.5" customHeight="1">
      <c r="A27" s="20"/>
      <c r="E27" s="83"/>
      <c r="F27" s="95"/>
      <c r="G27" s="119"/>
      <c r="H27" s="95"/>
      <c r="I27" s="93"/>
      <c r="J27" s="95"/>
      <c r="K27" s="93"/>
      <c r="L27" s="95"/>
      <c r="M27" s="93"/>
      <c r="N27" s="95"/>
    </row>
    <row r="28" spans="1:16" s="85" customFormat="1" ht="25.5" customHeight="1">
      <c r="E28" s="83"/>
      <c r="F28" s="95"/>
      <c r="G28" s="119"/>
      <c r="H28" s="95"/>
      <c r="I28" s="93"/>
      <c r="J28" s="95"/>
      <c r="K28" s="93"/>
      <c r="L28" s="95"/>
      <c r="M28" s="93"/>
      <c r="N28" s="95"/>
    </row>
    <row r="29" spans="1:16" s="85" customFormat="1" ht="25.5" customHeight="1">
      <c r="C29" s="7" t="s">
        <v>126</v>
      </c>
      <c r="D29" s="7"/>
      <c r="E29" s="83"/>
      <c r="F29" s="95"/>
      <c r="G29" s="119"/>
      <c r="H29" s="7" t="s">
        <v>126</v>
      </c>
      <c r="I29" s="93"/>
      <c r="J29" s="95"/>
      <c r="K29" s="93"/>
      <c r="L29" s="95"/>
      <c r="M29" s="93"/>
      <c r="N29" s="95"/>
    </row>
    <row r="30" spans="1:16" s="85" customFormat="1" ht="25.5" customHeight="1">
      <c r="D30" s="120" t="s">
        <v>144</v>
      </c>
      <c r="E30" s="83"/>
      <c r="F30" s="95"/>
      <c r="G30" s="119"/>
      <c r="H30" s="95" t="s">
        <v>143</v>
      </c>
      <c r="I30" s="93"/>
      <c r="J30" s="95"/>
      <c r="K30" s="93"/>
      <c r="L30" s="95"/>
      <c r="M30" s="93"/>
      <c r="N30" s="95"/>
    </row>
    <row r="31" spans="1:16" s="85" customFormat="1" ht="25.5" customHeight="1">
      <c r="E31" s="83"/>
      <c r="F31" s="95"/>
      <c r="G31" s="119"/>
      <c r="H31" s="95"/>
      <c r="I31" s="93">
        <v>7</v>
      </c>
      <c r="J31" s="95"/>
      <c r="K31" s="93"/>
      <c r="L31" s="95"/>
      <c r="M31" s="93"/>
      <c r="N31" s="95"/>
    </row>
    <row r="32" spans="1:16" ht="25.5" customHeight="1">
      <c r="E32" s="98"/>
      <c r="H32" s="121"/>
      <c r="J32" s="121"/>
      <c r="L32" s="121"/>
      <c r="M32" s="121"/>
      <c r="N32" s="122"/>
      <c r="O32" s="123"/>
    </row>
    <row r="33" spans="5:15" ht="25.5" customHeight="1">
      <c r="E33" s="98"/>
      <c r="H33" s="121"/>
      <c r="I33" s="121">
        <v>9</v>
      </c>
      <c r="J33" s="121"/>
      <c r="L33" s="121"/>
      <c r="M33" s="121"/>
      <c r="N33" s="122"/>
      <c r="O33" s="123"/>
    </row>
    <row r="38" spans="5:15" ht="25.5" customHeight="1">
      <c r="I38" s="121">
        <v>8</v>
      </c>
    </row>
    <row r="44" spans="5:15" ht="25.5" customHeight="1">
      <c r="I44" s="121">
        <v>9</v>
      </c>
    </row>
    <row r="45" spans="5:15" ht="25.5" customHeight="1">
      <c r="F45" s="82"/>
      <c r="G45" s="82"/>
      <c r="H45" s="82"/>
      <c r="I45" s="82"/>
      <c r="J45" s="82"/>
      <c r="K45" s="82"/>
      <c r="L45" s="82"/>
      <c r="M45" s="82"/>
    </row>
    <row r="48" spans="5:15" ht="25.5" customHeight="1">
      <c r="F48" s="82"/>
      <c r="G48" s="82"/>
      <c r="H48" s="82"/>
      <c r="I48" s="82"/>
      <c r="J48" s="82"/>
      <c r="K48" s="82"/>
      <c r="L48" s="82"/>
      <c r="M48" s="82"/>
    </row>
  </sheetData>
  <mergeCells count="5">
    <mergeCell ref="F5:N5"/>
    <mergeCell ref="J6:L6"/>
    <mergeCell ref="A1:N1"/>
    <mergeCell ref="A2:N2"/>
    <mergeCell ref="A3:N3"/>
  </mergeCells>
  <phoneticPr fontId="0" type="noConversion"/>
  <pageMargins left="0.59055118110236227" right="0.11811023622047245" top="0.6692913385826772" bottom="0.78740157480314965" header="0.39370078740157483" footer="0.43307086614173229"/>
  <pageSetup paperSize="9" scale="78" firstPageNumber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O90"/>
  <sheetViews>
    <sheetView tabSelected="1" topLeftCell="A40" zoomScale="80" zoomScaleNormal="80" zoomScaleSheetLayoutView="80" workbookViewId="0">
      <selection activeCell="E26" sqref="E26"/>
    </sheetView>
  </sheetViews>
  <sheetFormatPr defaultColWidth="9.109375" defaultRowHeight="23.4"/>
  <cols>
    <col min="1" max="1" width="2.44140625" style="1" customWidth="1"/>
    <col min="2" max="2" width="2.5546875" style="1" customWidth="1"/>
    <col min="3" max="3" width="54.6640625" style="1" customWidth="1"/>
    <col min="4" max="4" width="9" style="1" customWidth="1"/>
    <col min="5" max="5" width="14.88671875" style="1" customWidth="1"/>
    <col min="6" max="6" width="1.6640625" style="1" customWidth="1"/>
    <col min="7" max="7" width="14.88671875" style="1" customWidth="1"/>
    <col min="8" max="8" width="1.6640625" style="1" customWidth="1"/>
    <col min="9" max="9" width="14.88671875" style="1" customWidth="1"/>
    <col min="10" max="10" width="1.6640625" style="1" customWidth="1"/>
    <col min="11" max="11" width="14.88671875" style="1" customWidth="1"/>
    <col min="12" max="12" width="1.33203125" style="124" customWidth="1"/>
    <col min="13" max="13" width="17" style="1" customWidth="1"/>
    <col min="14" max="14" width="11.33203125" style="1" bestFit="1" customWidth="1"/>
    <col min="15" max="16384" width="9.109375" style="1"/>
  </cols>
  <sheetData>
    <row r="1" spans="1:13" ht="25.5" customHeight="1">
      <c r="A1" s="183" t="s">
        <v>0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</row>
    <row r="2" spans="1:13" ht="25.5" customHeight="1">
      <c r="A2" s="183" t="s">
        <v>65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</row>
    <row r="3" spans="1:13" ht="25.5" customHeight="1">
      <c r="A3" s="183" t="str">
        <f>+แสดงรวม!A3</f>
        <v>สำหรับปีสิ้นสุด วันที่ 31 ธันวาคม 2561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</row>
    <row r="4" spans="1:13" ht="25.5" customHeight="1">
      <c r="A4" s="158"/>
      <c r="B4" s="158"/>
      <c r="C4" s="158"/>
      <c r="D4" s="158"/>
      <c r="E4" s="158"/>
      <c r="F4" s="158"/>
      <c r="G4" s="158"/>
      <c r="H4" s="158"/>
      <c r="I4" s="158"/>
      <c r="J4" s="158"/>
      <c r="K4" s="158"/>
    </row>
    <row r="5" spans="1:13" ht="25.5" customHeight="1">
      <c r="D5" s="158"/>
      <c r="E5" s="182" t="s">
        <v>106</v>
      </c>
      <c r="F5" s="182"/>
      <c r="G5" s="182"/>
      <c r="H5" s="158"/>
      <c r="I5" s="182" t="s">
        <v>107</v>
      </c>
      <c r="J5" s="182"/>
      <c r="K5" s="182"/>
    </row>
    <row r="6" spans="1:13" ht="25.5" customHeight="1">
      <c r="D6" s="158" t="s">
        <v>2</v>
      </c>
      <c r="E6" s="160" t="s">
        <v>160</v>
      </c>
      <c r="F6" s="2"/>
      <c r="G6" s="160" t="s">
        <v>117</v>
      </c>
      <c r="H6" s="2"/>
      <c r="I6" s="160" t="s">
        <v>160</v>
      </c>
      <c r="J6" s="2"/>
      <c r="K6" s="160" t="s">
        <v>117</v>
      </c>
    </row>
    <row r="7" spans="1:13" ht="25.5" customHeight="1">
      <c r="E7" s="161"/>
      <c r="F7" s="158"/>
      <c r="G7" s="158"/>
      <c r="H7" s="158"/>
      <c r="I7" s="161"/>
      <c r="J7" s="158"/>
      <c r="K7" s="158"/>
    </row>
    <row r="8" spans="1:13" ht="25.5" customHeight="1">
      <c r="A8" s="162" t="s">
        <v>66</v>
      </c>
      <c r="B8" s="162"/>
      <c r="C8" s="162"/>
      <c r="D8" s="162"/>
      <c r="E8" s="124"/>
      <c r="G8" s="163"/>
      <c r="K8" s="158"/>
    </row>
    <row r="9" spans="1:13" ht="25.5" customHeight="1">
      <c r="A9" s="164"/>
      <c r="B9" s="1" t="s">
        <v>52</v>
      </c>
      <c r="C9" s="164"/>
      <c r="D9" s="164"/>
      <c r="E9" s="14">
        <f>งบกำไรขาดทุนเบ็ดเสร็จ!E24</f>
        <v>-85740689</v>
      </c>
      <c r="F9" s="14"/>
      <c r="G9" s="14">
        <f>งบกำไรขาดทุนเบ็ดเสร็จ!G24</f>
        <v>-259551518</v>
      </c>
      <c r="H9" s="14"/>
      <c r="I9" s="14">
        <f>งบกำไรขาดทุนเบ็ดเสร็จ!I24</f>
        <v>-99166874</v>
      </c>
      <c r="J9" s="14"/>
      <c r="K9" s="14">
        <f>งบกำไรขาดทุนเบ็ดเสร็จ!K24</f>
        <v>-259520003</v>
      </c>
      <c r="L9" s="129"/>
      <c r="M9" s="124"/>
    </row>
    <row r="10" spans="1:13" ht="25.5" customHeight="1">
      <c r="A10" s="164"/>
      <c r="B10" s="1" t="s">
        <v>67</v>
      </c>
      <c r="C10" s="164"/>
      <c r="D10" s="164"/>
      <c r="E10" s="14"/>
      <c r="F10" s="14"/>
      <c r="G10" s="14"/>
      <c r="H10" s="14"/>
      <c r="I10" s="14"/>
      <c r="J10" s="14"/>
      <c r="K10" s="14"/>
      <c r="M10" s="124"/>
    </row>
    <row r="11" spans="1:13" ht="25.5" customHeight="1">
      <c r="A11" s="164"/>
      <c r="B11" s="164"/>
      <c r="C11" s="164" t="s">
        <v>104</v>
      </c>
      <c r="D11" s="164"/>
      <c r="E11" s="14">
        <v>4393783</v>
      </c>
      <c r="F11" s="14"/>
      <c r="G11" s="14">
        <v>4167479</v>
      </c>
      <c r="H11" s="14"/>
      <c r="I11" s="14">
        <v>4293634</v>
      </c>
      <c r="J11" s="14"/>
      <c r="K11" s="14">
        <v>4156229</v>
      </c>
      <c r="M11" s="124"/>
    </row>
    <row r="12" spans="1:13" ht="25.5" customHeight="1">
      <c r="A12" s="164"/>
      <c r="B12" s="164"/>
      <c r="C12" s="164" t="s">
        <v>171</v>
      </c>
      <c r="D12" s="164"/>
      <c r="E12" s="14">
        <v>1452726</v>
      </c>
      <c r="F12" s="14"/>
      <c r="G12" s="14">
        <v>2388985</v>
      </c>
      <c r="H12" s="14"/>
      <c r="I12" s="14">
        <v>1452726</v>
      </c>
      <c r="J12" s="14"/>
      <c r="K12" s="14">
        <v>1751541</v>
      </c>
      <c r="M12" s="124"/>
    </row>
    <row r="13" spans="1:13" ht="25.5" customHeight="1">
      <c r="A13" s="164"/>
      <c r="B13" s="164"/>
      <c r="C13" s="164" t="s">
        <v>145</v>
      </c>
      <c r="D13" s="164"/>
      <c r="E13" s="14">
        <v>0</v>
      </c>
      <c r="F13" s="14"/>
      <c r="G13" s="14">
        <v>25498198</v>
      </c>
      <c r="H13" s="14"/>
      <c r="I13" s="14">
        <v>0</v>
      </c>
      <c r="J13" s="14"/>
      <c r="K13" s="14">
        <f>15709257+9788941</f>
        <v>25498198</v>
      </c>
      <c r="M13" s="124"/>
    </row>
    <row r="14" spans="1:13" ht="25.5" customHeight="1">
      <c r="A14" s="164"/>
      <c r="B14" s="164"/>
      <c r="C14" s="164" t="s">
        <v>146</v>
      </c>
      <c r="D14" s="164"/>
      <c r="E14" s="14">
        <v>0</v>
      </c>
      <c r="F14" s="14"/>
      <c r="G14" s="14">
        <v>1409057</v>
      </c>
      <c r="H14" s="14"/>
      <c r="I14" s="14">
        <v>0</v>
      </c>
      <c r="J14" s="14"/>
      <c r="K14" s="14">
        <v>1409057</v>
      </c>
      <c r="M14" s="124"/>
    </row>
    <row r="15" spans="1:13" ht="25.5" customHeight="1">
      <c r="A15" s="164"/>
      <c r="B15" s="164"/>
      <c r="C15" s="164" t="s">
        <v>184</v>
      </c>
      <c r="D15" s="164"/>
      <c r="E15" s="14">
        <v>-28047207</v>
      </c>
      <c r="F15" s="14"/>
      <c r="G15" s="14">
        <v>37667229</v>
      </c>
      <c r="H15" s="14"/>
      <c r="I15" s="14">
        <v>-28047207</v>
      </c>
      <c r="J15" s="14"/>
      <c r="K15" s="14">
        <v>37667229</v>
      </c>
      <c r="M15" s="124"/>
    </row>
    <row r="16" spans="1:13" ht="25.5" customHeight="1">
      <c r="A16" s="164"/>
      <c r="B16" s="164"/>
      <c r="C16" s="164" t="s">
        <v>132</v>
      </c>
      <c r="D16" s="164"/>
      <c r="E16" s="14">
        <v>-150512</v>
      </c>
      <c r="F16" s="14"/>
      <c r="G16" s="14">
        <v>66486</v>
      </c>
      <c r="H16" s="14"/>
      <c r="I16" s="14">
        <v>-150512</v>
      </c>
      <c r="J16" s="14"/>
      <c r="K16" s="14">
        <v>66486</v>
      </c>
      <c r="M16" s="124"/>
    </row>
    <row r="17" spans="1:15" ht="25.5" customHeight="1">
      <c r="A17" s="164"/>
      <c r="B17" s="164"/>
      <c r="C17" s="164" t="s">
        <v>129</v>
      </c>
      <c r="D17" s="165">
        <v>12</v>
      </c>
      <c r="E17" s="14">
        <v>-12212846</v>
      </c>
      <c r="F17" s="14"/>
      <c r="G17" s="14">
        <v>0</v>
      </c>
      <c r="H17" s="14"/>
      <c r="I17" s="14">
        <v>0</v>
      </c>
      <c r="J17" s="14"/>
      <c r="K17" s="14">
        <v>0</v>
      </c>
      <c r="M17" s="124"/>
    </row>
    <row r="18" spans="1:15" ht="25.5" customHeight="1">
      <c r="A18" s="164"/>
      <c r="B18" s="164"/>
      <c r="C18" s="164" t="s">
        <v>183</v>
      </c>
      <c r="D18" s="165">
        <v>16</v>
      </c>
      <c r="E18" s="14">
        <v>-16660959</v>
      </c>
      <c r="F18" s="14"/>
      <c r="G18" s="14">
        <v>0</v>
      </c>
      <c r="H18" s="14"/>
      <c r="I18" s="14">
        <v>-16660959</v>
      </c>
      <c r="J18" s="14"/>
      <c r="K18" s="14">
        <v>0</v>
      </c>
      <c r="M18" s="124"/>
    </row>
    <row r="19" spans="1:15" ht="25.5" customHeight="1">
      <c r="A19" s="164"/>
      <c r="B19" s="164"/>
      <c r="C19" s="164" t="s">
        <v>103</v>
      </c>
      <c r="D19" s="164"/>
      <c r="E19" s="14">
        <v>0</v>
      </c>
      <c r="F19" s="14"/>
      <c r="G19" s="14">
        <v>100206</v>
      </c>
      <c r="H19" s="14"/>
      <c r="I19" s="14">
        <v>0</v>
      </c>
      <c r="J19" s="14"/>
      <c r="K19" s="14">
        <v>100206</v>
      </c>
      <c r="M19" s="124"/>
    </row>
    <row r="20" spans="1:15" ht="25.5" customHeight="1">
      <c r="A20" s="164"/>
      <c r="B20" s="164"/>
      <c r="C20" s="164" t="s">
        <v>94</v>
      </c>
      <c r="D20" s="164"/>
      <c r="E20" s="14">
        <v>0</v>
      </c>
      <c r="F20" s="14"/>
      <c r="G20" s="14">
        <v>47132645</v>
      </c>
      <c r="H20" s="14"/>
      <c r="I20" s="14">
        <v>0</v>
      </c>
      <c r="J20" s="14"/>
      <c r="K20" s="14">
        <v>47132645</v>
      </c>
      <c r="M20" s="124"/>
    </row>
    <row r="21" spans="1:15" ht="25.5" customHeight="1">
      <c r="A21" s="164"/>
      <c r="B21" s="164"/>
      <c r="C21" s="164" t="s">
        <v>68</v>
      </c>
      <c r="D21" s="164"/>
      <c r="E21" s="14">
        <f>793863+5368</f>
        <v>799231</v>
      </c>
      <c r="F21" s="14"/>
      <c r="G21" s="14">
        <v>803479</v>
      </c>
      <c r="H21" s="14"/>
      <c r="I21" s="14">
        <f>793863+5368</f>
        <v>799231</v>
      </c>
      <c r="J21" s="14"/>
      <c r="K21" s="14">
        <v>803479</v>
      </c>
      <c r="M21" s="124"/>
    </row>
    <row r="22" spans="1:15" ht="25.5" customHeight="1">
      <c r="A22" s="164"/>
      <c r="B22" s="164"/>
      <c r="C22" s="164" t="s">
        <v>31</v>
      </c>
      <c r="D22" s="164"/>
      <c r="E22" s="14">
        <v>513186</v>
      </c>
      <c r="F22" s="14"/>
      <c r="G22" s="14">
        <v>15860040</v>
      </c>
      <c r="H22" s="14"/>
      <c r="I22" s="14">
        <v>513186</v>
      </c>
      <c r="J22" s="14"/>
      <c r="K22" s="14">
        <v>15860040</v>
      </c>
      <c r="M22" s="124"/>
    </row>
    <row r="23" spans="1:15" ht="25.5" customHeight="1">
      <c r="A23" s="164"/>
      <c r="B23" s="164"/>
      <c r="C23" s="164" t="s">
        <v>69</v>
      </c>
      <c r="D23" s="164"/>
      <c r="E23" s="14">
        <v>50607001</v>
      </c>
      <c r="F23" s="14"/>
      <c r="G23" s="14">
        <v>61844793</v>
      </c>
      <c r="H23" s="14"/>
      <c r="I23" s="14">
        <v>52220256</v>
      </c>
      <c r="J23" s="14"/>
      <c r="K23" s="14">
        <v>63561004</v>
      </c>
      <c r="M23" s="124"/>
    </row>
    <row r="24" spans="1:15" ht="25.5" customHeight="1">
      <c r="A24" s="1" t="s">
        <v>70</v>
      </c>
      <c r="B24" s="164"/>
      <c r="C24" s="164"/>
      <c r="D24" s="164"/>
      <c r="E24" s="166">
        <f>SUM(E9:E23)</f>
        <v>-85046286</v>
      </c>
      <c r="F24" s="14"/>
      <c r="G24" s="166">
        <f>SUM(G9:G23)</f>
        <v>-62612921</v>
      </c>
      <c r="H24" s="14"/>
      <c r="I24" s="166">
        <f>SUM(I9:I23)</f>
        <v>-84746519</v>
      </c>
      <c r="J24" s="14"/>
      <c r="K24" s="166">
        <f>SUM(K9:K23)</f>
        <v>-61513889</v>
      </c>
      <c r="M24" s="124"/>
    </row>
    <row r="25" spans="1:15" ht="25.5" customHeight="1">
      <c r="A25" s="1" t="s">
        <v>71</v>
      </c>
      <c r="B25" s="164"/>
      <c r="C25" s="164"/>
      <c r="D25" s="164"/>
      <c r="E25" s="14"/>
      <c r="F25" s="14">
        <v>5</v>
      </c>
      <c r="G25" s="14"/>
      <c r="H25" s="14"/>
      <c r="I25" s="14"/>
      <c r="J25" s="14"/>
      <c r="K25" s="14"/>
      <c r="M25" s="124"/>
      <c r="N25" s="9"/>
    </row>
    <row r="26" spans="1:15" ht="25.5" customHeight="1">
      <c r="A26" s="164"/>
      <c r="B26" s="164"/>
      <c r="C26" s="164" t="s">
        <v>7</v>
      </c>
      <c r="D26" s="164"/>
      <c r="E26" s="14">
        <v>102402842</v>
      </c>
      <c r="F26" s="14"/>
      <c r="G26" s="14">
        <v>162979606</v>
      </c>
      <c r="H26" s="14"/>
      <c r="I26" s="14">
        <v>102402842</v>
      </c>
      <c r="J26" s="14"/>
      <c r="K26" s="14">
        <v>162979606</v>
      </c>
      <c r="M26" s="124"/>
    </row>
    <row r="27" spans="1:15" ht="25.5" customHeight="1">
      <c r="A27" s="164"/>
      <c r="B27" s="164"/>
      <c r="C27" s="164" t="s">
        <v>13</v>
      </c>
      <c r="D27" s="164"/>
      <c r="E27" s="14">
        <v>0</v>
      </c>
      <c r="F27" s="14"/>
      <c r="G27" s="14">
        <v>-15800000</v>
      </c>
      <c r="H27" s="14"/>
      <c r="I27" s="14">
        <v>0</v>
      </c>
      <c r="J27" s="14"/>
      <c r="K27" s="14">
        <v>-15800000</v>
      </c>
      <c r="M27" s="124"/>
    </row>
    <row r="28" spans="1:15" ht="25.5" customHeight="1">
      <c r="A28" s="164"/>
      <c r="B28" s="164"/>
      <c r="C28" s="164" t="s">
        <v>8</v>
      </c>
      <c r="D28" s="164"/>
      <c r="E28" s="14">
        <v>-3249047</v>
      </c>
      <c r="F28" s="14"/>
      <c r="G28" s="14">
        <v>6917823</v>
      </c>
      <c r="H28" s="14"/>
      <c r="I28" s="14">
        <f>-3235390+36050</f>
        <v>-3199340</v>
      </c>
      <c r="J28" s="14"/>
      <c r="K28" s="14">
        <v>6917823</v>
      </c>
      <c r="M28" s="124"/>
      <c r="N28" s="9"/>
    </row>
    <row r="29" spans="1:15" ht="25.5" customHeight="1">
      <c r="A29" s="164"/>
      <c r="B29" s="164"/>
      <c r="C29" s="164" t="s">
        <v>22</v>
      </c>
      <c r="D29" s="164"/>
      <c r="E29" s="14">
        <v>-1730858</v>
      </c>
      <c r="F29" s="14"/>
      <c r="G29" s="14">
        <v>-3589837</v>
      </c>
      <c r="H29" s="14"/>
      <c r="I29" s="14">
        <v>-1730858</v>
      </c>
      <c r="J29" s="14"/>
      <c r="K29" s="14">
        <v>-3589836</v>
      </c>
      <c r="M29" s="124"/>
      <c r="O29" s="9"/>
    </row>
    <row r="30" spans="1:15" ht="25.5" customHeight="1">
      <c r="A30" s="1" t="s">
        <v>72</v>
      </c>
      <c r="B30" s="164"/>
      <c r="C30" s="164"/>
      <c r="D30" s="164"/>
      <c r="E30" s="14"/>
      <c r="F30" s="14"/>
      <c r="G30" s="14"/>
      <c r="H30" s="14"/>
      <c r="I30" s="14"/>
      <c r="J30" s="14"/>
      <c r="K30" s="14"/>
      <c r="M30" s="124"/>
      <c r="N30" s="9"/>
    </row>
    <row r="31" spans="1:15" ht="25.5" customHeight="1">
      <c r="A31" s="164"/>
      <c r="B31" s="164"/>
      <c r="C31" s="164" t="s">
        <v>99</v>
      </c>
      <c r="D31" s="164"/>
      <c r="E31" s="14">
        <v>4720286</v>
      </c>
      <c r="F31" s="14"/>
      <c r="G31" s="14">
        <v>5618069</v>
      </c>
      <c r="H31" s="14"/>
      <c r="I31" s="14">
        <f>3097336+5946000</f>
        <v>9043336</v>
      </c>
      <c r="J31" s="14"/>
      <c r="K31" s="14">
        <v>1366939</v>
      </c>
      <c r="L31" s="26"/>
      <c r="M31" s="124"/>
    </row>
    <row r="32" spans="1:15" ht="25.5" customHeight="1">
      <c r="A32" s="164"/>
      <c r="B32" s="164"/>
      <c r="C32" s="164" t="s">
        <v>25</v>
      </c>
      <c r="D32" s="164"/>
      <c r="E32" s="14">
        <v>-4135656</v>
      </c>
      <c r="F32" s="14"/>
      <c r="G32" s="14">
        <v>-1837279</v>
      </c>
      <c r="H32" s="14"/>
      <c r="I32" s="14">
        <v>-4135656</v>
      </c>
      <c r="J32" s="14"/>
      <c r="K32" s="14">
        <v>-1837279</v>
      </c>
      <c r="M32" s="124"/>
    </row>
    <row r="33" spans="1:13" ht="25.5" customHeight="1">
      <c r="A33" s="164"/>
      <c r="B33" s="164"/>
      <c r="C33" s="164" t="s">
        <v>33</v>
      </c>
      <c r="D33" s="162"/>
      <c r="E33" s="14">
        <f>-1038434+1933299</f>
        <v>894865</v>
      </c>
      <c r="F33" s="14"/>
      <c r="G33" s="14">
        <v>3745719</v>
      </c>
      <c r="H33" s="14"/>
      <c r="I33" s="14">
        <f>-1038434+1933299</f>
        <v>894865</v>
      </c>
      <c r="J33" s="14"/>
      <c r="K33" s="14">
        <f>5154776-1409057</f>
        <v>3745719</v>
      </c>
      <c r="M33" s="124"/>
    </row>
    <row r="34" spans="1:13" ht="25.5" customHeight="1">
      <c r="A34" s="164"/>
      <c r="B34" s="164"/>
      <c r="C34" s="164" t="s">
        <v>133</v>
      </c>
      <c r="D34" s="162"/>
      <c r="E34" s="14">
        <v>0</v>
      </c>
      <c r="F34" s="14"/>
      <c r="G34" s="14">
        <v>-104550</v>
      </c>
      <c r="H34" s="14"/>
      <c r="I34" s="14">
        <v>0</v>
      </c>
      <c r="J34" s="14"/>
      <c r="K34" s="14">
        <v>-104550</v>
      </c>
      <c r="M34" s="124"/>
    </row>
    <row r="35" spans="1:13" ht="25.5" customHeight="1">
      <c r="A35" s="164"/>
      <c r="B35" s="164"/>
      <c r="C35" s="164" t="s">
        <v>31</v>
      </c>
      <c r="D35" s="162"/>
      <c r="E35" s="14">
        <v>-858977</v>
      </c>
      <c r="F35" s="14"/>
      <c r="G35" s="14">
        <v>0</v>
      </c>
      <c r="H35" s="14"/>
      <c r="I35" s="14">
        <v>-858977</v>
      </c>
      <c r="J35" s="14"/>
      <c r="K35" s="14">
        <v>0</v>
      </c>
      <c r="M35" s="124"/>
    </row>
    <row r="36" spans="1:13" ht="25.5" customHeight="1">
      <c r="A36" s="164"/>
      <c r="B36" s="164"/>
      <c r="C36" s="164" t="s">
        <v>136</v>
      </c>
      <c r="D36" s="162"/>
      <c r="E36" s="14">
        <v>558969</v>
      </c>
      <c r="F36" s="14"/>
      <c r="G36" s="14">
        <v>5537271</v>
      </c>
      <c r="H36" s="14"/>
      <c r="I36" s="14">
        <v>558969</v>
      </c>
      <c r="J36" s="14"/>
      <c r="K36" s="14">
        <v>5537271</v>
      </c>
      <c r="M36" s="124"/>
    </row>
    <row r="37" spans="1:13" ht="25.5" customHeight="1">
      <c r="A37" s="164"/>
      <c r="B37" s="164"/>
      <c r="C37" s="164"/>
      <c r="D37" s="162"/>
      <c r="E37" s="14"/>
      <c r="F37" s="14"/>
      <c r="G37" s="14"/>
      <c r="H37" s="14"/>
      <c r="I37" s="14"/>
      <c r="J37" s="14"/>
      <c r="K37" s="14"/>
      <c r="M37" s="124"/>
    </row>
    <row r="38" spans="1:13" ht="25.5" customHeight="1">
      <c r="A38" s="164"/>
      <c r="B38" s="164"/>
      <c r="C38" s="164"/>
      <c r="D38" s="162"/>
      <c r="E38" s="14"/>
      <c r="F38" s="14"/>
      <c r="G38" s="14"/>
      <c r="H38" s="14"/>
      <c r="I38" s="14"/>
      <c r="J38" s="14"/>
      <c r="K38" s="14"/>
      <c r="M38" s="124"/>
    </row>
    <row r="39" spans="1:13" ht="25.5" customHeight="1">
      <c r="A39" s="167" t="s">
        <v>105</v>
      </c>
      <c r="B39" s="164"/>
      <c r="C39" s="164"/>
      <c r="D39" s="162"/>
      <c r="E39" s="14"/>
      <c r="F39" s="14"/>
      <c r="G39" s="14"/>
      <c r="H39" s="14"/>
      <c r="I39" s="14"/>
      <c r="J39" s="14"/>
      <c r="K39" s="14"/>
      <c r="M39" s="124"/>
    </row>
    <row r="40" spans="1:13" ht="25.5" customHeight="1">
      <c r="B40" s="164"/>
      <c r="C40" s="164"/>
      <c r="D40" s="162"/>
      <c r="E40" s="14"/>
      <c r="F40" s="14"/>
      <c r="G40" s="14"/>
      <c r="H40" s="14"/>
      <c r="I40" s="14"/>
      <c r="J40" s="14"/>
      <c r="K40" s="14"/>
      <c r="M40" s="124"/>
    </row>
    <row r="41" spans="1:13" ht="25.5" customHeight="1">
      <c r="A41" s="167"/>
      <c r="B41" s="164"/>
      <c r="C41" s="164"/>
      <c r="D41" s="162"/>
      <c r="E41" s="14"/>
      <c r="F41" s="14"/>
      <c r="G41" s="14"/>
      <c r="H41" s="14"/>
      <c r="I41" s="14"/>
      <c r="J41" s="14"/>
      <c r="K41" s="14"/>
      <c r="M41" s="124"/>
    </row>
    <row r="42" spans="1:13" ht="25.5" customHeight="1">
      <c r="A42" s="167"/>
      <c r="B42" s="164"/>
      <c r="C42" s="164" t="s">
        <v>126</v>
      </c>
      <c r="D42" s="162"/>
      <c r="E42" s="14" t="s">
        <v>124</v>
      </c>
      <c r="F42" s="14"/>
      <c r="G42" s="14"/>
      <c r="H42" s="14"/>
      <c r="I42" s="14"/>
      <c r="J42" s="14"/>
      <c r="K42" s="14"/>
      <c r="M42" s="124"/>
    </row>
    <row r="43" spans="1:13" ht="25.5" customHeight="1">
      <c r="A43" s="164"/>
      <c r="B43" s="164"/>
      <c r="C43" s="164" t="s">
        <v>127</v>
      </c>
      <c r="D43" s="162"/>
      <c r="E43" s="14" t="s">
        <v>128</v>
      </c>
      <c r="F43" s="14"/>
      <c r="G43" s="14"/>
      <c r="H43" s="14"/>
      <c r="I43" s="14"/>
      <c r="J43" s="14"/>
      <c r="K43" s="14"/>
      <c r="M43" s="124"/>
    </row>
    <row r="44" spans="1:13" ht="25.5" customHeight="1">
      <c r="A44" s="185" t="s">
        <v>109</v>
      </c>
      <c r="B44" s="183"/>
      <c r="C44" s="183"/>
      <c r="D44" s="183"/>
      <c r="E44" s="183"/>
      <c r="F44" s="183"/>
      <c r="G44" s="183"/>
      <c r="H44" s="183"/>
      <c r="I44" s="183"/>
      <c r="J44" s="183"/>
      <c r="K44" s="183"/>
      <c r="M44" s="124"/>
    </row>
    <row r="45" spans="1:13" ht="25.5" customHeight="1">
      <c r="A45" s="164"/>
      <c r="B45" s="164"/>
      <c r="C45" s="164"/>
      <c r="D45" s="162"/>
      <c r="E45" s="14"/>
      <c r="F45" s="14"/>
      <c r="G45" s="14"/>
      <c r="H45" s="14"/>
      <c r="I45" s="14"/>
      <c r="J45" s="14"/>
      <c r="K45" s="14"/>
      <c r="M45" s="124"/>
    </row>
    <row r="46" spans="1:13" ht="25.5" customHeight="1">
      <c r="A46" s="183" t="s">
        <v>0</v>
      </c>
      <c r="B46" s="183"/>
      <c r="C46" s="183"/>
      <c r="D46" s="183"/>
      <c r="E46" s="183"/>
      <c r="F46" s="183"/>
      <c r="G46" s="183"/>
      <c r="H46" s="183"/>
      <c r="I46" s="183"/>
      <c r="J46" s="183"/>
      <c r="K46" s="183"/>
    </row>
    <row r="47" spans="1:13" ht="25.5" customHeight="1">
      <c r="A47" s="183" t="s">
        <v>116</v>
      </c>
      <c r="B47" s="183"/>
      <c r="C47" s="183"/>
      <c r="D47" s="183"/>
      <c r="E47" s="183"/>
      <c r="F47" s="183"/>
      <c r="G47" s="183"/>
      <c r="H47" s="183"/>
      <c r="I47" s="183"/>
      <c r="J47" s="183"/>
      <c r="K47" s="183"/>
    </row>
    <row r="48" spans="1:13" ht="25.5" customHeight="1">
      <c r="A48" s="183" t="str">
        <f>+A3</f>
        <v>สำหรับปีสิ้นสุด วันที่ 31 ธันวาคม 2561</v>
      </c>
      <c r="B48" s="183"/>
      <c r="C48" s="183"/>
      <c r="D48" s="183"/>
      <c r="E48" s="183"/>
      <c r="F48" s="183"/>
      <c r="G48" s="183"/>
      <c r="H48" s="183"/>
      <c r="I48" s="183"/>
      <c r="J48" s="183"/>
      <c r="K48" s="183"/>
    </row>
    <row r="49" spans="1:13" ht="25.5" customHeight="1">
      <c r="A49" s="158"/>
      <c r="B49" s="158"/>
      <c r="C49" s="158"/>
      <c r="D49" s="158"/>
      <c r="E49" s="158"/>
      <c r="F49" s="158"/>
      <c r="G49" s="158"/>
      <c r="H49" s="158"/>
      <c r="I49" s="158"/>
      <c r="J49" s="158"/>
      <c r="K49" s="158"/>
    </row>
    <row r="50" spans="1:13" ht="25.5" customHeight="1">
      <c r="D50" s="158"/>
      <c r="E50" s="182" t="s">
        <v>106</v>
      </c>
      <c r="F50" s="182"/>
      <c r="G50" s="182"/>
      <c r="H50" s="158"/>
      <c r="I50" s="182" t="s">
        <v>107</v>
      </c>
      <c r="J50" s="182"/>
      <c r="K50" s="182"/>
    </row>
    <row r="51" spans="1:13" ht="25.5" customHeight="1">
      <c r="D51" s="158" t="s">
        <v>2</v>
      </c>
      <c r="E51" s="160" t="s">
        <v>160</v>
      </c>
      <c r="F51" s="2"/>
      <c r="G51" s="160" t="s">
        <v>162</v>
      </c>
      <c r="H51" s="2"/>
      <c r="I51" s="160" t="s">
        <v>160</v>
      </c>
      <c r="J51" s="2"/>
      <c r="K51" s="160" t="s">
        <v>162</v>
      </c>
    </row>
    <row r="52" spans="1:13" ht="25.5" customHeight="1">
      <c r="E52" s="161"/>
      <c r="F52" s="158"/>
      <c r="G52" s="158"/>
      <c r="H52" s="158"/>
      <c r="I52" s="161"/>
      <c r="J52" s="158"/>
      <c r="K52" s="158"/>
    </row>
    <row r="53" spans="1:13" ht="25.5" customHeight="1">
      <c r="A53" s="164"/>
      <c r="B53" s="164"/>
      <c r="C53" s="1" t="s">
        <v>73</v>
      </c>
      <c r="D53" s="162"/>
      <c r="E53" s="14">
        <f>SUM(E24:E36)</f>
        <v>13556138</v>
      </c>
      <c r="F53" s="14">
        <f t="shared" ref="F53:J53" si="0">SUM(F24:F33)</f>
        <v>5</v>
      </c>
      <c r="G53" s="14">
        <f>SUM(G24:G36)</f>
        <v>100853901</v>
      </c>
      <c r="H53" s="14">
        <f t="shared" si="0"/>
        <v>0</v>
      </c>
      <c r="I53" s="14">
        <f>SUM(I24:I36)</f>
        <v>18228662</v>
      </c>
      <c r="J53" s="14">
        <f t="shared" si="0"/>
        <v>0</v>
      </c>
      <c r="K53" s="14">
        <f>SUM(K24:K36)</f>
        <v>97701804</v>
      </c>
      <c r="M53" s="124"/>
    </row>
    <row r="54" spans="1:13" ht="25.5" customHeight="1">
      <c r="A54" s="164"/>
      <c r="B54" s="164"/>
      <c r="C54" s="1" t="s">
        <v>91</v>
      </c>
      <c r="D54" s="162"/>
      <c r="E54" s="14">
        <v>-3647945</v>
      </c>
      <c r="F54" s="14"/>
      <c r="G54" s="14">
        <v>-13401804</v>
      </c>
      <c r="H54" s="14"/>
      <c r="I54" s="14">
        <v>-3872552</v>
      </c>
      <c r="J54" s="14"/>
      <c r="K54" s="14">
        <v>-13402802</v>
      </c>
      <c r="M54" s="124"/>
    </row>
    <row r="55" spans="1:13" ht="25.5" customHeight="1">
      <c r="A55" s="164"/>
      <c r="B55" s="164"/>
      <c r="C55" s="164" t="s">
        <v>74</v>
      </c>
      <c r="D55" s="162"/>
      <c r="E55" s="14">
        <v>-1993660</v>
      </c>
      <c r="F55" s="14"/>
      <c r="G55" s="14">
        <v>-10313857</v>
      </c>
      <c r="H55" s="14"/>
      <c r="I55" s="14">
        <v>-1543469</v>
      </c>
      <c r="J55" s="14"/>
      <c r="K55" s="14">
        <v>-2822113</v>
      </c>
      <c r="M55" s="124"/>
    </row>
    <row r="56" spans="1:13" ht="25.5" customHeight="1">
      <c r="A56" s="162" t="s">
        <v>75</v>
      </c>
      <c r="B56" s="162"/>
      <c r="C56" s="164"/>
      <c r="D56" s="162"/>
      <c r="E56" s="143">
        <f>SUM(E53:E55)</f>
        <v>7914533</v>
      </c>
      <c r="F56" s="14"/>
      <c r="G56" s="143">
        <f>SUM(G53:G55)</f>
        <v>77138240</v>
      </c>
      <c r="H56" s="14"/>
      <c r="I56" s="143">
        <f>SUM(I53:I55)</f>
        <v>12812641</v>
      </c>
      <c r="J56" s="14"/>
      <c r="K56" s="143">
        <f>SUM(K53:K55)</f>
        <v>81476889</v>
      </c>
      <c r="M56" s="124"/>
    </row>
    <row r="57" spans="1:13" ht="25.5" customHeight="1">
      <c r="A57" s="151" t="s">
        <v>76</v>
      </c>
      <c r="B57" s="158"/>
      <c r="C57" s="158"/>
      <c r="D57" s="158"/>
      <c r="E57" s="158"/>
      <c r="F57" s="158"/>
      <c r="G57" s="158"/>
      <c r="H57" s="158"/>
      <c r="I57" s="158"/>
      <c r="J57" s="158"/>
      <c r="K57" s="168"/>
      <c r="M57" s="124"/>
    </row>
    <row r="58" spans="1:13" ht="25.5" customHeight="1">
      <c r="C58" s="164" t="s">
        <v>181</v>
      </c>
      <c r="D58" s="164"/>
      <c r="E58" s="14">
        <v>25837217</v>
      </c>
      <c r="F58" s="14"/>
      <c r="G58" s="14">
        <v>-225668</v>
      </c>
      <c r="H58" s="14"/>
      <c r="I58" s="14">
        <v>25837217</v>
      </c>
      <c r="J58" s="14"/>
      <c r="K58" s="14">
        <v>-225668</v>
      </c>
      <c r="M58" s="124"/>
    </row>
    <row r="59" spans="1:13" ht="25.5" customHeight="1">
      <c r="C59" s="164" t="s">
        <v>135</v>
      </c>
      <c r="D59" s="164"/>
      <c r="E59" s="9">
        <v>32522846</v>
      </c>
      <c r="F59" s="14"/>
      <c r="G59" s="14">
        <v>0</v>
      </c>
      <c r="H59" s="14"/>
      <c r="I59" s="9">
        <v>0</v>
      </c>
      <c r="J59" s="14"/>
      <c r="K59" s="14">
        <v>0</v>
      </c>
      <c r="M59" s="124"/>
    </row>
    <row r="60" spans="1:13" ht="25.5" customHeight="1">
      <c r="C60" s="169" t="s">
        <v>170</v>
      </c>
      <c r="E60" s="9">
        <v>-80385860</v>
      </c>
      <c r="F60" s="9"/>
      <c r="G60" s="9">
        <v>0</v>
      </c>
      <c r="H60" s="9"/>
      <c r="I60" s="9">
        <v>-80385860</v>
      </c>
      <c r="J60" s="9"/>
      <c r="K60" s="9">
        <v>0</v>
      </c>
      <c r="M60" s="124"/>
    </row>
    <row r="61" spans="1:13" ht="25.5" customHeight="1">
      <c r="C61" s="169" t="s">
        <v>78</v>
      </c>
      <c r="E61" s="9">
        <v>166700</v>
      </c>
      <c r="F61" s="9"/>
      <c r="G61" s="9">
        <v>0</v>
      </c>
      <c r="H61" s="9"/>
      <c r="I61" s="9">
        <v>166700</v>
      </c>
      <c r="J61" s="9"/>
      <c r="K61" s="9">
        <v>0</v>
      </c>
      <c r="M61" s="124"/>
    </row>
    <row r="62" spans="1:13" ht="25.5" customHeight="1">
      <c r="C62" s="169" t="s">
        <v>77</v>
      </c>
      <c r="E62" s="9">
        <v>-1168627</v>
      </c>
      <c r="F62" s="9"/>
      <c r="G62" s="9">
        <v>-1674742</v>
      </c>
      <c r="H62" s="9"/>
      <c r="I62" s="9">
        <v>-1168627</v>
      </c>
      <c r="J62" s="9"/>
      <c r="K62" s="9">
        <v>-1674742</v>
      </c>
      <c r="M62" s="124"/>
    </row>
    <row r="63" spans="1:13" ht="25.5" customHeight="1">
      <c r="C63" s="169" t="s">
        <v>134</v>
      </c>
      <c r="E63" s="9">
        <v>-77575</v>
      </c>
      <c r="F63" s="9"/>
      <c r="G63" s="9">
        <v>-125297</v>
      </c>
      <c r="H63" s="9"/>
      <c r="I63" s="9">
        <v>-77575</v>
      </c>
      <c r="J63" s="9"/>
      <c r="K63" s="9">
        <v>-125297</v>
      </c>
      <c r="M63" s="124"/>
    </row>
    <row r="64" spans="1:13" ht="25.5" customHeight="1">
      <c r="A64" s="151" t="s">
        <v>79</v>
      </c>
      <c r="E64" s="143">
        <f>SUM(E58:E63)</f>
        <v>-23105299</v>
      </c>
      <c r="F64" s="14">
        <v>7</v>
      </c>
      <c r="G64" s="143">
        <f>SUM(G58:G63)</f>
        <v>-2025707</v>
      </c>
      <c r="H64" s="14"/>
      <c r="I64" s="143">
        <f>SUM(I58:I63)</f>
        <v>-55628145</v>
      </c>
      <c r="J64" s="14"/>
      <c r="K64" s="143">
        <f>SUM(K58:K63)</f>
        <v>-2025707</v>
      </c>
      <c r="M64" s="124"/>
    </row>
    <row r="65" spans="1:13" ht="25.5" customHeight="1">
      <c r="A65" s="151" t="s">
        <v>80</v>
      </c>
      <c r="E65" s="14"/>
      <c r="F65" s="14"/>
      <c r="G65" s="14"/>
      <c r="H65" s="14"/>
      <c r="I65" s="14"/>
      <c r="J65" s="14"/>
      <c r="K65" s="14"/>
      <c r="M65" s="124"/>
    </row>
    <row r="66" spans="1:13" ht="25.5" customHeight="1">
      <c r="A66" s="151"/>
      <c r="C66" s="170" t="s">
        <v>172</v>
      </c>
      <c r="E66" s="14">
        <v>0</v>
      </c>
      <c r="F66" s="14"/>
      <c r="G66" s="14">
        <v>-67393</v>
      </c>
      <c r="H66" s="14"/>
      <c r="I66" s="14">
        <v>0</v>
      </c>
      <c r="J66" s="14"/>
      <c r="K66" s="14">
        <v>-67393</v>
      </c>
      <c r="M66" s="124"/>
    </row>
    <row r="67" spans="1:13" ht="25.5" customHeight="1">
      <c r="B67" s="7"/>
      <c r="C67" s="170" t="s">
        <v>81</v>
      </c>
      <c r="D67" s="7"/>
      <c r="E67" s="14">
        <v>0</v>
      </c>
      <c r="F67" s="14"/>
      <c r="G67" s="14">
        <v>0</v>
      </c>
      <c r="H67" s="14"/>
      <c r="I67" s="14">
        <v>38862361</v>
      </c>
      <c r="J67" s="14"/>
      <c r="K67" s="14">
        <v>0</v>
      </c>
    </row>
    <row r="68" spans="1:13" ht="25.5" customHeight="1">
      <c r="B68" s="7"/>
      <c r="C68" s="170" t="s">
        <v>82</v>
      </c>
      <c r="D68" s="7"/>
      <c r="E68" s="14">
        <v>0</v>
      </c>
      <c r="F68" s="14"/>
      <c r="G68" s="14">
        <v>0</v>
      </c>
      <c r="H68" s="14"/>
      <c r="I68" s="14">
        <v>-14340000</v>
      </c>
      <c r="J68" s="14"/>
      <c r="K68" s="14">
        <v>-5420000</v>
      </c>
    </row>
    <row r="69" spans="1:13" ht="25.5" customHeight="1">
      <c r="B69" s="7"/>
      <c r="C69" s="170" t="s">
        <v>83</v>
      </c>
      <c r="D69" s="7"/>
      <c r="E69" s="14">
        <v>-13700000</v>
      </c>
      <c r="F69" s="14"/>
      <c r="G69" s="14">
        <v>-12000000</v>
      </c>
      <c r="H69" s="14"/>
      <c r="I69" s="14">
        <v>-13700000</v>
      </c>
      <c r="J69" s="14"/>
      <c r="K69" s="14">
        <v>-12000000</v>
      </c>
    </row>
    <row r="70" spans="1:13" ht="25.5" customHeight="1">
      <c r="B70" s="7"/>
      <c r="C70" s="169" t="s">
        <v>84</v>
      </c>
      <c r="D70" s="7"/>
      <c r="E70" s="14">
        <v>0</v>
      </c>
      <c r="F70" s="14"/>
      <c r="G70" s="14">
        <v>-35047836</v>
      </c>
      <c r="H70" s="14"/>
      <c r="I70" s="14">
        <v>0</v>
      </c>
      <c r="J70" s="14"/>
      <c r="K70" s="14">
        <v>-35047836</v>
      </c>
    </row>
    <row r="71" spans="1:13" ht="25.5" customHeight="1">
      <c r="C71" s="1" t="s">
        <v>85</v>
      </c>
      <c r="E71" s="14">
        <v>-2440959</v>
      </c>
      <c r="F71" s="14"/>
      <c r="G71" s="14">
        <v>-2283564</v>
      </c>
      <c r="H71" s="14"/>
      <c r="I71" s="14">
        <v>-2263276</v>
      </c>
      <c r="J71" s="14"/>
      <c r="K71" s="14">
        <v>-2218952</v>
      </c>
    </row>
    <row r="72" spans="1:13" ht="25.5" customHeight="1">
      <c r="A72" s="151" t="s">
        <v>86</v>
      </c>
      <c r="E72" s="143">
        <f>SUM(E66:E71)</f>
        <v>-16140959</v>
      </c>
      <c r="F72" s="171"/>
      <c r="G72" s="143">
        <f>SUM(G66:G71)</f>
        <v>-49398793</v>
      </c>
      <c r="H72" s="171"/>
      <c r="I72" s="143">
        <f>SUM(I66:I71)</f>
        <v>8559085</v>
      </c>
      <c r="J72" s="171"/>
      <c r="K72" s="143">
        <f>SUM(K66:K71)</f>
        <v>-54754181</v>
      </c>
    </row>
    <row r="73" spans="1:13" ht="25.5" customHeight="1">
      <c r="A73" s="7" t="s">
        <v>87</v>
      </c>
      <c r="E73" s="171">
        <f>E56+E64+E72</f>
        <v>-31331725</v>
      </c>
      <c r="F73" s="171"/>
      <c r="G73" s="171">
        <v>25713740</v>
      </c>
      <c r="H73" s="171"/>
      <c r="I73" s="171">
        <f>I56+I64+I72</f>
        <v>-34256419</v>
      </c>
      <c r="J73" s="171"/>
      <c r="K73" s="171">
        <v>24697001</v>
      </c>
    </row>
    <row r="74" spans="1:13" ht="25.5" customHeight="1">
      <c r="A74" s="7" t="s">
        <v>88</v>
      </c>
      <c r="E74" s="171">
        <f>'งบแสดงฐานะการเงิน '!I9</f>
        <v>58974960</v>
      </c>
      <c r="F74" s="171">
        <v>9</v>
      </c>
      <c r="G74" s="172">
        <v>33261220</v>
      </c>
      <c r="H74" s="171"/>
      <c r="I74" s="171">
        <f>'งบแสดงฐานะการเงิน '!M9</f>
        <v>57941607</v>
      </c>
      <c r="J74" s="171"/>
      <c r="K74" s="171">
        <v>33244606</v>
      </c>
    </row>
    <row r="75" spans="1:13" ht="25.5" customHeight="1" thickBot="1">
      <c r="A75" s="7" t="s">
        <v>89</v>
      </c>
      <c r="B75" s="7"/>
      <c r="C75" s="7"/>
      <c r="D75" s="125">
        <v>26</v>
      </c>
      <c r="E75" s="31">
        <f>SUM(E73:E74)</f>
        <v>27643235</v>
      </c>
      <c r="F75" s="14"/>
      <c r="G75" s="31">
        <f>SUM(G73:G74)</f>
        <v>58974960</v>
      </c>
      <c r="H75" s="14"/>
      <c r="I75" s="31">
        <f>SUM(I73:I74)</f>
        <v>23685188</v>
      </c>
      <c r="J75" s="14"/>
      <c r="K75" s="31">
        <f>SUM(K73:K74)</f>
        <v>57941607</v>
      </c>
    </row>
    <row r="76" spans="1:13" ht="25.5" customHeight="1" thickTop="1">
      <c r="A76" s="151"/>
      <c r="B76" s="7"/>
      <c r="C76" s="7"/>
      <c r="D76" s="7"/>
      <c r="E76" s="173"/>
      <c r="F76" s="129"/>
      <c r="G76" s="174"/>
      <c r="H76" s="129"/>
      <c r="I76" s="175"/>
      <c r="J76" s="129"/>
      <c r="K76" s="173"/>
    </row>
    <row r="77" spans="1:13" ht="25.5" customHeight="1">
      <c r="A77" s="151"/>
      <c r="B77" s="7"/>
      <c r="C77" s="7"/>
      <c r="D77" s="7"/>
      <c r="E77" s="173"/>
      <c r="F77" s="129"/>
      <c r="G77" s="174"/>
      <c r="H77" s="129"/>
      <c r="I77" s="175"/>
      <c r="J77" s="129"/>
      <c r="K77" s="173"/>
    </row>
    <row r="78" spans="1:13" ht="25.5" customHeight="1">
      <c r="A78" s="167" t="s">
        <v>105</v>
      </c>
      <c r="B78" s="7"/>
      <c r="C78" s="7"/>
      <c r="D78" s="7"/>
      <c r="E78" s="173"/>
      <c r="F78" s="129"/>
      <c r="G78" s="174"/>
      <c r="H78" s="129"/>
      <c r="I78" s="175"/>
      <c r="J78" s="129"/>
      <c r="K78" s="173"/>
    </row>
    <row r="79" spans="1:13" ht="25.5" customHeight="1">
      <c r="A79" s="151"/>
      <c r="B79" s="7"/>
      <c r="C79" s="7"/>
      <c r="D79" s="7"/>
      <c r="E79" s="173"/>
      <c r="F79" s="129"/>
      <c r="G79" s="174"/>
      <c r="H79" s="129"/>
      <c r="I79" s="175"/>
      <c r="J79" s="129"/>
      <c r="K79" s="173"/>
    </row>
    <row r="80" spans="1:13" ht="25.5" customHeight="1">
      <c r="A80" s="151"/>
      <c r="B80" s="7"/>
      <c r="C80" s="7"/>
      <c r="D80" s="7"/>
      <c r="E80" s="173"/>
      <c r="F80" s="129"/>
      <c r="G80" s="174"/>
      <c r="H80" s="129"/>
      <c r="I80" s="175"/>
      <c r="J80" s="129"/>
      <c r="K80" s="173"/>
    </row>
    <row r="81" spans="1:13" ht="25.5" customHeight="1">
      <c r="A81" s="151"/>
      <c r="B81" s="7"/>
      <c r="C81" s="7"/>
      <c r="D81" s="7"/>
      <c r="E81" s="173"/>
      <c r="F81" s="129"/>
      <c r="G81" s="174"/>
      <c r="H81" s="129"/>
      <c r="I81" s="175"/>
      <c r="J81" s="129"/>
      <c r="K81" s="173"/>
    </row>
    <row r="82" spans="1:13" ht="25.5" customHeight="1">
      <c r="B82" s="7"/>
      <c r="C82" s="7"/>
      <c r="D82" s="158"/>
      <c r="E82" s="174"/>
      <c r="F82" s="129"/>
      <c r="G82" s="174"/>
      <c r="H82" s="129"/>
      <c r="I82" s="174"/>
      <c r="J82" s="129"/>
      <c r="K82" s="174"/>
    </row>
    <row r="83" spans="1:13" ht="25.5" customHeight="1">
      <c r="B83" s="7"/>
      <c r="C83" s="7"/>
      <c r="D83" s="158"/>
      <c r="E83" s="174"/>
      <c r="F83" s="129"/>
      <c r="G83" s="174"/>
      <c r="H83" s="129"/>
      <c r="I83" s="174"/>
      <c r="J83" s="129"/>
      <c r="K83" s="174"/>
    </row>
    <row r="84" spans="1:13" ht="25.5" customHeight="1">
      <c r="A84" s="167"/>
      <c r="B84" s="164"/>
      <c r="C84" s="162" t="s">
        <v>126</v>
      </c>
      <c r="D84" s="162"/>
      <c r="E84" s="171" t="s">
        <v>124</v>
      </c>
      <c r="F84" s="171"/>
      <c r="G84" s="171"/>
      <c r="H84" s="171"/>
      <c r="I84" s="171"/>
      <c r="J84" s="14"/>
      <c r="K84" s="14"/>
      <c r="M84" s="124"/>
    </row>
    <row r="85" spans="1:13" ht="25.5" customHeight="1">
      <c r="A85" s="164"/>
      <c r="B85" s="164"/>
      <c r="C85" s="162" t="s">
        <v>127</v>
      </c>
      <c r="D85" s="162"/>
      <c r="E85" s="171" t="s">
        <v>128</v>
      </c>
      <c r="F85" s="171"/>
      <c r="G85" s="171"/>
      <c r="H85" s="171"/>
      <c r="I85" s="171"/>
      <c r="J85" s="14"/>
      <c r="K85" s="14"/>
      <c r="M85" s="124"/>
    </row>
    <row r="86" spans="1:13" ht="25.5" customHeight="1">
      <c r="E86" s="11"/>
      <c r="G86" s="26"/>
      <c r="I86" s="9"/>
      <c r="J86" s="9"/>
      <c r="K86" s="9"/>
    </row>
    <row r="87" spans="1:13" ht="25.5" customHeight="1">
      <c r="E87" s="124">
        <f>+E75-'งบแสดงฐานะการเงิน '!G9</f>
        <v>0</v>
      </c>
      <c r="G87" s="124">
        <f>+G75-'งบแสดงฐานะการเงิน '!I9</f>
        <v>0</v>
      </c>
      <c r="I87" s="124">
        <f>+I75-'งบแสดงฐานะการเงิน '!K9</f>
        <v>0</v>
      </c>
      <c r="K87" s="124">
        <f>+K75-'งบแสดงฐานะการเงิน '!M9</f>
        <v>0</v>
      </c>
    </row>
    <row r="88" spans="1:13" ht="25.5" customHeight="1">
      <c r="E88" s="26"/>
      <c r="G88" s="9"/>
      <c r="K88" s="124"/>
    </row>
    <row r="89" spans="1:13" ht="25.5" customHeight="1">
      <c r="K89" s="124"/>
    </row>
    <row r="90" spans="1:13" ht="25.5" customHeight="1">
      <c r="G90" s="176"/>
      <c r="K90" s="26"/>
    </row>
  </sheetData>
  <mergeCells count="11">
    <mergeCell ref="A46:K46"/>
    <mergeCell ref="A47:K47"/>
    <mergeCell ref="A48:K48"/>
    <mergeCell ref="E50:G50"/>
    <mergeCell ref="I50:K50"/>
    <mergeCell ref="A44:K44"/>
    <mergeCell ref="A1:K1"/>
    <mergeCell ref="A2:K2"/>
    <mergeCell ref="A3:K3"/>
    <mergeCell ref="E5:G5"/>
    <mergeCell ref="I5:K5"/>
  </mergeCells>
  <pageMargins left="0.62" right="0.39" top="0.52" bottom="0.4" header="0.3" footer="0.3"/>
  <pageSetup paperSize="9" scale="73" fitToHeight="2" orientation="portrait" r:id="rId1"/>
  <rowBreaks count="1" manualBreakCount="1">
    <brk id="43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งบแสดงฐานะการเงิน </vt:lpstr>
      <vt:lpstr>งบกำไรขาดทุนเบ็ดเสร็จ</vt:lpstr>
      <vt:lpstr>แสดงรวม</vt:lpstr>
      <vt:lpstr>แสดงเดี่ยว</vt:lpstr>
      <vt:lpstr>งบกระแสเงินสด</vt:lpstr>
      <vt:lpstr>แสดงเดี่ยว!JUU</vt:lpstr>
      <vt:lpstr>งบกระแสเงินสด!Print_Area</vt:lpstr>
      <vt:lpstr>งบกำไรขาดทุนเบ็ดเสร็จ!Print_Area</vt:lpstr>
      <vt:lpstr>'งบแสดงฐานะการเงิน '!Print_Area</vt:lpstr>
      <vt:lpstr>แสดงเดี่ยว!Print_Area</vt:lpstr>
      <vt:lpstr>แสดงรวม!Print_Area</vt:lpstr>
      <vt:lpstr>งบกำไรขาดทุนเบ็ดเสร็จ!Print_Titles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AMC</dc:creator>
  <cp:lastModifiedBy>Windows User</cp:lastModifiedBy>
  <cp:revision/>
  <cp:lastPrinted>2019-10-10T12:26:27Z</cp:lastPrinted>
  <dcterms:created xsi:type="dcterms:W3CDTF">2000-11-23T02:48:11Z</dcterms:created>
  <dcterms:modified xsi:type="dcterms:W3CDTF">2019-10-10T15:27:02Z</dcterms:modified>
</cp:coreProperties>
</file>