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8328" yWindow="-72" windowWidth="12168" windowHeight="8352" tabRatio="831" activeTab="4"/>
  </bookViews>
  <sheets>
    <sheet name="BS" sheetId="9" r:id="rId1"/>
    <sheet name="PL" sheetId="7" r:id="rId2"/>
    <sheet name="CONSO" sheetId="4" r:id="rId3"/>
    <sheet name="COMPANY" sheetId="3" r:id="rId4"/>
    <sheet name="CASH FLOW" sheetId="11" r:id="rId5"/>
  </sheets>
  <definedNames>
    <definedName name="JUU" localSheetId="3">COMPANY!$D$1:$M$30</definedName>
    <definedName name="_xlnm.Print_Area" localSheetId="0">BS!$A$1:$N$132</definedName>
    <definedName name="_xlnm.Print_Area" localSheetId="4">'CASH FLOW'!$A$1:$K$85</definedName>
    <definedName name="_xlnm.Print_Area" localSheetId="2">CONSO!$A$1:$N$33</definedName>
    <definedName name="_xlnm.Print_Titles" localSheetId="1">PL!$1:$8</definedName>
  </definedNames>
  <calcPr calcId="145621"/>
</workbook>
</file>

<file path=xl/calcChain.xml><?xml version="1.0" encoding="utf-8"?>
<calcChain xmlns="http://schemas.openxmlformats.org/spreadsheetml/2006/main">
  <c r="K16" i="7" l="1"/>
  <c r="I16" i="7"/>
  <c r="G16" i="7"/>
  <c r="E16" i="7"/>
  <c r="F13" i="4" l="1"/>
  <c r="I74" i="11" l="1"/>
  <c r="E74" i="11"/>
  <c r="E72" i="11"/>
  <c r="J20" i="4" l="1"/>
  <c r="N9" i="4"/>
  <c r="N9" i="3"/>
  <c r="H13" i="3"/>
  <c r="F13" i="3"/>
  <c r="N12" i="4" l="1"/>
  <c r="N12" i="3"/>
  <c r="K64" i="9" l="1"/>
  <c r="F73" i="11" l="1"/>
  <c r="H73" i="11"/>
  <c r="J73" i="11"/>
  <c r="I72" i="11"/>
  <c r="I64" i="11"/>
  <c r="G64" i="11"/>
  <c r="E64" i="11"/>
  <c r="N110" i="9"/>
  <c r="G20" i="3"/>
  <c r="H20" i="3"/>
  <c r="I20" i="3"/>
  <c r="J20" i="3"/>
  <c r="K20" i="3"/>
  <c r="M20" i="3"/>
  <c r="F20" i="3"/>
  <c r="H14" i="3"/>
  <c r="H16" i="3" s="1"/>
  <c r="H21" i="3" s="1"/>
  <c r="F14" i="3"/>
  <c r="F16" i="3" s="1"/>
  <c r="G13" i="3"/>
  <c r="G14" i="3" s="1"/>
  <c r="G16" i="3" s="1"/>
  <c r="I13" i="3"/>
  <c r="I14" i="3" s="1"/>
  <c r="I16" i="3" s="1"/>
  <c r="J13" i="3"/>
  <c r="J14" i="3" s="1"/>
  <c r="J16" i="3" s="1"/>
  <c r="J21" i="3" s="1"/>
  <c r="K13" i="3"/>
  <c r="K14" i="3" s="1"/>
  <c r="K16" i="3" s="1"/>
  <c r="M13" i="3"/>
  <c r="M14" i="3" s="1"/>
  <c r="M16" i="3" s="1"/>
  <c r="G20" i="4"/>
  <c r="H20" i="4"/>
  <c r="I20" i="4"/>
  <c r="K20" i="4"/>
  <c r="M20" i="4"/>
  <c r="F20" i="4"/>
  <c r="G13" i="4"/>
  <c r="G14" i="4" s="1"/>
  <c r="G16" i="4" s="1"/>
  <c r="G21" i="4" s="1"/>
  <c r="H13" i="4"/>
  <c r="H14" i="4" s="1"/>
  <c r="H16" i="4" s="1"/>
  <c r="I13" i="4"/>
  <c r="I14" i="4" s="1"/>
  <c r="I16" i="4" s="1"/>
  <c r="I21" i="4" s="1"/>
  <c r="J13" i="4"/>
  <c r="J14" i="4" s="1"/>
  <c r="J16" i="4" s="1"/>
  <c r="J21" i="4" s="1"/>
  <c r="K13" i="4"/>
  <c r="K14" i="4" s="1"/>
  <c r="K16" i="4" s="1"/>
  <c r="M13" i="4"/>
  <c r="M14" i="4" s="1"/>
  <c r="M16" i="4" s="1"/>
  <c r="M21" i="4" s="1"/>
  <c r="F14" i="4"/>
  <c r="F41" i="7"/>
  <c r="H41" i="7"/>
  <c r="J41" i="7"/>
  <c r="F10" i="7"/>
  <c r="G10" i="7"/>
  <c r="G25" i="7" s="1"/>
  <c r="H10" i="7"/>
  <c r="I10" i="7"/>
  <c r="I25" i="7" s="1"/>
  <c r="J10" i="7"/>
  <c r="K10" i="7"/>
  <c r="K25" i="7" s="1"/>
  <c r="E10" i="7"/>
  <c r="E25" i="7" s="1"/>
  <c r="H107" i="9"/>
  <c r="I107" i="9"/>
  <c r="J107" i="9"/>
  <c r="L107" i="9"/>
  <c r="M107" i="9"/>
  <c r="H70" i="9"/>
  <c r="I70" i="9"/>
  <c r="J70" i="9"/>
  <c r="K70" i="9"/>
  <c r="L70" i="9"/>
  <c r="M70" i="9"/>
  <c r="G70" i="9"/>
  <c r="H64" i="9"/>
  <c r="I64" i="9"/>
  <c r="J64" i="9"/>
  <c r="L64" i="9"/>
  <c r="M64" i="9"/>
  <c r="G64" i="9"/>
  <c r="H23" i="9"/>
  <c r="I23" i="9"/>
  <c r="J23" i="9"/>
  <c r="K23" i="9"/>
  <c r="L23" i="9"/>
  <c r="M23" i="9"/>
  <c r="G23" i="9"/>
  <c r="H13" i="9"/>
  <c r="I13" i="9"/>
  <c r="J13" i="9"/>
  <c r="K13" i="9"/>
  <c r="L13" i="9"/>
  <c r="M13" i="9"/>
  <c r="G13" i="9"/>
  <c r="H21" i="4" l="1"/>
  <c r="K21" i="4"/>
  <c r="F16" i="4"/>
  <c r="F21" i="4" s="1"/>
  <c r="F21" i="3"/>
  <c r="J25" i="7"/>
  <c r="J27" i="7" s="1"/>
  <c r="J35" i="7" s="1"/>
  <c r="F25" i="7"/>
  <c r="F27" i="7" s="1"/>
  <c r="F35" i="7" s="1"/>
  <c r="H25" i="7"/>
  <c r="H27" i="7" s="1"/>
  <c r="H35" i="7" s="1"/>
  <c r="M24" i="9"/>
  <c r="I24" i="9"/>
  <c r="K71" i="9"/>
  <c r="K24" i="9"/>
  <c r="M71" i="9"/>
  <c r="I71" i="9"/>
  <c r="L24" i="9"/>
  <c r="H24" i="9"/>
  <c r="G71" i="9"/>
  <c r="J71" i="9"/>
  <c r="J108" i="9" s="1"/>
  <c r="G24" i="9"/>
  <c r="J24" i="9"/>
  <c r="L71" i="9"/>
  <c r="L108" i="9" s="1"/>
  <c r="H71" i="9"/>
  <c r="H108" i="9" s="1"/>
  <c r="G21" i="3"/>
  <c r="K21" i="3"/>
  <c r="M21" i="3"/>
  <c r="I21" i="3"/>
  <c r="I108" i="9" l="1"/>
  <c r="I134" i="9" s="1"/>
  <c r="I133" i="9"/>
  <c r="M108" i="9"/>
  <c r="M134" i="9" s="1"/>
  <c r="M133" i="9"/>
  <c r="E27" i="7"/>
  <c r="L18" i="4" s="1"/>
  <c r="N18" i="4" s="1"/>
  <c r="E9" i="11"/>
  <c r="K27" i="7"/>
  <c r="J33" i="7"/>
  <c r="G27" i="7"/>
  <c r="F33" i="7"/>
  <c r="H33" i="7"/>
  <c r="K32" i="7"/>
  <c r="I32" i="7"/>
  <c r="L19" i="3" s="1"/>
  <c r="N19" i="3" s="1"/>
  <c r="E32" i="7"/>
  <c r="G32" i="7"/>
  <c r="E35" i="7" l="1"/>
  <c r="E37" i="7" s="1"/>
  <c r="I27" i="7"/>
  <c r="I35" i="7" s="1"/>
  <c r="I37" i="7" s="1"/>
  <c r="I9" i="11"/>
  <c r="I26" i="11" s="1"/>
  <c r="I53" i="11" s="1"/>
  <c r="I56" i="11" s="1"/>
  <c r="I73" i="11" s="1"/>
  <c r="I75" i="11" s="1"/>
  <c r="E33" i="7"/>
  <c r="E39" i="7" s="1"/>
  <c r="E41" i="7" s="1"/>
  <c r="L19" i="4"/>
  <c r="N19" i="4" s="1"/>
  <c r="N20" i="4" s="1"/>
  <c r="G35" i="7"/>
  <c r="L11" i="4"/>
  <c r="L13" i="4" s="1"/>
  <c r="L14" i="4" s="1"/>
  <c r="L16" i="4" s="1"/>
  <c r="K35" i="7"/>
  <c r="L11" i="3"/>
  <c r="L18" i="3"/>
  <c r="K33" i="7"/>
  <c r="G33" i="7"/>
  <c r="I33" i="7" l="1"/>
  <c r="I39" i="7" s="1"/>
  <c r="I41" i="7" s="1"/>
  <c r="L20" i="4"/>
  <c r="N11" i="3"/>
  <c r="N13" i="3" s="1"/>
  <c r="N14" i="3" s="1"/>
  <c r="N18" i="3"/>
  <c r="N20" i="3" s="1"/>
  <c r="L13" i="3"/>
  <c r="L14" i="3" s="1"/>
  <c r="L16" i="3" s="1"/>
  <c r="N16" i="3" s="1"/>
  <c r="N11" i="4"/>
  <c r="N13" i="4" s="1"/>
  <c r="N14" i="4" s="1"/>
  <c r="N16" i="4" s="1"/>
  <c r="N21" i="4" s="1"/>
  <c r="L20" i="3"/>
  <c r="E43" i="7"/>
  <c r="G39" i="7"/>
  <c r="G41" i="7" s="1"/>
  <c r="G37" i="7"/>
  <c r="K39" i="7"/>
  <c r="K41" i="7" s="1"/>
  <c r="K37" i="7"/>
  <c r="N21" i="3" l="1"/>
  <c r="L21" i="4"/>
  <c r="G106" i="9" s="1"/>
  <c r="G107" i="9" s="1"/>
  <c r="L21" i="3"/>
  <c r="K106" i="9" s="1"/>
  <c r="K107" i="9" s="1"/>
  <c r="A1" i="7"/>
  <c r="A47" i="9"/>
  <c r="A92" i="9" s="1"/>
  <c r="A45" i="9"/>
  <c r="A90" i="9" s="1"/>
  <c r="K108" i="9" l="1"/>
  <c r="K134" i="9" s="1"/>
  <c r="K133" i="9"/>
  <c r="G108" i="9"/>
  <c r="G134" i="9" s="1"/>
  <c r="G133" i="9"/>
  <c r="A1" i="11"/>
  <c r="A46" i="11" s="1"/>
  <c r="G72" i="11"/>
  <c r="K64" i="11" l="1"/>
  <c r="G43" i="7"/>
  <c r="F53" i="11"/>
  <c r="H53" i="11"/>
  <c r="J53" i="11"/>
  <c r="K72" i="11"/>
  <c r="A3" i="11"/>
  <c r="A48" i="11" s="1"/>
  <c r="E26" i="11" l="1"/>
  <c r="E53" i="11" s="1"/>
  <c r="I43" i="7"/>
  <c r="K9" i="11"/>
  <c r="G9" i="11"/>
  <c r="G26" i="11" s="1"/>
  <c r="G53" i="11" s="1"/>
  <c r="G56" i="11" l="1"/>
  <c r="E56" i="11"/>
  <c r="K43" i="7"/>
  <c r="K26" i="11"/>
  <c r="K53" i="11" s="1"/>
  <c r="E73" i="11" l="1"/>
  <c r="E75" i="11" s="1"/>
  <c r="E87" i="11" s="1"/>
  <c r="G73" i="11"/>
  <c r="G75" i="11" s="1"/>
  <c r="G87" i="11" s="1"/>
  <c r="K56" i="11"/>
  <c r="I87" i="11"/>
  <c r="K73" i="11" l="1"/>
  <c r="K75" i="11" s="1"/>
  <c r="K87" i="11" s="1"/>
</calcChain>
</file>

<file path=xl/sharedStrings.xml><?xml version="1.0" encoding="utf-8"?>
<sst xmlns="http://schemas.openxmlformats.org/spreadsheetml/2006/main" count="313" uniqueCount="180">
  <si>
    <t>11</t>
  </si>
  <si>
    <t>13</t>
  </si>
  <si>
    <t>14</t>
  </si>
  <si>
    <t>15</t>
  </si>
  <si>
    <t>16</t>
  </si>
  <si>
    <t>17</t>
  </si>
  <si>
    <t>18</t>
  </si>
  <si>
    <t>20</t>
  </si>
  <si>
    <t>19</t>
  </si>
  <si>
    <t>10</t>
  </si>
  <si>
    <t>12</t>
  </si>
  <si>
    <t>- 2 -</t>
  </si>
  <si>
    <t>STATEMENTS OF FINANCIAL POSITION</t>
  </si>
  <si>
    <t>Consolidated financial statements (Baht)</t>
  </si>
  <si>
    <t>Separate financial statements (Baht)</t>
  </si>
  <si>
    <t>Note</t>
  </si>
  <si>
    <t>ASSETS</t>
  </si>
  <si>
    <t>CURRENT ASSETS</t>
  </si>
  <si>
    <t>Cash and cash equivalents</t>
  </si>
  <si>
    <t>Costs of real estate development projects for sales</t>
  </si>
  <si>
    <t>Other current assets</t>
  </si>
  <si>
    <t>TOTAL CURRENT ASSETS</t>
  </si>
  <si>
    <t>NON-CURRENT ASSETS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</si>
  <si>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</si>
  <si>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</si>
  <si>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</si>
  <si>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</si>
  <si>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</si>
  <si>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</si>
  <si>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</si>
  <si>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</si>
  <si>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</si>
  <si>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</si>
  <si>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</si>
  <si>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</si>
  <si>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</si>
  <si>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</si>
  <si>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</si>
  <si>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 xml:space="preserve">Current portion </t>
  </si>
  <si>
    <t>Finance lease liabilities</t>
  </si>
  <si>
    <t>Liabilities from litigation</t>
  </si>
  <si>
    <t>Current income tax payable</t>
  </si>
  <si>
    <t>Other current liabilities</t>
  </si>
  <si>
    <t>TOTAL CURRENT LIABILITIES</t>
  </si>
  <si>
    <t>NON-CURRENT LIABILITIES</t>
  </si>
  <si>
    <t>TOTAL LIABILITIES</t>
  </si>
  <si>
    <t>TOTAL NON-CURRENT LIABILITIES</t>
  </si>
  <si>
    <t>Non-current provisions for employee benefit</t>
  </si>
  <si>
    <t>SHAREHOLDERS' EQUITY</t>
  </si>
  <si>
    <t>Share capital</t>
  </si>
  <si>
    <t xml:space="preserve">    Authorized share capital</t>
  </si>
  <si>
    <t xml:space="preserve">    Issued and Paid-up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</si>
  <si>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</si>
  <si>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</si>
  <si>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</si>
  <si>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</si>
  <si>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</si>
  <si>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</si>
  <si>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</si>
  <si>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</si>
  <si>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</si>
  <si>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</si>
  <si>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</si>
  <si>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</si>
  <si>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Impairment loss of land held for development</t>
  </si>
  <si>
    <t>Finance costs</t>
  </si>
  <si>
    <t>Profit (loss) before income tax expense</t>
  </si>
  <si>
    <t>Tax income (expense)</t>
  </si>
  <si>
    <t>Issued and paid-up</t>
  </si>
  <si>
    <t>share capital</t>
  </si>
  <si>
    <t>ordinary shares</t>
  </si>
  <si>
    <t>Retained earnings (Deficit)</t>
  </si>
  <si>
    <t>Appropriated</t>
  </si>
  <si>
    <t>Legal reserve</t>
  </si>
  <si>
    <t xml:space="preserve">Total </t>
  </si>
  <si>
    <t>shareholders' equity</t>
  </si>
  <si>
    <t>Notes</t>
  </si>
  <si>
    <t>STATEMENTS OF CASH FLOWS</t>
  </si>
  <si>
    <t>Cash flows from operating activities</t>
  </si>
  <si>
    <t>Profit (loss) before income tax</t>
  </si>
  <si>
    <t>Depreciation and amortization</t>
  </si>
  <si>
    <t>Employee benefit expenses</t>
  </si>
  <si>
    <t xml:space="preserve">Liabilities from litigation </t>
  </si>
  <si>
    <t>Interest expense and fee</t>
  </si>
  <si>
    <t>Profit from operation before changes in operating assets and liabilities</t>
  </si>
  <si>
    <t>(Increase) Decrease in operating assets</t>
  </si>
  <si>
    <t>Increase (Decrease) in operating liabilities</t>
  </si>
  <si>
    <t>Cash generated (paid) from operating activities</t>
  </si>
  <si>
    <t xml:space="preserve">     Interest paid</t>
  </si>
  <si>
    <t xml:space="preserve">     Income tax paid</t>
  </si>
  <si>
    <t xml:space="preserve">Net cash provided by (used in) operating activities </t>
  </si>
  <si>
    <t>Cash flows from investing activities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</si>
  <si>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</si>
  <si>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</si>
  <si>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</si>
  <si>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</si>
  <si>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Payments for short-term borrowings from subsidiary</t>
  </si>
  <si>
    <t>Payments for long-term borrowings from financial institutions</t>
  </si>
  <si>
    <t>Net cash provided by (used in) financing activities</t>
  </si>
  <si>
    <t>Net increase (decrease) in cash and cash equivalents</t>
  </si>
  <si>
    <t xml:space="preserve">Cash and cash equivalents at the beginning of the period </t>
  </si>
  <si>
    <t>Cash and cash equivalents at the end of the period</t>
  </si>
  <si>
    <t>STATEMENTS OF CASH FLOWS (Cont'd)</t>
  </si>
  <si>
    <t>K.C. PROPERTY PUBLIC COMPANY LIMITED AND SUBSIDIARY</t>
  </si>
  <si>
    <t>Related persons receivables</t>
  </si>
  <si>
    <t>Long-term borrowings from financial institutions</t>
  </si>
  <si>
    <t>Short-term borrowings from other persons</t>
  </si>
  <si>
    <t xml:space="preserve">Finance lease liabilities </t>
  </si>
  <si>
    <t xml:space="preserve">Share premium on ordinary shares </t>
  </si>
  <si>
    <t xml:space="preserve">Doubtful accounts </t>
  </si>
  <si>
    <t>Loss on cancel of joint venture agreement</t>
  </si>
  <si>
    <t>STATEMENTS OF CHANGES IN SHAREHOLDERS' EQUITY</t>
  </si>
  <si>
    <t xml:space="preserve">Share premium on </t>
  </si>
  <si>
    <t>Proceeds from short-term borrowings from subsidiary</t>
  </si>
  <si>
    <t xml:space="preserve">Payments for finance lease liabilities </t>
  </si>
  <si>
    <t>Payments for short-term borrowings from other persons</t>
  </si>
  <si>
    <t>December 31, 2017</t>
  </si>
  <si>
    <t>Total comprehensive income (expense) for the year</t>
  </si>
  <si>
    <t>Balance as at December 31, 2017</t>
  </si>
  <si>
    <t xml:space="preserve">Components of other comprehensive income that will not be </t>
  </si>
  <si>
    <t xml:space="preserve">Loss from litigation </t>
  </si>
  <si>
    <t>Employee benefits obligation</t>
  </si>
  <si>
    <t xml:space="preserve">Proceeds from disposal of investment property </t>
  </si>
  <si>
    <t xml:space="preserve">Owners of the Company </t>
  </si>
  <si>
    <t>Non-controlling interests</t>
  </si>
  <si>
    <t xml:space="preserve">Basic earnings per share-Owners of the Company </t>
  </si>
  <si>
    <t>Other comprehensive income (expense) for the year</t>
  </si>
  <si>
    <t>Profit (loss) for the year</t>
  </si>
  <si>
    <t>Total other comprehensive income (expense) for the year - net of tax</t>
  </si>
  <si>
    <t>Comprehensive income (expense) for the year</t>
  </si>
  <si>
    <t xml:space="preserve">Doubtful accounts (reversal) </t>
  </si>
  <si>
    <t xml:space="preserve">Loss on provisions for joint venture agreement of real estate </t>
  </si>
  <si>
    <t xml:space="preserve">      development projects</t>
  </si>
  <si>
    <t>Payments for purchase of intangible assets</t>
  </si>
  <si>
    <t>Loss on cancel of joint venture agreement of real estate development projects</t>
  </si>
  <si>
    <t>AS AT DECEMBER 31, 2018</t>
  </si>
  <si>
    <t>December 31, 2018</t>
  </si>
  <si>
    <t>FOR THE YEAR  ENDED DECEMBER 31, 2018</t>
  </si>
  <si>
    <t>7</t>
  </si>
  <si>
    <t>8, 6.2</t>
  </si>
  <si>
    <t>9</t>
  </si>
  <si>
    <t>21</t>
  </si>
  <si>
    <t>6.2</t>
  </si>
  <si>
    <t>22</t>
  </si>
  <si>
    <t>Balance as at January 1, 2018</t>
  </si>
  <si>
    <t>Balance as at December 31, 2018</t>
  </si>
  <si>
    <t>Balance as at January 1, 2017</t>
  </si>
  <si>
    <t>1,100,000,000 ordinary shares, par value of 1 Baht per share</t>
  </si>
  <si>
    <t xml:space="preserve">   875,000,000 ordinary shares, par value of 1 Baht per share</t>
  </si>
  <si>
    <t>Gross profit</t>
  </si>
  <si>
    <t>Attributable to :</t>
  </si>
  <si>
    <t>Total comprehensive income attributable to :</t>
  </si>
  <si>
    <t xml:space="preserve">            (        Mr. Santi  Piyatat        )</t>
  </si>
  <si>
    <t xml:space="preserve">        (  Gen. Tiwaporn  Chanapanao  ) </t>
  </si>
  <si>
    <t>Other inccome</t>
  </si>
  <si>
    <t xml:space="preserve">                        (  Gen. Tiwaporn  Chanapanao  ) </t>
  </si>
  <si>
    <t>Payments for purchases of land held for development</t>
  </si>
  <si>
    <t xml:space="preserve">         (  Gen. Tiwaporn  Chanapanao  ) </t>
  </si>
  <si>
    <t xml:space="preserve">Gain on disposal of investment property </t>
  </si>
  <si>
    <t>Other intangible assets</t>
  </si>
  <si>
    <t>30</t>
  </si>
  <si>
    <t>Restricted bank deposits</t>
  </si>
  <si>
    <t>(Sign) …………………………… Authorized director</t>
  </si>
  <si>
    <t xml:space="preserve">                (Sign) …………………………… Authorized director</t>
  </si>
  <si>
    <t xml:space="preserve">         (        Mr. Santi  Piyatat        )</t>
  </si>
  <si>
    <t>Short-term borrowings and accrued interest from subsidiary</t>
  </si>
  <si>
    <t xml:space="preserve">     reclassified to profit or loss :</t>
  </si>
  <si>
    <t>- 3 -</t>
  </si>
  <si>
    <t>Total other inccome</t>
  </si>
  <si>
    <t>(Gain) Loss on disposal of assets</t>
  </si>
  <si>
    <t>Loss on terminate of assets</t>
  </si>
  <si>
    <t>Other non-current liabilities</t>
  </si>
  <si>
    <t>(Increase) Decrease in restricted bank deposits</t>
  </si>
  <si>
    <t xml:space="preserve">Increase (Decrease) in short-term borrowings </t>
  </si>
  <si>
    <t>Other comprehensive income (expense) :</t>
  </si>
  <si>
    <t xml:space="preserve">     Gains (losses) on remeasurements of defined benefit plans</t>
  </si>
  <si>
    <t>Adjustments to reconcile profit (loss) before income tax to net cash provided by (used in) operating activities :</t>
  </si>
  <si>
    <t xml:space="preserve">Revenues from reduction of defaulted interest under </t>
  </si>
  <si>
    <t xml:space="preserve">      the Court's order</t>
  </si>
  <si>
    <t xml:space="preserve">Loss for diminution of project value (reversal)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</si>
</sst>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(#,##0.00_);\(#,##0.00\)"/>
    <numFmt numFmtId="190" formatCode="_-* #,##0_-;\-* #,##0_-;_-* &quot;-&quot;??_-;_-@_-"/>
    <numFmt numFmtId="191" formatCode="#,##0;\(#,##0\)"/>
    <numFmt numFmtId="192" formatCode="_(* #,##0_);_(* \(#,##0\);_(* &quot;-&quot;??_);_(@_)"/>
    <numFmt numFmtId="193" formatCode="_(* #,##0_);_(* \(#,##0.0\);_(* &quot;-&quot;??_);_(@_)"/>
    <numFmt numFmtId="194" formatCode="#,##0.0;\(#,##0.0\)"/>
    <numFmt numFmtId="195" formatCode="#,##0_);[Black]\(#,##0\)"/>
    <numFmt numFmtId="196" formatCode="\$#,##0.00;\(\$#,##0.00\)"/>
    <numFmt numFmtId="197" formatCode="\$#,##0;\(\$#,##0\)"/>
  </numFmts>
  <fonts count="16" x14ac:knownFonts="1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sz val="12"/>
      <name val="Helv"/>
      <charset val="222"/>
    </font>
    <font>
      <sz val="14"/>
      <name val="AngsanaUPC"/>
      <family val="1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9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0" fontId="1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39" fontId="11" fillId="0" borderId="0"/>
    <xf numFmtId="0" fontId="13" fillId="0" borderId="0"/>
    <xf numFmtId="188" fontId="13" fillId="0" borderId="0" applyFont="0" applyFill="0" applyBorder="0" applyAlignment="0" applyProtection="0"/>
    <xf numFmtId="191" fontId="15" fillId="0" borderId="0"/>
    <xf numFmtId="196" fontId="15" fillId="0" borderId="0"/>
    <xf numFmtId="197" fontId="15" fillId="0" borderId="0"/>
    <xf numFmtId="188" fontId="14" fillId="0" borderId="0" applyFill="0" applyBorder="0" applyAlignment="0" applyProtection="0"/>
    <xf numFmtId="0" fontId="12" fillId="0" borderId="0"/>
  </cellStyleXfs>
  <cellXfs count="142">
    <xf numFmtId="0" fontId="0" fillId="0" borderId="0" xfId="0"/>
    <xf numFmtId="190" fontId="3" fillId="0" borderId="0" xfId="1" applyNumberFormat="1" applyFont="1" applyFill="1"/>
    <xf numFmtId="0" fontId="4" fillId="0" borderId="0" xfId="0" applyFont="1" applyFill="1"/>
    <xf numFmtId="190" fontId="3" fillId="0" borderId="0" xfId="0" applyNumberFormat="1" applyFont="1" applyFill="1"/>
    <xf numFmtId="190" fontId="4" fillId="0" borderId="0" xfId="1" applyNumberFormat="1" applyFont="1" applyFill="1" applyBorder="1"/>
    <xf numFmtId="43" fontId="4" fillId="0" borderId="0" xfId="1" applyFont="1" applyFill="1" applyBorder="1"/>
    <xf numFmtId="0" fontId="3" fillId="0" borderId="0" xfId="0" applyFont="1" applyFill="1" applyBorder="1"/>
    <xf numFmtId="43" fontId="3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43" fontId="3" fillId="0" borderId="0" xfId="1" applyFont="1" applyFill="1"/>
    <xf numFmtId="49" fontId="3" fillId="0" borderId="0" xfId="0" applyNumberFormat="1" applyFont="1" applyFill="1"/>
    <xf numFmtId="49" fontId="4" fillId="0" borderId="0" xfId="0" applyNumberFormat="1" applyFont="1" applyFill="1"/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/>
    <xf numFmtId="192" fontId="3" fillId="0" borderId="0" xfId="0" applyNumberFormat="1" applyFont="1" applyFill="1"/>
    <xf numFmtId="49" fontId="3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 applyBorder="1"/>
    <xf numFmtId="192" fontId="3" fillId="0" borderId="0" xfId="1" applyNumberFormat="1" applyFont="1" applyFill="1"/>
    <xf numFmtId="190" fontId="4" fillId="0" borderId="4" xfId="1" applyNumberFormat="1" applyFont="1" applyFill="1" applyBorder="1"/>
    <xf numFmtId="187" fontId="3" fillId="0" borderId="0" xfId="0" applyNumberFormat="1" applyFont="1" applyFill="1" applyAlignment="1">
      <alignment horizontal="right" vertical="center"/>
    </xf>
    <xf numFmtId="190" fontId="4" fillId="0" borderId="3" xfId="1" applyNumberFormat="1" applyFont="1" applyFill="1" applyBorder="1"/>
    <xf numFmtId="49" fontId="3" fillId="0" borderId="0" xfId="0" applyNumberFormat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/>
    <xf numFmtId="0" fontId="3" fillId="0" borderId="0" xfId="0" applyNumberFormat="1" applyFont="1" applyFill="1"/>
    <xf numFmtId="192" fontId="3" fillId="0" borderId="0" xfId="1" applyNumberFormat="1" applyFont="1" applyFill="1" applyBorder="1"/>
    <xf numFmtId="43" fontId="3" fillId="0" borderId="0" xfId="0" applyNumberFormat="1" applyFont="1" applyFill="1" applyBorder="1"/>
    <xf numFmtId="192" fontId="4" fillId="0" borderId="0" xfId="1" applyNumberFormat="1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0" xfId="0" quotePrefix="1" applyNumberFormat="1" applyFont="1" applyFill="1" applyBorder="1" applyAlignment="1">
      <alignment horizontal="center"/>
    </xf>
    <xf numFmtId="191" fontId="3" fillId="0" borderId="0" xfId="7" applyNumberFormat="1" applyFont="1" applyFill="1" applyAlignment="1">
      <alignment horizontal="center" vertical="center"/>
    </xf>
    <xf numFmtId="194" fontId="3" fillId="0" borderId="0" xfId="7" applyNumberFormat="1" applyFont="1" applyFill="1" applyAlignment="1">
      <alignment horizontal="center" vertical="center"/>
    </xf>
    <xf numFmtId="192" fontId="3" fillId="0" borderId="1" xfId="1" applyNumberFormat="1" applyFont="1" applyFill="1" applyBorder="1"/>
    <xf numFmtId="0" fontId="4" fillId="0" borderId="0" xfId="0" applyFont="1" applyFill="1" applyBorder="1"/>
    <xf numFmtId="194" fontId="4" fillId="0" borderId="0" xfId="7" applyNumberFormat="1" applyFont="1" applyFill="1" applyAlignment="1">
      <alignment horizontal="center" vertical="center"/>
    </xf>
    <xf numFmtId="192" fontId="4" fillId="0" borderId="0" xfId="0" applyNumberFormat="1" applyFont="1" applyFill="1"/>
    <xf numFmtId="192" fontId="3" fillId="0" borderId="4" xfId="0" applyNumberFormat="1" applyFont="1" applyFill="1" applyBorder="1"/>
    <xf numFmtId="191" fontId="3" fillId="0" borderId="0" xfId="0" applyNumberFormat="1" applyFont="1" applyFill="1" applyBorder="1" applyAlignment="1">
      <alignment horizontal="center"/>
    </xf>
    <xf numFmtId="191" fontId="3" fillId="0" borderId="0" xfId="0" applyNumberFormat="1" applyFont="1" applyFill="1" applyBorder="1"/>
    <xf numFmtId="192" fontId="4" fillId="0" borderId="0" xfId="0" applyNumberFormat="1" applyFont="1" applyFill="1" applyBorder="1"/>
    <xf numFmtId="192" fontId="3" fillId="0" borderId="1" xfId="0" applyNumberFormat="1" applyFont="1" applyFill="1" applyBorder="1"/>
    <xf numFmtId="43" fontId="4" fillId="0" borderId="0" xfId="1" applyFont="1" applyFill="1"/>
    <xf numFmtId="192" fontId="4" fillId="0" borderId="2" xfId="1" applyNumberFormat="1" applyFont="1" applyFill="1" applyBorder="1"/>
    <xf numFmtId="192" fontId="4" fillId="0" borderId="4" xfId="1" applyNumberFormat="1" applyFont="1" applyFill="1" applyBorder="1"/>
    <xf numFmtId="192" fontId="3" fillId="0" borderId="2" xfId="1" applyNumberFormat="1" applyFont="1" applyFill="1" applyBorder="1"/>
    <xf numFmtId="192" fontId="4" fillId="0" borderId="2" xfId="0" applyNumberFormat="1" applyFont="1" applyFill="1" applyBorder="1"/>
    <xf numFmtId="39" fontId="3" fillId="0" borderId="0" xfId="21" applyFont="1" applyAlignment="1">
      <alignment horizontal="left"/>
    </xf>
    <xf numFmtId="39" fontId="3" fillId="0" borderId="0" xfId="11" quotePrefix="1" applyNumberFormat="1" applyFont="1"/>
    <xf numFmtId="40" fontId="3" fillId="0" borderId="0" xfId="22" applyNumberFormat="1" applyFont="1"/>
    <xf numFmtId="195" fontId="3" fillId="0" borderId="0" xfId="11" applyNumberFormat="1" applyFont="1"/>
    <xf numFmtId="40" fontId="3" fillId="0" borderId="0" xfId="22" applyNumberFormat="1" applyFont="1" applyFill="1"/>
    <xf numFmtId="0" fontId="3" fillId="0" borderId="0" xfId="11" applyFont="1"/>
    <xf numFmtId="192" fontId="4" fillId="0" borderId="4" xfId="0" applyNumberFormat="1" applyFont="1" applyFill="1" applyBorder="1"/>
    <xf numFmtId="0" fontId="4" fillId="0" borderId="0" xfId="1" applyNumberFormat="1" applyFont="1" applyFill="1"/>
    <xf numFmtId="192" fontId="4" fillId="0" borderId="3" xfId="0" applyNumberFormat="1" applyFont="1" applyFill="1" applyBorder="1"/>
    <xf numFmtId="43" fontId="4" fillId="0" borderId="0" xfId="0" applyNumberFormat="1" applyFont="1" applyFill="1"/>
    <xf numFmtId="40" fontId="3" fillId="0" borderId="0" xfId="11" applyNumberFormat="1" applyFont="1" applyFill="1" applyAlignment="1">
      <alignment horizontal="left"/>
    </xf>
    <xf numFmtId="40" fontId="3" fillId="0" borderId="0" xfId="11" quotePrefix="1" applyNumberFormat="1" applyFont="1" applyFill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188" fontId="3" fillId="0" borderId="0" xfId="1" applyNumberFormat="1" applyFont="1" applyFill="1" applyBorder="1"/>
    <xf numFmtId="40" fontId="3" fillId="0" borderId="0" xfId="11" applyNumberFormat="1" applyFont="1" applyFill="1"/>
    <xf numFmtId="40" fontId="3" fillId="0" borderId="0" xfId="0" applyNumberFormat="1" applyFont="1" applyFill="1" applyBorder="1"/>
    <xf numFmtId="40" fontId="3" fillId="0" borderId="0" xfId="0" applyNumberFormat="1" applyFont="1" applyFill="1"/>
    <xf numFmtId="40" fontId="3" fillId="0" borderId="0" xfId="0" quotePrefix="1" applyNumberFormat="1" applyFont="1" applyFill="1" applyBorder="1" applyAlignment="1">
      <alignment horizontal="left"/>
    </xf>
    <xf numFmtId="0" fontId="3" fillId="0" borderId="0" xfId="0" applyFont="1" applyFill="1" applyAlignment="1"/>
    <xf numFmtId="43" fontId="3" fillId="0" borderId="0" xfId="1" applyFont="1" applyFill="1" applyAlignment="1"/>
    <xf numFmtId="0" fontId="3" fillId="0" borderId="0" xfId="0" applyFont="1" applyFill="1" applyBorder="1" applyAlignment="1"/>
    <xf numFmtId="43" fontId="3" fillId="0" borderId="0" xfId="1" applyFont="1" applyFill="1" applyBorder="1" applyAlignment="1"/>
    <xf numFmtId="190" fontId="3" fillId="0" borderId="0" xfId="1" applyNumberFormat="1" applyFont="1" applyFill="1" applyAlignment="1"/>
    <xf numFmtId="191" fontId="4" fillId="0" borderId="0" xfId="9" applyNumberFormat="1" applyFont="1" applyFill="1" applyBorder="1" applyAlignment="1"/>
    <xf numFmtId="43" fontId="4" fillId="0" borderId="0" xfId="0" applyNumberFormat="1" applyFont="1" applyFill="1" applyBorder="1" applyAlignment="1">
      <alignment horizontal="center"/>
    </xf>
    <xf numFmtId="191" fontId="3" fillId="0" borderId="0" xfId="9" applyNumberFormat="1" applyFont="1" applyFill="1" applyBorder="1" applyAlignment="1"/>
    <xf numFmtId="192" fontId="3" fillId="0" borderId="0" xfId="1" applyNumberFormat="1" applyFont="1" applyFill="1" applyBorder="1" applyAlignment="1"/>
    <xf numFmtId="43" fontId="4" fillId="0" borderId="0" xfId="1" applyFont="1" applyFill="1" applyAlignment="1"/>
    <xf numFmtId="0" fontId="3" fillId="0" borderId="0" xfId="0" applyNumberFormat="1" applyFont="1" applyFill="1" applyAlignment="1"/>
    <xf numFmtId="192" fontId="3" fillId="0" borderId="2" xfId="1" applyNumberFormat="1" applyFont="1" applyFill="1" applyBorder="1" applyAlignment="1"/>
    <xf numFmtId="192" fontId="3" fillId="0" borderId="0" xfId="1" applyNumberFormat="1" applyFont="1" applyFill="1" applyAlignment="1"/>
    <xf numFmtId="43" fontId="3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192" fontId="4" fillId="0" borderId="4" xfId="1" applyNumberFormat="1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8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192" fontId="3" fillId="0" borderId="0" xfId="0" applyNumberFormat="1" applyFont="1" applyFill="1" applyBorder="1" applyAlignment="1"/>
    <xf numFmtId="0" fontId="3" fillId="0" borderId="0" xfId="10" applyFont="1" applyFill="1" applyBorder="1" applyAlignment="1"/>
    <xf numFmtId="0" fontId="4" fillId="0" borderId="0" xfId="0" applyFont="1" applyFill="1" applyBorder="1" applyAlignment="1"/>
    <xf numFmtId="192" fontId="4" fillId="0" borderId="0" xfId="1" applyNumberFormat="1" applyFont="1" applyFill="1" applyBorder="1" applyAlignment="1"/>
    <xf numFmtId="0" fontId="4" fillId="0" borderId="0" xfId="0" applyFont="1" applyFill="1" applyAlignment="1"/>
    <xf numFmtId="187" fontId="4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92" fontId="4" fillId="0" borderId="3" xfId="1" applyNumberFormat="1" applyFont="1" applyFill="1" applyBorder="1" applyAlignment="1"/>
    <xf numFmtId="191" fontId="4" fillId="0" borderId="0" xfId="1" applyNumberFormat="1" applyFont="1" applyFill="1" applyBorder="1" applyAlignment="1"/>
    <xf numFmtId="43" fontId="4" fillId="0" borderId="0" xfId="1" applyFont="1" applyFill="1" applyBorder="1" applyAlignment="1"/>
    <xf numFmtId="190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0" fontId="4" fillId="0" borderId="0" xfId="0" applyFont="1" applyFill="1" applyAlignment="1">
      <alignment horizontal="left"/>
    </xf>
    <xf numFmtId="189" fontId="4" fillId="0" borderId="0" xfId="1" applyNumberFormat="1" applyFont="1" applyFill="1" applyBorder="1" applyAlignment="1"/>
    <xf numFmtId="192" fontId="3" fillId="0" borderId="0" xfId="0" applyNumberFormat="1" applyFont="1" applyFill="1" applyAlignment="1"/>
    <xf numFmtId="190" fontId="3" fillId="0" borderId="0" xfId="0" applyNumberFormat="1" applyFont="1" applyFill="1" applyAlignment="1"/>
    <xf numFmtId="187" fontId="3" fillId="0" borderId="0" xfId="0" applyNumberFormat="1" applyFont="1" applyFill="1" applyAlignment="1"/>
    <xf numFmtId="0" fontId="4" fillId="0" borderId="1" xfId="0" applyFont="1" applyFill="1" applyBorder="1" applyAlignment="1"/>
    <xf numFmtId="0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4" fillId="0" borderId="0" xfId="1" applyNumberFormat="1" applyFont="1" applyFill="1" applyBorder="1" applyAlignment="1"/>
    <xf numFmtId="19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left"/>
    </xf>
    <xf numFmtId="43" fontId="3" fillId="0" borderId="1" xfId="1" applyFont="1" applyFill="1" applyBorder="1"/>
    <xf numFmtId="0" fontId="3" fillId="0" borderId="1" xfId="0" applyFont="1" applyFill="1" applyBorder="1"/>
    <xf numFmtId="193" fontId="4" fillId="0" borderId="2" xfId="1" applyNumberFormat="1" applyFont="1" applyFill="1" applyBorder="1"/>
    <xf numFmtId="193" fontId="4" fillId="0" borderId="0" xfId="1" applyNumberFormat="1" applyFont="1" applyFill="1" applyBorder="1"/>
    <xf numFmtId="0" fontId="7" fillId="0" borderId="0" xfId="12" applyNumberFormat="1" applyFont="1" applyFill="1"/>
    <xf numFmtId="193" fontId="3" fillId="0" borderId="0" xfId="1" applyNumberFormat="1" applyFont="1" applyFill="1"/>
    <xf numFmtId="193" fontId="3" fillId="0" borderId="0" xfId="1" applyNumberFormat="1" applyFont="1" applyFill="1" applyBorder="1"/>
    <xf numFmtId="193" fontId="4" fillId="0" borderId="4" xfId="1" applyNumberFormat="1" applyFont="1" applyFill="1" applyBorder="1"/>
    <xf numFmtId="43" fontId="4" fillId="0" borderId="0" xfId="1" applyFont="1" applyFill="1" applyAlignment="1">
      <alignment horizontal="center"/>
    </xf>
    <xf numFmtId="190" fontId="4" fillId="0" borderId="0" xfId="1" applyNumberFormat="1" applyFont="1" applyFill="1"/>
    <xf numFmtId="43" fontId="3" fillId="0" borderId="0" xfId="1" applyFont="1" applyFill="1" applyAlignment="1">
      <alignment horizontal="center"/>
    </xf>
    <xf numFmtId="190" fontId="3" fillId="0" borderId="0" xfId="1" applyNumberFormat="1" applyFont="1" applyFill="1" applyAlignment="1">
      <alignment horizontal="center"/>
    </xf>
    <xf numFmtId="43" fontId="4" fillId="0" borderId="4" xfId="1" applyFont="1" applyFill="1" applyBorder="1"/>
    <xf numFmtId="192" fontId="4" fillId="0" borderId="3" xfId="1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191" fontId="3" fillId="0" borderId="0" xfId="9" applyNumberFormat="1" applyFont="1" applyAlignment="1">
      <alignment horizontal="center" vertical="center"/>
    </xf>
    <xf numFmtId="190" fontId="3" fillId="0" borderId="0" xfId="1" applyNumberFormat="1" applyFont="1" applyFill="1" applyBorder="1" applyAlignment="1"/>
    <xf numFmtId="0" fontId="3" fillId="0" borderId="0" xfId="1" applyNumberFormat="1" applyFont="1" applyFill="1" applyBorder="1" applyAlignment="1"/>
    <xf numFmtId="190" fontId="3" fillId="0" borderId="5" xfId="1" applyNumberFormat="1" applyFont="1" applyFill="1" applyBorder="1"/>
    <xf numFmtId="190" fontId="3" fillId="0" borderId="6" xfId="1" applyNumberFormat="1" applyFont="1" applyFill="1" applyBorder="1"/>
    <xf numFmtId="0" fontId="3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left"/>
    </xf>
    <xf numFmtId="190" fontId="3" fillId="0" borderId="0" xfId="1" applyNumberFormat="1" applyFont="1" applyFill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29">
    <cellStyle name="Comma" xfId="1" builtinId="3"/>
    <cellStyle name="Comma 2" xfId="13"/>
    <cellStyle name="Comma 2 2" xfId="17"/>
    <cellStyle name="Comma 2 3" xfId="16"/>
    <cellStyle name="Comma 3" xfId="23"/>
    <cellStyle name="Comma 9" xfId="2"/>
    <cellStyle name="comma zerodec" xfId="24"/>
    <cellStyle name="Currency1" xfId="25"/>
    <cellStyle name="Dollar (zero dec)" xfId="26"/>
    <cellStyle name="Normal" xfId="0" builtinId="0"/>
    <cellStyle name="Normal 10 2 2" xfId="3"/>
    <cellStyle name="Normal 2" xfId="4"/>
    <cellStyle name="Normal 2 2" xfId="19"/>
    <cellStyle name="Normal 2 3" xfId="18"/>
    <cellStyle name="Normal 2 3 8" xfId="12"/>
    <cellStyle name="Normal 3" xfId="5"/>
    <cellStyle name="Normal 3 2" xfId="20"/>
    <cellStyle name="Normal 4" xfId="14"/>
    <cellStyle name="Normal 4 2 10" xfId="6"/>
    <cellStyle name="Normal 5" xfId="15"/>
    <cellStyle name="Normal 6" xfId="22"/>
    <cellStyle name="Normal 75" xfId="7"/>
    <cellStyle name="Normal_CVD02-Accounts-A3103-Nir" xfId="8"/>
    <cellStyle name="Normal_Millcon Steel Plc._March2553_update" xfId="9"/>
    <cellStyle name="Normal_SOI Q4-43" xfId="10"/>
    <cellStyle name="เครื่องหมายจุลภาค 2" xfId="27"/>
    <cellStyle name="ปกติ 2" xfId="11"/>
    <cellStyle name="ปกติ 2 2" xfId="28"/>
    <cellStyle name="ปกติ_Sheet1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68"/>
  <sheetViews>
    <sheetView view="pageBreakPreview" topLeftCell="A97" zoomScaleNormal="70" zoomScaleSheetLayoutView="100" workbookViewId="0">
      <selection activeCell="M109" sqref="A109:XFD109"/>
    </sheetView>
  </sheetViews>
  <sheetFormatPr defaultColWidth="9.109375" defaultRowHeight="25.5" customHeight="1" x14ac:dyDescent="0.6"/>
  <cols>
    <col min="1" max="3" width="3.5546875" style="10" customWidth="1"/>
    <col min="4" max="4" width="6.6640625" style="10" customWidth="1"/>
    <col min="5" max="5" width="37.109375" style="10" customWidth="1"/>
    <col min="6" max="6" width="7.6640625" style="12" customWidth="1"/>
    <col min="7" max="7" width="17.33203125" style="10" customWidth="1"/>
    <col min="8" max="8" width="0.88671875" style="10" customWidth="1"/>
    <col min="9" max="9" width="17.33203125" style="10" customWidth="1"/>
    <col min="10" max="10" width="0.88671875" style="10" customWidth="1"/>
    <col min="11" max="11" width="17.33203125" style="10" customWidth="1"/>
    <col min="12" max="12" width="0.88671875" style="10" customWidth="1"/>
    <col min="13" max="13" width="17.33203125" style="10" customWidth="1"/>
    <col min="14" max="14" width="0.33203125" style="10" customWidth="1"/>
    <col min="15" max="16384" width="9.109375" style="10"/>
  </cols>
  <sheetData>
    <row r="1" spans="1:14" ht="25.5" customHeight="1" x14ac:dyDescent="0.6">
      <c r="A1" s="134" t="s">
        <v>103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 ht="25.5" customHeight="1" x14ac:dyDescent="0.6">
      <c r="A2" s="134" t="s">
        <v>12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4" ht="25.5" customHeight="1" x14ac:dyDescent="0.6">
      <c r="A3" s="134" t="s">
        <v>135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ht="25.5" customHeight="1" x14ac:dyDescent="0.6">
      <c r="A4" s="123"/>
      <c r="B4" s="123"/>
      <c r="C4" s="123"/>
      <c r="D4" s="123"/>
      <c r="E4" s="123"/>
      <c r="F4" s="15"/>
      <c r="G4" s="123"/>
      <c r="H4" s="123"/>
      <c r="I4" s="123"/>
      <c r="J4" s="123"/>
      <c r="K4" s="123"/>
      <c r="L4" s="123"/>
      <c r="M4" s="123"/>
      <c r="N4" s="123"/>
    </row>
    <row r="5" spans="1:14" s="6" customFormat="1" ht="25.5" customHeight="1" x14ac:dyDescent="0.6">
      <c r="F5" s="16"/>
      <c r="G5" s="136" t="s">
        <v>13</v>
      </c>
      <c r="H5" s="136"/>
      <c r="I5" s="136"/>
      <c r="J5" s="88"/>
      <c r="K5" s="136" t="s">
        <v>14</v>
      </c>
      <c r="L5" s="136"/>
      <c r="M5" s="136"/>
      <c r="N5" s="103"/>
    </row>
    <row r="6" spans="1:14" s="6" customFormat="1" ht="25.5" customHeight="1" x14ac:dyDescent="0.6">
      <c r="F6" s="9" t="s">
        <v>15</v>
      </c>
      <c r="G6" s="9" t="s">
        <v>136</v>
      </c>
      <c r="H6" s="9"/>
      <c r="I6" s="9" t="s">
        <v>116</v>
      </c>
      <c r="J6" s="9"/>
      <c r="K6" s="9" t="s">
        <v>136</v>
      </c>
      <c r="L6" s="9"/>
      <c r="M6" s="9" t="s">
        <v>116</v>
      </c>
      <c r="N6" s="9"/>
    </row>
    <row r="7" spans="1:14" ht="25.5" customHeight="1" x14ac:dyDescent="0.6">
      <c r="A7" s="134" t="s">
        <v>16</v>
      </c>
      <c r="B7" s="134"/>
      <c r="C7" s="134"/>
      <c r="D7" s="134"/>
      <c r="E7" s="134"/>
    </row>
    <row r="8" spans="1:14" ht="25.5" customHeight="1" x14ac:dyDescent="0.6">
      <c r="A8" s="2" t="s">
        <v>17</v>
      </c>
      <c r="K8" s="17"/>
      <c r="M8" s="17"/>
    </row>
    <row r="9" spans="1:14" ht="25.5" customHeight="1" x14ac:dyDescent="0.6">
      <c r="B9" s="10" t="s">
        <v>18</v>
      </c>
      <c r="F9" s="18" t="s">
        <v>138</v>
      </c>
      <c r="G9" s="3">
        <v>27643235</v>
      </c>
      <c r="H9" s="1"/>
      <c r="I9" s="3">
        <v>58974960</v>
      </c>
      <c r="J9" s="1"/>
      <c r="K9" s="19">
        <v>23685188.340000074</v>
      </c>
      <c r="L9" s="1"/>
      <c r="M9" s="19">
        <v>57941607</v>
      </c>
      <c r="N9" s="1"/>
    </row>
    <row r="10" spans="1:14" ht="25.5" customHeight="1" x14ac:dyDescent="0.6">
      <c r="B10" s="10" t="s">
        <v>104</v>
      </c>
      <c r="F10" s="18" t="s">
        <v>139</v>
      </c>
      <c r="G10" s="3">
        <v>0</v>
      </c>
      <c r="H10" s="1"/>
      <c r="I10" s="3">
        <v>0</v>
      </c>
      <c r="J10" s="1"/>
      <c r="K10" s="1">
        <v>0</v>
      </c>
      <c r="L10" s="1"/>
      <c r="M10" s="1">
        <v>0</v>
      </c>
      <c r="N10" s="1"/>
    </row>
    <row r="11" spans="1:14" ht="25.5" customHeight="1" x14ac:dyDescent="0.6">
      <c r="B11" s="10" t="s">
        <v>19</v>
      </c>
      <c r="F11" s="18" t="s">
        <v>140</v>
      </c>
      <c r="G11" s="3">
        <v>309088670</v>
      </c>
      <c r="H11" s="1"/>
      <c r="I11" s="3">
        <v>370322292</v>
      </c>
      <c r="J11" s="1"/>
      <c r="K11" s="20">
        <v>309088670</v>
      </c>
      <c r="L11" s="1"/>
      <c r="M11" s="20">
        <v>370322292</v>
      </c>
      <c r="N11" s="1"/>
    </row>
    <row r="12" spans="1:14" ht="25.5" customHeight="1" x14ac:dyDescent="0.6">
      <c r="B12" s="10" t="s">
        <v>20</v>
      </c>
      <c r="F12" s="18"/>
      <c r="G12" s="20">
        <v>5879755</v>
      </c>
      <c r="H12" s="1"/>
      <c r="I12" s="20">
        <v>4083435</v>
      </c>
      <c r="J12" s="1"/>
      <c r="K12" s="20">
        <v>5866098</v>
      </c>
      <c r="L12" s="1"/>
      <c r="M12" s="20">
        <v>4083435</v>
      </c>
      <c r="N12" s="1"/>
    </row>
    <row r="13" spans="1:14" s="2" customFormat="1" ht="25.5" customHeight="1" x14ac:dyDescent="0.6">
      <c r="D13" s="2" t="s">
        <v>21</v>
      </c>
      <c r="F13" s="13"/>
      <c r="G13" s="21">
        <f t="shared" ref="G13:M13" si="0">SUM(G9:G12)</f>
        <v>342611660</v>
      </c>
      <c r="H13" s="4">
        <f t="shared" si="0"/>
        <v>0</v>
      </c>
      <c r="I13" s="21">
        <f t="shared" si="0"/>
        <v>433380687</v>
      </c>
      <c r="J13" s="4">
        <f t="shared" si="0"/>
        <v>0</v>
      </c>
      <c r="K13" s="21">
        <f t="shared" si="0"/>
        <v>338639956.34000009</v>
      </c>
      <c r="L13" s="4">
        <f t="shared" si="0"/>
        <v>0</v>
      </c>
      <c r="M13" s="21">
        <f t="shared" si="0"/>
        <v>432347334</v>
      </c>
      <c r="N13" s="4"/>
    </row>
    <row r="14" spans="1:14" ht="25.5" customHeight="1" x14ac:dyDescent="0.6">
      <c r="A14" s="2" t="s">
        <v>22</v>
      </c>
      <c r="G14" s="1"/>
      <c r="H14" s="1"/>
      <c r="I14" s="1"/>
      <c r="J14" s="1"/>
      <c r="K14" s="1"/>
      <c r="L14" s="1"/>
      <c r="M14" s="1"/>
      <c r="N14" s="1"/>
    </row>
    <row r="15" spans="1:14" ht="25.5" customHeight="1" x14ac:dyDescent="0.6">
      <c r="B15" s="10" t="s">
        <v>161</v>
      </c>
      <c r="F15" s="18"/>
      <c r="G15" s="3">
        <v>46034200</v>
      </c>
      <c r="H15" s="1"/>
      <c r="I15" s="3">
        <v>71871417</v>
      </c>
      <c r="J15" s="1"/>
      <c r="K15" s="3">
        <v>46034200</v>
      </c>
      <c r="L15" s="1"/>
      <c r="M15" s="3">
        <v>71871417</v>
      </c>
      <c r="N15" s="1"/>
    </row>
    <row r="16" spans="1:14" ht="25.5" customHeight="1" x14ac:dyDescent="0.6">
      <c r="B16" s="10" t="s">
        <v>23</v>
      </c>
      <c r="F16" s="18" t="s">
        <v>9</v>
      </c>
      <c r="G16" s="1">
        <v>0</v>
      </c>
      <c r="H16" s="1"/>
      <c r="I16" s="1">
        <v>0</v>
      </c>
      <c r="J16" s="1"/>
      <c r="K16" s="22">
        <v>29999980</v>
      </c>
      <c r="L16" s="1"/>
      <c r="M16" s="22">
        <v>29999980</v>
      </c>
      <c r="N16" s="1"/>
    </row>
    <row r="17" spans="1:14" ht="25.5" customHeight="1" x14ac:dyDescent="0.6">
      <c r="B17" s="10" t="s">
        <v>24</v>
      </c>
      <c r="F17" s="18" t="s">
        <v>0</v>
      </c>
      <c r="G17" s="3">
        <v>600261190</v>
      </c>
      <c r="H17" s="1"/>
      <c r="I17" s="3">
        <v>500769575</v>
      </c>
      <c r="J17" s="1"/>
      <c r="K17" s="1">
        <v>600261190</v>
      </c>
      <c r="L17" s="1"/>
      <c r="M17" s="20">
        <v>500769575</v>
      </c>
      <c r="N17" s="1"/>
    </row>
    <row r="18" spans="1:14" ht="25.5" customHeight="1" x14ac:dyDescent="0.6">
      <c r="B18" s="10" t="s">
        <v>25</v>
      </c>
      <c r="F18" s="18" t="s">
        <v>10</v>
      </c>
      <c r="G18" s="20">
        <v>158837433</v>
      </c>
      <c r="H18" s="1"/>
      <c r="I18" s="20">
        <v>179147433</v>
      </c>
      <c r="J18" s="1"/>
      <c r="K18" s="1">
        <v>158837433</v>
      </c>
      <c r="L18" s="1"/>
      <c r="M18" s="20">
        <v>158837433</v>
      </c>
      <c r="N18" s="1"/>
    </row>
    <row r="19" spans="1:14" ht="25.5" customHeight="1" x14ac:dyDescent="0.6">
      <c r="B19" s="10" t="s">
        <v>26</v>
      </c>
      <c r="F19" s="18" t="s">
        <v>1</v>
      </c>
      <c r="G19" s="20">
        <v>8630207</v>
      </c>
      <c r="H19" s="1"/>
      <c r="I19" s="20">
        <v>11602035</v>
      </c>
      <c r="J19" s="1"/>
      <c r="K19" s="20">
        <v>8240862</v>
      </c>
      <c r="L19" s="1"/>
      <c r="M19" s="20">
        <v>11112541</v>
      </c>
      <c r="N19" s="1"/>
    </row>
    <row r="20" spans="1:14" ht="25.5" customHeight="1" x14ac:dyDescent="0.6">
      <c r="B20" s="10" t="s">
        <v>159</v>
      </c>
      <c r="F20" s="18" t="s">
        <v>2</v>
      </c>
      <c r="G20" s="20">
        <v>741909</v>
      </c>
      <c r="H20" s="1"/>
      <c r="I20" s="20">
        <v>933849</v>
      </c>
      <c r="J20" s="1"/>
      <c r="K20" s="20">
        <v>741909</v>
      </c>
      <c r="L20" s="1"/>
      <c r="M20" s="20">
        <v>933849</v>
      </c>
      <c r="N20" s="1"/>
    </row>
    <row r="21" spans="1:14" ht="25.5" customHeight="1" x14ac:dyDescent="0.6">
      <c r="B21" s="10" t="s">
        <v>27</v>
      </c>
      <c r="F21" s="18" t="s">
        <v>141</v>
      </c>
      <c r="G21" s="20">
        <v>6883792</v>
      </c>
      <c r="H21" s="1"/>
      <c r="I21" s="20">
        <v>8021793</v>
      </c>
      <c r="J21" s="1"/>
      <c r="K21" s="20">
        <v>6883792</v>
      </c>
      <c r="L21" s="1"/>
      <c r="M21" s="20">
        <v>6883793</v>
      </c>
      <c r="N21" s="1"/>
    </row>
    <row r="22" spans="1:14" ht="25.5" customHeight="1" x14ac:dyDescent="0.6">
      <c r="B22" s="10" t="s">
        <v>28</v>
      </c>
      <c r="F22" s="18"/>
      <c r="G22" s="20">
        <v>12168931</v>
      </c>
      <c r="H22" s="1"/>
      <c r="I22" s="20">
        <v>8894603</v>
      </c>
      <c r="J22" s="1"/>
      <c r="K22" s="20">
        <v>12168445</v>
      </c>
      <c r="L22" s="1"/>
      <c r="M22" s="20">
        <v>8894117</v>
      </c>
      <c r="N22" s="1"/>
    </row>
    <row r="23" spans="1:14" s="2" customFormat="1" ht="25.5" customHeight="1" x14ac:dyDescent="0.6">
      <c r="D23" s="2" t="s">
        <v>29</v>
      </c>
      <c r="F23" s="13"/>
      <c r="G23" s="21">
        <f t="shared" ref="G23:M23" si="1">SUM(G15:G22)</f>
        <v>833557662</v>
      </c>
      <c r="H23" s="4">
        <f t="shared" si="1"/>
        <v>0</v>
      </c>
      <c r="I23" s="21">
        <f t="shared" si="1"/>
        <v>781240705</v>
      </c>
      <c r="J23" s="4">
        <f t="shared" si="1"/>
        <v>0</v>
      </c>
      <c r="K23" s="21">
        <f t="shared" si="1"/>
        <v>863167811</v>
      </c>
      <c r="L23" s="4">
        <f t="shared" si="1"/>
        <v>0</v>
      </c>
      <c r="M23" s="21">
        <f t="shared" si="1"/>
        <v>789302705</v>
      </c>
      <c r="N23" s="4"/>
    </row>
    <row r="24" spans="1:14" s="2" customFormat="1" ht="25.5" customHeight="1" thickBot="1" x14ac:dyDescent="0.65">
      <c r="A24" s="2" t="s">
        <v>30</v>
      </c>
      <c r="F24" s="13"/>
      <c r="G24" s="23">
        <f t="shared" ref="G24:M24" si="2">+G13+G23</f>
        <v>1176169322</v>
      </c>
      <c r="H24" s="4">
        <f t="shared" si="2"/>
        <v>0</v>
      </c>
      <c r="I24" s="23">
        <f t="shared" si="2"/>
        <v>1214621392</v>
      </c>
      <c r="J24" s="4">
        <f t="shared" si="2"/>
        <v>0</v>
      </c>
      <c r="K24" s="23">
        <f t="shared" si="2"/>
        <v>1201807767.3400002</v>
      </c>
      <c r="L24" s="4">
        <f t="shared" si="2"/>
        <v>0</v>
      </c>
      <c r="M24" s="23">
        <f t="shared" si="2"/>
        <v>1221650039</v>
      </c>
      <c r="N24" s="4"/>
    </row>
    <row r="25" spans="1:14" s="2" customFormat="1" ht="25.5" customHeight="1" thickTop="1" x14ac:dyDescent="0.6">
      <c r="F25" s="13"/>
      <c r="G25" s="4"/>
      <c r="H25" s="4"/>
      <c r="I25" s="4"/>
      <c r="J25" s="4"/>
      <c r="K25" s="4"/>
      <c r="L25" s="4"/>
      <c r="M25" s="4"/>
      <c r="N25" s="4"/>
    </row>
    <row r="26" spans="1:14" s="2" customFormat="1" ht="25.5" customHeight="1" x14ac:dyDescent="0.6">
      <c r="F26" s="13"/>
      <c r="G26" s="4"/>
      <c r="H26" s="4"/>
      <c r="I26" s="4"/>
      <c r="J26" s="4"/>
      <c r="K26" s="4"/>
      <c r="L26" s="4"/>
      <c r="M26" s="4"/>
      <c r="N26" s="4"/>
    </row>
    <row r="27" spans="1:14" s="2" customFormat="1" ht="25.5" customHeight="1" x14ac:dyDescent="0.6">
      <c r="A27" s="67" t="s">
        <v>31</v>
      </c>
      <c r="F27" s="13"/>
      <c r="G27" s="4"/>
      <c r="H27" s="4"/>
      <c r="I27" s="4"/>
      <c r="J27" s="4"/>
      <c r="K27" s="4"/>
      <c r="L27" s="4"/>
      <c r="M27" s="4"/>
      <c r="N27" s="4"/>
    </row>
    <row r="28" spans="1:14" s="2" customFormat="1" ht="25.5" customHeight="1" x14ac:dyDescent="0.6">
      <c r="F28" s="13"/>
      <c r="G28" s="4"/>
      <c r="H28" s="4"/>
      <c r="I28" s="4"/>
      <c r="J28" s="4"/>
      <c r="K28" s="4"/>
      <c r="L28" s="4"/>
      <c r="M28" s="4"/>
      <c r="N28" s="4"/>
    </row>
    <row r="29" spans="1:14" s="2" customFormat="1" ht="25.5" customHeight="1" x14ac:dyDescent="0.6">
      <c r="F29" s="13"/>
      <c r="G29" s="4"/>
      <c r="H29" s="4"/>
      <c r="I29" s="4"/>
      <c r="J29" s="4"/>
      <c r="K29" s="4"/>
      <c r="L29" s="4"/>
      <c r="M29" s="4"/>
      <c r="N29" s="4"/>
    </row>
    <row r="30" spans="1:14" s="2" customFormat="1" ht="25.5" customHeight="1" x14ac:dyDescent="0.6">
      <c r="F30" s="13"/>
      <c r="G30" s="4"/>
      <c r="H30" s="4"/>
      <c r="I30" s="4"/>
      <c r="J30" s="4"/>
      <c r="K30" s="4"/>
      <c r="L30" s="4"/>
      <c r="M30" s="4"/>
      <c r="N30" s="4"/>
    </row>
    <row r="31" spans="1:14" s="2" customFormat="1" ht="25.5" customHeight="1" x14ac:dyDescent="0.6">
      <c r="F31" s="13"/>
      <c r="G31" s="4"/>
      <c r="H31" s="4"/>
      <c r="I31" s="4"/>
      <c r="J31" s="4"/>
      <c r="K31" s="4"/>
      <c r="L31" s="4"/>
      <c r="M31" s="4"/>
      <c r="N31" s="4"/>
    </row>
    <row r="32" spans="1:14" s="2" customFormat="1" ht="25.5" customHeight="1" x14ac:dyDescent="0.6">
      <c r="F32" s="13"/>
      <c r="G32" s="4"/>
      <c r="H32" s="4"/>
      <c r="I32" s="4"/>
      <c r="J32" s="4"/>
      <c r="K32" s="4"/>
      <c r="L32" s="4"/>
      <c r="M32" s="4"/>
      <c r="N32" s="4"/>
    </row>
    <row r="33" spans="1:14" s="2" customFormat="1" ht="25.5" customHeight="1" x14ac:dyDescent="0.6">
      <c r="F33" s="13"/>
      <c r="G33" s="4"/>
      <c r="H33" s="4"/>
      <c r="I33" s="4"/>
      <c r="J33" s="4"/>
      <c r="K33" s="4"/>
      <c r="L33" s="4"/>
      <c r="M33" s="4"/>
      <c r="N33" s="4"/>
    </row>
    <row r="34" spans="1:14" s="2" customFormat="1" ht="25.5" customHeight="1" x14ac:dyDescent="0.6">
      <c r="F34" s="13"/>
      <c r="G34" s="4"/>
      <c r="H34" s="4"/>
      <c r="I34" s="4"/>
      <c r="J34" s="4"/>
      <c r="K34" s="4"/>
      <c r="L34" s="4"/>
      <c r="M34" s="4"/>
      <c r="N34" s="4"/>
    </row>
    <row r="35" spans="1:14" s="2" customFormat="1" ht="25.5" customHeight="1" x14ac:dyDescent="0.6">
      <c r="F35" s="13"/>
      <c r="G35" s="4"/>
      <c r="H35" s="4"/>
      <c r="I35" s="4"/>
      <c r="J35" s="4"/>
      <c r="K35" s="4"/>
      <c r="L35" s="4"/>
      <c r="M35" s="4"/>
      <c r="N35" s="4"/>
    </row>
    <row r="36" spans="1:14" s="2" customFormat="1" ht="25.5" customHeight="1" x14ac:dyDescent="0.6">
      <c r="F36" s="13"/>
      <c r="G36" s="4"/>
      <c r="H36" s="4"/>
      <c r="I36" s="4"/>
      <c r="J36" s="4"/>
      <c r="K36" s="4"/>
      <c r="L36" s="4"/>
      <c r="M36" s="4"/>
      <c r="N36" s="4"/>
    </row>
    <row r="37" spans="1:14" s="2" customFormat="1" ht="25.5" customHeight="1" x14ac:dyDescent="0.6">
      <c r="F37" s="13"/>
      <c r="G37" s="4"/>
      <c r="H37" s="4"/>
      <c r="I37" s="4"/>
      <c r="J37" s="4"/>
      <c r="K37" s="4"/>
      <c r="L37" s="4"/>
      <c r="M37" s="4"/>
      <c r="N37" s="4"/>
    </row>
    <row r="38" spans="1:14" s="2" customFormat="1" ht="25.5" customHeight="1" x14ac:dyDescent="0.6">
      <c r="F38" s="13"/>
      <c r="G38" s="4"/>
      <c r="H38" s="4"/>
      <c r="I38" s="4"/>
      <c r="J38" s="4"/>
      <c r="K38" s="4"/>
      <c r="L38" s="4"/>
      <c r="M38" s="4"/>
      <c r="N38" s="4"/>
    </row>
    <row r="39" spans="1:14" s="2" customFormat="1" ht="25.5" customHeight="1" x14ac:dyDescent="0.6">
      <c r="F39" s="13"/>
      <c r="G39" s="4"/>
      <c r="H39" s="4"/>
      <c r="I39" s="4"/>
      <c r="J39" s="4"/>
      <c r="K39" s="4"/>
      <c r="L39" s="4"/>
      <c r="M39" s="4"/>
      <c r="N39" s="4"/>
    </row>
    <row r="40" spans="1:14" s="2" customFormat="1" ht="25.5" customHeight="1" x14ac:dyDescent="0.6">
      <c r="F40" s="13"/>
      <c r="G40" s="4"/>
      <c r="H40" s="4"/>
      <c r="I40" s="4"/>
      <c r="J40" s="4"/>
      <c r="K40" s="4"/>
      <c r="L40" s="4"/>
      <c r="M40" s="4"/>
      <c r="N40" s="4"/>
    </row>
    <row r="41" spans="1:14" ht="24.6" customHeight="1" x14ac:dyDescent="0.6">
      <c r="A41" s="2"/>
      <c r="B41" s="104" t="s">
        <v>162</v>
      </c>
      <c r="C41" s="104"/>
      <c r="D41" s="67"/>
      <c r="E41" s="67"/>
      <c r="F41" s="67"/>
      <c r="G41" s="6"/>
      <c r="I41" s="104" t="s">
        <v>162</v>
      </c>
      <c r="J41" s="129"/>
      <c r="K41" s="129"/>
      <c r="L41" s="129"/>
      <c r="M41" s="129"/>
    </row>
    <row r="42" spans="1:14" ht="24.6" customHeight="1" x14ac:dyDescent="0.6">
      <c r="A42" s="2"/>
      <c r="B42" s="105" t="s">
        <v>152</v>
      </c>
      <c r="C42" s="105"/>
      <c r="D42" s="77"/>
      <c r="E42" s="77"/>
      <c r="F42" s="77"/>
      <c r="G42" s="6"/>
      <c r="I42" s="130" t="s">
        <v>157</v>
      </c>
      <c r="J42" s="130"/>
      <c r="K42" s="130"/>
      <c r="L42" s="130"/>
      <c r="M42" s="130"/>
    </row>
    <row r="43" spans="1:14" s="2" customFormat="1" ht="24" customHeight="1" x14ac:dyDescent="0.6">
      <c r="A43" s="135" t="s">
        <v>11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</row>
    <row r="44" spans="1:14" s="2" customFormat="1" ht="24" customHeight="1" x14ac:dyDescent="0.6">
      <c r="A44" s="124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</row>
    <row r="45" spans="1:14" ht="24" customHeight="1" x14ac:dyDescent="0.6">
      <c r="A45" s="134" t="str">
        <f>A1</f>
        <v>K.C. PROPERTY PUBLIC COMPANY LIMITED AND SUBSIDIARY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</row>
    <row r="46" spans="1:14" ht="24" customHeight="1" x14ac:dyDescent="0.6">
      <c r="A46" s="134" t="s">
        <v>32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</row>
    <row r="47" spans="1:14" ht="24" customHeight="1" x14ac:dyDescent="0.6">
      <c r="A47" s="134" t="str">
        <f>A3</f>
        <v>AS AT DECEMBER 31, 2018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</row>
    <row r="48" spans="1:14" ht="23.4" x14ac:dyDescent="0.6">
      <c r="A48" s="123"/>
      <c r="B48" s="123"/>
      <c r="C48" s="123"/>
      <c r="D48" s="123"/>
      <c r="E48" s="123"/>
      <c r="F48" s="15"/>
      <c r="G48" s="123"/>
      <c r="H48" s="123"/>
      <c r="I48" s="123"/>
      <c r="J48" s="123"/>
      <c r="K48" s="123"/>
      <c r="L48" s="123"/>
      <c r="M48" s="123"/>
      <c r="N48" s="123"/>
    </row>
    <row r="49" spans="1:14" s="6" customFormat="1" ht="24" customHeight="1" x14ac:dyDescent="0.6">
      <c r="F49" s="16"/>
      <c r="G49" s="136" t="s">
        <v>13</v>
      </c>
      <c r="H49" s="136"/>
      <c r="I49" s="136"/>
      <c r="J49" s="136"/>
      <c r="K49" s="136" t="s">
        <v>14</v>
      </c>
      <c r="L49" s="136"/>
      <c r="M49" s="136"/>
      <c r="N49" s="136"/>
    </row>
    <row r="50" spans="1:14" s="6" customFormat="1" ht="24" customHeight="1" x14ac:dyDescent="0.6">
      <c r="F50" s="9" t="s">
        <v>15</v>
      </c>
      <c r="G50" s="9" t="s">
        <v>136</v>
      </c>
      <c r="H50" s="9"/>
      <c r="I50" s="9" t="s">
        <v>116</v>
      </c>
      <c r="J50" s="9"/>
      <c r="K50" s="9" t="s">
        <v>136</v>
      </c>
      <c r="L50" s="9"/>
      <c r="M50" s="9" t="s">
        <v>116</v>
      </c>
      <c r="N50" s="9"/>
    </row>
    <row r="51" spans="1:14" ht="24" customHeight="1" x14ac:dyDescent="0.6">
      <c r="A51" s="134" t="s">
        <v>33</v>
      </c>
      <c r="B51" s="134"/>
      <c r="C51" s="134"/>
      <c r="D51" s="134"/>
      <c r="E51" s="134"/>
    </row>
    <row r="52" spans="1:14" ht="24" customHeight="1" x14ac:dyDescent="0.6">
      <c r="A52" s="2" t="s">
        <v>34</v>
      </c>
    </row>
    <row r="53" spans="1:14" ht="24" customHeight="1" x14ac:dyDescent="0.6">
      <c r="B53" s="10" t="s">
        <v>35</v>
      </c>
      <c r="F53" s="24" t="s">
        <v>3</v>
      </c>
      <c r="G53" s="20">
        <v>69867129</v>
      </c>
      <c r="H53" s="1"/>
      <c r="I53" s="20">
        <v>32919076</v>
      </c>
      <c r="J53" s="1"/>
      <c r="K53" s="20">
        <v>69951100</v>
      </c>
      <c r="L53" s="1"/>
      <c r="M53" s="20">
        <v>28643946</v>
      </c>
      <c r="N53" s="1"/>
    </row>
    <row r="54" spans="1:14" ht="24" customHeight="1" x14ac:dyDescent="0.6">
      <c r="B54" s="10" t="s">
        <v>36</v>
      </c>
      <c r="F54" s="25"/>
      <c r="G54" s="20">
        <v>3279272</v>
      </c>
      <c r="H54" s="1"/>
      <c r="I54" s="20">
        <v>7414928</v>
      </c>
      <c r="J54" s="1"/>
      <c r="K54" s="20">
        <v>3279272</v>
      </c>
      <c r="L54" s="1"/>
      <c r="M54" s="20">
        <v>7414929</v>
      </c>
      <c r="N54" s="1"/>
    </row>
    <row r="55" spans="1:14" ht="24" customHeight="1" x14ac:dyDescent="0.6">
      <c r="A55" s="2"/>
      <c r="B55" s="10" t="s">
        <v>37</v>
      </c>
      <c r="F55" s="24" t="s">
        <v>4</v>
      </c>
      <c r="G55" s="26">
        <v>532154941</v>
      </c>
      <c r="H55" s="26"/>
      <c r="I55" s="20">
        <v>479479573</v>
      </c>
      <c r="J55" s="26"/>
      <c r="K55" s="26">
        <v>532154941</v>
      </c>
      <c r="L55" s="26"/>
      <c r="M55" s="20">
        <v>479479573</v>
      </c>
      <c r="N55" s="1"/>
    </row>
    <row r="56" spans="1:14" ht="24" customHeight="1" x14ac:dyDescent="0.6">
      <c r="B56" s="10" t="s">
        <v>38</v>
      </c>
      <c r="F56" s="25"/>
      <c r="G56" s="20"/>
      <c r="H56" s="1"/>
      <c r="I56" s="20"/>
      <c r="J56" s="1"/>
      <c r="K56" s="20"/>
      <c r="L56" s="1"/>
      <c r="M56" s="20"/>
      <c r="N56" s="1"/>
    </row>
    <row r="57" spans="1:14" ht="24" customHeight="1" x14ac:dyDescent="0.6">
      <c r="C57" s="10" t="s">
        <v>105</v>
      </c>
      <c r="F57" s="25" t="s">
        <v>6</v>
      </c>
      <c r="G57" s="20">
        <v>0</v>
      </c>
      <c r="H57" s="1"/>
      <c r="I57" s="20">
        <v>24400000</v>
      </c>
      <c r="J57" s="1"/>
      <c r="K57" s="20">
        <v>0</v>
      </c>
      <c r="L57" s="1"/>
      <c r="M57" s="20">
        <v>24400000</v>
      </c>
      <c r="N57" s="1"/>
    </row>
    <row r="58" spans="1:14" ht="24" customHeight="1" x14ac:dyDescent="0.6">
      <c r="C58" s="10" t="s">
        <v>39</v>
      </c>
      <c r="F58" s="25" t="s">
        <v>8</v>
      </c>
      <c r="G58" s="20">
        <v>2200091</v>
      </c>
      <c r="H58" s="1"/>
      <c r="I58" s="20">
        <v>2440732</v>
      </c>
      <c r="J58" s="1"/>
      <c r="K58" s="20">
        <v>2006255</v>
      </c>
      <c r="L58" s="1"/>
      <c r="M58" s="20">
        <v>2263052</v>
      </c>
      <c r="N58" s="1"/>
    </row>
    <row r="59" spans="1:14" ht="24" customHeight="1" x14ac:dyDescent="0.6">
      <c r="B59" s="10" t="s">
        <v>165</v>
      </c>
      <c r="F59" s="25" t="s">
        <v>142</v>
      </c>
      <c r="G59" s="20">
        <v>0</v>
      </c>
      <c r="H59" s="1"/>
      <c r="I59" s="20">
        <v>0</v>
      </c>
      <c r="J59" s="1"/>
      <c r="K59" s="20">
        <v>83258483</v>
      </c>
      <c r="L59" s="1"/>
      <c r="M59" s="20">
        <v>57347474</v>
      </c>
      <c r="N59" s="1"/>
    </row>
    <row r="60" spans="1:14" ht="24" customHeight="1" x14ac:dyDescent="0.6">
      <c r="B60" s="10" t="s">
        <v>106</v>
      </c>
      <c r="F60" s="25" t="s">
        <v>5</v>
      </c>
      <c r="G60" s="1">
        <v>53877244</v>
      </c>
      <c r="H60" s="1"/>
      <c r="I60" s="1">
        <v>65554514</v>
      </c>
      <c r="J60" s="1"/>
      <c r="K60" s="1">
        <v>53877244</v>
      </c>
      <c r="L60" s="1"/>
      <c r="M60" s="1">
        <v>65554514</v>
      </c>
      <c r="N60" s="1"/>
    </row>
    <row r="61" spans="1:14" ht="24" customHeight="1" x14ac:dyDescent="0.6">
      <c r="B61" s="10" t="s">
        <v>40</v>
      </c>
      <c r="F61" s="25" t="s">
        <v>160</v>
      </c>
      <c r="G61" s="1">
        <v>17191338</v>
      </c>
      <c r="H61" s="26"/>
      <c r="I61" s="1">
        <v>17537129</v>
      </c>
      <c r="J61" s="26"/>
      <c r="K61" s="1">
        <v>17191338</v>
      </c>
      <c r="L61" s="26"/>
      <c r="M61" s="1">
        <v>17537129</v>
      </c>
      <c r="N61" s="26"/>
    </row>
    <row r="62" spans="1:14" ht="24" customHeight="1" x14ac:dyDescent="0.6">
      <c r="B62" s="10" t="s">
        <v>41</v>
      </c>
      <c r="F62" s="25"/>
      <c r="G62" s="20">
        <v>1256233</v>
      </c>
      <c r="H62" s="26"/>
      <c r="I62" s="20">
        <v>159049</v>
      </c>
      <c r="J62" s="26"/>
      <c r="K62" s="20">
        <v>0</v>
      </c>
      <c r="L62" s="26"/>
      <c r="M62" s="20">
        <v>0</v>
      </c>
      <c r="N62" s="26"/>
    </row>
    <row r="63" spans="1:14" ht="24" customHeight="1" x14ac:dyDescent="0.6">
      <c r="B63" s="10" t="s">
        <v>42</v>
      </c>
      <c r="F63" s="25"/>
      <c r="G63" s="20">
        <v>21662138</v>
      </c>
      <c r="H63" s="26"/>
      <c r="I63" s="20">
        <v>20767273</v>
      </c>
      <c r="J63" s="26"/>
      <c r="K63" s="20">
        <v>21662138</v>
      </c>
      <c r="L63" s="26"/>
      <c r="M63" s="20">
        <v>20767273</v>
      </c>
      <c r="N63" s="26"/>
    </row>
    <row r="64" spans="1:14" s="2" customFormat="1" ht="24" customHeight="1" x14ac:dyDescent="0.6">
      <c r="D64" s="2" t="s">
        <v>43</v>
      </c>
      <c r="F64" s="15"/>
      <c r="G64" s="21">
        <f t="shared" ref="G64:M64" si="3">SUM(G53:G63)</f>
        <v>701488386</v>
      </c>
      <c r="H64" s="4">
        <f t="shared" si="3"/>
        <v>0</v>
      </c>
      <c r="I64" s="21">
        <f t="shared" si="3"/>
        <v>650672274</v>
      </c>
      <c r="J64" s="4">
        <f t="shared" si="3"/>
        <v>0</v>
      </c>
      <c r="K64" s="21">
        <f t="shared" si="3"/>
        <v>783380771</v>
      </c>
      <c r="L64" s="4">
        <f t="shared" si="3"/>
        <v>0</v>
      </c>
      <c r="M64" s="21">
        <f t="shared" si="3"/>
        <v>703407890</v>
      </c>
      <c r="N64" s="4"/>
    </row>
    <row r="65" spans="1:14" ht="24" customHeight="1" x14ac:dyDescent="0.6">
      <c r="A65" s="2" t="s">
        <v>44</v>
      </c>
      <c r="F65" s="24"/>
      <c r="G65" s="26"/>
      <c r="H65" s="26"/>
      <c r="I65" s="26"/>
      <c r="J65" s="26"/>
      <c r="K65" s="26"/>
      <c r="L65" s="26"/>
      <c r="M65" s="26"/>
      <c r="N65" s="26"/>
    </row>
    <row r="66" spans="1:14" ht="24" customHeight="1" x14ac:dyDescent="0.6">
      <c r="B66" s="10" t="s">
        <v>105</v>
      </c>
      <c r="F66" s="18" t="s">
        <v>6</v>
      </c>
      <c r="G66" s="20">
        <v>0</v>
      </c>
      <c r="H66" s="26"/>
      <c r="I66" s="20">
        <v>0</v>
      </c>
      <c r="J66" s="26"/>
      <c r="K66" s="20">
        <v>0</v>
      </c>
      <c r="L66" s="26"/>
      <c r="M66" s="20">
        <v>0</v>
      </c>
      <c r="N66" s="26"/>
    </row>
    <row r="67" spans="1:14" ht="24" customHeight="1" x14ac:dyDescent="0.6">
      <c r="B67" s="10" t="s">
        <v>107</v>
      </c>
      <c r="F67" s="24" t="s">
        <v>8</v>
      </c>
      <c r="G67" s="20">
        <v>1662753</v>
      </c>
      <c r="H67" s="26"/>
      <c r="I67" s="20">
        <v>3863071</v>
      </c>
      <c r="J67" s="26"/>
      <c r="K67" s="20">
        <v>1598141</v>
      </c>
      <c r="L67" s="26"/>
      <c r="M67" s="20">
        <v>3604620</v>
      </c>
      <c r="N67" s="26"/>
    </row>
    <row r="68" spans="1:14" ht="24" customHeight="1" x14ac:dyDescent="0.6">
      <c r="B68" s="10" t="s">
        <v>47</v>
      </c>
      <c r="F68" s="24" t="s">
        <v>7</v>
      </c>
      <c r="G68" s="20">
        <v>4284267</v>
      </c>
      <c r="H68" s="26"/>
      <c r="I68" s="20">
        <v>4254625</v>
      </c>
      <c r="J68" s="26"/>
      <c r="K68" s="20">
        <v>4284267</v>
      </c>
      <c r="L68" s="26"/>
      <c r="M68" s="20">
        <v>4254625</v>
      </c>
      <c r="N68" s="26"/>
    </row>
    <row r="69" spans="1:14" ht="24" customHeight="1" x14ac:dyDescent="0.6">
      <c r="B69" s="10" t="s">
        <v>171</v>
      </c>
      <c r="F69" s="24"/>
      <c r="G69" s="20">
        <v>10654070</v>
      </c>
      <c r="H69" s="26"/>
      <c r="I69" s="20">
        <v>10095101</v>
      </c>
      <c r="J69" s="26"/>
      <c r="K69" s="20">
        <v>10654070</v>
      </c>
      <c r="L69" s="26"/>
      <c r="M69" s="20">
        <v>10095101</v>
      </c>
      <c r="N69" s="26"/>
    </row>
    <row r="70" spans="1:14" s="2" customFormat="1" ht="24" customHeight="1" x14ac:dyDescent="0.6">
      <c r="D70" s="2" t="s">
        <v>46</v>
      </c>
      <c r="F70" s="15"/>
      <c r="G70" s="21">
        <f>SUM(G66:G69)</f>
        <v>16601090</v>
      </c>
      <c r="H70" s="4">
        <f t="shared" ref="H70:M70" si="4">SUM(H66:H69)</f>
        <v>0</v>
      </c>
      <c r="I70" s="21">
        <f t="shared" si="4"/>
        <v>18212797</v>
      </c>
      <c r="J70" s="4">
        <f t="shared" si="4"/>
        <v>0</v>
      </c>
      <c r="K70" s="21">
        <f t="shared" si="4"/>
        <v>16536478</v>
      </c>
      <c r="L70" s="4">
        <f t="shared" si="4"/>
        <v>0</v>
      </c>
      <c r="M70" s="21">
        <f t="shared" si="4"/>
        <v>17954346</v>
      </c>
      <c r="N70" s="4"/>
    </row>
    <row r="71" spans="1:14" s="2" customFormat="1" ht="24" customHeight="1" x14ac:dyDescent="0.6">
      <c r="D71" s="2" t="s">
        <v>45</v>
      </c>
      <c r="F71" s="13"/>
      <c r="G71" s="21">
        <f>+G64+G70</f>
        <v>718089476</v>
      </c>
      <c r="H71" s="4">
        <f t="shared" ref="H71:M71" si="5">+H64+H70</f>
        <v>0</v>
      </c>
      <c r="I71" s="21">
        <f t="shared" si="5"/>
        <v>668885071</v>
      </c>
      <c r="J71" s="4">
        <f t="shared" si="5"/>
        <v>0</v>
      </c>
      <c r="K71" s="21">
        <f t="shared" si="5"/>
        <v>799917249</v>
      </c>
      <c r="L71" s="4">
        <f t="shared" si="5"/>
        <v>0</v>
      </c>
      <c r="M71" s="21">
        <f t="shared" si="5"/>
        <v>721362236</v>
      </c>
      <c r="N71" s="4"/>
    </row>
    <row r="72" spans="1:14" s="2" customFormat="1" ht="24" customHeight="1" x14ac:dyDescent="0.6">
      <c r="F72" s="13"/>
      <c r="G72" s="4"/>
      <c r="H72" s="4"/>
      <c r="I72" s="4"/>
      <c r="J72" s="4"/>
      <c r="K72" s="4"/>
      <c r="L72" s="4"/>
      <c r="M72" s="4"/>
      <c r="N72" s="4"/>
    </row>
    <row r="73" spans="1:14" s="2" customFormat="1" ht="24" customHeight="1" x14ac:dyDescent="0.6">
      <c r="F73" s="13"/>
      <c r="G73" s="4"/>
      <c r="H73" s="4"/>
      <c r="I73" s="4"/>
      <c r="J73" s="4"/>
      <c r="K73" s="4"/>
      <c r="L73" s="4"/>
      <c r="M73" s="4"/>
      <c r="N73" s="4"/>
    </row>
    <row r="74" spans="1:14" s="2" customFormat="1" ht="24" customHeight="1" x14ac:dyDescent="0.6">
      <c r="A74" s="67" t="s">
        <v>31</v>
      </c>
      <c r="F74" s="13"/>
      <c r="H74" s="6"/>
      <c r="J74" s="6"/>
      <c r="L74" s="6"/>
      <c r="N74" s="6"/>
    </row>
    <row r="75" spans="1:14" s="2" customFormat="1" ht="23.4" x14ac:dyDescent="0.6">
      <c r="F75" s="13"/>
      <c r="G75" s="4"/>
      <c r="H75" s="29"/>
      <c r="I75" s="30"/>
      <c r="J75" s="29"/>
      <c r="K75" s="30"/>
      <c r="L75" s="29"/>
      <c r="M75" s="30"/>
      <c r="N75" s="29"/>
    </row>
    <row r="76" spans="1:14" s="2" customFormat="1" ht="23.4" x14ac:dyDescent="0.6">
      <c r="F76" s="13"/>
      <c r="G76" s="4"/>
      <c r="H76" s="29"/>
      <c r="I76" s="30"/>
      <c r="J76" s="29"/>
      <c r="K76" s="30"/>
      <c r="L76" s="29"/>
      <c r="M76" s="30"/>
      <c r="N76" s="29"/>
    </row>
    <row r="77" spans="1:14" s="2" customFormat="1" ht="23.4" x14ac:dyDescent="0.6">
      <c r="F77" s="13"/>
      <c r="G77" s="4"/>
      <c r="H77" s="29"/>
      <c r="I77" s="30"/>
      <c r="J77" s="29"/>
      <c r="K77" s="30"/>
      <c r="L77" s="29"/>
      <c r="M77" s="30"/>
      <c r="N77" s="29"/>
    </row>
    <row r="78" spans="1:14" s="2" customFormat="1" ht="23.4" x14ac:dyDescent="0.6">
      <c r="F78" s="13"/>
      <c r="G78" s="4"/>
      <c r="H78" s="29"/>
      <c r="I78" s="30"/>
      <c r="J78" s="29"/>
      <c r="K78" s="30"/>
      <c r="L78" s="29"/>
      <c r="M78" s="30"/>
      <c r="N78" s="29"/>
    </row>
    <row r="79" spans="1:14" s="2" customFormat="1" ht="23.4" x14ac:dyDescent="0.6">
      <c r="F79" s="13"/>
      <c r="G79" s="4"/>
      <c r="H79" s="29"/>
      <c r="I79" s="30"/>
      <c r="J79" s="29"/>
      <c r="K79" s="30"/>
      <c r="L79" s="29"/>
      <c r="M79" s="30"/>
      <c r="N79" s="29"/>
    </row>
    <row r="80" spans="1:14" s="2" customFormat="1" ht="23.4" x14ac:dyDescent="0.6">
      <c r="F80" s="13"/>
      <c r="G80" s="4"/>
      <c r="H80" s="29"/>
      <c r="I80" s="30"/>
      <c r="J80" s="29"/>
      <c r="K80" s="30"/>
      <c r="L80" s="29"/>
      <c r="M80" s="30"/>
      <c r="N80" s="29"/>
    </row>
    <row r="81" spans="1:14" s="2" customFormat="1" ht="23.4" x14ac:dyDescent="0.6">
      <c r="F81" s="13"/>
      <c r="G81" s="4"/>
      <c r="H81" s="29"/>
      <c r="I81" s="30"/>
      <c r="J81" s="29"/>
      <c r="K81" s="30"/>
      <c r="L81" s="29"/>
      <c r="M81" s="30"/>
      <c r="N81" s="29"/>
    </row>
    <row r="82" spans="1:14" s="2" customFormat="1" ht="23.4" x14ac:dyDescent="0.6">
      <c r="F82" s="13"/>
      <c r="G82" s="4"/>
      <c r="H82" s="29"/>
      <c r="I82" s="30"/>
      <c r="J82" s="29"/>
      <c r="K82" s="30"/>
      <c r="L82" s="29"/>
      <c r="M82" s="30"/>
      <c r="N82" s="29"/>
    </row>
    <row r="83" spans="1:14" s="2" customFormat="1" ht="23.4" x14ac:dyDescent="0.6">
      <c r="F83" s="13"/>
      <c r="G83" s="4"/>
      <c r="H83" s="29"/>
      <c r="I83" s="30"/>
      <c r="J83" s="29"/>
      <c r="K83" s="30"/>
      <c r="L83" s="29"/>
      <c r="M83" s="30"/>
      <c r="N83" s="29"/>
    </row>
    <row r="84" spans="1:14" s="2" customFormat="1" ht="23.4" x14ac:dyDescent="0.6">
      <c r="F84" s="13"/>
      <c r="G84" s="4"/>
      <c r="H84" s="29"/>
      <c r="I84" s="30"/>
      <c r="J84" s="29"/>
      <c r="K84" s="30"/>
      <c r="L84" s="29"/>
      <c r="M84" s="30"/>
      <c r="N84" s="29"/>
    </row>
    <row r="85" spans="1:14" s="2" customFormat="1" ht="23.4" x14ac:dyDescent="0.6">
      <c r="F85" s="13"/>
      <c r="G85" s="4"/>
      <c r="H85" s="29"/>
      <c r="I85" s="30"/>
      <c r="J85" s="29"/>
      <c r="K85" s="30"/>
      <c r="L85" s="29"/>
      <c r="M85" s="30"/>
      <c r="N85" s="29"/>
    </row>
    <row r="86" spans="1:14" ht="24.6" customHeight="1" x14ac:dyDescent="0.6">
      <c r="A86" s="2"/>
      <c r="B86" s="104" t="s">
        <v>162</v>
      </c>
      <c r="C86" s="104"/>
      <c r="D86" s="67"/>
      <c r="E86" s="67"/>
      <c r="F86" s="67"/>
      <c r="G86" s="6"/>
      <c r="I86" s="104" t="s">
        <v>162</v>
      </c>
      <c r="J86" s="129"/>
      <c r="K86" s="129"/>
      <c r="L86" s="129"/>
      <c r="M86" s="129"/>
    </row>
    <row r="87" spans="1:14" ht="24.6" customHeight="1" x14ac:dyDescent="0.6">
      <c r="A87" s="2"/>
      <c r="B87" s="105" t="s">
        <v>152</v>
      </c>
      <c r="C87" s="105"/>
      <c r="D87" s="77"/>
      <c r="E87" s="77"/>
      <c r="F87" s="77"/>
      <c r="G87" s="6"/>
      <c r="I87" s="130" t="s">
        <v>157</v>
      </c>
      <c r="J87" s="130"/>
      <c r="K87" s="130"/>
      <c r="L87" s="130"/>
      <c r="M87" s="130"/>
    </row>
    <row r="88" spans="1:14" s="2" customFormat="1" ht="24" customHeight="1" x14ac:dyDescent="0.6">
      <c r="A88" s="135" t="s">
        <v>167</v>
      </c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</row>
    <row r="89" spans="1:14" s="2" customFormat="1" ht="24" customHeight="1" x14ac:dyDescent="0.6">
      <c r="A89" s="124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</row>
    <row r="90" spans="1:14" ht="24" customHeight="1" x14ac:dyDescent="0.6">
      <c r="A90" s="134" t="str">
        <f>+A45</f>
        <v>K.C. PROPERTY PUBLIC COMPANY LIMITED AND SUBSIDIARY</v>
      </c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</row>
    <row r="91" spans="1:14" ht="24" customHeight="1" x14ac:dyDescent="0.6">
      <c r="A91" s="134" t="s">
        <v>32</v>
      </c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</row>
    <row r="92" spans="1:14" ht="24" customHeight="1" x14ac:dyDescent="0.6">
      <c r="A92" s="134" t="str">
        <f>+A47</f>
        <v>AS AT DECEMBER 31, 2018</v>
      </c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</row>
    <row r="93" spans="1:14" ht="23.4" x14ac:dyDescent="0.6">
      <c r="A93" s="123"/>
      <c r="B93" s="123"/>
      <c r="C93" s="123"/>
      <c r="D93" s="123"/>
      <c r="E93" s="123"/>
      <c r="F93" s="15"/>
      <c r="G93" s="123"/>
      <c r="H93" s="123"/>
      <c r="I93" s="123"/>
      <c r="J93" s="123"/>
      <c r="K93" s="123"/>
      <c r="L93" s="123"/>
      <c r="M93" s="123"/>
      <c r="N93" s="123"/>
    </row>
    <row r="94" spans="1:14" s="6" customFormat="1" ht="24" customHeight="1" x14ac:dyDescent="0.6">
      <c r="F94" s="16"/>
      <c r="G94" s="136" t="s">
        <v>13</v>
      </c>
      <c r="H94" s="136"/>
      <c r="I94" s="136"/>
      <c r="J94" s="136"/>
      <c r="K94" s="136" t="s">
        <v>14</v>
      </c>
      <c r="L94" s="136"/>
      <c r="M94" s="136"/>
      <c r="N94" s="136"/>
    </row>
    <row r="95" spans="1:14" s="6" customFormat="1" ht="24" customHeight="1" x14ac:dyDescent="0.6">
      <c r="F95" s="9" t="s">
        <v>15</v>
      </c>
      <c r="G95" s="9" t="s">
        <v>136</v>
      </c>
      <c r="H95" s="9"/>
      <c r="I95" s="9" t="s">
        <v>116</v>
      </c>
      <c r="J95" s="9"/>
      <c r="K95" s="9" t="s">
        <v>136</v>
      </c>
      <c r="L95" s="9"/>
      <c r="M95" s="9" t="s">
        <v>116</v>
      </c>
      <c r="N95" s="9"/>
    </row>
    <row r="96" spans="1:14" ht="24" customHeight="1" x14ac:dyDescent="0.6">
      <c r="A96" s="134" t="s">
        <v>33</v>
      </c>
      <c r="B96" s="134"/>
      <c r="C96" s="134"/>
      <c r="D96" s="134"/>
      <c r="E96" s="134"/>
    </row>
    <row r="97" spans="1:14" ht="24" customHeight="1" x14ac:dyDescent="0.6">
      <c r="A97" s="2" t="s">
        <v>48</v>
      </c>
      <c r="H97" s="6"/>
      <c r="J97" s="6"/>
      <c r="L97" s="6"/>
      <c r="N97" s="6"/>
    </row>
    <row r="98" spans="1:14" ht="24" customHeight="1" x14ac:dyDescent="0.6">
      <c r="B98" s="10" t="s">
        <v>49</v>
      </c>
      <c r="F98" s="18"/>
      <c r="H98" s="26"/>
      <c r="J98" s="26"/>
      <c r="L98" s="26"/>
      <c r="N98" s="26"/>
    </row>
    <row r="99" spans="1:14" ht="24" customHeight="1" x14ac:dyDescent="0.6">
      <c r="B99" s="10" t="s">
        <v>50</v>
      </c>
      <c r="F99" s="24"/>
      <c r="G99" s="7"/>
      <c r="H99" s="26"/>
      <c r="J99" s="26"/>
      <c r="L99" s="26"/>
      <c r="N99" s="26"/>
    </row>
    <row r="100" spans="1:14" ht="24" customHeight="1" x14ac:dyDescent="0.6">
      <c r="C100" s="10" t="s">
        <v>147</v>
      </c>
      <c r="E100" s="27"/>
      <c r="F100" s="24"/>
      <c r="G100" s="26">
        <v>1100000000</v>
      </c>
      <c r="H100" s="26"/>
      <c r="I100" s="132">
        <v>1100000000</v>
      </c>
      <c r="J100" s="26"/>
      <c r="K100" s="132">
        <v>1100000000</v>
      </c>
      <c r="L100" s="26"/>
      <c r="M100" s="26">
        <v>1100000000</v>
      </c>
      <c r="N100" s="26"/>
    </row>
    <row r="101" spans="1:14" ht="24" customHeight="1" x14ac:dyDescent="0.6">
      <c r="B101" s="10" t="s">
        <v>51</v>
      </c>
      <c r="F101" s="24"/>
      <c r="G101" s="131"/>
      <c r="H101" s="4"/>
      <c r="I101" s="26"/>
      <c r="J101" s="4"/>
      <c r="K101" s="26"/>
      <c r="L101" s="4"/>
      <c r="M101" s="131"/>
      <c r="N101" s="4"/>
    </row>
    <row r="102" spans="1:14" ht="24" customHeight="1" x14ac:dyDescent="0.6">
      <c r="C102" s="10" t="s">
        <v>148</v>
      </c>
      <c r="E102" s="27"/>
      <c r="F102" s="24"/>
      <c r="G102" s="26">
        <v>875000000</v>
      </c>
      <c r="H102" s="26"/>
      <c r="I102" s="26">
        <v>875000000</v>
      </c>
      <c r="J102" s="26"/>
      <c r="K102" s="26">
        <v>875000000</v>
      </c>
      <c r="L102" s="26"/>
      <c r="M102" s="26">
        <v>875000000</v>
      </c>
      <c r="N102" s="26"/>
    </row>
    <row r="103" spans="1:14" ht="24" customHeight="1" x14ac:dyDescent="0.6">
      <c r="B103" s="10" t="s">
        <v>108</v>
      </c>
      <c r="F103" s="24"/>
      <c r="G103" s="26">
        <v>95019280</v>
      </c>
      <c r="H103" s="26"/>
      <c r="I103" s="26">
        <v>95019280</v>
      </c>
      <c r="J103" s="26"/>
      <c r="K103" s="26">
        <v>95019280</v>
      </c>
      <c r="L103" s="26"/>
      <c r="M103" s="26">
        <v>95019280</v>
      </c>
      <c r="N103" s="26"/>
    </row>
    <row r="104" spans="1:14" ht="24" customHeight="1" x14ac:dyDescent="0.6">
      <c r="B104" s="10" t="s">
        <v>52</v>
      </c>
      <c r="F104" s="24"/>
      <c r="G104" s="26"/>
      <c r="H104" s="26"/>
      <c r="I104" s="26"/>
      <c r="J104" s="26"/>
      <c r="K104" s="26"/>
      <c r="L104" s="26"/>
      <c r="M104" s="26"/>
      <c r="N104" s="26"/>
    </row>
    <row r="105" spans="1:14" ht="24" customHeight="1" x14ac:dyDescent="0.6">
      <c r="C105" s="10" t="s">
        <v>53</v>
      </c>
      <c r="F105" s="24" t="s">
        <v>143</v>
      </c>
      <c r="G105" s="26">
        <v>102294492</v>
      </c>
      <c r="H105" s="26"/>
      <c r="I105" s="26">
        <v>102294492</v>
      </c>
      <c r="J105" s="26"/>
      <c r="K105" s="26">
        <v>102294492</v>
      </c>
      <c r="L105" s="26"/>
      <c r="M105" s="26">
        <v>102294492</v>
      </c>
      <c r="N105" s="26"/>
    </row>
    <row r="106" spans="1:14" ht="24" customHeight="1" x14ac:dyDescent="0.6">
      <c r="C106" s="10" t="s">
        <v>54</v>
      </c>
      <c r="F106" s="24"/>
      <c r="G106" s="28">
        <f>+CONSO!L21</f>
        <v>-614233926</v>
      </c>
      <c r="H106" s="26"/>
      <c r="I106" s="28">
        <v>-526577451</v>
      </c>
      <c r="J106" s="26"/>
      <c r="K106" s="28">
        <f>+COMPANY!L21</f>
        <v>-670423254</v>
      </c>
      <c r="L106" s="26"/>
      <c r="M106" s="28">
        <v>-572025969</v>
      </c>
      <c r="N106" s="26"/>
    </row>
    <row r="107" spans="1:14" s="2" customFormat="1" ht="24" customHeight="1" x14ac:dyDescent="0.6">
      <c r="D107" s="2" t="s">
        <v>55</v>
      </c>
      <c r="F107" s="13"/>
      <c r="G107" s="21">
        <f>SUM(G102:G106)</f>
        <v>458079846</v>
      </c>
      <c r="H107" s="4">
        <f t="shared" ref="H107:M107" si="6">SUM(H102:H106)</f>
        <v>0</v>
      </c>
      <c r="I107" s="21">
        <f t="shared" si="6"/>
        <v>545736321</v>
      </c>
      <c r="J107" s="4">
        <f t="shared" si="6"/>
        <v>0</v>
      </c>
      <c r="K107" s="21">
        <f>SUM(K102:K106)</f>
        <v>401890518</v>
      </c>
      <c r="L107" s="4">
        <f t="shared" si="6"/>
        <v>0</v>
      </c>
      <c r="M107" s="21">
        <f t="shared" si="6"/>
        <v>500287803</v>
      </c>
      <c r="N107" s="4"/>
    </row>
    <row r="108" spans="1:14" s="2" customFormat="1" ht="24" customHeight="1" thickBot="1" x14ac:dyDescent="0.65">
      <c r="A108" s="2" t="s">
        <v>56</v>
      </c>
      <c r="F108" s="13"/>
      <c r="G108" s="23">
        <f>+G71+G107</f>
        <v>1176169322</v>
      </c>
      <c r="H108" s="4">
        <f t="shared" ref="H108:M108" si="7">+H71+H107</f>
        <v>0</v>
      </c>
      <c r="I108" s="23">
        <f t="shared" si="7"/>
        <v>1214621392</v>
      </c>
      <c r="J108" s="4">
        <f t="shared" si="7"/>
        <v>0</v>
      </c>
      <c r="K108" s="23">
        <f t="shared" si="7"/>
        <v>1201807767</v>
      </c>
      <c r="L108" s="4">
        <f t="shared" si="7"/>
        <v>0</v>
      </c>
      <c r="M108" s="23">
        <f t="shared" si="7"/>
        <v>1221650039</v>
      </c>
      <c r="N108" s="4"/>
    </row>
    <row r="109" spans="1:14" s="2" customFormat="1" ht="24" customHeight="1" thickTop="1" x14ac:dyDescent="0.6">
      <c r="F109" s="13"/>
      <c r="G109" s="4"/>
      <c r="H109" s="4"/>
      <c r="I109" s="4"/>
      <c r="J109" s="4"/>
      <c r="K109" s="4"/>
      <c r="L109" s="4"/>
      <c r="M109" s="4"/>
      <c r="N109" s="4"/>
    </row>
    <row r="110" spans="1:14" s="2" customFormat="1" ht="23.4" x14ac:dyDescent="0.6">
      <c r="F110" s="13"/>
      <c r="G110" s="5"/>
      <c r="H110" s="4"/>
      <c r="I110" s="4"/>
      <c r="J110" s="4"/>
      <c r="K110" s="4"/>
      <c r="L110" s="4"/>
      <c r="M110" s="4"/>
      <c r="N110" s="4">
        <f>+N24-N108</f>
        <v>0</v>
      </c>
    </row>
    <row r="111" spans="1:14" s="2" customFormat="1" ht="24" customHeight="1" x14ac:dyDescent="0.6">
      <c r="A111" s="67" t="s">
        <v>31</v>
      </c>
      <c r="F111" s="13"/>
      <c r="H111" s="6"/>
      <c r="J111" s="6"/>
      <c r="L111" s="6"/>
      <c r="N111" s="6"/>
    </row>
    <row r="112" spans="1:14" s="2" customFormat="1" ht="23.4" x14ac:dyDescent="0.6">
      <c r="F112" s="13"/>
      <c r="G112" s="4"/>
      <c r="H112" s="29"/>
      <c r="I112" s="30"/>
      <c r="J112" s="29"/>
      <c r="K112" s="30"/>
      <c r="L112" s="29"/>
      <c r="M112" s="30"/>
      <c r="N112" s="29"/>
    </row>
    <row r="113" spans="6:14" s="2" customFormat="1" ht="23.4" x14ac:dyDescent="0.6">
      <c r="F113" s="13"/>
      <c r="G113" s="4"/>
      <c r="H113" s="29"/>
      <c r="I113" s="30"/>
      <c r="J113" s="29"/>
      <c r="K113" s="30"/>
      <c r="L113" s="29"/>
      <c r="M113" s="30"/>
      <c r="N113" s="29"/>
    </row>
    <row r="114" spans="6:14" s="2" customFormat="1" ht="23.4" x14ac:dyDescent="0.6">
      <c r="F114" s="13"/>
      <c r="G114" s="4"/>
      <c r="H114" s="29"/>
      <c r="I114" s="30"/>
      <c r="J114" s="29"/>
      <c r="K114" s="30"/>
      <c r="L114" s="29"/>
      <c r="M114" s="30"/>
      <c r="N114" s="29"/>
    </row>
    <row r="115" spans="6:14" s="2" customFormat="1" ht="23.4" x14ac:dyDescent="0.6">
      <c r="F115" s="13"/>
      <c r="G115" s="4"/>
      <c r="H115" s="29"/>
      <c r="I115" s="30"/>
      <c r="J115" s="29"/>
      <c r="K115" s="30"/>
      <c r="L115" s="29"/>
      <c r="M115" s="30"/>
      <c r="N115" s="29"/>
    </row>
    <row r="116" spans="6:14" s="2" customFormat="1" ht="23.4" x14ac:dyDescent="0.6">
      <c r="F116" s="13"/>
      <c r="G116" s="4"/>
      <c r="H116" s="29"/>
      <c r="I116" s="30"/>
      <c r="J116" s="29"/>
      <c r="K116" s="30"/>
      <c r="L116" s="29"/>
      <c r="M116" s="30"/>
      <c r="N116" s="29"/>
    </row>
    <row r="117" spans="6:14" s="2" customFormat="1" ht="23.4" x14ac:dyDescent="0.6">
      <c r="F117" s="13"/>
      <c r="G117" s="4"/>
      <c r="H117" s="29"/>
      <c r="I117" s="30"/>
      <c r="J117" s="29"/>
      <c r="K117" s="30"/>
      <c r="L117" s="29"/>
      <c r="M117" s="30"/>
      <c r="N117" s="29"/>
    </row>
    <row r="118" spans="6:14" s="2" customFormat="1" ht="23.4" x14ac:dyDescent="0.6">
      <c r="F118" s="13"/>
      <c r="G118" s="4"/>
      <c r="H118" s="29"/>
      <c r="I118" s="30"/>
      <c r="J118" s="29"/>
      <c r="K118" s="30"/>
      <c r="L118" s="29"/>
      <c r="M118" s="30"/>
      <c r="N118" s="29"/>
    </row>
    <row r="119" spans="6:14" s="2" customFormat="1" ht="23.4" x14ac:dyDescent="0.6">
      <c r="F119" s="13"/>
      <c r="G119" s="4"/>
      <c r="H119" s="29"/>
      <c r="I119" s="30"/>
      <c r="J119" s="29"/>
      <c r="K119" s="30"/>
      <c r="L119" s="29"/>
      <c r="M119" s="30"/>
      <c r="N119" s="29"/>
    </row>
    <row r="120" spans="6:14" s="2" customFormat="1" ht="23.4" x14ac:dyDescent="0.6">
      <c r="F120" s="13"/>
      <c r="G120" s="4"/>
      <c r="H120" s="29"/>
      <c r="I120" s="30"/>
      <c r="J120" s="29"/>
      <c r="K120" s="30"/>
      <c r="L120" s="29"/>
      <c r="M120" s="30"/>
      <c r="N120" s="29"/>
    </row>
    <row r="121" spans="6:14" s="2" customFormat="1" ht="23.4" x14ac:dyDescent="0.6">
      <c r="F121" s="13"/>
      <c r="G121" s="4"/>
      <c r="H121" s="29"/>
      <c r="I121" s="30"/>
      <c r="J121" s="29"/>
      <c r="K121" s="30"/>
      <c r="L121" s="29"/>
      <c r="M121" s="30"/>
      <c r="N121" s="29"/>
    </row>
    <row r="122" spans="6:14" s="2" customFormat="1" ht="23.4" x14ac:dyDescent="0.6">
      <c r="F122" s="13"/>
      <c r="G122" s="4"/>
      <c r="H122" s="29"/>
      <c r="I122" s="30"/>
      <c r="J122" s="29"/>
      <c r="K122" s="30"/>
      <c r="L122" s="29"/>
      <c r="M122" s="30"/>
      <c r="N122" s="29"/>
    </row>
    <row r="123" spans="6:14" s="2" customFormat="1" ht="23.4" x14ac:dyDescent="0.6">
      <c r="F123" s="13"/>
      <c r="G123" s="4"/>
      <c r="H123" s="29"/>
      <c r="I123" s="30"/>
      <c r="J123" s="29"/>
      <c r="K123" s="30"/>
      <c r="L123" s="29"/>
      <c r="M123" s="30"/>
      <c r="N123" s="29"/>
    </row>
    <row r="124" spans="6:14" s="2" customFormat="1" ht="23.4" x14ac:dyDescent="0.6">
      <c r="F124" s="13"/>
      <c r="G124" s="4"/>
      <c r="H124" s="29"/>
      <c r="I124" s="30"/>
      <c r="J124" s="29"/>
      <c r="K124" s="30"/>
      <c r="L124" s="29"/>
      <c r="M124" s="30"/>
      <c r="N124" s="29"/>
    </row>
    <row r="125" spans="6:14" s="2" customFormat="1" ht="23.4" x14ac:dyDescent="0.6">
      <c r="F125" s="13"/>
      <c r="G125" s="4"/>
      <c r="H125" s="29"/>
      <c r="I125" s="30"/>
      <c r="J125" s="29"/>
      <c r="K125" s="30"/>
      <c r="L125" s="29"/>
      <c r="M125" s="30"/>
      <c r="N125" s="29"/>
    </row>
    <row r="126" spans="6:14" s="2" customFormat="1" ht="23.4" x14ac:dyDescent="0.6">
      <c r="F126" s="13"/>
      <c r="G126" s="4"/>
      <c r="H126" s="29"/>
      <c r="I126" s="30"/>
      <c r="J126" s="29"/>
      <c r="K126" s="30"/>
      <c r="L126" s="29"/>
      <c r="M126" s="30"/>
      <c r="N126" s="29"/>
    </row>
    <row r="127" spans="6:14" s="2" customFormat="1" ht="23.4" x14ac:dyDescent="0.6">
      <c r="F127" s="13"/>
      <c r="G127" s="4"/>
      <c r="H127" s="29"/>
      <c r="I127" s="30"/>
      <c r="J127" s="29"/>
      <c r="K127" s="30"/>
      <c r="L127" s="29"/>
      <c r="M127" s="30"/>
      <c r="N127" s="29"/>
    </row>
    <row r="128" spans="6:14" s="2" customFormat="1" ht="23.4" x14ac:dyDescent="0.6">
      <c r="F128" s="13"/>
      <c r="G128" s="4"/>
      <c r="H128" s="29"/>
      <c r="I128" s="30"/>
      <c r="J128" s="29"/>
      <c r="K128" s="30"/>
      <c r="L128" s="29"/>
      <c r="M128" s="30"/>
      <c r="N128" s="29"/>
    </row>
    <row r="129" spans="1:14" s="2" customFormat="1" ht="23.4" x14ac:dyDescent="0.6">
      <c r="F129" s="13"/>
      <c r="G129" s="4"/>
      <c r="H129" s="29"/>
      <c r="I129" s="30"/>
      <c r="J129" s="29"/>
      <c r="K129" s="30"/>
      <c r="L129" s="29"/>
      <c r="M129" s="30"/>
      <c r="N129" s="29"/>
    </row>
    <row r="130" spans="1:14" s="2" customFormat="1" ht="23.4" x14ac:dyDescent="0.6">
      <c r="F130" s="13"/>
      <c r="G130" s="4"/>
      <c r="H130" s="29"/>
      <c r="I130" s="30"/>
      <c r="J130" s="29"/>
      <c r="K130" s="30"/>
      <c r="L130" s="29"/>
      <c r="M130" s="30"/>
      <c r="N130" s="29"/>
    </row>
    <row r="131" spans="1:14" ht="24.6" customHeight="1" x14ac:dyDescent="0.6">
      <c r="A131" s="2"/>
      <c r="B131" s="104" t="s">
        <v>162</v>
      </c>
      <c r="C131" s="104"/>
      <c r="D131" s="67"/>
      <c r="E131" s="67"/>
      <c r="F131" s="67"/>
      <c r="G131" s="6"/>
      <c r="I131" s="104" t="s">
        <v>162</v>
      </c>
      <c r="J131" s="129"/>
      <c r="K131" s="129"/>
      <c r="L131" s="129"/>
      <c r="M131" s="129"/>
    </row>
    <row r="132" spans="1:14" ht="24.6" customHeight="1" x14ac:dyDescent="0.6">
      <c r="A132" s="2"/>
      <c r="B132" s="105" t="s">
        <v>152</v>
      </c>
      <c r="C132" s="105"/>
      <c r="D132" s="77"/>
      <c r="E132" s="77"/>
      <c r="F132" s="77"/>
      <c r="G132" s="6"/>
      <c r="I132" s="130" t="s">
        <v>157</v>
      </c>
      <c r="J132" s="130"/>
      <c r="K132" s="130"/>
      <c r="L132" s="130"/>
      <c r="M132" s="130"/>
    </row>
    <row r="133" spans="1:14" ht="25.5" customHeight="1" x14ac:dyDescent="0.6">
      <c r="G133" s="7">
        <f>+G71/G107</f>
        <v>1.5676076611325092</v>
      </c>
      <c r="H133" s="7"/>
      <c r="I133" s="7">
        <f>+I71/I107</f>
        <v>1.2256561369680212</v>
      </c>
      <c r="J133" s="7"/>
      <c r="K133" s="7">
        <f>+K71/K107</f>
        <v>1.9903859712360767</v>
      </c>
      <c r="L133" s="7"/>
      <c r="M133" s="7">
        <f>+M71/M107</f>
        <v>1.4418945088693278</v>
      </c>
      <c r="N133" s="7"/>
    </row>
    <row r="134" spans="1:14" ht="25.5" customHeight="1" x14ac:dyDescent="0.6">
      <c r="G134" s="3">
        <f>+G108-G24</f>
        <v>0</v>
      </c>
      <c r="H134" s="3"/>
      <c r="I134" s="3">
        <f>+I108-I24</f>
        <v>0</v>
      </c>
      <c r="J134" s="3"/>
      <c r="K134" s="3">
        <f>+K108-K24</f>
        <v>-0.34000015258789063</v>
      </c>
      <c r="L134" s="3"/>
      <c r="M134" s="3">
        <f>+M108-M24</f>
        <v>0</v>
      </c>
      <c r="N134" s="7"/>
    </row>
    <row r="135" spans="1:14" ht="25.5" customHeight="1" x14ac:dyDescent="0.6">
      <c r="G135" s="3"/>
      <c r="H135" s="3"/>
      <c r="I135" s="3"/>
      <c r="J135" s="3"/>
      <c r="K135" s="3"/>
      <c r="L135" s="3"/>
      <c r="M135" s="3"/>
      <c r="N135" s="3"/>
    </row>
    <row r="136" spans="1:14" ht="25.5" customHeight="1" x14ac:dyDescent="0.6">
      <c r="G136" s="3"/>
      <c r="H136" s="3"/>
      <c r="I136" s="3"/>
      <c r="J136" s="3"/>
      <c r="K136" s="3"/>
      <c r="L136" s="3"/>
      <c r="M136" s="3"/>
      <c r="N136" s="3"/>
    </row>
    <row r="137" spans="1:14" ht="25.5" customHeight="1" x14ac:dyDescent="0.6">
      <c r="G137" s="3"/>
      <c r="H137" s="3"/>
      <c r="I137" s="3"/>
      <c r="J137" s="3"/>
      <c r="K137" s="3"/>
      <c r="L137" s="3"/>
      <c r="M137" s="3"/>
      <c r="N137" s="3"/>
    </row>
    <row r="138" spans="1:14" ht="25.5" customHeight="1" x14ac:dyDescent="0.6">
      <c r="G138" s="3"/>
      <c r="H138" s="3"/>
      <c r="I138" s="3"/>
      <c r="J138" s="3"/>
      <c r="K138" s="3"/>
      <c r="L138" s="3"/>
      <c r="M138" s="3"/>
      <c r="N138" s="3"/>
    </row>
    <row r="139" spans="1:14" ht="25.5" customHeight="1" x14ac:dyDescent="0.6">
      <c r="G139" s="3"/>
      <c r="H139" s="3"/>
      <c r="J139" s="3"/>
      <c r="K139" s="3"/>
      <c r="L139" s="3"/>
      <c r="M139" s="3"/>
      <c r="N139" s="3"/>
    </row>
    <row r="140" spans="1:14" ht="25.5" customHeight="1" x14ac:dyDescent="0.6">
      <c r="G140" s="3"/>
      <c r="H140" s="3"/>
      <c r="I140" s="3"/>
      <c r="J140" s="3"/>
      <c r="K140" s="3"/>
      <c r="L140" s="3"/>
      <c r="M140" s="3"/>
      <c r="N140" s="3"/>
    </row>
    <row r="141" spans="1:14" ht="25.5" customHeight="1" x14ac:dyDescent="0.6">
      <c r="G141" s="3"/>
      <c r="H141" s="3"/>
      <c r="I141" s="3"/>
      <c r="J141" s="3"/>
      <c r="K141" s="3"/>
      <c r="L141" s="3"/>
      <c r="M141" s="3"/>
      <c r="N141" s="3"/>
    </row>
    <row r="142" spans="1:14" ht="25.5" customHeight="1" x14ac:dyDescent="0.6">
      <c r="G142" s="3"/>
      <c r="H142" s="3"/>
      <c r="I142" s="3"/>
      <c r="J142" s="3"/>
      <c r="K142" s="3"/>
      <c r="L142" s="3"/>
      <c r="M142" s="3"/>
      <c r="N142" s="3"/>
    </row>
    <row r="143" spans="1:14" ht="25.5" customHeight="1" x14ac:dyDescent="0.6">
      <c r="G143" s="3"/>
      <c r="H143" s="3"/>
      <c r="I143" s="3"/>
      <c r="J143" s="3"/>
      <c r="K143" s="3"/>
      <c r="L143" s="3"/>
      <c r="M143" s="3"/>
      <c r="N143" s="3"/>
    </row>
    <row r="144" spans="1:14" ht="25.5" customHeight="1" x14ac:dyDescent="0.6">
      <c r="G144" s="3"/>
      <c r="H144" s="3"/>
      <c r="I144" s="3"/>
      <c r="J144" s="3"/>
      <c r="K144" s="3"/>
      <c r="L144" s="3"/>
      <c r="M144" s="3"/>
      <c r="N144" s="3"/>
    </row>
    <row r="145" spans="7:14" ht="25.5" customHeight="1" x14ac:dyDescent="0.6">
      <c r="G145" s="3"/>
      <c r="H145" s="3"/>
      <c r="I145" s="3"/>
      <c r="J145" s="3"/>
      <c r="K145" s="3"/>
      <c r="L145" s="3"/>
      <c r="M145" s="3"/>
      <c r="N145" s="3"/>
    </row>
    <row r="146" spans="7:14" ht="25.5" customHeight="1" x14ac:dyDescent="0.6">
      <c r="G146" s="3"/>
      <c r="H146" s="3"/>
      <c r="I146" s="3"/>
      <c r="J146" s="3"/>
      <c r="K146" s="3"/>
      <c r="L146" s="3"/>
      <c r="M146" s="3"/>
      <c r="N146" s="3"/>
    </row>
    <row r="147" spans="7:14" ht="25.5" customHeight="1" x14ac:dyDescent="0.6">
      <c r="G147" s="3"/>
      <c r="H147" s="3"/>
      <c r="I147" s="3"/>
      <c r="J147" s="3"/>
      <c r="K147" s="3"/>
      <c r="L147" s="3"/>
      <c r="M147" s="3"/>
      <c r="N147" s="3"/>
    </row>
    <row r="148" spans="7:14" ht="25.5" customHeight="1" x14ac:dyDescent="0.6">
      <c r="G148" s="3"/>
      <c r="H148" s="3"/>
      <c r="I148" s="3"/>
      <c r="J148" s="3"/>
      <c r="K148" s="3"/>
      <c r="L148" s="3"/>
      <c r="M148" s="3"/>
      <c r="N148" s="3"/>
    </row>
    <row r="149" spans="7:14" ht="25.5" customHeight="1" x14ac:dyDescent="0.6">
      <c r="G149" s="3"/>
      <c r="H149" s="3"/>
      <c r="I149" s="3"/>
      <c r="J149" s="3"/>
      <c r="K149" s="3"/>
      <c r="L149" s="3"/>
      <c r="M149" s="3"/>
      <c r="N149" s="3"/>
    </row>
    <row r="150" spans="7:14" ht="25.5" customHeight="1" x14ac:dyDescent="0.6">
      <c r="G150" s="3"/>
      <c r="H150" s="3"/>
      <c r="I150" s="3"/>
      <c r="J150" s="3"/>
      <c r="K150" s="3"/>
      <c r="L150" s="3"/>
      <c r="M150" s="3"/>
      <c r="N150" s="3"/>
    </row>
    <row r="151" spans="7:14" ht="25.5" customHeight="1" x14ac:dyDescent="0.6">
      <c r="G151" s="3"/>
      <c r="H151" s="3"/>
      <c r="I151" s="3"/>
      <c r="J151" s="3"/>
      <c r="K151" s="3"/>
      <c r="L151" s="3"/>
      <c r="M151" s="3"/>
      <c r="N151" s="3"/>
    </row>
    <row r="152" spans="7:14" ht="25.5" customHeight="1" x14ac:dyDescent="0.6">
      <c r="G152" s="3"/>
      <c r="H152" s="3"/>
      <c r="I152" s="3"/>
      <c r="J152" s="3"/>
      <c r="K152" s="3"/>
      <c r="L152" s="3"/>
      <c r="M152" s="3"/>
      <c r="N152" s="3"/>
    </row>
    <row r="153" spans="7:14" ht="25.5" customHeight="1" x14ac:dyDescent="0.6">
      <c r="G153" s="3"/>
      <c r="H153" s="3"/>
      <c r="I153" s="3"/>
      <c r="J153" s="3"/>
      <c r="K153" s="3"/>
      <c r="L153" s="3"/>
      <c r="M153" s="3"/>
      <c r="N153" s="3"/>
    </row>
    <row r="154" spans="7:14" ht="25.5" customHeight="1" x14ac:dyDescent="0.6">
      <c r="G154" s="3"/>
      <c r="H154" s="3"/>
      <c r="I154" s="3"/>
      <c r="J154" s="3"/>
      <c r="K154" s="3"/>
      <c r="L154" s="3"/>
      <c r="M154" s="3"/>
      <c r="N154" s="3"/>
    </row>
    <row r="155" spans="7:14" ht="25.5" customHeight="1" x14ac:dyDescent="0.6">
      <c r="G155" s="3"/>
      <c r="H155" s="3"/>
      <c r="I155" s="3"/>
      <c r="J155" s="3"/>
      <c r="K155" s="3"/>
      <c r="L155" s="3"/>
      <c r="M155" s="3"/>
      <c r="N155" s="3"/>
    </row>
    <row r="156" spans="7:14" ht="25.5" customHeight="1" x14ac:dyDescent="0.6">
      <c r="G156" s="3"/>
      <c r="H156" s="3"/>
      <c r="I156" s="3"/>
      <c r="J156" s="3"/>
      <c r="K156" s="3"/>
      <c r="L156" s="3"/>
      <c r="M156" s="3"/>
      <c r="N156" s="3"/>
    </row>
    <row r="157" spans="7:14" ht="25.5" customHeight="1" x14ac:dyDescent="0.6">
      <c r="G157" s="3"/>
      <c r="H157" s="3"/>
      <c r="I157" s="3"/>
      <c r="J157" s="3"/>
      <c r="K157" s="3"/>
      <c r="L157" s="3"/>
      <c r="M157" s="3"/>
      <c r="N157" s="3"/>
    </row>
    <row r="158" spans="7:14" ht="25.5" customHeight="1" x14ac:dyDescent="0.6">
      <c r="G158" s="3"/>
      <c r="H158" s="3"/>
      <c r="I158" s="3"/>
      <c r="J158" s="3"/>
      <c r="K158" s="3"/>
      <c r="L158" s="3"/>
      <c r="M158" s="3"/>
      <c r="N158" s="3"/>
    </row>
    <row r="159" spans="7:14" ht="25.5" customHeight="1" x14ac:dyDescent="0.6">
      <c r="G159" s="3"/>
      <c r="H159" s="3"/>
      <c r="I159" s="3"/>
      <c r="J159" s="3"/>
      <c r="K159" s="3"/>
      <c r="L159" s="3"/>
      <c r="M159" s="3"/>
      <c r="N159" s="3"/>
    </row>
    <row r="160" spans="7:14" ht="25.5" customHeight="1" x14ac:dyDescent="0.6">
      <c r="G160" s="3"/>
      <c r="H160" s="3"/>
      <c r="I160" s="3"/>
      <c r="J160" s="3"/>
      <c r="K160" s="3"/>
      <c r="L160" s="3"/>
      <c r="M160" s="3"/>
      <c r="N160" s="3"/>
    </row>
    <row r="161" spans="7:14" ht="25.5" customHeight="1" x14ac:dyDescent="0.6">
      <c r="G161" s="3"/>
      <c r="H161" s="3"/>
      <c r="I161" s="3"/>
      <c r="J161" s="3"/>
      <c r="K161" s="3"/>
      <c r="L161" s="3"/>
      <c r="M161" s="3"/>
      <c r="N161" s="3"/>
    </row>
    <row r="162" spans="7:14" ht="25.5" customHeight="1" x14ac:dyDescent="0.6">
      <c r="G162" s="3"/>
      <c r="H162" s="3"/>
      <c r="I162" s="3"/>
      <c r="J162" s="3"/>
      <c r="K162" s="3"/>
      <c r="L162" s="3"/>
      <c r="M162" s="3"/>
      <c r="N162" s="3"/>
    </row>
    <row r="163" spans="7:14" ht="25.5" customHeight="1" x14ac:dyDescent="0.6">
      <c r="G163" s="3"/>
      <c r="H163" s="3"/>
      <c r="I163" s="3"/>
      <c r="J163" s="3"/>
      <c r="K163" s="3"/>
      <c r="L163" s="3"/>
      <c r="M163" s="3"/>
      <c r="N163" s="3"/>
    </row>
    <row r="164" spans="7:14" ht="25.5" customHeight="1" x14ac:dyDescent="0.6">
      <c r="G164" s="3"/>
      <c r="H164" s="3"/>
      <c r="I164" s="3"/>
      <c r="J164" s="3"/>
      <c r="K164" s="3"/>
      <c r="L164" s="3"/>
      <c r="M164" s="3"/>
      <c r="N164" s="3"/>
    </row>
    <row r="165" spans="7:14" ht="25.5" customHeight="1" x14ac:dyDescent="0.6">
      <c r="G165" s="3"/>
      <c r="H165" s="3"/>
      <c r="I165" s="3"/>
      <c r="J165" s="3"/>
      <c r="K165" s="3"/>
      <c r="L165" s="3"/>
      <c r="M165" s="3"/>
      <c r="N165" s="3"/>
    </row>
    <row r="166" spans="7:14" ht="25.5" customHeight="1" x14ac:dyDescent="0.6">
      <c r="G166" s="3"/>
      <c r="H166" s="3"/>
      <c r="I166" s="3"/>
      <c r="J166" s="3"/>
      <c r="K166" s="3"/>
      <c r="L166" s="3"/>
      <c r="M166" s="3"/>
      <c r="N166" s="3"/>
    </row>
    <row r="167" spans="7:14" ht="25.5" customHeight="1" x14ac:dyDescent="0.6">
      <c r="G167" s="3"/>
      <c r="H167" s="3"/>
      <c r="I167" s="3"/>
      <c r="J167" s="3"/>
      <c r="K167" s="3"/>
      <c r="L167" s="3"/>
      <c r="M167" s="3"/>
      <c r="N167" s="3"/>
    </row>
    <row r="168" spans="7:14" ht="25.5" customHeight="1" x14ac:dyDescent="0.6">
      <c r="G168" s="3"/>
      <c r="H168" s="3"/>
      <c r="I168" s="3"/>
      <c r="J168" s="3"/>
      <c r="K168" s="3"/>
      <c r="L168" s="3"/>
      <c r="M168" s="3"/>
      <c r="N168" s="3"/>
    </row>
  </sheetData>
  <mergeCells count="20">
    <mergeCell ref="A96:E96"/>
    <mergeCell ref="A88:N88"/>
    <mergeCell ref="A90:N90"/>
    <mergeCell ref="A91:N91"/>
    <mergeCell ref="A92:N92"/>
    <mergeCell ref="G94:J94"/>
    <mergeCell ref="K94:N94"/>
    <mergeCell ref="A7:E7"/>
    <mergeCell ref="A51:E51"/>
    <mergeCell ref="A1:N1"/>
    <mergeCell ref="A2:N2"/>
    <mergeCell ref="A3:N3"/>
    <mergeCell ref="A43:N43"/>
    <mergeCell ref="A45:N45"/>
    <mergeCell ref="A46:N46"/>
    <mergeCell ref="A47:N47"/>
    <mergeCell ref="G49:J49"/>
    <mergeCell ref="K49:N49"/>
    <mergeCell ref="G5:I5"/>
    <mergeCell ref="K5:M5"/>
  </mergeCells>
  <pageMargins left="0.70866141732283472" right="0.3" top="0.59055118110236227" bottom="0.39370078740157483" header="0.31496062992125984" footer="0.31496062992125984"/>
  <pageSetup paperSize="9" scale="73" fitToHeight="0" orientation="portrait" r:id="rId1"/>
  <headerFooter scaleWithDoc="0" alignWithMargins="0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9"/>
  <sheetViews>
    <sheetView view="pageBreakPreview" zoomScaleNormal="100" zoomScaleSheetLayoutView="100" workbookViewId="0">
      <selection activeCell="B13" sqref="B13:C14"/>
    </sheetView>
  </sheetViews>
  <sheetFormatPr defaultColWidth="9.109375" defaultRowHeight="25.5" customHeight="1" x14ac:dyDescent="0.6"/>
  <cols>
    <col min="1" max="2" width="5.6640625" style="10" customWidth="1"/>
    <col min="3" max="3" width="43.44140625" style="10" customWidth="1"/>
    <col min="4" max="4" width="8.44140625" style="10" customWidth="1"/>
    <col min="5" max="5" width="17.33203125" style="10" customWidth="1"/>
    <col min="6" max="6" width="0.88671875" style="10" customWidth="1"/>
    <col min="7" max="7" width="17.109375" style="10" customWidth="1"/>
    <col min="8" max="8" width="0.88671875" style="10" customWidth="1"/>
    <col min="9" max="9" width="17.33203125" style="10" customWidth="1"/>
    <col min="10" max="10" width="0.88671875" style="10" customWidth="1"/>
    <col min="11" max="11" width="17.33203125" style="10" customWidth="1"/>
    <col min="12" max="12" width="0.88671875" style="10" customWidth="1"/>
    <col min="13" max="16384" width="9.109375" style="10"/>
  </cols>
  <sheetData>
    <row r="1" spans="1:12" ht="22.5" customHeight="1" x14ac:dyDescent="0.6">
      <c r="A1" s="134" t="str">
        <f>BS!A1:N1</f>
        <v>K.C. PROPERTY PUBLIC COMPANY LIMITED AND SUBSIDIARY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2" ht="22.5" customHeight="1" x14ac:dyDescent="0.6">
      <c r="A2" s="134" t="s">
        <v>57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spans="1:12" ht="22.5" customHeight="1" x14ac:dyDescent="0.6">
      <c r="A3" s="134" t="s">
        <v>137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2" ht="15.75" customHeight="1" x14ac:dyDescent="0.6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2" s="6" customFormat="1" ht="22.5" customHeight="1" x14ac:dyDescent="0.6">
      <c r="E5" s="125"/>
      <c r="F5" s="125" t="s">
        <v>13</v>
      </c>
      <c r="G5" s="125"/>
      <c r="H5" s="8"/>
      <c r="I5" s="136" t="s">
        <v>14</v>
      </c>
      <c r="J5" s="136"/>
      <c r="K5" s="136"/>
    </row>
    <row r="6" spans="1:12" s="6" customFormat="1" ht="22.5" customHeight="1" x14ac:dyDescent="0.6">
      <c r="D6" s="8" t="s">
        <v>15</v>
      </c>
      <c r="E6" s="32" t="s">
        <v>136</v>
      </c>
      <c r="F6" s="9"/>
      <c r="G6" s="32" t="s">
        <v>116</v>
      </c>
      <c r="H6" s="9"/>
      <c r="I6" s="32" t="s">
        <v>136</v>
      </c>
      <c r="J6" s="9"/>
      <c r="K6" s="32" t="s">
        <v>116</v>
      </c>
    </row>
    <row r="7" spans="1:12" ht="22.5" customHeight="1" x14ac:dyDescent="0.6">
      <c r="E7" s="123"/>
      <c r="F7" s="127"/>
      <c r="G7" s="123"/>
      <c r="H7" s="1"/>
      <c r="I7" s="123"/>
      <c r="J7" s="127"/>
      <c r="K7" s="123"/>
    </row>
    <row r="8" spans="1:12" s="2" customFormat="1" ht="22.5" customHeight="1" x14ac:dyDescent="0.6">
      <c r="A8" s="10" t="s">
        <v>58</v>
      </c>
      <c r="B8" s="6"/>
      <c r="C8" s="6"/>
      <c r="D8" s="33"/>
      <c r="E8" s="17">
        <v>175661802</v>
      </c>
      <c r="F8" s="30"/>
      <c r="G8" s="17">
        <v>295888853</v>
      </c>
      <c r="H8" s="17"/>
      <c r="I8" s="17">
        <v>175661802</v>
      </c>
      <c r="J8" s="17"/>
      <c r="K8" s="17">
        <v>295888853</v>
      </c>
    </row>
    <row r="9" spans="1:12" ht="22.5" customHeight="1" x14ac:dyDescent="0.6">
      <c r="A9" s="10" t="s">
        <v>59</v>
      </c>
      <c r="B9" s="6"/>
      <c r="C9" s="6"/>
      <c r="D9" s="34"/>
      <c r="E9" s="35">
        <v>-127430081</v>
      </c>
      <c r="F9" s="28"/>
      <c r="G9" s="35">
        <v>-290464719</v>
      </c>
      <c r="H9" s="28"/>
      <c r="I9" s="35">
        <v>-127430081</v>
      </c>
      <c r="J9" s="28"/>
      <c r="K9" s="35">
        <v>-290464719</v>
      </c>
    </row>
    <row r="10" spans="1:12" s="2" customFormat="1" ht="22.5" customHeight="1" x14ac:dyDescent="0.6">
      <c r="A10" s="2" t="s">
        <v>149</v>
      </c>
      <c r="B10" s="36"/>
      <c r="C10" s="36"/>
      <c r="D10" s="37"/>
      <c r="E10" s="38">
        <f>SUM(E8:E9)</f>
        <v>48231721</v>
      </c>
      <c r="F10" s="38">
        <f t="shared" ref="F10:K10" si="0">SUM(F8:F9)</f>
        <v>0</v>
      </c>
      <c r="G10" s="38">
        <f t="shared" si="0"/>
        <v>5424134</v>
      </c>
      <c r="H10" s="38">
        <f t="shared" si="0"/>
        <v>0</v>
      </c>
      <c r="I10" s="38">
        <f t="shared" si="0"/>
        <v>48231721</v>
      </c>
      <c r="J10" s="38">
        <f t="shared" si="0"/>
        <v>0</v>
      </c>
      <c r="K10" s="38">
        <f t="shared" si="0"/>
        <v>5424134</v>
      </c>
    </row>
    <row r="11" spans="1:12" s="2" customFormat="1" ht="22.5" customHeight="1" x14ac:dyDescent="0.6">
      <c r="A11" s="10" t="s">
        <v>154</v>
      </c>
      <c r="B11" s="36"/>
      <c r="C11" s="36"/>
      <c r="D11" s="37"/>
      <c r="E11" s="38"/>
      <c r="F11" s="38"/>
      <c r="G11" s="38"/>
      <c r="H11" s="38"/>
      <c r="I11" s="38"/>
      <c r="J11" s="38"/>
      <c r="K11" s="38"/>
    </row>
    <row r="12" spans="1:12" ht="22.5" customHeight="1" x14ac:dyDescent="0.6">
      <c r="B12" s="6" t="s">
        <v>158</v>
      </c>
      <c r="C12" s="6"/>
      <c r="D12" s="18" t="s">
        <v>10</v>
      </c>
      <c r="E12" s="17">
        <v>12212846</v>
      </c>
      <c r="F12" s="17"/>
      <c r="G12" s="17">
        <v>0</v>
      </c>
      <c r="H12" s="17"/>
      <c r="I12" s="17">
        <v>0</v>
      </c>
      <c r="J12" s="17"/>
      <c r="K12" s="17">
        <v>0</v>
      </c>
    </row>
    <row r="13" spans="1:12" ht="22.5" customHeight="1" x14ac:dyDescent="0.6">
      <c r="B13" s="6" t="s">
        <v>177</v>
      </c>
      <c r="C13" s="6"/>
      <c r="D13" s="18"/>
      <c r="E13" s="17"/>
      <c r="F13" s="17"/>
      <c r="G13" s="17"/>
      <c r="H13" s="17"/>
      <c r="I13" s="17"/>
      <c r="J13" s="17"/>
      <c r="K13" s="17"/>
    </row>
    <row r="14" spans="1:12" ht="22.5" customHeight="1" x14ac:dyDescent="0.6">
      <c r="B14" s="6" t="s">
        <v>178</v>
      </c>
      <c r="C14" s="6"/>
      <c r="D14" s="18" t="s">
        <v>4</v>
      </c>
      <c r="E14" s="17">
        <v>16660959</v>
      </c>
      <c r="F14" s="17"/>
      <c r="G14" s="17">
        <v>0</v>
      </c>
      <c r="H14" s="17"/>
      <c r="I14" s="17">
        <v>16660959</v>
      </c>
      <c r="J14" s="17"/>
      <c r="K14" s="17">
        <v>0</v>
      </c>
    </row>
    <row r="15" spans="1:12" ht="22.5" customHeight="1" x14ac:dyDescent="0.6">
      <c r="B15" s="10" t="s">
        <v>60</v>
      </c>
      <c r="C15" s="6"/>
      <c r="D15" s="34"/>
      <c r="E15" s="19">
        <v>8485232</v>
      </c>
      <c r="F15" s="28"/>
      <c r="G15" s="19">
        <v>10188931</v>
      </c>
      <c r="H15" s="28"/>
      <c r="I15" s="19">
        <v>8480042</v>
      </c>
      <c r="J15" s="28"/>
      <c r="K15" s="19">
        <v>10188931</v>
      </c>
      <c r="L15" s="11"/>
    </row>
    <row r="16" spans="1:12" ht="22.5" customHeight="1" x14ac:dyDescent="0.6">
      <c r="B16" s="10" t="s">
        <v>168</v>
      </c>
      <c r="C16" s="6"/>
      <c r="D16" s="34"/>
      <c r="E16" s="39">
        <f>SUM(E12:E15)</f>
        <v>37359037</v>
      </c>
      <c r="F16" s="28"/>
      <c r="G16" s="39">
        <f>SUM(G12:G15)</f>
        <v>10188931</v>
      </c>
      <c r="H16" s="28"/>
      <c r="I16" s="39">
        <f>SUM(I12:I15)</f>
        <v>25141001</v>
      </c>
      <c r="J16" s="28"/>
      <c r="K16" s="39">
        <f>SUM(K12:K15)</f>
        <v>10188931</v>
      </c>
      <c r="L16" s="11"/>
    </row>
    <row r="17" spans="1:15" ht="22.5" customHeight="1" x14ac:dyDescent="0.6">
      <c r="A17" s="10" t="s">
        <v>61</v>
      </c>
      <c r="B17" s="6"/>
      <c r="C17" s="6"/>
      <c r="D17" s="40"/>
      <c r="E17" s="28">
        <v>-24138811</v>
      </c>
      <c r="F17" s="28"/>
      <c r="G17" s="28">
        <v>-26128707</v>
      </c>
      <c r="H17" s="28"/>
      <c r="I17" s="28">
        <v>-24138811</v>
      </c>
      <c r="J17" s="28"/>
      <c r="K17" s="28">
        <v>-26128707</v>
      </c>
      <c r="L17" s="7"/>
    </row>
    <row r="18" spans="1:15" ht="22.5" customHeight="1" x14ac:dyDescent="0.6">
      <c r="A18" s="10" t="s">
        <v>62</v>
      </c>
      <c r="B18" s="6"/>
      <c r="C18" s="6"/>
      <c r="D18" s="41"/>
      <c r="E18" s="28">
        <v>-94342909</v>
      </c>
      <c r="F18" s="28"/>
      <c r="G18" s="28">
        <v>-95857141</v>
      </c>
      <c r="H18" s="28"/>
      <c r="I18" s="28">
        <v>-93937803</v>
      </c>
      <c r="J18" s="28"/>
      <c r="K18" s="28">
        <v>-94746860</v>
      </c>
      <c r="L18" s="7"/>
    </row>
    <row r="19" spans="1:15" ht="22.5" customHeight="1" x14ac:dyDescent="0.6">
      <c r="A19" s="10" t="s">
        <v>63</v>
      </c>
      <c r="B19" s="6"/>
      <c r="C19" s="6"/>
      <c r="D19" s="41"/>
      <c r="E19" s="28"/>
      <c r="F19" s="28"/>
      <c r="G19" s="28"/>
      <c r="H19" s="28"/>
      <c r="I19" s="28"/>
      <c r="J19" s="28"/>
      <c r="K19" s="28"/>
      <c r="L19" s="7"/>
    </row>
    <row r="20" spans="1:15" ht="22.5" customHeight="1" x14ac:dyDescent="0.6">
      <c r="B20" s="10" t="s">
        <v>110</v>
      </c>
      <c r="D20" s="18" t="s">
        <v>140</v>
      </c>
      <c r="E20" s="28">
        <v>0</v>
      </c>
      <c r="F20" s="28"/>
      <c r="G20" s="28">
        <v>-25498198</v>
      </c>
      <c r="H20" s="28"/>
      <c r="I20" s="28">
        <v>0</v>
      </c>
      <c r="J20" s="28"/>
      <c r="K20" s="28">
        <v>-25498198</v>
      </c>
      <c r="L20" s="7"/>
    </row>
    <row r="21" spans="1:15" ht="22.5" customHeight="1" x14ac:dyDescent="0.6">
      <c r="B21" s="10" t="s">
        <v>64</v>
      </c>
      <c r="D21" s="18" t="s">
        <v>0</v>
      </c>
      <c r="E21" s="28">
        <v>0</v>
      </c>
      <c r="F21" s="28"/>
      <c r="G21" s="28">
        <v>-47132645</v>
      </c>
      <c r="H21" s="28"/>
      <c r="I21" s="28">
        <v>0</v>
      </c>
      <c r="J21" s="28"/>
      <c r="K21" s="28">
        <v>-47132645</v>
      </c>
      <c r="L21" s="7"/>
    </row>
    <row r="22" spans="1:15" ht="22.5" customHeight="1" x14ac:dyDescent="0.6">
      <c r="B22" s="10" t="s">
        <v>120</v>
      </c>
      <c r="D22" s="18"/>
      <c r="E22" s="28">
        <v>-610000</v>
      </c>
      <c r="F22" s="28"/>
      <c r="G22" s="28">
        <v>-15860040</v>
      </c>
      <c r="H22" s="28"/>
      <c r="I22" s="28">
        <v>-610000</v>
      </c>
      <c r="J22" s="28"/>
      <c r="K22" s="28">
        <v>-15860040</v>
      </c>
      <c r="L22" s="7"/>
    </row>
    <row r="23" spans="1:15" ht="22.5" customHeight="1" x14ac:dyDescent="0.6">
      <c r="B23" s="10" t="s">
        <v>109</v>
      </c>
      <c r="D23" s="18"/>
      <c r="E23" s="28">
        <v>-1632726</v>
      </c>
      <c r="F23" s="28"/>
      <c r="G23" s="28">
        <v>-2388985</v>
      </c>
      <c r="H23" s="28"/>
      <c r="I23" s="28">
        <v>-1632726</v>
      </c>
      <c r="J23" s="28"/>
      <c r="K23" s="28">
        <v>-1751541</v>
      </c>
      <c r="L23" s="7"/>
    </row>
    <row r="24" spans="1:15" s="2" customFormat="1" ht="22.5" customHeight="1" x14ac:dyDescent="0.6">
      <c r="A24" s="10" t="s">
        <v>65</v>
      </c>
      <c r="B24" s="6"/>
      <c r="C24" s="6"/>
      <c r="D24" s="33"/>
      <c r="E24" s="19">
        <v>-50607001</v>
      </c>
      <c r="F24" s="42"/>
      <c r="G24" s="19">
        <v>-62298867</v>
      </c>
      <c r="H24" s="42"/>
      <c r="I24" s="43">
        <v>-52220256</v>
      </c>
      <c r="J24" s="42"/>
      <c r="K24" s="19">
        <v>-64015077</v>
      </c>
      <c r="L24" s="44"/>
    </row>
    <row r="25" spans="1:15" s="2" customFormat="1" ht="22.5" customHeight="1" x14ac:dyDescent="0.6">
      <c r="A25" s="2" t="s">
        <v>66</v>
      </c>
      <c r="C25" s="36"/>
      <c r="D25" s="36"/>
      <c r="E25" s="45">
        <f>E10+E16+SUM(E17:E24)</f>
        <v>-85740689</v>
      </c>
      <c r="F25" s="30" t="e">
        <f>+#REF!+F17+F18+#REF!+F24</f>
        <v>#REF!</v>
      </c>
      <c r="G25" s="45">
        <f>G10+G16+SUM(G17:G24)</f>
        <v>-259551518</v>
      </c>
      <c r="H25" s="30" t="e">
        <f>+#REF!+H17+H18+#REF!+H24</f>
        <v>#REF!</v>
      </c>
      <c r="I25" s="45">
        <f>I10+I16+SUM(I17:I24)</f>
        <v>-99166874</v>
      </c>
      <c r="J25" s="30" t="e">
        <f>+#REF!+J17+J18+#REF!+J24</f>
        <v>#REF!</v>
      </c>
      <c r="K25" s="45">
        <f>K10+K16+SUM(K17:K24)</f>
        <v>-259520003</v>
      </c>
      <c r="L25" s="44"/>
    </row>
    <row r="26" spans="1:15" s="2" customFormat="1" ht="22.5" customHeight="1" x14ac:dyDescent="0.6">
      <c r="A26" s="10" t="s">
        <v>67</v>
      </c>
      <c r="B26" s="10"/>
      <c r="D26" s="18" t="s">
        <v>141</v>
      </c>
      <c r="E26" s="17">
        <v>-2685375</v>
      </c>
      <c r="F26" s="30"/>
      <c r="G26" s="17">
        <v>-259058</v>
      </c>
      <c r="H26" s="30"/>
      <c r="I26" s="19">
        <v>0</v>
      </c>
      <c r="J26" s="30"/>
      <c r="K26" s="17">
        <v>0</v>
      </c>
      <c r="L26" s="44"/>
    </row>
    <row r="27" spans="1:15" s="2" customFormat="1" ht="22.5" customHeight="1" x14ac:dyDescent="0.6">
      <c r="A27" s="2" t="s">
        <v>127</v>
      </c>
      <c r="C27" s="6"/>
      <c r="D27" s="36"/>
      <c r="E27" s="46">
        <f>SUM(E25:E26)</f>
        <v>-88426064</v>
      </c>
      <c r="F27" s="30" t="e">
        <f t="shared" ref="F27:K27" si="1">SUM(F25:F26)</f>
        <v>#REF!</v>
      </c>
      <c r="G27" s="46">
        <f t="shared" si="1"/>
        <v>-259810576</v>
      </c>
      <c r="H27" s="30" t="e">
        <f t="shared" si="1"/>
        <v>#REF!</v>
      </c>
      <c r="I27" s="46">
        <f t="shared" si="1"/>
        <v>-99166874</v>
      </c>
      <c r="J27" s="30" t="e">
        <f t="shared" si="1"/>
        <v>#REF!</v>
      </c>
      <c r="K27" s="46">
        <f t="shared" si="1"/>
        <v>-259520003</v>
      </c>
      <c r="L27" s="44"/>
    </row>
    <row r="28" spans="1:15" s="2" customFormat="1" ht="22.5" customHeight="1" x14ac:dyDescent="0.6">
      <c r="A28" s="2" t="s">
        <v>174</v>
      </c>
      <c r="B28" s="36"/>
      <c r="C28" s="36"/>
      <c r="D28" s="36"/>
      <c r="E28" s="47"/>
      <c r="F28" s="30"/>
      <c r="G28" s="48"/>
      <c r="H28" s="30"/>
      <c r="I28" s="45"/>
      <c r="J28" s="30"/>
      <c r="K28" s="48"/>
    </row>
    <row r="29" spans="1:15" s="2" customFormat="1" ht="22.5" customHeight="1" x14ac:dyDescent="0.6">
      <c r="B29" s="49" t="s">
        <v>119</v>
      </c>
      <c r="C29" s="49"/>
      <c r="D29" s="50"/>
      <c r="E29" s="28"/>
      <c r="F29" s="30"/>
      <c r="G29" s="42"/>
      <c r="H29" s="30"/>
      <c r="I29" s="30"/>
      <c r="J29" s="30"/>
      <c r="K29" s="42"/>
      <c r="L29" s="36"/>
      <c r="O29" s="51"/>
    </row>
    <row r="30" spans="1:15" s="2" customFormat="1" ht="22.5" customHeight="1" x14ac:dyDescent="0.6">
      <c r="B30" s="49" t="s">
        <v>166</v>
      </c>
      <c r="C30" s="49"/>
      <c r="D30" s="50"/>
      <c r="E30" s="28"/>
      <c r="F30" s="30"/>
      <c r="G30" s="42"/>
      <c r="H30" s="30"/>
      <c r="I30" s="30"/>
      <c r="J30" s="30"/>
      <c r="K30" s="42"/>
      <c r="L30" s="36"/>
      <c r="O30" s="51"/>
    </row>
    <row r="31" spans="1:15" s="2" customFormat="1" ht="22.5" customHeight="1" x14ac:dyDescent="0.6">
      <c r="B31" s="49" t="s">
        <v>175</v>
      </c>
      <c r="D31" s="18" t="s">
        <v>7</v>
      </c>
      <c r="E31" s="28">
        <v>769589</v>
      </c>
      <c r="F31" s="30"/>
      <c r="G31" s="42">
        <v>0</v>
      </c>
      <c r="H31" s="30"/>
      <c r="I31" s="28">
        <v>769589</v>
      </c>
      <c r="J31" s="30"/>
      <c r="K31" s="42">
        <v>0</v>
      </c>
      <c r="O31" s="53"/>
    </row>
    <row r="32" spans="1:15" s="2" customFormat="1" ht="22.5" customHeight="1" x14ac:dyDescent="0.6">
      <c r="A32" s="2" t="s">
        <v>128</v>
      </c>
      <c r="B32" s="54"/>
      <c r="C32" s="49"/>
      <c r="D32" s="52"/>
      <c r="E32" s="46">
        <f>SUM(E31)</f>
        <v>769589</v>
      </c>
      <c r="F32" s="30"/>
      <c r="G32" s="55">
        <f>SUM(G31)</f>
        <v>0</v>
      </c>
      <c r="H32" s="30"/>
      <c r="I32" s="46">
        <f>SUM(I31)</f>
        <v>769589</v>
      </c>
      <c r="J32" s="30"/>
      <c r="K32" s="55">
        <f>SUM(K31)</f>
        <v>0</v>
      </c>
    </row>
    <row r="33" spans="1:17" s="2" customFormat="1" ht="22.5" customHeight="1" thickBot="1" x14ac:dyDescent="0.65">
      <c r="A33" s="56" t="s">
        <v>129</v>
      </c>
      <c r="B33" s="36"/>
      <c r="C33" s="36"/>
      <c r="D33" s="36"/>
      <c r="E33" s="57">
        <f>+E27+E32</f>
        <v>-87656475</v>
      </c>
      <c r="F33" s="42" t="e">
        <f t="shared" ref="F33:K33" si="2">+F27+F32</f>
        <v>#REF!</v>
      </c>
      <c r="G33" s="57">
        <f t="shared" si="2"/>
        <v>-259810576</v>
      </c>
      <c r="H33" s="42" t="e">
        <f t="shared" si="2"/>
        <v>#REF!</v>
      </c>
      <c r="I33" s="57">
        <f t="shared" si="2"/>
        <v>-98397285</v>
      </c>
      <c r="J33" s="42" t="e">
        <f t="shared" si="2"/>
        <v>#REF!</v>
      </c>
      <c r="K33" s="57">
        <f t="shared" si="2"/>
        <v>-259520003</v>
      </c>
      <c r="L33" s="58"/>
    </row>
    <row r="34" spans="1:17" ht="22.5" customHeight="1" thickTop="1" x14ac:dyDescent="0.6">
      <c r="A34" s="59" t="s">
        <v>150</v>
      </c>
      <c r="B34" s="60"/>
      <c r="C34" s="6"/>
      <c r="D34" s="61"/>
      <c r="E34" s="62"/>
      <c r="F34" s="62"/>
      <c r="G34" s="62"/>
      <c r="H34" s="62"/>
      <c r="I34" s="62"/>
      <c r="J34" s="62"/>
      <c r="K34" s="62"/>
    </row>
    <row r="35" spans="1:17" ht="22.5" customHeight="1" x14ac:dyDescent="0.6">
      <c r="A35" s="59"/>
      <c r="B35" s="59" t="s">
        <v>123</v>
      </c>
      <c r="C35" s="63"/>
      <c r="D35" s="6"/>
      <c r="E35" s="28">
        <f>+E27</f>
        <v>-88426064</v>
      </c>
      <c r="F35" s="28" t="e">
        <f t="shared" ref="F35:K35" si="3">+F27</f>
        <v>#REF!</v>
      </c>
      <c r="G35" s="28">
        <f t="shared" si="3"/>
        <v>-259810576</v>
      </c>
      <c r="H35" s="28" t="e">
        <f t="shared" si="3"/>
        <v>#REF!</v>
      </c>
      <c r="I35" s="28">
        <f t="shared" si="3"/>
        <v>-99166874</v>
      </c>
      <c r="J35" s="28" t="e">
        <f t="shared" si="3"/>
        <v>#REF!</v>
      </c>
      <c r="K35" s="28">
        <f t="shared" si="3"/>
        <v>-259520003</v>
      </c>
    </row>
    <row r="36" spans="1:17" ht="22.5" customHeight="1" x14ac:dyDescent="0.6">
      <c r="A36" s="63"/>
      <c r="B36" s="59" t="s">
        <v>124</v>
      </c>
      <c r="C36" s="63"/>
      <c r="E36" s="62">
        <v>0</v>
      </c>
      <c r="F36" s="62"/>
      <c r="G36" s="62">
        <v>0</v>
      </c>
      <c r="H36" s="62"/>
      <c r="I36" s="62">
        <v>0</v>
      </c>
      <c r="J36" s="62"/>
      <c r="K36" s="62">
        <v>0</v>
      </c>
    </row>
    <row r="37" spans="1:17" ht="22.5" customHeight="1" thickBot="1" x14ac:dyDescent="0.65">
      <c r="A37" s="64"/>
      <c r="B37" s="65"/>
      <c r="C37" s="63"/>
      <c r="E37" s="57">
        <f>SUM(E35:E36)</f>
        <v>-88426064</v>
      </c>
      <c r="F37" s="62"/>
      <c r="G37" s="57">
        <f>SUM(G35:G36)</f>
        <v>-259810576</v>
      </c>
      <c r="H37" s="62"/>
      <c r="I37" s="57">
        <f>SUM(I35:I36)</f>
        <v>-99166874</v>
      </c>
      <c r="J37" s="62"/>
      <c r="K37" s="57">
        <f>SUM(K35:K36)</f>
        <v>-259520003</v>
      </c>
    </row>
    <row r="38" spans="1:17" ht="22.5" customHeight="1" thickTop="1" x14ac:dyDescent="0.6">
      <c r="A38" s="59" t="s">
        <v>151</v>
      </c>
      <c r="B38" s="60"/>
      <c r="C38" s="65"/>
      <c r="E38" s="62"/>
      <c r="F38" s="62"/>
      <c r="G38" s="62"/>
      <c r="H38" s="62"/>
      <c r="I38" s="62"/>
      <c r="J38" s="62"/>
      <c r="K38" s="62"/>
    </row>
    <row r="39" spans="1:17" ht="22.5" customHeight="1" x14ac:dyDescent="0.6">
      <c r="A39" s="59"/>
      <c r="B39" s="59" t="s">
        <v>123</v>
      </c>
      <c r="C39" s="63"/>
      <c r="E39" s="28">
        <f>+E33</f>
        <v>-87656475</v>
      </c>
      <c r="F39" s="62"/>
      <c r="G39" s="28">
        <f>+G33</f>
        <v>-259810576</v>
      </c>
      <c r="H39" s="62"/>
      <c r="I39" s="28">
        <f>+I33</f>
        <v>-98397285</v>
      </c>
      <c r="J39" s="62"/>
      <c r="K39" s="28">
        <f>+K33</f>
        <v>-259520003</v>
      </c>
    </row>
    <row r="40" spans="1:17" ht="22.5" customHeight="1" x14ac:dyDescent="0.6">
      <c r="A40" s="63"/>
      <c r="B40" s="59" t="s">
        <v>124</v>
      </c>
      <c r="C40" s="63"/>
      <c r="E40" s="62">
        <v>0</v>
      </c>
      <c r="F40" s="62"/>
      <c r="G40" s="62">
        <v>0</v>
      </c>
      <c r="H40" s="62"/>
      <c r="I40" s="62">
        <v>0</v>
      </c>
      <c r="J40" s="62"/>
      <c r="K40" s="62">
        <v>0</v>
      </c>
    </row>
    <row r="41" spans="1:17" ht="22.5" customHeight="1" thickBot="1" x14ac:dyDescent="0.65">
      <c r="C41" s="63"/>
      <c r="E41" s="57">
        <f>SUM(E39:E40)</f>
        <v>-87656475</v>
      </c>
      <c r="F41" s="42">
        <f t="shared" ref="F41:K41" si="4">SUM(F39:F40)</f>
        <v>0</v>
      </c>
      <c r="G41" s="57">
        <f t="shared" si="4"/>
        <v>-259810576</v>
      </c>
      <c r="H41" s="42">
        <f t="shared" si="4"/>
        <v>0</v>
      </c>
      <c r="I41" s="57">
        <f t="shared" si="4"/>
        <v>-98397285</v>
      </c>
      <c r="J41" s="42">
        <f t="shared" si="4"/>
        <v>0</v>
      </c>
      <c r="K41" s="57">
        <f t="shared" si="4"/>
        <v>-259520003</v>
      </c>
    </row>
    <row r="42" spans="1:17" ht="18.75" customHeight="1" thickTop="1" x14ac:dyDescent="0.6"/>
    <row r="43" spans="1:17" ht="22.5" customHeight="1" x14ac:dyDescent="0.6">
      <c r="A43" s="66" t="s">
        <v>125</v>
      </c>
      <c r="B43" s="66"/>
      <c r="E43" s="62">
        <f>+E27/875000000</f>
        <v>-0.10105835885714286</v>
      </c>
      <c r="F43" s="62"/>
      <c r="G43" s="62">
        <f>+G27/875000000</f>
        <v>-0.29692637257142857</v>
      </c>
      <c r="H43" s="62"/>
      <c r="I43" s="62">
        <f>+I27/875000000</f>
        <v>-0.11333357028571428</v>
      </c>
      <c r="J43" s="62"/>
      <c r="K43" s="62">
        <f>+K27/875000000</f>
        <v>-0.29659428914285713</v>
      </c>
    </row>
    <row r="44" spans="1:17" ht="17.25" customHeight="1" x14ac:dyDescent="0.6"/>
    <row r="45" spans="1:17" s="2" customFormat="1" ht="22.5" customHeight="1" x14ac:dyDescent="0.6">
      <c r="A45" s="67" t="s">
        <v>31</v>
      </c>
      <c r="F45" s="1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s="2" customFormat="1" ht="22.5" customHeight="1" x14ac:dyDescent="0.6">
      <c r="A46" s="67"/>
      <c r="F46" s="1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ht="17.25" customHeight="1" x14ac:dyDescent="0.6"/>
    <row r="48" spans="1:17" s="2" customFormat="1" ht="24.6" customHeight="1" x14ac:dyDescent="0.6">
      <c r="B48" s="104" t="s">
        <v>162</v>
      </c>
      <c r="C48" s="104"/>
      <c r="D48" s="104"/>
      <c r="E48" s="104"/>
      <c r="F48" s="104"/>
      <c r="G48" s="138" t="s">
        <v>162</v>
      </c>
      <c r="H48" s="138"/>
      <c r="I48" s="138"/>
      <c r="J48" s="138"/>
      <c r="K48" s="138"/>
      <c r="L48" s="96"/>
      <c r="M48" s="96"/>
      <c r="N48" s="4"/>
    </row>
    <row r="49" spans="2:14" s="2" customFormat="1" ht="24.6" customHeight="1" x14ac:dyDescent="0.6">
      <c r="B49" s="105" t="s">
        <v>152</v>
      </c>
      <c r="C49" s="105"/>
      <c r="D49" s="105"/>
      <c r="E49" s="105"/>
      <c r="F49" s="105"/>
      <c r="G49" s="137" t="s">
        <v>153</v>
      </c>
      <c r="H49" s="137"/>
      <c r="I49" s="137"/>
      <c r="J49" s="137"/>
      <c r="K49" s="137"/>
      <c r="L49" s="106"/>
      <c r="M49" s="106"/>
      <c r="N49" s="4"/>
    </row>
  </sheetData>
  <mergeCells count="6">
    <mergeCell ref="G49:K49"/>
    <mergeCell ref="I5:K5"/>
    <mergeCell ref="A1:K1"/>
    <mergeCell ref="A2:K2"/>
    <mergeCell ref="A3:K3"/>
    <mergeCell ref="G48:K48"/>
  </mergeCells>
  <phoneticPr fontId="5" type="noConversion"/>
  <pageMargins left="0.70866141732283461" right="0.26" top="0.59055118110236215" bottom="0.39370078740157483" header="0.31496062992125984" footer="0.31496062992125984"/>
  <pageSetup paperSize="9" scale="73" firstPageNumber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47"/>
  <sheetViews>
    <sheetView view="pageBreakPreview" topLeftCell="A13" zoomScaleNormal="80" zoomScaleSheetLayoutView="100" workbookViewId="0">
      <selection sqref="A1:N1"/>
    </sheetView>
  </sheetViews>
  <sheetFormatPr defaultColWidth="9.109375" defaultRowHeight="25.5" customHeight="1" x14ac:dyDescent="0.6"/>
  <cols>
    <col min="1" max="1" width="3.33203125" style="10" customWidth="1"/>
    <col min="2" max="2" width="2.6640625" style="10" customWidth="1"/>
    <col min="3" max="3" width="5" style="10" customWidth="1"/>
    <col min="4" max="4" width="36.6640625" style="10" customWidth="1"/>
    <col min="5" max="5" width="8.44140625" style="81" customWidth="1"/>
    <col min="6" max="6" width="16.88671875" style="11" customWidth="1"/>
    <col min="7" max="7" width="0.88671875" style="11" customWidth="1"/>
    <col min="8" max="8" width="16.33203125" style="11" customWidth="1"/>
    <col min="9" max="9" width="0.88671875" style="11" customWidth="1"/>
    <col min="10" max="10" width="16.33203125" style="119" customWidth="1"/>
    <col min="11" max="11" width="0.88671875" style="119" customWidth="1"/>
    <col min="12" max="12" width="16.33203125" style="119" customWidth="1"/>
    <col min="13" max="13" width="0.88671875" style="119" customWidth="1"/>
    <col min="14" max="14" width="17.6640625" style="10" customWidth="1"/>
    <col min="15" max="15" width="12.6640625" style="10" customWidth="1"/>
    <col min="16" max="16" width="11.109375" style="10" bestFit="1" customWidth="1"/>
    <col min="17" max="17" width="12" style="10" bestFit="1" customWidth="1"/>
    <col min="18" max="18" width="9.33203125" style="10" bestFit="1" customWidth="1"/>
    <col min="19" max="19" width="12.88671875" style="10" bestFit="1" customWidth="1"/>
    <col min="20" max="20" width="9.109375" style="10"/>
    <col min="21" max="21" width="12.88671875" style="10" bestFit="1" customWidth="1"/>
    <col min="22" max="28" width="9.109375" style="10"/>
    <col min="29" max="29" width="14.33203125" style="10" bestFit="1" customWidth="1"/>
    <col min="30" max="16384" width="9.109375" style="10"/>
  </cols>
  <sheetData>
    <row r="1" spans="1:16" ht="25.5" customHeight="1" x14ac:dyDescent="0.6">
      <c r="A1" s="134" t="s">
        <v>103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6" ht="25.5" customHeight="1" x14ac:dyDescent="0.6">
      <c r="A2" s="134" t="s">
        <v>111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6" ht="25.5" customHeight="1" x14ac:dyDescent="0.6">
      <c r="A3" s="134" t="s">
        <v>137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6" ht="25.5" customHeight="1" x14ac:dyDescent="0.6"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6" ht="25.5" customHeight="1" x14ac:dyDescent="0.6">
      <c r="D5" s="14"/>
      <c r="E5" s="14"/>
      <c r="F5" s="136" t="s">
        <v>13</v>
      </c>
      <c r="G5" s="136"/>
      <c r="H5" s="136"/>
      <c r="I5" s="136"/>
      <c r="J5" s="136"/>
      <c r="K5" s="136"/>
      <c r="L5" s="136"/>
      <c r="M5" s="136"/>
      <c r="N5" s="136"/>
    </row>
    <row r="6" spans="1:16" ht="25.5" customHeight="1" x14ac:dyDescent="0.6">
      <c r="A6" s="6"/>
      <c r="B6" s="6"/>
      <c r="C6" s="6"/>
      <c r="D6" s="36"/>
      <c r="E6" s="8"/>
      <c r="F6" s="8" t="s">
        <v>68</v>
      </c>
      <c r="G6" s="10"/>
      <c r="H6" s="8" t="s">
        <v>112</v>
      </c>
      <c r="I6" s="10"/>
      <c r="J6" s="139" t="s">
        <v>71</v>
      </c>
      <c r="K6" s="139"/>
      <c r="L6" s="139"/>
      <c r="M6" s="8"/>
      <c r="N6" s="8" t="s">
        <v>74</v>
      </c>
    </row>
    <row r="7" spans="1:16" ht="25.5" customHeight="1" x14ac:dyDescent="0.6">
      <c r="A7" s="6"/>
      <c r="B7" s="6"/>
      <c r="C7" s="6"/>
      <c r="D7" s="36"/>
      <c r="E7" s="8"/>
      <c r="F7" s="8" t="s">
        <v>69</v>
      </c>
      <c r="G7" s="8"/>
      <c r="H7" s="8" t="s">
        <v>70</v>
      </c>
      <c r="I7" s="8"/>
      <c r="J7" s="8" t="s">
        <v>72</v>
      </c>
      <c r="K7" s="8"/>
      <c r="L7" s="8" t="s">
        <v>54</v>
      </c>
      <c r="M7" s="8"/>
      <c r="N7" s="14" t="s">
        <v>75</v>
      </c>
    </row>
    <row r="8" spans="1:16" ht="25.5" customHeight="1" x14ac:dyDescent="0.6">
      <c r="A8" s="6"/>
      <c r="B8" s="6"/>
      <c r="C8" s="6"/>
      <c r="D8" s="36"/>
      <c r="E8" s="8" t="s">
        <v>76</v>
      </c>
      <c r="F8" s="31"/>
      <c r="G8" s="31"/>
      <c r="H8" s="109"/>
      <c r="I8" s="31"/>
      <c r="J8" s="31" t="s">
        <v>73</v>
      </c>
      <c r="K8" s="31"/>
      <c r="L8" s="31"/>
      <c r="M8" s="31"/>
      <c r="N8" s="110"/>
    </row>
    <row r="9" spans="1:16" s="2" customFormat="1" ht="25.5" customHeight="1" x14ac:dyDescent="0.6">
      <c r="A9" s="2" t="s">
        <v>146</v>
      </c>
      <c r="E9" s="14"/>
      <c r="F9" s="111">
        <v>875000000</v>
      </c>
      <c r="G9" s="112"/>
      <c r="H9" s="111">
        <v>95019280</v>
      </c>
      <c r="I9" s="112"/>
      <c r="J9" s="111">
        <v>102294492</v>
      </c>
      <c r="K9" s="112"/>
      <c r="L9" s="45">
        <v>-266766875</v>
      </c>
      <c r="M9" s="30"/>
      <c r="N9" s="111">
        <f>SUM(F9:L9)</f>
        <v>805546897</v>
      </c>
      <c r="O9" s="83"/>
      <c r="P9" s="44"/>
    </row>
    <row r="10" spans="1:16" s="2" customFormat="1" ht="25.5" customHeight="1" x14ac:dyDescent="0.6">
      <c r="A10" s="2" t="s">
        <v>117</v>
      </c>
      <c r="E10" s="14"/>
      <c r="F10" s="112"/>
      <c r="G10" s="112"/>
      <c r="H10" s="112"/>
      <c r="I10" s="112"/>
      <c r="J10" s="112"/>
      <c r="K10" s="112"/>
      <c r="L10" s="30"/>
      <c r="M10" s="30"/>
      <c r="N10" s="112"/>
      <c r="P10" s="44"/>
    </row>
    <row r="11" spans="1:16" ht="25.5" customHeight="1" x14ac:dyDescent="0.6">
      <c r="A11" s="113"/>
      <c r="B11" s="10" t="s">
        <v>127</v>
      </c>
      <c r="C11" s="2"/>
      <c r="D11" s="2"/>
      <c r="F11" s="114">
        <v>0</v>
      </c>
      <c r="G11" s="115"/>
      <c r="H11" s="114">
        <v>0</v>
      </c>
      <c r="I11" s="115"/>
      <c r="J11" s="114">
        <v>0</v>
      </c>
      <c r="K11" s="112"/>
      <c r="L11" s="28">
        <f>+PL!G27</f>
        <v>-259810576</v>
      </c>
      <c r="M11" s="112"/>
      <c r="N11" s="28">
        <f>SUM(F11:L11)</f>
        <v>-259810576</v>
      </c>
    </row>
    <row r="12" spans="1:16" ht="25.5" customHeight="1" x14ac:dyDescent="0.6">
      <c r="A12" s="113"/>
      <c r="B12" s="10" t="s">
        <v>126</v>
      </c>
      <c r="C12" s="2"/>
      <c r="D12" s="2"/>
      <c r="F12" s="114">
        <v>0</v>
      </c>
      <c r="G12" s="115"/>
      <c r="H12" s="114">
        <v>0</v>
      </c>
      <c r="I12" s="115"/>
      <c r="J12" s="114">
        <v>0</v>
      </c>
      <c r="K12" s="112"/>
      <c r="L12" s="28">
        <v>0</v>
      </c>
      <c r="M12" s="115"/>
      <c r="N12" s="28">
        <f>SUM(F12:L12)</f>
        <v>0</v>
      </c>
    </row>
    <row r="13" spans="1:16" s="2" customFormat="1" ht="25.5" customHeight="1" x14ac:dyDescent="0.6">
      <c r="B13" s="2" t="s">
        <v>117</v>
      </c>
      <c r="E13" s="14"/>
      <c r="F13" s="116">
        <f>SUM(F11:F12)</f>
        <v>0</v>
      </c>
      <c r="G13" s="112">
        <f t="shared" ref="G13:N13" si="0">SUM(G11:G12)</f>
        <v>0</v>
      </c>
      <c r="H13" s="116">
        <f t="shared" si="0"/>
        <v>0</v>
      </c>
      <c r="I13" s="112">
        <f t="shared" si="0"/>
        <v>0</v>
      </c>
      <c r="J13" s="116">
        <f t="shared" si="0"/>
        <v>0</v>
      </c>
      <c r="K13" s="112">
        <f t="shared" si="0"/>
        <v>0</v>
      </c>
      <c r="L13" s="46">
        <f>SUM(L11:L12)</f>
        <v>-259810576</v>
      </c>
      <c r="M13" s="112">
        <f t="shared" si="0"/>
        <v>0</v>
      </c>
      <c r="N13" s="46">
        <f t="shared" si="0"/>
        <v>-259810576</v>
      </c>
    </row>
    <row r="14" spans="1:16" s="2" customFormat="1" ht="25.5" customHeight="1" x14ac:dyDescent="0.6">
      <c r="A14" s="2" t="s">
        <v>118</v>
      </c>
      <c r="E14" s="14"/>
      <c r="F14" s="21">
        <f>+F9+F13</f>
        <v>875000000</v>
      </c>
      <c r="G14" s="4">
        <f t="shared" ref="G14:M14" si="1">+G9+G13</f>
        <v>0</v>
      </c>
      <c r="H14" s="21">
        <f t="shared" si="1"/>
        <v>95019280</v>
      </c>
      <c r="I14" s="4">
        <f t="shared" si="1"/>
        <v>0</v>
      </c>
      <c r="J14" s="21">
        <f t="shared" si="1"/>
        <v>102294492</v>
      </c>
      <c r="K14" s="4">
        <f t="shared" si="1"/>
        <v>0</v>
      </c>
      <c r="L14" s="46">
        <f>+L9+L13</f>
        <v>-526577451</v>
      </c>
      <c r="M14" s="4">
        <f t="shared" si="1"/>
        <v>0</v>
      </c>
      <c r="N14" s="21">
        <f>+N9+N13</f>
        <v>545736321</v>
      </c>
      <c r="P14" s="44"/>
    </row>
    <row r="15" spans="1:16" s="2" customFormat="1" ht="25.5" customHeight="1" x14ac:dyDescent="0.6">
      <c r="E15" s="14"/>
      <c r="F15" s="44"/>
      <c r="G15" s="44"/>
      <c r="H15" s="44"/>
      <c r="I15" s="44"/>
      <c r="J15" s="117"/>
      <c r="K15" s="117"/>
      <c r="L15" s="117"/>
      <c r="M15" s="117"/>
    </row>
    <row r="16" spans="1:16" s="2" customFormat="1" ht="25.5" customHeight="1" x14ac:dyDescent="0.6">
      <c r="A16" s="2" t="s">
        <v>144</v>
      </c>
      <c r="E16" s="14"/>
      <c r="F16" s="112">
        <f>+F14</f>
        <v>875000000</v>
      </c>
      <c r="G16" s="44">
        <f t="shared" ref="G16:M16" si="2">+G14</f>
        <v>0</v>
      </c>
      <c r="H16" s="112">
        <f t="shared" si="2"/>
        <v>95019280</v>
      </c>
      <c r="I16" s="44">
        <f t="shared" si="2"/>
        <v>0</v>
      </c>
      <c r="J16" s="112">
        <f t="shared" si="2"/>
        <v>102294492</v>
      </c>
      <c r="K16" s="44">
        <f t="shared" si="2"/>
        <v>0</v>
      </c>
      <c r="L16" s="30">
        <f>+L14</f>
        <v>-526577451</v>
      </c>
      <c r="M16" s="118">
        <f t="shared" si="2"/>
        <v>0</v>
      </c>
      <c r="N16" s="118">
        <f>+N14</f>
        <v>545736321</v>
      </c>
    </row>
    <row r="17" spans="1:14" ht="25.5" customHeight="1" x14ac:dyDescent="0.6">
      <c r="A17" s="2" t="s">
        <v>117</v>
      </c>
      <c r="B17" s="2"/>
      <c r="C17" s="2"/>
      <c r="D17" s="2"/>
      <c r="L17" s="120"/>
      <c r="M17" s="120"/>
      <c r="N17" s="3"/>
    </row>
    <row r="18" spans="1:14" ht="25.5" customHeight="1" x14ac:dyDescent="0.6">
      <c r="A18" s="113"/>
      <c r="B18" s="10" t="s">
        <v>127</v>
      </c>
      <c r="C18" s="2"/>
      <c r="D18" s="2"/>
      <c r="F18" s="11">
        <v>0</v>
      </c>
      <c r="H18" s="11">
        <v>0</v>
      </c>
      <c r="J18" s="119">
        <v>0</v>
      </c>
      <c r="L18" s="28">
        <f>+PL!E27</f>
        <v>-88426064</v>
      </c>
      <c r="M18" s="120"/>
      <c r="N18" s="28">
        <f>SUM(F18:L18)</f>
        <v>-88426064</v>
      </c>
    </row>
    <row r="19" spans="1:14" ht="25.5" customHeight="1" x14ac:dyDescent="0.6">
      <c r="A19" s="113"/>
      <c r="B19" s="10" t="s">
        <v>126</v>
      </c>
      <c r="C19" s="2"/>
      <c r="D19" s="2"/>
      <c r="F19" s="11">
        <v>0</v>
      </c>
      <c r="H19" s="11">
        <v>0</v>
      </c>
      <c r="J19" s="119">
        <v>0</v>
      </c>
      <c r="L19" s="120">
        <f>+PL!E32</f>
        <v>769589</v>
      </c>
      <c r="M19" s="120"/>
      <c r="N19" s="28">
        <f>SUM(F19:L19)</f>
        <v>769589</v>
      </c>
    </row>
    <row r="20" spans="1:14" s="2" customFormat="1" ht="25.5" customHeight="1" x14ac:dyDescent="0.6">
      <c r="B20" s="2" t="s">
        <v>117</v>
      </c>
      <c r="E20" s="14"/>
      <c r="F20" s="121">
        <f>SUM(F18:F19)</f>
        <v>0</v>
      </c>
      <c r="G20" s="5">
        <f t="shared" ref="G20:N20" si="3">SUM(G18:G19)</f>
        <v>0</v>
      </c>
      <c r="H20" s="121">
        <f t="shared" si="3"/>
        <v>0</v>
      </c>
      <c r="I20" s="5">
        <f t="shared" si="3"/>
        <v>0</v>
      </c>
      <c r="J20" s="121">
        <f>SUM(J18:J19)</f>
        <v>0</v>
      </c>
      <c r="K20" s="5">
        <f t="shared" si="3"/>
        <v>0</v>
      </c>
      <c r="L20" s="46">
        <f>SUM(L18:L19)</f>
        <v>-87656475</v>
      </c>
      <c r="M20" s="4">
        <f t="shared" si="3"/>
        <v>0</v>
      </c>
      <c r="N20" s="46">
        <f t="shared" si="3"/>
        <v>-87656475</v>
      </c>
    </row>
    <row r="21" spans="1:14" s="2" customFormat="1" ht="25.5" customHeight="1" thickBot="1" x14ac:dyDescent="0.65">
      <c r="A21" s="2" t="s">
        <v>145</v>
      </c>
      <c r="E21" s="14"/>
      <c r="F21" s="23">
        <f>+F16+F20</f>
        <v>875000000</v>
      </c>
      <c r="G21" s="4">
        <f t="shared" ref="G21:N21" si="4">+G16+G20</f>
        <v>0</v>
      </c>
      <c r="H21" s="23">
        <f t="shared" si="4"/>
        <v>95019280</v>
      </c>
      <c r="I21" s="4">
        <f t="shared" si="4"/>
        <v>0</v>
      </c>
      <c r="J21" s="23">
        <f t="shared" si="4"/>
        <v>102294492</v>
      </c>
      <c r="K21" s="5">
        <f t="shared" si="4"/>
        <v>0</v>
      </c>
      <c r="L21" s="122">
        <f>+L16+L20</f>
        <v>-614233926</v>
      </c>
      <c r="M21" s="4">
        <f t="shared" si="4"/>
        <v>0</v>
      </c>
      <c r="N21" s="122">
        <f t="shared" si="4"/>
        <v>458079846</v>
      </c>
    </row>
    <row r="22" spans="1:14" ht="25.5" customHeight="1" thickTop="1" x14ac:dyDescent="0.6"/>
    <row r="28" spans="1:14" ht="25.5" customHeight="1" x14ac:dyDescent="0.6">
      <c r="A28" s="67" t="s">
        <v>31</v>
      </c>
    </row>
    <row r="31" spans="1:14" ht="25.5" customHeight="1" x14ac:dyDescent="0.6">
      <c r="A31" s="2"/>
      <c r="B31" s="104" t="s">
        <v>162</v>
      </c>
      <c r="C31" s="104"/>
      <c r="D31" s="81"/>
      <c r="F31" s="67"/>
      <c r="G31" s="10"/>
      <c r="H31" s="126" t="s">
        <v>163</v>
      </c>
      <c r="I31" s="133"/>
      <c r="J31" s="133"/>
      <c r="K31" s="107"/>
      <c r="L31" s="107"/>
      <c r="M31" s="10"/>
    </row>
    <row r="32" spans="1:14" ht="25.5" customHeight="1" x14ac:dyDescent="0.6">
      <c r="A32" s="2"/>
      <c r="B32" s="105" t="s">
        <v>152</v>
      </c>
      <c r="C32" s="105"/>
      <c r="D32" s="105"/>
      <c r="E32" s="105"/>
      <c r="F32" s="105"/>
      <c r="G32" s="10"/>
      <c r="H32" s="126" t="s">
        <v>155</v>
      </c>
      <c r="I32" s="126"/>
      <c r="J32" s="126"/>
      <c r="K32" s="108"/>
      <c r="L32" s="108"/>
      <c r="M32" s="10"/>
    </row>
    <row r="34" spans="5:13" ht="25.5" customHeight="1" x14ac:dyDescent="0.6">
      <c r="E34" s="10"/>
      <c r="F34" s="10"/>
      <c r="G34" s="10"/>
      <c r="H34" s="10"/>
      <c r="I34" s="11">
        <v>7</v>
      </c>
      <c r="J34" s="10"/>
      <c r="K34" s="10"/>
      <c r="L34" s="10"/>
      <c r="M34" s="10"/>
    </row>
    <row r="36" spans="5:13" ht="25.5" customHeight="1" x14ac:dyDescent="0.6">
      <c r="E36" s="10"/>
      <c r="F36" s="10"/>
      <c r="G36" s="10"/>
      <c r="H36" s="10"/>
      <c r="I36" s="11">
        <v>9</v>
      </c>
      <c r="J36" s="10"/>
      <c r="K36" s="10"/>
      <c r="L36" s="10"/>
      <c r="M36" s="10"/>
    </row>
    <row r="41" spans="5:13" ht="25.5" customHeight="1" x14ac:dyDescent="0.6">
      <c r="E41" s="10"/>
      <c r="F41" s="10"/>
      <c r="G41" s="10"/>
      <c r="H41" s="10"/>
      <c r="I41" s="11">
        <v>8</v>
      </c>
      <c r="J41" s="10"/>
      <c r="K41" s="10"/>
      <c r="L41" s="10"/>
      <c r="M41" s="10"/>
    </row>
    <row r="47" spans="5:13" ht="25.5" customHeight="1" x14ac:dyDescent="0.6">
      <c r="E47" s="10"/>
      <c r="F47" s="10"/>
      <c r="G47" s="10"/>
      <c r="H47" s="10"/>
      <c r="I47" s="11">
        <v>9</v>
      </c>
      <c r="J47" s="10"/>
      <c r="K47" s="10"/>
      <c r="L47" s="10"/>
      <c r="M47" s="10"/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70866141732283461" right="0.26" top="0.59055118110236215" bottom="0.39370078740157483" header="0.31496062992125984" footer="0.31496062992125984"/>
  <pageSetup paperSize="9" scale="69" firstPageNumber="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47"/>
  <sheetViews>
    <sheetView view="pageBreakPreview" topLeftCell="A10" zoomScaleNormal="100" zoomScaleSheetLayoutView="100" workbookViewId="0">
      <selection activeCell="P15" sqref="P15"/>
    </sheetView>
  </sheetViews>
  <sheetFormatPr defaultColWidth="9.109375" defaultRowHeight="25.5" customHeight="1" x14ac:dyDescent="0.6"/>
  <cols>
    <col min="1" max="1" width="3.33203125" style="10" customWidth="1"/>
    <col min="2" max="2" width="2.6640625" style="10" customWidth="1"/>
    <col min="3" max="3" width="5" style="10" customWidth="1"/>
    <col min="4" max="4" width="36.6640625" style="10" customWidth="1"/>
    <col min="5" max="5" width="9" style="81" customWidth="1"/>
    <col min="6" max="6" width="16.88671875" style="11" customWidth="1"/>
    <col min="7" max="7" width="0.88671875" style="11" customWidth="1"/>
    <col min="8" max="8" width="16.33203125" style="11" customWidth="1"/>
    <col min="9" max="9" width="0.88671875" style="11" customWidth="1"/>
    <col min="10" max="10" width="16.33203125" style="119" customWidth="1"/>
    <col min="11" max="11" width="0.88671875" style="119" customWidth="1"/>
    <col min="12" max="12" width="16.33203125" style="119" customWidth="1"/>
    <col min="13" max="13" width="0.88671875" style="119" customWidth="1"/>
    <col min="14" max="14" width="17.6640625" style="10" customWidth="1"/>
    <col min="15" max="15" width="12.6640625" style="10" customWidth="1"/>
    <col min="16" max="16" width="11.109375" style="10" bestFit="1" customWidth="1"/>
    <col min="17" max="17" width="12" style="10" bestFit="1" customWidth="1"/>
    <col min="18" max="18" width="9.33203125" style="10" bestFit="1" customWidth="1"/>
    <col min="19" max="19" width="12.88671875" style="10" bestFit="1" customWidth="1"/>
    <col min="20" max="20" width="9.109375" style="10"/>
    <col min="21" max="21" width="12.88671875" style="10" bestFit="1" customWidth="1"/>
    <col min="22" max="28" width="9.109375" style="10"/>
    <col min="29" max="29" width="14.33203125" style="10" bestFit="1" customWidth="1"/>
    <col min="30" max="16384" width="9.109375" style="10"/>
  </cols>
  <sheetData>
    <row r="1" spans="1:16" ht="25.5" customHeight="1" x14ac:dyDescent="0.6">
      <c r="A1" s="134" t="s">
        <v>103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6" ht="25.5" customHeight="1" x14ac:dyDescent="0.6">
      <c r="A2" s="134" t="s">
        <v>111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6" ht="25.5" customHeight="1" x14ac:dyDescent="0.6">
      <c r="A3" s="134" t="s">
        <v>137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6" ht="25.5" customHeight="1" x14ac:dyDescent="0.6"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6" ht="25.5" customHeight="1" x14ac:dyDescent="0.6">
      <c r="D5" s="14"/>
      <c r="E5" s="14"/>
      <c r="F5" s="136" t="s">
        <v>14</v>
      </c>
      <c r="G5" s="136"/>
      <c r="H5" s="136"/>
      <c r="I5" s="136"/>
      <c r="J5" s="136"/>
      <c r="K5" s="136"/>
      <c r="L5" s="136"/>
      <c r="M5" s="136"/>
      <c r="N5" s="136"/>
    </row>
    <row r="6" spans="1:16" ht="25.5" customHeight="1" x14ac:dyDescent="0.6">
      <c r="A6" s="6"/>
      <c r="B6" s="6"/>
      <c r="C6" s="6"/>
      <c r="D6" s="36"/>
      <c r="E6" s="8"/>
      <c r="F6" s="8" t="s">
        <v>68</v>
      </c>
      <c r="G6" s="10"/>
      <c r="H6" s="8" t="s">
        <v>112</v>
      </c>
      <c r="I6" s="10"/>
      <c r="J6" s="139" t="s">
        <v>71</v>
      </c>
      <c r="K6" s="139"/>
      <c r="L6" s="139"/>
      <c r="M6" s="8"/>
      <c r="N6" s="8" t="s">
        <v>74</v>
      </c>
    </row>
    <row r="7" spans="1:16" ht="25.5" customHeight="1" x14ac:dyDescent="0.6">
      <c r="A7" s="6"/>
      <c r="B7" s="6"/>
      <c r="C7" s="6"/>
      <c r="D7" s="36"/>
      <c r="E7" s="8"/>
      <c r="F7" s="8" t="s">
        <v>69</v>
      </c>
      <c r="G7" s="8"/>
      <c r="H7" s="8" t="s">
        <v>70</v>
      </c>
      <c r="I7" s="8"/>
      <c r="J7" s="8" t="s">
        <v>72</v>
      </c>
      <c r="K7" s="8"/>
      <c r="L7" s="8" t="s">
        <v>54</v>
      </c>
      <c r="M7" s="8"/>
      <c r="N7" s="14" t="s">
        <v>75</v>
      </c>
    </row>
    <row r="8" spans="1:16" ht="25.5" customHeight="1" x14ac:dyDescent="0.6">
      <c r="A8" s="6"/>
      <c r="B8" s="6"/>
      <c r="C8" s="6"/>
      <c r="D8" s="36"/>
      <c r="E8" s="8" t="s">
        <v>76</v>
      </c>
      <c r="F8" s="31"/>
      <c r="G8" s="31"/>
      <c r="H8" s="109"/>
      <c r="I8" s="31"/>
      <c r="J8" s="31" t="s">
        <v>73</v>
      </c>
      <c r="K8" s="31"/>
      <c r="L8" s="31"/>
      <c r="M8" s="31"/>
      <c r="N8" s="110"/>
    </row>
    <row r="9" spans="1:16" s="2" customFormat="1" ht="25.5" customHeight="1" x14ac:dyDescent="0.6">
      <c r="A9" s="2" t="s">
        <v>146</v>
      </c>
      <c r="E9" s="14"/>
      <c r="F9" s="111">
        <v>875000000</v>
      </c>
      <c r="G9" s="112"/>
      <c r="H9" s="111">
        <v>95019280</v>
      </c>
      <c r="I9" s="112"/>
      <c r="J9" s="111">
        <v>102294492</v>
      </c>
      <c r="K9" s="112"/>
      <c r="L9" s="45">
        <v>-312505966</v>
      </c>
      <c r="M9" s="30"/>
      <c r="N9" s="111">
        <f>SUM(F9:L9)</f>
        <v>759807806</v>
      </c>
      <c r="O9" s="83"/>
      <c r="P9" s="44"/>
    </row>
    <row r="10" spans="1:16" s="2" customFormat="1" ht="25.5" customHeight="1" x14ac:dyDescent="0.6">
      <c r="A10" s="2" t="s">
        <v>117</v>
      </c>
      <c r="E10" s="14"/>
      <c r="F10" s="112"/>
      <c r="G10" s="112"/>
      <c r="H10" s="112"/>
      <c r="I10" s="112"/>
      <c r="J10" s="112"/>
      <c r="K10" s="112"/>
      <c r="L10" s="30"/>
      <c r="M10" s="30"/>
      <c r="N10" s="112"/>
      <c r="P10" s="44"/>
    </row>
    <row r="11" spans="1:16" ht="25.5" customHeight="1" x14ac:dyDescent="0.6">
      <c r="A11" s="113"/>
      <c r="B11" s="10" t="s">
        <v>127</v>
      </c>
      <c r="C11" s="2"/>
      <c r="D11" s="2"/>
      <c r="F11" s="114">
        <v>0</v>
      </c>
      <c r="G11" s="115"/>
      <c r="H11" s="114">
        <v>0</v>
      </c>
      <c r="I11" s="115"/>
      <c r="J11" s="114">
        <v>0</v>
      </c>
      <c r="K11" s="112"/>
      <c r="L11" s="28">
        <f>+PL!K27</f>
        <v>-259520003</v>
      </c>
      <c r="M11" s="112"/>
      <c r="N11" s="28">
        <f>SUM(F11:L11)</f>
        <v>-259520003</v>
      </c>
    </row>
    <row r="12" spans="1:16" ht="25.5" customHeight="1" x14ac:dyDescent="0.6">
      <c r="A12" s="113"/>
      <c r="B12" s="10" t="s">
        <v>126</v>
      </c>
      <c r="C12" s="2"/>
      <c r="D12" s="2"/>
      <c r="F12" s="114">
        <v>0</v>
      </c>
      <c r="G12" s="115"/>
      <c r="H12" s="114">
        <v>0</v>
      </c>
      <c r="I12" s="115"/>
      <c r="J12" s="114">
        <v>0</v>
      </c>
      <c r="K12" s="112"/>
      <c r="L12" s="28">
        <v>0</v>
      </c>
      <c r="M12" s="115"/>
      <c r="N12" s="28">
        <f>SUM(F12:L12)</f>
        <v>0</v>
      </c>
    </row>
    <row r="13" spans="1:16" s="2" customFormat="1" ht="25.5" customHeight="1" x14ac:dyDescent="0.6">
      <c r="B13" s="2" t="s">
        <v>117</v>
      </c>
      <c r="E13" s="14"/>
      <c r="F13" s="116">
        <f>SUM(F11:F12)</f>
        <v>0</v>
      </c>
      <c r="G13" s="112">
        <f t="shared" ref="G13:N13" si="0">SUM(G11:G12)</f>
        <v>0</v>
      </c>
      <c r="H13" s="116">
        <f>SUM(H11:H12)</f>
        <v>0</v>
      </c>
      <c r="I13" s="112">
        <f t="shared" si="0"/>
        <v>0</v>
      </c>
      <c r="J13" s="116">
        <f t="shared" si="0"/>
        <v>0</v>
      </c>
      <c r="K13" s="112">
        <f t="shared" si="0"/>
        <v>0</v>
      </c>
      <c r="L13" s="46">
        <f t="shared" si="0"/>
        <v>-259520003</v>
      </c>
      <c r="M13" s="112">
        <f t="shared" si="0"/>
        <v>0</v>
      </c>
      <c r="N13" s="46">
        <f t="shared" si="0"/>
        <v>-259520003</v>
      </c>
    </row>
    <row r="14" spans="1:16" s="2" customFormat="1" ht="25.5" customHeight="1" x14ac:dyDescent="0.6">
      <c r="A14" s="2" t="s">
        <v>118</v>
      </c>
      <c r="E14" s="14"/>
      <c r="F14" s="21">
        <f>+F9+F13</f>
        <v>875000000</v>
      </c>
      <c r="G14" s="4">
        <f t="shared" ref="G14:N14" si="1">+G9+G13</f>
        <v>0</v>
      </c>
      <c r="H14" s="21">
        <f t="shared" si="1"/>
        <v>95019280</v>
      </c>
      <c r="I14" s="4">
        <f t="shared" si="1"/>
        <v>0</v>
      </c>
      <c r="J14" s="21">
        <f t="shared" si="1"/>
        <v>102294492</v>
      </c>
      <c r="K14" s="4">
        <f t="shared" si="1"/>
        <v>0</v>
      </c>
      <c r="L14" s="46">
        <f t="shared" si="1"/>
        <v>-572025969</v>
      </c>
      <c r="M14" s="4">
        <f t="shared" si="1"/>
        <v>0</v>
      </c>
      <c r="N14" s="21">
        <f t="shared" si="1"/>
        <v>500287803</v>
      </c>
      <c r="P14" s="44"/>
    </row>
    <row r="15" spans="1:16" s="2" customFormat="1" ht="25.5" customHeight="1" x14ac:dyDescent="0.6">
      <c r="E15" s="14"/>
      <c r="F15" s="44"/>
      <c r="G15" s="44"/>
      <c r="H15" s="44"/>
      <c r="I15" s="44"/>
      <c r="J15" s="117"/>
      <c r="K15" s="117"/>
      <c r="L15" s="117"/>
      <c r="M15" s="117"/>
    </row>
    <row r="16" spans="1:16" s="2" customFormat="1" ht="25.5" customHeight="1" x14ac:dyDescent="0.6">
      <c r="A16" s="2" t="s">
        <v>144</v>
      </c>
      <c r="E16" s="14"/>
      <c r="F16" s="118">
        <f>+F14</f>
        <v>875000000</v>
      </c>
      <c r="G16" s="118">
        <f t="shared" ref="G16:M16" si="2">+G14</f>
        <v>0</v>
      </c>
      <c r="H16" s="118">
        <f t="shared" si="2"/>
        <v>95019280</v>
      </c>
      <c r="I16" s="118">
        <f t="shared" si="2"/>
        <v>0</v>
      </c>
      <c r="J16" s="118">
        <f t="shared" si="2"/>
        <v>102294492</v>
      </c>
      <c r="K16" s="44">
        <f t="shared" si="2"/>
        <v>0</v>
      </c>
      <c r="L16" s="30">
        <f t="shared" si="2"/>
        <v>-572025969</v>
      </c>
      <c r="M16" s="118">
        <f t="shared" si="2"/>
        <v>0</v>
      </c>
      <c r="N16" s="118">
        <f>SUM(F16:L16)</f>
        <v>500287803</v>
      </c>
    </row>
    <row r="17" spans="1:14" ht="25.5" customHeight="1" x14ac:dyDescent="0.6">
      <c r="A17" s="2" t="s">
        <v>117</v>
      </c>
      <c r="B17" s="2"/>
      <c r="C17" s="2"/>
      <c r="D17" s="2"/>
      <c r="L17" s="120"/>
      <c r="M17" s="120"/>
      <c r="N17" s="3"/>
    </row>
    <row r="18" spans="1:14" ht="25.5" customHeight="1" x14ac:dyDescent="0.6">
      <c r="A18" s="113"/>
      <c r="B18" s="10" t="s">
        <v>127</v>
      </c>
      <c r="C18" s="2"/>
      <c r="D18" s="2"/>
      <c r="F18" s="11">
        <v>0</v>
      </c>
      <c r="H18" s="11">
        <v>0</v>
      </c>
      <c r="J18" s="119">
        <v>0</v>
      </c>
      <c r="L18" s="28">
        <f>+PL!I27</f>
        <v>-99166874</v>
      </c>
      <c r="M18" s="120"/>
      <c r="N18" s="28">
        <f>SUM(F18:L18)</f>
        <v>-99166874</v>
      </c>
    </row>
    <row r="19" spans="1:14" ht="25.5" customHeight="1" x14ac:dyDescent="0.6">
      <c r="A19" s="113"/>
      <c r="B19" s="10" t="s">
        <v>126</v>
      </c>
      <c r="C19" s="2"/>
      <c r="D19" s="2"/>
      <c r="F19" s="11">
        <v>0</v>
      </c>
      <c r="H19" s="11">
        <v>0</v>
      </c>
      <c r="J19" s="119">
        <v>0</v>
      </c>
      <c r="L19" s="120">
        <f>+PL!I32</f>
        <v>769589</v>
      </c>
      <c r="M19" s="120"/>
      <c r="N19" s="28">
        <f>SUM(F19:L19)</f>
        <v>769589</v>
      </c>
    </row>
    <row r="20" spans="1:14" s="2" customFormat="1" ht="25.5" customHeight="1" x14ac:dyDescent="0.6">
      <c r="B20" s="2" t="s">
        <v>117</v>
      </c>
      <c r="E20" s="14"/>
      <c r="F20" s="121">
        <f>SUM(F18:F19)</f>
        <v>0</v>
      </c>
      <c r="G20" s="5">
        <f t="shared" ref="G20:M20" si="3">SUM(G18:G19)</f>
        <v>0</v>
      </c>
      <c r="H20" s="121">
        <f t="shared" si="3"/>
        <v>0</v>
      </c>
      <c r="I20" s="5">
        <f t="shared" si="3"/>
        <v>0</v>
      </c>
      <c r="J20" s="121">
        <f t="shared" si="3"/>
        <v>0</v>
      </c>
      <c r="K20" s="5">
        <f t="shared" si="3"/>
        <v>0</v>
      </c>
      <c r="L20" s="46">
        <f>SUM(L18:L19)</f>
        <v>-98397285</v>
      </c>
      <c r="M20" s="4">
        <f t="shared" si="3"/>
        <v>0</v>
      </c>
      <c r="N20" s="46">
        <f>SUM(N18:N19)</f>
        <v>-98397285</v>
      </c>
    </row>
    <row r="21" spans="1:14" s="2" customFormat="1" ht="25.5" customHeight="1" thickBot="1" x14ac:dyDescent="0.65">
      <c r="A21" s="2" t="s">
        <v>145</v>
      </c>
      <c r="E21" s="14"/>
      <c r="F21" s="23">
        <f>+F16+F20</f>
        <v>875000000</v>
      </c>
      <c r="G21" s="4">
        <f t="shared" ref="G21:M21" si="4">+G16+G20</f>
        <v>0</v>
      </c>
      <c r="H21" s="23">
        <f>+H16+H20</f>
        <v>95019280</v>
      </c>
      <c r="I21" s="4">
        <f t="shared" si="4"/>
        <v>0</v>
      </c>
      <c r="J21" s="23">
        <f>+J16+J20</f>
        <v>102294492</v>
      </c>
      <c r="K21" s="5">
        <f t="shared" si="4"/>
        <v>0</v>
      </c>
      <c r="L21" s="122">
        <f>+L16+L20</f>
        <v>-670423254</v>
      </c>
      <c r="M21" s="4">
        <f t="shared" si="4"/>
        <v>0</v>
      </c>
      <c r="N21" s="122">
        <f>+N16+N20</f>
        <v>401890518</v>
      </c>
    </row>
    <row r="22" spans="1:14" ht="25.5" customHeight="1" thickTop="1" x14ac:dyDescent="0.6"/>
    <row r="28" spans="1:14" ht="25.5" customHeight="1" x14ac:dyDescent="0.6">
      <c r="A28" s="67" t="s">
        <v>31</v>
      </c>
    </row>
    <row r="31" spans="1:14" ht="25.5" customHeight="1" x14ac:dyDescent="0.6">
      <c r="A31" s="2"/>
      <c r="B31" s="104" t="s">
        <v>162</v>
      </c>
      <c r="C31" s="104"/>
      <c r="D31" s="127"/>
      <c r="E31" s="127"/>
      <c r="F31" s="67"/>
      <c r="G31" s="10"/>
      <c r="H31" s="126" t="s">
        <v>163</v>
      </c>
      <c r="I31" s="133"/>
      <c r="J31" s="133"/>
      <c r="K31" s="107"/>
      <c r="L31" s="107"/>
      <c r="M31" s="10"/>
    </row>
    <row r="32" spans="1:14" ht="25.5" customHeight="1" x14ac:dyDescent="0.6">
      <c r="A32" s="2"/>
      <c r="B32" s="105" t="s">
        <v>152</v>
      </c>
      <c r="C32" s="105"/>
      <c r="D32" s="105"/>
      <c r="E32" s="105"/>
      <c r="F32" s="105"/>
      <c r="G32" s="10"/>
      <c r="H32" s="126" t="s">
        <v>155</v>
      </c>
      <c r="I32" s="126"/>
      <c r="J32" s="126"/>
      <c r="K32" s="126"/>
      <c r="L32" s="126"/>
      <c r="M32" s="10"/>
    </row>
    <row r="34" spans="5:13" ht="25.5" customHeight="1" x14ac:dyDescent="0.6">
      <c r="E34" s="10"/>
      <c r="F34" s="10"/>
      <c r="G34" s="10"/>
      <c r="H34" s="10"/>
      <c r="I34" s="11">
        <v>7</v>
      </c>
      <c r="J34" s="10"/>
      <c r="K34" s="10"/>
      <c r="L34" s="10"/>
      <c r="M34" s="10"/>
    </row>
    <row r="36" spans="5:13" ht="25.5" customHeight="1" x14ac:dyDescent="0.6">
      <c r="E36" s="10"/>
      <c r="F36" s="10"/>
      <c r="G36" s="10"/>
      <c r="H36" s="10"/>
      <c r="I36" s="11">
        <v>9</v>
      </c>
      <c r="J36" s="10"/>
      <c r="K36" s="10"/>
      <c r="L36" s="10"/>
      <c r="M36" s="10"/>
    </row>
    <row r="41" spans="5:13" ht="25.5" customHeight="1" x14ac:dyDescent="0.6">
      <c r="E41" s="10"/>
      <c r="F41" s="10"/>
      <c r="G41" s="10"/>
      <c r="H41" s="10"/>
      <c r="I41" s="11">
        <v>8</v>
      </c>
      <c r="J41" s="10"/>
      <c r="K41" s="10"/>
      <c r="L41" s="10"/>
      <c r="M41" s="10"/>
    </row>
    <row r="47" spans="5:13" ht="25.5" customHeight="1" x14ac:dyDescent="0.6">
      <c r="E47" s="10"/>
      <c r="F47" s="10"/>
      <c r="G47" s="10"/>
      <c r="H47" s="10"/>
      <c r="I47" s="11">
        <v>9</v>
      </c>
      <c r="J47" s="10"/>
      <c r="K47" s="10"/>
      <c r="L47" s="10"/>
      <c r="M47" s="10"/>
    </row>
  </sheetData>
  <mergeCells count="5">
    <mergeCell ref="J6:L6"/>
    <mergeCell ref="A1:N1"/>
    <mergeCell ref="A2:N2"/>
    <mergeCell ref="A3:N3"/>
    <mergeCell ref="F5:N5"/>
  </mergeCells>
  <phoneticPr fontId="0" type="noConversion"/>
  <pageMargins left="0.70866141732283461" right="0.28999999999999998" top="0.59055118110236215" bottom="0.39370078740157483" header="0.31496062992125984" footer="0.31496062992125984"/>
  <pageSetup paperSize="9" scale="63" firstPageNumber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4"/>
  <sheetViews>
    <sheetView tabSelected="1" view="pageBreakPreview" zoomScaleNormal="90" zoomScaleSheetLayoutView="100" workbookViewId="0">
      <selection activeCell="O56" sqref="O56"/>
    </sheetView>
  </sheetViews>
  <sheetFormatPr defaultColWidth="9.109375" defaultRowHeight="25.5" customHeight="1" x14ac:dyDescent="0.6"/>
  <cols>
    <col min="1" max="1" width="2.44140625" style="67" customWidth="1"/>
    <col min="2" max="2" width="2.5546875" style="67" customWidth="1"/>
    <col min="3" max="3" width="54.6640625" style="67" customWidth="1"/>
    <col min="4" max="4" width="10" style="67" customWidth="1"/>
    <col min="5" max="5" width="16.6640625" style="67" customWidth="1"/>
    <col min="6" max="6" width="0.88671875" style="69" customWidth="1"/>
    <col min="7" max="7" width="16.6640625" style="67" customWidth="1"/>
    <col min="8" max="8" width="0.88671875" style="69" customWidth="1"/>
    <col min="9" max="9" width="16.6640625" style="67" customWidth="1"/>
    <col min="10" max="10" width="0.88671875" style="69" customWidth="1"/>
    <col min="11" max="11" width="16.6640625" style="67" customWidth="1"/>
    <col min="12" max="12" width="1.33203125" style="68" customWidth="1"/>
    <col min="13" max="16384" width="9.109375" style="67"/>
  </cols>
  <sheetData>
    <row r="1" spans="1:12" ht="24.9" customHeight="1" x14ac:dyDescent="0.6">
      <c r="A1" s="134" t="str">
        <f>COMPANY!A1</f>
        <v>K.C. PROPERTY PUBLIC COMPANY LIMITED AND SUBSIDIARY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2" ht="24.9" customHeight="1" x14ac:dyDescent="0.6">
      <c r="A2" s="134" t="s">
        <v>77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spans="1:12" ht="24.9" customHeight="1" x14ac:dyDescent="0.6">
      <c r="A3" s="134" t="str">
        <f>PL!A3:K3</f>
        <v>FOR THE YEAR  ENDED DECEMBER 31, 2018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2" ht="24.9" customHeight="1" x14ac:dyDescent="0.6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2" s="69" customFormat="1" ht="24.9" customHeight="1" x14ac:dyDescent="0.6">
      <c r="E5" s="125"/>
      <c r="F5" s="125" t="s">
        <v>13</v>
      </c>
      <c r="G5" s="125"/>
      <c r="H5" s="8"/>
      <c r="I5" s="136" t="s">
        <v>14</v>
      </c>
      <c r="J5" s="136"/>
      <c r="K5" s="136"/>
      <c r="L5" s="70"/>
    </row>
    <row r="6" spans="1:12" ht="24.9" customHeight="1" x14ac:dyDescent="0.6">
      <c r="A6" s="69"/>
      <c r="B6" s="69"/>
      <c r="C6" s="69"/>
      <c r="D6" s="8" t="s">
        <v>15</v>
      </c>
      <c r="E6" s="32" t="s">
        <v>136</v>
      </c>
      <c r="F6" s="9"/>
      <c r="G6" s="32" t="s">
        <v>116</v>
      </c>
      <c r="H6" s="9"/>
      <c r="I6" s="32" t="s">
        <v>136</v>
      </c>
      <c r="J6" s="9"/>
      <c r="K6" s="32" t="s">
        <v>116</v>
      </c>
    </row>
    <row r="7" spans="1:12" ht="24.9" customHeight="1" x14ac:dyDescent="0.6">
      <c r="E7" s="123"/>
      <c r="F7" s="127"/>
      <c r="G7" s="123"/>
      <c r="H7" s="71"/>
      <c r="I7" s="123"/>
      <c r="J7" s="127"/>
      <c r="K7" s="123"/>
      <c r="L7" s="70"/>
    </row>
    <row r="8" spans="1:12" ht="24.9" customHeight="1" x14ac:dyDescent="0.6">
      <c r="A8" s="72" t="s">
        <v>78</v>
      </c>
      <c r="B8" s="72"/>
      <c r="C8" s="72"/>
      <c r="D8" s="72"/>
      <c r="E8" s="70"/>
      <c r="G8" s="73"/>
      <c r="I8" s="69"/>
      <c r="K8" s="8"/>
      <c r="L8" s="70"/>
    </row>
    <row r="9" spans="1:12" ht="24.9" customHeight="1" x14ac:dyDescent="0.6">
      <c r="A9" s="74"/>
      <c r="B9" s="67" t="s">
        <v>79</v>
      </c>
      <c r="C9" s="74"/>
      <c r="D9" s="74"/>
      <c r="E9" s="75">
        <f>+PL!E25</f>
        <v>-85740689</v>
      </c>
      <c r="F9" s="75"/>
      <c r="G9" s="75">
        <f>PL!G25</f>
        <v>-259551518</v>
      </c>
      <c r="H9" s="75"/>
      <c r="I9" s="75">
        <f>+PL!I25</f>
        <v>-99166874</v>
      </c>
      <c r="J9" s="75"/>
      <c r="K9" s="75">
        <f>PL!K25</f>
        <v>-259520003</v>
      </c>
      <c r="L9" s="76"/>
    </row>
    <row r="10" spans="1:12" ht="24.9" customHeight="1" x14ac:dyDescent="0.6">
      <c r="A10" s="74"/>
      <c r="B10" s="77" t="s">
        <v>176</v>
      </c>
      <c r="C10" s="74"/>
      <c r="D10" s="74"/>
      <c r="E10" s="75"/>
      <c r="F10" s="75"/>
      <c r="G10" s="75"/>
      <c r="H10" s="75"/>
      <c r="I10" s="75"/>
      <c r="J10" s="75"/>
      <c r="K10" s="75"/>
    </row>
    <row r="11" spans="1:12" ht="24.9" customHeight="1" x14ac:dyDescent="0.6">
      <c r="A11" s="74"/>
      <c r="B11" s="74"/>
      <c r="C11" s="74" t="s">
        <v>80</v>
      </c>
      <c r="D11" s="74"/>
      <c r="E11" s="75">
        <v>4393783</v>
      </c>
      <c r="F11" s="75"/>
      <c r="G11" s="75">
        <v>4167479</v>
      </c>
      <c r="H11" s="75"/>
      <c r="I11" s="75">
        <v>4293634</v>
      </c>
      <c r="J11" s="75"/>
      <c r="K11" s="75">
        <v>4156229</v>
      </c>
    </row>
    <row r="12" spans="1:12" ht="24.9" customHeight="1" x14ac:dyDescent="0.6">
      <c r="A12" s="74"/>
      <c r="B12" s="74"/>
      <c r="C12" s="74" t="s">
        <v>130</v>
      </c>
      <c r="D12" s="74"/>
      <c r="E12" s="75">
        <v>1452726</v>
      </c>
      <c r="F12" s="75"/>
      <c r="G12" s="75">
        <v>2388985</v>
      </c>
      <c r="H12" s="75"/>
      <c r="I12" s="75">
        <v>1452726</v>
      </c>
      <c r="J12" s="75"/>
      <c r="K12" s="75">
        <v>1751541</v>
      </c>
    </row>
    <row r="13" spans="1:12" ht="24.9" customHeight="1" x14ac:dyDescent="0.6">
      <c r="A13" s="74"/>
      <c r="B13" s="74"/>
      <c r="C13" s="74" t="s">
        <v>134</v>
      </c>
      <c r="D13" s="74"/>
      <c r="E13" s="75">
        <v>0</v>
      </c>
      <c r="F13" s="75"/>
      <c r="G13" s="75">
        <v>25498198</v>
      </c>
      <c r="H13" s="75"/>
      <c r="I13" s="75">
        <v>0</v>
      </c>
      <c r="J13" s="75"/>
      <c r="K13" s="75">
        <v>25498198</v>
      </c>
    </row>
    <row r="14" spans="1:12" ht="24.9" customHeight="1" x14ac:dyDescent="0.6">
      <c r="A14" s="74"/>
      <c r="B14" s="74"/>
      <c r="C14" s="74" t="s">
        <v>131</v>
      </c>
      <c r="D14" s="74"/>
      <c r="E14" s="75"/>
      <c r="F14" s="75"/>
      <c r="G14" s="75"/>
      <c r="H14" s="75"/>
      <c r="I14" s="75"/>
      <c r="J14" s="75"/>
      <c r="K14" s="75"/>
    </row>
    <row r="15" spans="1:12" ht="24.9" customHeight="1" x14ac:dyDescent="0.6">
      <c r="A15" s="74"/>
      <c r="B15" s="74"/>
      <c r="C15" s="67" t="s">
        <v>132</v>
      </c>
      <c r="D15" s="74"/>
      <c r="E15" s="75">
        <v>0</v>
      </c>
      <c r="F15" s="75"/>
      <c r="G15" s="75">
        <v>1409057</v>
      </c>
      <c r="H15" s="75"/>
      <c r="I15" s="75">
        <v>0</v>
      </c>
      <c r="J15" s="75"/>
      <c r="K15" s="75">
        <v>1409057</v>
      </c>
    </row>
    <row r="16" spans="1:12" ht="24.9" customHeight="1" x14ac:dyDescent="0.6">
      <c r="A16" s="74"/>
      <c r="B16" s="74"/>
      <c r="C16" s="74" t="s">
        <v>179</v>
      </c>
      <c r="D16" s="74"/>
      <c r="E16" s="75">
        <v>-28047207</v>
      </c>
      <c r="F16" s="75"/>
      <c r="G16" s="75">
        <v>37667229</v>
      </c>
      <c r="H16" s="75"/>
      <c r="I16" s="75">
        <v>-28047207</v>
      </c>
      <c r="J16" s="75"/>
      <c r="K16" s="75">
        <v>37667229</v>
      </c>
    </row>
    <row r="17" spans="1:11" ht="24.9" customHeight="1" x14ac:dyDescent="0.6">
      <c r="A17" s="74"/>
      <c r="B17" s="74"/>
      <c r="C17" s="74" t="s">
        <v>169</v>
      </c>
      <c r="D17" s="74"/>
      <c r="E17" s="75">
        <v>-150512</v>
      </c>
      <c r="F17" s="75"/>
      <c r="G17" s="75">
        <v>66486</v>
      </c>
      <c r="H17" s="75"/>
      <c r="I17" s="75">
        <v>-150512</v>
      </c>
      <c r="J17" s="75"/>
      <c r="K17" s="75">
        <v>66486</v>
      </c>
    </row>
    <row r="18" spans="1:11" ht="24.9" customHeight="1" x14ac:dyDescent="0.6">
      <c r="A18" s="74"/>
      <c r="B18" s="74"/>
      <c r="C18" s="74" t="s">
        <v>158</v>
      </c>
      <c r="D18" s="128">
        <v>12</v>
      </c>
      <c r="E18" s="75">
        <v>-12212846</v>
      </c>
      <c r="F18" s="75"/>
      <c r="G18" s="75">
        <v>0</v>
      </c>
      <c r="H18" s="75"/>
      <c r="I18" s="75">
        <v>0</v>
      </c>
      <c r="J18" s="75"/>
      <c r="K18" s="75">
        <v>0</v>
      </c>
    </row>
    <row r="19" spans="1:11" ht="24.9" customHeight="1" x14ac:dyDescent="0.6">
      <c r="A19" s="74"/>
      <c r="B19" s="74"/>
      <c r="C19" s="6" t="s">
        <v>177</v>
      </c>
      <c r="D19" s="6"/>
      <c r="E19" s="75"/>
      <c r="F19" s="75"/>
      <c r="G19" s="75"/>
      <c r="H19" s="75"/>
      <c r="I19" s="75"/>
      <c r="J19" s="75"/>
      <c r="K19" s="75"/>
    </row>
    <row r="20" spans="1:11" ht="24.9" customHeight="1" x14ac:dyDescent="0.6">
      <c r="A20" s="74"/>
      <c r="B20" s="74"/>
      <c r="C20" s="6" t="s">
        <v>178</v>
      </c>
      <c r="D20" s="128">
        <v>16</v>
      </c>
      <c r="E20" s="75">
        <v>-16660959</v>
      </c>
      <c r="F20" s="75"/>
      <c r="G20" s="75">
        <v>0</v>
      </c>
      <c r="H20" s="75"/>
      <c r="I20" s="75">
        <v>-16660959</v>
      </c>
      <c r="J20" s="75"/>
      <c r="K20" s="75">
        <v>0</v>
      </c>
    </row>
    <row r="21" spans="1:11" ht="24.9" customHeight="1" x14ac:dyDescent="0.6">
      <c r="A21" s="74"/>
      <c r="B21" s="74"/>
      <c r="C21" s="67" t="s">
        <v>170</v>
      </c>
      <c r="D21" s="74"/>
      <c r="E21" s="75">
        <v>0</v>
      </c>
      <c r="F21" s="75"/>
      <c r="G21" s="75">
        <v>100206</v>
      </c>
      <c r="H21" s="75"/>
      <c r="I21" s="75">
        <v>0</v>
      </c>
      <c r="J21" s="75"/>
      <c r="K21" s="75">
        <v>100206</v>
      </c>
    </row>
    <row r="22" spans="1:11" ht="24.9" customHeight="1" x14ac:dyDescent="0.6">
      <c r="A22" s="74"/>
      <c r="B22" s="74"/>
      <c r="C22" s="74" t="s">
        <v>64</v>
      </c>
      <c r="D22" s="74"/>
      <c r="E22" s="75">
        <v>0</v>
      </c>
      <c r="F22" s="75"/>
      <c r="G22" s="75">
        <v>47132645</v>
      </c>
      <c r="H22" s="75"/>
      <c r="I22" s="75">
        <v>0</v>
      </c>
      <c r="J22" s="75"/>
      <c r="K22" s="75">
        <v>47132645</v>
      </c>
    </row>
    <row r="23" spans="1:11" ht="24.9" customHeight="1" x14ac:dyDescent="0.6">
      <c r="A23" s="74"/>
      <c r="B23" s="74"/>
      <c r="C23" s="74" t="s">
        <v>81</v>
      </c>
      <c r="D23" s="74"/>
      <c r="E23" s="75">
        <v>799231</v>
      </c>
      <c r="F23" s="75"/>
      <c r="G23" s="75">
        <v>803479</v>
      </c>
      <c r="H23" s="75"/>
      <c r="I23" s="75">
        <v>799231</v>
      </c>
      <c r="J23" s="75"/>
      <c r="K23" s="75">
        <v>803479</v>
      </c>
    </row>
    <row r="24" spans="1:11" ht="24.9" customHeight="1" x14ac:dyDescent="0.6">
      <c r="A24" s="74"/>
      <c r="B24" s="74"/>
      <c r="C24" s="74" t="s">
        <v>82</v>
      </c>
      <c r="D24" s="74"/>
      <c r="E24" s="75">
        <v>513186</v>
      </c>
      <c r="F24" s="75"/>
      <c r="G24" s="75">
        <v>15860040</v>
      </c>
      <c r="H24" s="75"/>
      <c r="I24" s="75">
        <v>513186</v>
      </c>
      <c r="J24" s="75"/>
      <c r="K24" s="75">
        <v>15860040</v>
      </c>
    </row>
    <row r="25" spans="1:11" ht="24.9" customHeight="1" x14ac:dyDescent="0.6">
      <c r="A25" s="74"/>
      <c r="B25" s="74"/>
      <c r="C25" s="74" t="s">
        <v>83</v>
      </c>
      <c r="D25" s="74"/>
      <c r="E25" s="75">
        <v>50607001</v>
      </c>
      <c r="F25" s="75"/>
      <c r="G25" s="75">
        <v>61844793</v>
      </c>
      <c r="H25" s="75"/>
      <c r="I25" s="75">
        <v>52220256</v>
      </c>
      <c r="J25" s="75"/>
      <c r="K25" s="75">
        <v>63561004</v>
      </c>
    </row>
    <row r="26" spans="1:11" ht="24.9" customHeight="1" x14ac:dyDescent="0.6">
      <c r="A26" s="67" t="s">
        <v>84</v>
      </c>
      <c r="B26" s="74"/>
      <c r="C26" s="74"/>
      <c r="D26" s="74"/>
      <c r="E26" s="78">
        <f>SUM(E9:E25)</f>
        <v>-85046286</v>
      </c>
      <c r="F26" s="75"/>
      <c r="G26" s="78">
        <f>SUM(G9:G25)</f>
        <v>-62612921</v>
      </c>
      <c r="H26" s="75"/>
      <c r="I26" s="78">
        <f>SUM(I9:I25)</f>
        <v>-84746519</v>
      </c>
      <c r="J26" s="75"/>
      <c r="K26" s="78">
        <f>SUM(K9:K25)</f>
        <v>-61513889</v>
      </c>
    </row>
    <row r="27" spans="1:11" ht="24.9" customHeight="1" x14ac:dyDescent="0.6">
      <c r="A27" s="67" t="s">
        <v>85</v>
      </c>
      <c r="B27" s="74"/>
      <c r="C27" s="74"/>
      <c r="D27" s="74"/>
      <c r="E27" s="75"/>
      <c r="F27" s="75">
        <v>5</v>
      </c>
      <c r="G27" s="75"/>
      <c r="H27" s="75"/>
      <c r="I27" s="75"/>
      <c r="J27" s="75"/>
      <c r="K27" s="75"/>
    </row>
    <row r="28" spans="1:11" ht="24.9" customHeight="1" x14ac:dyDescent="0.6">
      <c r="A28" s="74"/>
      <c r="B28" s="74"/>
      <c r="C28" s="74" t="s">
        <v>19</v>
      </c>
      <c r="D28" s="74"/>
      <c r="E28" s="75">
        <v>102402842</v>
      </c>
      <c r="F28" s="75"/>
      <c r="G28" s="75">
        <v>162979606</v>
      </c>
      <c r="H28" s="75"/>
      <c r="I28" s="75">
        <v>102402842</v>
      </c>
      <c r="J28" s="75"/>
      <c r="K28" s="71">
        <v>162979606</v>
      </c>
    </row>
    <row r="29" spans="1:11" ht="24.9" customHeight="1" x14ac:dyDescent="0.6">
      <c r="A29" s="74"/>
      <c r="B29" s="74"/>
      <c r="C29" s="74" t="s">
        <v>24</v>
      </c>
      <c r="D29" s="74"/>
      <c r="E29" s="75">
        <v>0</v>
      </c>
      <c r="F29" s="75"/>
      <c r="G29" s="75">
        <v>-15800000</v>
      </c>
      <c r="H29" s="75"/>
      <c r="I29" s="75">
        <v>0</v>
      </c>
      <c r="J29" s="75"/>
      <c r="K29" s="75">
        <v>-15800000</v>
      </c>
    </row>
    <row r="30" spans="1:11" ht="24.9" customHeight="1" x14ac:dyDescent="0.6">
      <c r="A30" s="74"/>
      <c r="B30" s="74"/>
      <c r="C30" s="74" t="s">
        <v>20</v>
      </c>
      <c r="D30" s="74"/>
      <c r="E30" s="75">
        <v>-3249047</v>
      </c>
      <c r="F30" s="75"/>
      <c r="G30" s="75">
        <v>6917823</v>
      </c>
      <c r="H30" s="75"/>
      <c r="I30" s="75">
        <v>-3199340</v>
      </c>
      <c r="J30" s="75"/>
      <c r="K30" s="71">
        <v>6917823</v>
      </c>
    </row>
    <row r="31" spans="1:11" ht="24.9" customHeight="1" x14ac:dyDescent="0.6">
      <c r="A31" s="74"/>
      <c r="B31" s="74"/>
      <c r="C31" s="74" t="s">
        <v>28</v>
      </c>
      <c r="D31" s="74"/>
      <c r="E31" s="75">
        <v>-1730858</v>
      </c>
      <c r="F31" s="75"/>
      <c r="G31" s="75">
        <v>-3589837</v>
      </c>
      <c r="H31" s="75"/>
      <c r="I31" s="75">
        <v>-1730858</v>
      </c>
      <c r="J31" s="75"/>
      <c r="K31" s="75">
        <v>-3589836</v>
      </c>
    </row>
    <row r="32" spans="1:11" ht="24.9" customHeight="1" x14ac:dyDescent="0.6">
      <c r="A32" s="67" t="s">
        <v>86</v>
      </c>
      <c r="B32" s="74"/>
      <c r="C32" s="74"/>
      <c r="D32" s="74"/>
      <c r="E32" s="75"/>
      <c r="F32" s="75"/>
      <c r="G32" s="75"/>
      <c r="H32" s="75"/>
      <c r="I32" s="75"/>
      <c r="J32" s="75"/>
      <c r="K32" s="75"/>
    </row>
    <row r="33" spans="1:13" ht="24.9" customHeight="1" x14ac:dyDescent="0.6">
      <c r="A33" s="74"/>
      <c r="B33" s="74"/>
      <c r="C33" s="74" t="s">
        <v>35</v>
      </c>
      <c r="D33" s="74"/>
      <c r="E33" s="75">
        <v>4720286</v>
      </c>
      <c r="F33" s="75"/>
      <c r="G33" s="75">
        <v>5618069</v>
      </c>
      <c r="H33" s="75"/>
      <c r="I33" s="75">
        <v>9043336</v>
      </c>
      <c r="J33" s="75"/>
      <c r="K33" s="79">
        <v>1366939</v>
      </c>
      <c r="L33" s="80"/>
    </row>
    <row r="34" spans="1:13" ht="24.9" customHeight="1" x14ac:dyDescent="0.6">
      <c r="A34" s="74"/>
      <c r="B34" s="74"/>
      <c r="C34" s="74" t="s">
        <v>36</v>
      </c>
      <c r="D34" s="74"/>
      <c r="E34" s="75">
        <v>-4135656</v>
      </c>
      <c r="F34" s="75"/>
      <c r="G34" s="75">
        <v>-1837279</v>
      </c>
      <c r="H34" s="75"/>
      <c r="I34" s="75">
        <v>-4135656</v>
      </c>
      <c r="J34" s="75"/>
      <c r="K34" s="79">
        <v>-1837279</v>
      </c>
    </row>
    <row r="35" spans="1:13" ht="24.9" customHeight="1" x14ac:dyDescent="0.6">
      <c r="A35" s="74"/>
      <c r="B35" s="74"/>
      <c r="C35" s="74" t="s">
        <v>42</v>
      </c>
      <c r="D35" s="72"/>
      <c r="E35" s="75">
        <v>894865</v>
      </c>
      <c r="F35" s="75"/>
      <c r="G35" s="75">
        <v>3745719</v>
      </c>
      <c r="H35" s="75"/>
      <c r="I35" s="75">
        <v>894865</v>
      </c>
      <c r="J35" s="75"/>
      <c r="K35" s="79">
        <v>3745719</v>
      </c>
    </row>
    <row r="36" spans="1:13" ht="24.9" customHeight="1" x14ac:dyDescent="0.6">
      <c r="A36" s="74"/>
      <c r="B36" s="74"/>
      <c r="C36" s="74" t="s">
        <v>121</v>
      </c>
      <c r="D36" s="72"/>
      <c r="E36" s="75">
        <v>0</v>
      </c>
      <c r="F36" s="75"/>
      <c r="G36" s="75">
        <v>-104550</v>
      </c>
      <c r="H36" s="75"/>
      <c r="I36" s="75">
        <v>0</v>
      </c>
      <c r="J36" s="75"/>
      <c r="K36" s="79">
        <v>-104550</v>
      </c>
    </row>
    <row r="37" spans="1:13" ht="24.9" customHeight="1" x14ac:dyDescent="0.6">
      <c r="A37" s="74"/>
      <c r="B37" s="74"/>
      <c r="C37" s="74" t="s">
        <v>82</v>
      </c>
      <c r="D37" s="72"/>
      <c r="E37" s="75">
        <v>-858977</v>
      </c>
      <c r="F37" s="75"/>
      <c r="G37" s="75">
        <v>0</v>
      </c>
      <c r="H37" s="75"/>
      <c r="I37" s="75">
        <v>-858977</v>
      </c>
      <c r="J37" s="75"/>
      <c r="K37" s="79">
        <v>0</v>
      </c>
    </row>
    <row r="38" spans="1:13" ht="24.9" customHeight="1" x14ac:dyDescent="0.6">
      <c r="A38" s="74"/>
      <c r="B38" s="74"/>
      <c r="C38" s="74" t="s">
        <v>171</v>
      </c>
      <c r="D38" s="72"/>
      <c r="E38" s="75">
        <v>558969</v>
      </c>
      <c r="F38" s="75"/>
      <c r="G38" s="75">
        <v>5537271</v>
      </c>
      <c r="H38" s="75"/>
      <c r="I38" s="75">
        <v>558969</v>
      </c>
      <c r="J38" s="75"/>
      <c r="K38" s="79">
        <v>5537271</v>
      </c>
    </row>
    <row r="39" spans="1:13" ht="24.9" customHeight="1" x14ac:dyDescent="0.6">
      <c r="A39" s="74"/>
      <c r="B39" s="74"/>
      <c r="C39" s="74"/>
      <c r="D39" s="72"/>
      <c r="E39" s="75"/>
      <c r="F39" s="75"/>
      <c r="G39" s="75"/>
      <c r="H39" s="75"/>
      <c r="I39" s="75"/>
      <c r="J39" s="75"/>
      <c r="K39" s="79"/>
    </row>
    <row r="40" spans="1:13" ht="24.9" customHeight="1" x14ac:dyDescent="0.6">
      <c r="A40" s="67" t="s">
        <v>31</v>
      </c>
      <c r="B40" s="74"/>
      <c r="C40" s="74"/>
      <c r="D40" s="72"/>
      <c r="E40" s="75"/>
      <c r="F40" s="75"/>
      <c r="G40" s="75"/>
      <c r="H40" s="75"/>
      <c r="I40" s="75"/>
      <c r="J40" s="75"/>
      <c r="K40" s="79"/>
    </row>
    <row r="41" spans="1:13" ht="24.9" customHeight="1" x14ac:dyDescent="0.6">
      <c r="B41" s="74"/>
      <c r="C41" s="74"/>
      <c r="D41" s="72"/>
      <c r="E41" s="75"/>
      <c r="F41" s="75"/>
      <c r="G41" s="75"/>
      <c r="H41" s="75"/>
      <c r="I41" s="75"/>
      <c r="J41" s="75"/>
      <c r="K41" s="79"/>
    </row>
    <row r="42" spans="1:13" ht="24.9" customHeight="1" x14ac:dyDescent="0.6">
      <c r="B42" s="74"/>
      <c r="C42" s="74"/>
      <c r="D42" s="72"/>
      <c r="E42" s="75"/>
      <c r="F42" s="75"/>
      <c r="G42" s="75"/>
      <c r="H42" s="75"/>
      <c r="I42" s="75"/>
      <c r="J42" s="75"/>
      <c r="K42" s="79"/>
    </row>
    <row r="43" spans="1:13" s="10" customFormat="1" ht="24.9" customHeight="1" x14ac:dyDescent="0.6">
      <c r="A43" s="2"/>
      <c r="C43" s="104" t="s">
        <v>162</v>
      </c>
      <c r="D43" s="67"/>
      <c r="E43" s="67"/>
      <c r="F43" s="67"/>
      <c r="G43" s="129" t="s">
        <v>162</v>
      </c>
      <c r="I43" s="129"/>
      <c r="J43" s="129"/>
      <c r="K43" s="129"/>
      <c r="L43" s="129"/>
      <c r="M43" s="129"/>
    </row>
    <row r="44" spans="1:13" s="10" customFormat="1" ht="24.9" customHeight="1" x14ac:dyDescent="0.6">
      <c r="A44" s="2"/>
      <c r="C44" s="105" t="s">
        <v>164</v>
      </c>
      <c r="D44" s="77"/>
      <c r="E44" s="77"/>
      <c r="F44" s="77"/>
      <c r="G44" s="130" t="s">
        <v>153</v>
      </c>
      <c r="I44" s="130"/>
      <c r="J44" s="130"/>
      <c r="K44" s="130"/>
      <c r="L44" s="130"/>
      <c r="M44" s="130"/>
    </row>
    <row r="45" spans="1:13" ht="25.5" customHeight="1" x14ac:dyDescent="0.6">
      <c r="A45" s="140" t="s">
        <v>11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</row>
    <row r="46" spans="1:13" ht="25.5" customHeight="1" x14ac:dyDescent="0.6">
      <c r="A46" s="134" t="str">
        <f>A1</f>
        <v>K.C. PROPERTY PUBLIC COMPANY LIMITED AND SUBSIDIARY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</row>
    <row r="47" spans="1:13" ht="25.5" customHeight="1" x14ac:dyDescent="0.6">
      <c r="A47" s="134" t="s">
        <v>102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</row>
    <row r="48" spans="1:13" ht="25.5" customHeight="1" x14ac:dyDescent="0.6">
      <c r="A48" s="134" t="str">
        <f>A3</f>
        <v>FOR THE YEAR  ENDED DECEMBER 31, 2018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</row>
    <row r="49" spans="1:12" ht="25.5" customHeight="1" x14ac:dyDescent="0.6">
      <c r="A49" s="123"/>
      <c r="B49" s="123"/>
      <c r="C49" s="123"/>
      <c r="D49" s="123"/>
      <c r="E49" s="123"/>
      <c r="F49" s="123"/>
      <c r="G49" s="123"/>
      <c r="H49" s="123"/>
      <c r="I49" s="123"/>
      <c r="J49" s="123"/>
      <c r="K49" s="123"/>
    </row>
    <row r="50" spans="1:12" s="69" customFormat="1" ht="25.5" customHeight="1" x14ac:dyDescent="0.6">
      <c r="E50" s="125"/>
      <c r="F50" s="125" t="s">
        <v>13</v>
      </c>
      <c r="G50" s="125"/>
      <c r="H50" s="8"/>
      <c r="I50" s="136" t="s">
        <v>14</v>
      </c>
      <c r="J50" s="136"/>
      <c r="K50" s="136"/>
      <c r="L50" s="70"/>
    </row>
    <row r="51" spans="1:12" ht="25.5" customHeight="1" x14ac:dyDescent="0.6">
      <c r="A51" s="69"/>
      <c r="B51" s="69"/>
      <c r="C51" s="69"/>
      <c r="D51" s="8" t="s">
        <v>15</v>
      </c>
      <c r="E51" s="32" t="s">
        <v>136</v>
      </c>
      <c r="F51" s="9"/>
      <c r="G51" s="32" t="s">
        <v>116</v>
      </c>
      <c r="H51" s="9"/>
      <c r="I51" s="32" t="s">
        <v>136</v>
      </c>
      <c r="J51" s="9"/>
      <c r="K51" s="32" t="s">
        <v>116</v>
      </c>
    </row>
    <row r="52" spans="1:12" ht="25.5" customHeight="1" x14ac:dyDescent="0.6">
      <c r="E52" s="123"/>
      <c r="F52" s="127"/>
      <c r="G52" s="123"/>
      <c r="H52" s="71"/>
      <c r="I52" s="123"/>
      <c r="J52" s="127"/>
      <c r="K52" s="123"/>
    </row>
    <row r="53" spans="1:12" ht="25.5" customHeight="1" x14ac:dyDescent="0.6">
      <c r="A53" s="74"/>
      <c r="B53" s="74"/>
      <c r="C53" s="67" t="s">
        <v>87</v>
      </c>
      <c r="D53" s="72"/>
      <c r="E53" s="75">
        <f>SUM(E26:E38)</f>
        <v>13556138</v>
      </c>
      <c r="F53" s="75">
        <f t="shared" ref="F53:J53" si="0">SUM(F26:F35)</f>
        <v>5</v>
      </c>
      <c r="G53" s="75">
        <f>SUM(G26:G38)</f>
        <v>100853901</v>
      </c>
      <c r="H53" s="75">
        <f t="shared" si="0"/>
        <v>0</v>
      </c>
      <c r="I53" s="75">
        <f>SUM(I26:I38)</f>
        <v>18228662</v>
      </c>
      <c r="J53" s="75">
        <f t="shared" si="0"/>
        <v>0</v>
      </c>
      <c r="K53" s="75">
        <f>SUM(K26:K38)</f>
        <v>97701804</v>
      </c>
    </row>
    <row r="54" spans="1:12" ht="25.5" customHeight="1" x14ac:dyDescent="0.6">
      <c r="A54" s="74"/>
      <c r="B54" s="74"/>
      <c r="C54" s="67" t="s">
        <v>88</v>
      </c>
      <c r="D54" s="72"/>
      <c r="E54" s="75">
        <v>-3647945</v>
      </c>
      <c r="F54" s="75"/>
      <c r="G54" s="75">
        <v>-13401804</v>
      </c>
      <c r="H54" s="75"/>
      <c r="I54" s="75">
        <v>-3872552</v>
      </c>
      <c r="J54" s="75"/>
      <c r="K54" s="75">
        <v>-13402802</v>
      </c>
    </row>
    <row r="55" spans="1:12" ht="25.5" customHeight="1" x14ac:dyDescent="0.6">
      <c r="A55" s="74"/>
      <c r="B55" s="74"/>
      <c r="C55" s="74" t="s">
        <v>89</v>
      </c>
      <c r="D55" s="72"/>
      <c r="E55" s="75">
        <v>-1993660</v>
      </c>
      <c r="F55" s="75"/>
      <c r="G55" s="75">
        <v>-10313857</v>
      </c>
      <c r="H55" s="75"/>
      <c r="I55" s="75">
        <v>-1543469</v>
      </c>
      <c r="J55" s="75"/>
      <c r="K55" s="75">
        <v>-2822113</v>
      </c>
    </row>
    <row r="56" spans="1:12" ht="25.5" customHeight="1" x14ac:dyDescent="0.6">
      <c r="A56" s="72" t="s">
        <v>90</v>
      </c>
      <c r="B56" s="72"/>
      <c r="C56" s="74"/>
      <c r="D56" s="72"/>
      <c r="E56" s="82">
        <f>SUM(E53:E55)</f>
        <v>7914533</v>
      </c>
      <c r="F56" s="75"/>
      <c r="G56" s="82">
        <f>SUM(G53:G55)</f>
        <v>77138240</v>
      </c>
      <c r="H56" s="75"/>
      <c r="I56" s="82">
        <f>SUM(I53:I55)</f>
        <v>12812641</v>
      </c>
      <c r="J56" s="75"/>
      <c r="K56" s="82">
        <f>SUM(K53:K55)</f>
        <v>81476889</v>
      </c>
    </row>
    <row r="57" spans="1:12" ht="25.5" customHeight="1" x14ac:dyDescent="0.6">
      <c r="A57" s="83" t="s">
        <v>91</v>
      </c>
      <c r="B57" s="8"/>
      <c r="C57" s="8"/>
      <c r="D57" s="8"/>
      <c r="E57" s="8"/>
      <c r="F57" s="8"/>
      <c r="G57" s="8"/>
      <c r="H57" s="8"/>
      <c r="I57" s="8"/>
      <c r="J57" s="8"/>
      <c r="K57" s="84"/>
    </row>
    <row r="58" spans="1:12" ht="25.5" customHeight="1" x14ac:dyDescent="0.6">
      <c r="C58" s="74" t="s">
        <v>172</v>
      </c>
      <c r="D58" s="74"/>
      <c r="E58" s="75">
        <v>25837217</v>
      </c>
      <c r="F58" s="75"/>
      <c r="G58" s="75">
        <v>-225668</v>
      </c>
      <c r="H58" s="75"/>
      <c r="I58" s="75">
        <v>25837217</v>
      </c>
      <c r="J58" s="75"/>
      <c r="K58" s="75">
        <v>-225668</v>
      </c>
    </row>
    <row r="59" spans="1:12" ht="25.5" customHeight="1" x14ac:dyDescent="0.6">
      <c r="C59" s="74" t="s">
        <v>122</v>
      </c>
      <c r="D59" s="74"/>
      <c r="E59" s="75">
        <v>32522846</v>
      </c>
      <c r="F59" s="75"/>
      <c r="G59" s="75">
        <v>0</v>
      </c>
      <c r="H59" s="75"/>
      <c r="I59" s="75">
        <v>0</v>
      </c>
      <c r="J59" s="75"/>
      <c r="K59" s="75">
        <v>0</v>
      </c>
    </row>
    <row r="60" spans="1:12" ht="25.5" customHeight="1" x14ac:dyDescent="0.6">
      <c r="C60" s="74" t="s">
        <v>156</v>
      </c>
      <c r="D60" s="74"/>
      <c r="E60" s="75">
        <v>-80385860</v>
      </c>
      <c r="F60" s="75"/>
      <c r="G60" s="75">
        <v>0</v>
      </c>
      <c r="H60" s="75"/>
      <c r="I60" s="75">
        <v>-80385860</v>
      </c>
      <c r="J60" s="75"/>
      <c r="K60" s="75">
        <v>0</v>
      </c>
    </row>
    <row r="61" spans="1:12" ht="25.5" customHeight="1" x14ac:dyDescent="0.6">
      <c r="C61" s="85" t="s">
        <v>93</v>
      </c>
      <c r="D61" s="69"/>
      <c r="E61" s="86">
        <v>166700</v>
      </c>
      <c r="F61" s="86"/>
      <c r="G61" s="86">
        <v>0</v>
      </c>
      <c r="H61" s="86"/>
      <c r="I61" s="86">
        <v>166700</v>
      </c>
      <c r="J61" s="86"/>
      <c r="K61" s="86">
        <v>0</v>
      </c>
    </row>
    <row r="62" spans="1:12" ht="25.5" customHeight="1" x14ac:dyDescent="0.6">
      <c r="C62" s="85" t="s">
        <v>92</v>
      </c>
      <c r="D62" s="69"/>
      <c r="E62" s="86">
        <v>-1168627</v>
      </c>
      <c r="F62" s="86"/>
      <c r="G62" s="86">
        <v>-1674742</v>
      </c>
      <c r="H62" s="86"/>
      <c r="I62" s="86">
        <v>-1168627</v>
      </c>
      <c r="J62" s="86"/>
      <c r="K62" s="86">
        <v>-1674742</v>
      </c>
      <c r="L62" s="70"/>
    </row>
    <row r="63" spans="1:12" ht="25.5" customHeight="1" x14ac:dyDescent="0.6">
      <c r="C63" s="85" t="s">
        <v>133</v>
      </c>
      <c r="D63" s="69"/>
      <c r="E63" s="86">
        <v>-77575</v>
      </c>
      <c r="F63" s="86"/>
      <c r="G63" s="86">
        <v>-125297</v>
      </c>
      <c r="H63" s="86"/>
      <c r="I63" s="86">
        <v>-77575</v>
      </c>
      <c r="J63" s="86"/>
      <c r="K63" s="86">
        <v>-125297</v>
      </c>
    </row>
    <row r="64" spans="1:12" ht="25.5" customHeight="1" x14ac:dyDescent="0.6">
      <c r="A64" s="83" t="s">
        <v>94</v>
      </c>
      <c r="B64" s="69"/>
      <c r="C64" s="69"/>
      <c r="D64" s="69"/>
      <c r="E64" s="82">
        <f>SUM(E58:E63)</f>
        <v>-23105299</v>
      </c>
      <c r="F64" s="75">
        <v>7</v>
      </c>
      <c r="G64" s="82">
        <f>SUM(G58:G63)</f>
        <v>-2025707</v>
      </c>
      <c r="H64" s="75"/>
      <c r="I64" s="82">
        <f>SUM(I58:I63)</f>
        <v>-55628145</v>
      </c>
      <c r="J64" s="75"/>
      <c r="K64" s="82">
        <f>SUM(K58:K63)</f>
        <v>-2025707</v>
      </c>
    </row>
    <row r="65" spans="1:11" ht="25.5" customHeight="1" x14ac:dyDescent="0.6">
      <c r="A65" s="83" t="s">
        <v>95</v>
      </c>
      <c r="B65" s="69"/>
      <c r="C65" s="69"/>
      <c r="D65" s="69"/>
      <c r="E65" s="75"/>
      <c r="F65" s="75"/>
      <c r="G65" s="75"/>
      <c r="H65" s="75"/>
      <c r="I65" s="75"/>
      <c r="J65" s="75"/>
      <c r="K65" s="75"/>
    </row>
    <row r="66" spans="1:11" ht="25.5" customHeight="1" x14ac:dyDescent="0.6">
      <c r="A66" s="83"/>
      <c r="B66" s="69"/>
      <c r="C66" s="87" t="s">
        <v>173</v>
      </c>
      <c r="D66" s="69"/>
      <c r="E66" s="75">
        <v>0</v>
      </c>
      <c r="F66" s="75"/>
      <c r="G66" s="75">
        <v>-67393</v>
      </c>
      <c r="H66" s="75"/>
      <c r="I66" s="75">
        <v>0</v>
      </c>
      <c r="J66" s="75"/>
      <c r="K66" s="75">
        <v>-67393</v>
      </c>
    </row>
    <row r="67" spans="1:11" ht="25.5" customHeight="1" x14ac:dyDescent="0.6">
      <c r="B67" s="88"/>
      <c r="C67" s="87" t="s">
        <v>113</v>
      </c>
      <c r="D67" s="88"/>
      <c r="E67" s="75">
        <v>0</v>
      </c>
      <c r="F67" s="75"/>
      <c r="G67" s="75">
        <v>0</v>
      </c>
      <c r="H67" s="75"/>
      <c r="I67" s="75">
        <v>38862361</v>
      </c>
      <c r="J67" s="75"/>
      <c r="K67" s="75">
        <v>0</v>
      </c>
    </row>
    <row r="68" spans="1:11" ht="25.5" customHeight="1" x14ac:dyDescent="0.6">
      <c r="B68" s="88"/>
      <c r="C68" s="87" t="s">
        <v>96</v>
      </c>
      <c r="D68" s="88"/>
      <c r="E68" s="75">
        <v>0</v>
      </c>
      <c r="F68" s="75"/>
      <c r="G68" s="75">
        <v>0</v>
      </c>
      <c r="H68" s="75"/>
      <c r="I68" s="75">
        <v>-14340000</v>
      </c>
      <c r="J68" s="75"/>
      <c r="K68" s="75">
        <v>-5420000</v>
      </c>
    </row>
    <row r="69" spans="1:11" ht="25.5" customHeight="1" x14ac:dyDescent="0.6">
      <c r="B69" s="88"/>
      <c r="C69" s="87" t="s">
        <v>115</v>
      </c>
      <c r="D69" s="88"/>
      <c r="E69" s="75">
        <v>-13700000</v>
      </c>
      <c r="F69" s="75"/>
      <c r="G69" s="75">
        <v>-12000000</v>
      </c>
      <c r="H69" s="75"/>
      <c r="I69" s="75">
        <v>-13700000</v>
      </c>
      <c r="J69" s="75"/>
      <c r="K69" s="75">
        <v>-12000000</v>
      </c>
    </row>
    <row r="70" spans="1:11" ht="25.5" customHeight="1" x14ac:dyDescent="0.6">
      <c r="B70" s="88"/>
      <c r="C70" s="85" t="s">
        <v>97</v>
      </c>
      <c r="D70" s="88"/>
      <c r="E70" s="75">
        <v>0</v>
      </c>
      <c r="F70" s="75"/>
      <c r="G70" s="75">
        <v>-35047836</v>
      </c>
      <c r="H70" s="75"/>
      <c r="I70" s="75">
        <v>0</v>
      </c>
      <c r="J70" s="75"/>
      <c r="K70" s="75">
        <v>-35047836</v>
      </c>
    </row>
    <row r="71" spans="1:11" ht="25.5" customHeight="1" x14ac:dyDescent="0.6">
      <c r="B71" s="69"/>
      <c r="C71" s="67" t="s">
        <v>114</v>
      </c>
      <c r="D71" s="69"/>
      <c r="E71" s="75">
        <v>-2440959</v>
      </c>
      <c r="F71" s="75"/>
      <c r="G71" s="75">
        <v>-2283564</v>
      </c>
      <c r="H71" s="75"/>
      <c r="I71" s="75">
        <v>-2263276</v>
      </c>
      <c r="J71" s="75"/>
      <c r="K71" s="75">
        <v>-2218952</v>
      </c>
    </row>
    <row r="72" spans="1:11" ht="25.5" customHeight="1" x14ac:dyDescent="0.6">
      <c r="A72" s="83" t="s">
        <v>98</v>
      </c>
      <c r="B72" s="69"/>
      <c r="C72" s="69"/>
      <c r="D72" s="69"/>
      <c r="E72" s="82">
        <f>SUM(E66:E71)</f>
        <v>-16140959</v>
      </c>
      <c r="F72" s="89"/>
      <c r="G72" s="82">
        <f>SUM(G65:G71)</f>
        <v>-49398793</v>
      </c>
      <c r="H72" s="89"/>
      <c r="I72" s="82">
        <f>SUM(I66:I71)</f>
        <v>8559085</v>
      </c>
      <c r="J72" s="89"/>
      <c r="K72" s="82">
        <f>SUM(K65:K71)</f>
        <v>-54754181</v>
      </c>
    </row>
    <row r="73" spans="1:11" ht="25.5" customHeight="1" x14ac:dyDescent="0.6">
      <c r="A73" s="90" t="s">
        <v>99</v>
      </c>
      <c r="B73" s="69"/>
      <c r="C73" s="69"/>
      <c r="D73" s="69"/>
      <c r="E73" s="89">
        <f>+E56+E64+E72</f>
        <v>-31331725</v>
      </c>
      <c r="F73" s="89">
        <f>F56+F64+F72</f>
        <v>7</v>
      </c>
      <c r="G73" s="89">
        <f>+G56+G64+G72</f>
        <v>25713740</v>
      </c>
      <c r="H73" s="89">
        <f>H56+H64+H72</f>
        <v>0</v>
      </c>
      <c r="I73" s="89">
        <f>+I56+I64+I72</f>
        <v>-34256419</v>
      </c>
      <c r="J73" s="89">
        <f>J56+J64+J72</f>
        <v>0</v>
      </c>
      <c r="K73" s="89">
        <f>+K56+K64+K72</f>
        <v>24697001</v>
      </c>
    </row>
    <row r="74" spans="1:11" ht="25.5" customHeight="1" x14ac:dyDescent="0.6">
      <c r="A74" s="90" t="s">
        <v>100</v>
      </c>
      <c r="B74" s="69"/>
      <c r="C74" s="69"/>
      <c r="D74" s="69"/>
      <c r="E74" s="89">
        <f>+BS!I9</f>
        <v>58974960</v>
      </c>
      <c r="F74" s="89">
        <v>9</v>
      </c>
      <c r="G74" s="91">
        <v>33261220</v>
      </c>
      <c r="H74" s="89"/>
      <c r="I74" s="89">
        <f>+BS!M9</f>
        <v>57941607</v>
      </c>
      <c r="J74" s="89"/>
      <c r="K74" s="89">
        <v>33244606</v>
      </c>
    </row>
    <row r="75" spans="1:11" ht="25.5" customHeight="1" thickBot="1" x14ac:dyDescent="0.65">
      <c r="A75" s="90" t="s">
        <v>101</v>
      </c>
      <c r="B75" s="88"/>
      <c r="C75" s="88"/>
      <c r="D75" s="92">
        <v>26</v>
      </c>
      <c r="E75" s="93">
        <f>SUM(E73:E74)</f>
        <v>27643235</v>
      </c>
      <c r="F75" s="75"/>
      <c r="G75" s="93">
        <f>SUM(G73:G74)</f>
        <v>58974960</v>
      </c>
      <c r="H75" s="75"/>
      <c r="I75" s="93">
        <f>SUM(I73:I74)</f>
        <v>23685188</v>
      </c>
      <c r="J75" s="75"/>
      <c r="K75" s="93">
        <f>SUM(K73:K74)</f>
        <v>57941607</v>
      </c>
    </row>
    <row r="76" spans="1:11" ht="25.5" customHeight="1" thickTop="1" x14ac:dyDescent="0.6">
      <c r="A76" s="83"/>
      <c r="B76" s="88"/>
      <c r="C76" s="88"/>
      <c r="D76" s="88"/>
      <c r="E76" s="94"/>
      <c r="F76" s="95"/>
      <c r="G76" s="96"/>
      <c r="H76" s="95"/>
      <c r="I76" s="97"/>
      <c r="J76" s="95"/>
      <c r="K76" s="94"/>
    </row>
    <row r="77" spans="1:11" ht="25.5" customHeight="1" x14ac:dyDescent="0.6">
      <c r="A77" s="83"/>
      <c r="B77" s="88"/>
      <c r="C77" s="88"/>
      <c r="D77" s="88"/>
      <c r="E77" s="94"/>
      <c r="F77" s="95"/>
      <c r="G77" s="96"/>
      <c r="H77" s="95"/>
      <c r="I77" s="97"/>
      <c r="J77" s="95"/>
      <c r="K77" s="94"/>
    </row>
    <row r="78" spans="1:11" ht="25.5" customHeight="1" x14ac:dyDescent="0.6">
      <c r="A78" s="67" t="s">
        <v>31</v>
      </c>
      <c r="B78" s="88"/>
      <c r="C78" s="88"/>
      <c r="D78" s="88"/>
      <c r="E78" s="94"/>
      <c r="F78" s="95"/>
      <c r="G78" s="96"/>
      <c r="H78" s="95"/>
      <c r="I78" s="97"/>
      <c r="J78" s="95"/>
      <c r="K78" s="94"/>
    </row>
    <row r="79" spans="1:11" ht="25.5" customHeight="1" x14ac:dyDescent="0.6">
      <c r="B79" s="88"/>
      <c r="C79" s="88"/>
      <c r="D79" s="88"/>
      <c r="E79" s="94"/>
      <c r="F79" s="95"/>
      <c r="G79" s="96"/>
      <c r="H79" s="95"/>
      <c r="I79" s="97"/>
      <c r="J79" s="95"/>
      <c r="K79" s="94"/>
    </row>
    <row r="80" spans="1:11" ht="25.5" customHeight="1" x14ac:dyDescent="0.6">
      <c r="B80" s="88"/>
      <c r="C80" s="88"/>
      <c r="D80" s="88"/>
      <c r="E80" s="94"/>
      <c r="F80" s="95"/>
      <c r="G80" s="96"/>
      <c r="H80" s="95"/>
      <c r="I80" s="97"/>
      <c r="J80" s="95"/>
      <c r="K80" s="94"/>
    </row>
    <row r="81" spans="1:13" ht="25.5" customHeight="1" x14ac:dyDescent="0.6">
      <c r="B81" s="88"/>
      <c r="C81" s="88"/>
      <c r="D81" s="88"/>
      <c r="E81" s="94"/>
      <c r="F81" s="95"/>
      <c r="G81" s="96"/>
      <c r="H81" s="95"/>
      <c r="I81" s="97"/>
      <c r="J81" s="95"/>
      <c r="K81" s="94"/>
    </row>
    <row r="82" spans="1:13" ht="25.5" customHeight="1" x14ac:dyDescent="0.6">
      <c r="B82" s="88"/>
      <c r="C82" s="88"/>
      <c r="D82" s="88"/>
      <c r="E82" s="94"/>
      <c r="F82" s="95"/>
      <c r="G82" s="96"/>
      <c r="H82" s="95"/>
      <c r="I82" s="97"/>
      <c r="J82" s="95"/>
      <c r="K82" s="94"/>
    </row>
    <row r="83" spans="1:13" ht="25.5" customHeight="1" x14ac:dyDescent="0.6">
      <c r="B83" s="88"/>
      <c r="C83" s="88"/>
      <c r="D83" s="88"/>
      <c r="E83" s="94"/>
      <c r="F83" s="95"/>
      <c r="G83" s="96"/>
      <c r="H83" s="95"/>
      <c r="I83" s="97"/>
      <c r="J83" s="95"/>
      <c r="K83" s="94"/>
    </row>
    <row r="84" spans="1:13" s="10" customFormat="1" ht="25.5" customHeight="1" x14ac:dyDescent="0.6">
      <c r="A84" s="2"/>
      <c r="C84" s="104" t="s">
        <v>162</v>
      </c>
      <c r="D84" s="67"/>
      <c r="E84" s="67"/>
      <c r="F84" s="67"/>
      <c r="G84" s="129" t="s">
        <v>162</v>
      </c>
      <c r="I84" s="129"/>
      <c r="J84" s="129"/>
      <c r="K84" s="129"/>
      <c r="L84" s="129"/>
      <c r="M84" s="129"/>
    </row>
    <row r="85" spans="1:13" s="10" customFormat="1" ht="25.5" customHeight="1" x14ac:dyDescent="0.6">
      <c r="A85" s="2"/>
      <c r="C85" s="105" t="s">
        <v>164</v>
      </c>
      <c r="D85" s="77"/>
      <c r="E85" s="77"/>
      <c r="F85" s="77"/>
      <c r="G85" s="130" t="s">
        <v>153</v>
      </c>
      <c r="I85" s="130"/>
      <c r="J85" s="130"/>
      <c r="K85" s="130"/>
      <c r="L85" s="130"/>
      <c r="M85" s="130"/>
    </row>
    <row r="86" spans="1:13" ht="26.25" customHeight="1" x14ac:dyDescent="0.6">
      <c r="B86" s="90"/>
      <c r="C86" s="90"/>
      <c r="D86" s="98"/>
      <c r="E86" s="95"/>
      <c r="F86" s="95"/>
      <c r="G86" s="99"/>
      <c r="H86" s="95"/>
      <c r="I86" s="99"/>
      <c r="J86" s="95"/>
      <c r="K86" s="99"/>
    </row>
    <row r="87" spans="1:13" ht="28.5" customHeight="1" x14ac:dyDescent="0.6">
      <c r="A87" s="83"/>
      <c r="B87" s="88"/>
      <c r="C87" s="88"/>
      <c r="D87" s="88"/>
      <c r="E87" s="95">
        <f>+E75-BS!G9</f>
        <v>0</v>
      </c>
      <c r="F87" s="95"/>
      <c r="G87" s="96">
        <f>+G75-BS!I9</f>
        <v>0</v>
      </c>
      <c r="H87" s="95"/>
      <c r="I87" s="97">
        <f>+I75-BS!K9</f>
        <v>-0.34000007435679436</v>
      </c>
      <c r="J87" s="95"/>
      <c r="K87" s="94">
        <f>+K75-BS!M9</f>
        <v>0</v>
      </c>
    </row>
    <row r="88" spans="1:13" ht="26.25" customHeight="1" x14ac:dyDescent="0.6">
      <c r="A88" s="90"/>
      <c r="B88" s="90"/>
      <c r="C88" s="90"/>
      <c r="D88" s="98"/>
      <c r="E88" s="100"/>
      <c r="F88" s="100"/>
      <c r="G88" s="100"/>
      <c r="H88" s="100"/>
      <c r="I88" s="100"/>
      <c r="J88" s="100"/>
      <c r="K88" s="100"/>
    </row>
    <row r="89" spans="1:13" ht="26.25" customHeight="1" x14ac:dyDescent="0.6">
      <c r="D89" s="127"/>
      <c r="E89" s="101"/>
      <c r="F89" s="80"/>
      <c r="G89" s="80"/>
      <c r="H89" s="80"/>
      <c r="I89" s="71"/>
      <c r="J89" s="80"/>
      <c r="K89" s="80"/>
    </row>
    <row r="90" spans="1:13" ht="26.25" customHeight="1" x14ac:dyDescent="0.6">
      <c r="E90" s="101"/>
      <c r="G90" s="80"/>
      <c r="I90" s="100"/>
      <c r="J90" s="100"/>
      <c r="K90" s="100"/>
    </row>
    <row r="91" spans="1:13" ht="25.5" customHeight="1" x14ac:dyDescent="0.6">
      <c r="E91" s="100"/>
      <c r="F91" s="67"/>
      <c r="H91" s="67"/>
      <c r="I91" s="100"/>
      <c r="J91" s="67"/>
      <c r="K91" s="68"/>
    </row>
    <row r="92" spans="1:13" ht="25.5" customHeight="1" x14ac:dyDescent="0.6">
      <c r="E92" s="80"/>
      <c r="G92" s="100"/>
      <c r="K92" s="68"/>
    </row>
    <row r="93" spans="1:13" ht="25.5" customHeight="1" x14ac:dyDescent="0.6">
      <c r="K93" s="68"/>
    </row>
    <row r="94" spans="1:13" ht="25.5" customHeight="1" x14ac:dyDescent="0.6">
      <c r="G94" s="102"/>
      <c r="K94" s="80"/>
    </row>
  </sheetData>
  <mergeCells count="9">
    <mergeCell ref="A46:K46"/>
    <mergeCell ref="A47:K47"/>
    <mergeCell ref="A48:K48"/>
    <mergeCell ref="I50:K50"/>
    <mergeCell ref="A1:K1"/>
    <mergeCell ref="A2:K2"/>
    <mergeCell ref="A3:K3"/>
    <mergeCell ref="I5:K5"/>
    <mergeCell ref="A45:K45"/>
  </mergeCells>
  <pageMargins left="0.70866141732283461" right="0.19685039370078741" top="0.59055118110236215" bottom="0.39370078740157483" header="0.31496062992125984" footer="0.31496062992125984"/>
  <pageSetup paperSize="9" scale="72" firstPageNumber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COMPANY!JUU</vt:lpstr>
      <vt:lpstr>BS!Print_Area</vt:lpstr>
      <vt:lpstr>'CASH FLOW'!Print_Area</vt:lpstr>
      <vt:lpstr>CONSO!Print_Area</vt:lpstr>
      <vt:lpstr>PL!Print_Titles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revision/>
  <cp:lastPrinted>2019-10-10T12:26:28Z</cp:lastPrinted>
  <dcterms:created xsi:type="dcterms:W3CDTF">2000-11-23T02:48:11Z</dcterms:created>
  <dcterms:modified xsi:type="dcterms:W3CDTF">2019-10-10T15:15:47Z</dcterms:modified>
</cp:coreProperties>
</file>