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388" yWindow="-72" windowWidth="12348" windowHeight="8076" tabRatio="758" activeTab="2"/>
  </bookViews>
  <sheets>
    <sheet name="งบแสดงฐานะการเงิน " sheetId="9" r:id="rId1"/>
    <sheet name="งบกำไรขาดทุนเบ็ดเสร็จ 3 เดือน" sheetId="13" r:id="rId2"/>
    <sheet name="งบกำไรขาดทุนเบ็ดเสร็จ 9 m" sheetId="7" r:id="rId3"/>
    <sheet name="แสดงรวม" sheetId="4" r:id="rId4"/>
    <sheet name="แสดงเดี่ยว" sheetId="3" r:id="rId5"/>
    <sheet name="งบกระแสเงินสด" sheetId="14" r:id="rId6"/>
  </sheets>
  <externalReferences>
    <externalReference r:id="rId7"/>
    <externalReference r:id="rId8"/>
    <externalReference r:id="rId9"/>
  </externalReferences>
  <definedNames>
    <definedName name="JUU" localSheetId="4">แสดงเดี่ยว!$D$1:$N$38</definedName>
    <definedName name="_xlnm.Print_Area" localSheetId="5">งบกระแสเงินสด!$A$1:$L$79</definedName>
    <definedName name="_xlnm.Print_Area" localSheetId="1">'งบกำไรขาดทุนเบ็ดเสร็จ 3 เดือน'!$A$1:$K$42</definedName>
    <definedName name="_xlnm.Print_Area" localSheetId="2">'งบกำไรขาดทุนเบ็ดเสร็จ 9 m'!$A$1:$K$44</definedName>
    <definedName name="_xlnm.Print_Area" localSheetId="0">'งบแสดงฐานะการเงิน '!$A$1:$M$111</definedName>
    <definedName name="_xlnm.Print_Area" localSheetId="4">แสดงเดี่ยว!$A$1:$N$35</definedName>
    <definedName name="_xlnm.Print_Area" localSheetId="3">แสดงรวม!$A$1:$O$34</definedName>
    <definedName name="_xlnm.Print_Titles" localSheetId="2">'งบกำไรขาดทุนเบ็ดเสร็จ 9 m'!$1:$8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4" i="7" l="1"/>
  <c r="K24" i="7" s="1"/>
  <c r="I14" i="7"/>
  <c r="G14" i="7"/>
  <c r="E14" i="7"/>
  <c r="K14" i="13"/>
  <c r="I14" i="13"/>
  <c r="G14" i="13"/>
  <c r="E14" i="13"/>
  <c r="E32" i="14" l="1"/>
  <c r="E30" i="14"/>
  <c r="M59" i="9" l="1"/>
  <c r="K59" i="9"/>
  <c r="I59" i="9"/>
  <c r="G59" i="9"/>
  <c r="K60" i="14" l="1"/>
  <c r="G60" i="14"/>
  <c r="K70" i="14"/>
  <c r="G70" i="14"/>
  <c r="K67" i="14"/>
  <c r="I67" i="14"/>
  <c r="G67" i="14"/>
  <c r="L24" i="3"/>
  <c r="E69" i="14" l="1"/>
  <c r="E67" i="14"/>
  <c r="I60" i="14"/>
  <c r="I69" i="14" l="1"/>
  <c r="F10" i="13" l="1"/>
  <c r="K10" i="13"/>
  <c r="K22" i="13" s="1"/>
  <c r="J10" i="13" l="1"/>
  <c r="J22" i="13" s="1"/>
  <c r="J24" i="13" s="1"/>
  <c r="F22" i="13"/>
  <c r="F24" i="13" s="1"/>
  <c r="F28" i="13" s="1"/>
  <c r="F30" i="13" s="1"/>
  <c r="H10" i="13"/>
  <c r="H22" i="13" s="1"/>
  <c r="H24" i="13" s="1"/>
  <c r="G10" i="13"/>
  <c r="G22" i="13" s="1"/>
  <c r="G66" i="9" l="1"/>
  <c r="G60" i="9"/>
  <c r="G26" i="9"/>
  <c r="G16" i="9"/>
  <c r="K66" i="9"/>
  <c r="K26" i="9"/>
  <c r="K16" i="9"/>
  <c r="E10" i="13" l="1"/>
  <c r="E22" i="13" s="1"/>
  <c r="G67" i="9"/>
  <c r="G27" i="9"/>
  <c r="I10" i="13"/>
  <c r="I22" i="13" s="1"/>
  <c r="K27" i="9"/>
  <c r="I10" i="7"/>
  <c r="I24" i="7" s="1"/>
  <c r="E10" i="7"/>
  <c r="E24" i="7" s="1"/>
  <c r="E10" i="14" l="1"/>
  <c r="E24" i="13"/>
  <c r="H26" i="13"/>
  <c r="J26" i="13"/>
  <c r="F26" i="13"/>
  <c r="F32" i="13" s="1"/>
  <c r="F34" i="13" s="1"/>
  <c r="J25" i="4"/>
  <c r="H25" i="4"/>
  <c r="F25" i="4"/>
  <c r="J18" i="4"/>
  <c r="H18" i="4"/>
  <c r="F18" i="4"/>
  <c r="J14" i="4"/>
  <c r="J15" i="4" s="1"/>
  <c r="J19" i="4" s="1"/>
  <c r="J21" i="4" s="1"/>
  <c r="J26" i="4" s="1"/>
  <c r="H14" i="4"/>
  <c r="H15" i="4" s="1"/>
  <c r="H19" i="4" s="1"/>
  <c r="H21" i="4" s="1"/>
  <c r="F14" i="4"/>
  <c r="F15" i="4" s="1"/>
  <c r="J25" i="3"/>
  <c r="H25" i="3"/>
  <c r="F25" i="3"/>
  <c r="F18" i="3"/>
  <c r="J18" i="3"/>
  <c r="H18" i="3"/>
  <c r="J14" i="3"/>
  <c r="J15" i="3" s="1"/>
  <c r="H14" i="3"/>
  <c r="H15" i="3" s="1"/>
  <c r="H19" i="3" s="1"/>
  <c r="H21" i="3" s="1"/>
  <c r="H26" i="3" s="1"/>
  <c r="F14" i="3"/>
  <c r="F15" i="3" s="1"/>
  <c r="F19" i="3" s="1"/>
  <c r="F21" i="3" s="1"/>
  <c r="F26" i="3" s="1"/>
  <c r="L24" i="4"/>
  <c r="N24" i="4" s="1"/>
  <c r="N17" i="4"/>
  <c r="L13" i="4"/>
  <c r="N13" i="4" s="1"/>
  <c r="N10" i="4"/>
  <c r="N24" i="3"/>
  <c r="L13" i="3"/>
  <c r="N17" i="3" s="1"/>
  <c r="F19" i="4" l="1"/>
  <c r="F21" i="4" s="1"/>
  <c r="F26" i="4" s="1"/>
  <c r="H26" i="4"/>
  <c r="J19" i="3"/>
  <c r="J21" i="3" s="1"/>
  <c r="J26" i="3" s="1"/>
  <c r="E26" i="13"/>
  <c r="E32" i="13" s="1"/>
  <c r="E34" i="13" s="1"/>
  <c r="E28" i="13"/>
  <c r="E30" i="13" s="1"/>
  <c r="E36" i="13"/>
  <c r="N13" i="3"/>
  <c r="L69" i="14" l="1"/>
  <c r="E60" i="14"/>
  <c r="A45" i="14"/>
  <c r="E23" i="14"/>
  <c r="E51" i="14" l="1"/>
  <c r="E54" i="14" s="1"/>
  <c r="E68" i="14" s="1"/>
  <c r="E70" i="14" s="1"/>
  <c r="E80" i="14" s="1"/>
  <c r="G24" i="13" l="1"/>
  <c r="G10" i="7"/>
  <c r="G24" i="7" s="1"/>
  <c r="G26" i="13" l="1"/>
  <c r="G32" i="13" s="1"/>
  <c r="G34" i="13" s="1"/>
  <c r="G36" i="13"/>
  <c r="G28" i="13"/>
  <c r="G30" i="13" s="1"/>
  <c r="K24" i="13"/>
  <c r="K28" i="13" l="1"/>
  <c r="K30" i="13" s="1"/>
  <c r="K36" i="13"/>
  <c r="K26" i="13"/>
  <c r="K32" i="13" s="1"/>
  <c r="K34" i="13" s="1"/>
  <c r="K26" i="7" l="1"/>
  <c r="K28" i="7" s="1"/>
  <c r="K34" i="7" s="1"/>
  <c r="K36" i="7" s="1"/>
  <c r="K10" i="14"/>
  <c r="K23" i="14" s="1"/>
  <c r="K51" i="14" s="1"/>
  <c r="K54" i="14" s="1"/>
  <c r="G26" i="7"/>
  <c r="G38" i="7" s="1"/>
  <c r="G10" i="14"/>
  <c r="G23" i="14" s="1"/>
  <c r="G51" i="14" s="1"/>
  <c r="G54" i="14" s="1"/>
  <c r="K38" i="7"/>
  <c r="K30" i="7"/>
  <c r="K32" i="7" s="1"/>
  <c r="L12" i="4"/>
  <c r="L14" i="4" s="1"/>
  <c r="L15" i="4" s="1"/>
  <c r="L12" i="3" l="1"/>
  <c r="L16" i="3" s="1"/>
  <c r="N16" i="3" s="1"/>
  <c r="N18" i="3" s="1"/>
  <c r="G28" i="7"/>
  <c r="G34" i="7" s="1"/>
  <c r="G36" i="7" s="1"/>
  <c r="G30" i="7"/>
  <c r="G32" i="7" s="1"/>
  <c r="L16" i="4"/>
  <c r="L18" i="4" s="1"/>
  <c r="L19" i="4" s="1"/>
  <c r="N12" i="3"/>
  <c r="N14" i="3" s="1"/>
  <c r="N15" i="3" s="1"/>
  <c r="N19" i="3" s="1"/>
  <c r="N12" i="4"/>
  <c r="N14" i="4" s="1"/>
  <c r="N15" i="4" s="1"/>
  <c r="K60" i="9"/>
  <c r="K67" i="9" s="1"/>
  <c r="N16" i="4" l="1"/>
  <c r="N18" i="4" s="1"/>
  <c r="N19" i="4" s="1"/>
  <c r="L18" i="3"/>
  <c r="L14" i="3"/>
  <c r="L15" i="3" s="1"/>
  <c r="L21" i="4"/>
  <c r="N21" i="4" s="1"/>
  <c r="I93" i="9"/>
  <c r="I24" i="13"/>
  <c r="M26" i="9"/>
  <c r="M16" i="9"/>
  <c r="L19" i="3" l="1"/>
  <c r="L21" i="3" s="1"/>
  <c r="N21" i="3" s="1"/>
  <c r="I26" i="13"/>
  <c r="I32" i="13" s="1"/>
  <c r="I34" i="13" s="1"/>
  <c r="I28" i="13"/>
  <c r="I30" i="13" s="1"/>
  <c r="I36" i="13"/>
  <c r="M27" i="9"/>
  <c r="I10" i="14"/>
  <c r="E26" i="7"/>
  <c r="E28" i="7" s="1"/>
  <c r="M93" i="9" l="1"/>
  <c r="I23" i="14"/>
  <c r="I51" i="14" s="1"/>
  <c r="I54" i="14" s="1"/>
  <c r="I68" i="14" s="1"/>
  <c r="I70" i="14" s="1"/>
  <c r="I80" i="14" s="1"/>
  <c r="I26" i="7"/>
  <c r="I38" i="7" s="1"/>
  <c r="I30" i="7" l="1"/>
  <c r="I32" i="7" s="1"/>
  <c r="I28" i="7"/>
  <c r="I34" i="7" s="1"/>
  <c r="I36" i="7" s="1"/>
  <c r="L23" i="3" l="1"/>
  <c r="L25" i="3" s="1"/>
  <c r="L26" i="3" s="1"/>
  <c r="K93" i="9" s="1"/>
  <c r="N23" i="3" l="1"/>
  <c r="N25" i="3" s="1"/>
  <c r="N26" i="3" s="1"/>
  <c r="L23" i="4"/>
  <c r="N23" i="4" s="1"/>
  <c r="N25" i="4" s="1"/>
  <c r="N26" i="4" s="1"/>
  <c r="E30" i="7"/>
  <c r="E32" i="7" s="1"/>
  <c r="E34" i="7"/>
  <c r="E36" i="7" s="1"/>
  <c r="L25" i="4" l="1"/>
  <c r="L26" i="4" s="1"/>
  <c r="G93" i="9" s="1"/>
  <c r="G94" i="9" s="1"/>
  <c r="K87" i="9"/>
  <c r="G95" i="9" l="1"/>
  <c r="K94" i="9"/>
  <c r="K95" i="9" l="1"/>
</calcChain>
</file>

<file path=xl/sharedStrings.xml><?xml version="1.0" encoding="utf-8"?>
<sst xmlns="http://schemas.openxmlformats.org/spreadsheetml/2006/main" count="374" uniqueCount="188">
  <si>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</si>
  <si>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</si>
  <si>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</si>
  <si>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</si>
  <si>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</si>
  <si>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</si>
  <si>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ลูกหนี้บุคคลที่เกี่ยวข้องกัน</t>
  </si>
  <si>
    <t>ต้นทุนโครงการพัฒนาอสังหาริมทรัพย์เพื่อขาย</t>
  </si>
  <si>
    <t>เงินมัดจำค่าที่ดินระยะสั้น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</si>
  <si>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</si>
  <si>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</si>
  <si>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</si>
  <si>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</si>
  <si>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</si>
  <si>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</si>
  <si>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</si>
  <si>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</si>
  <si>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</si>
  <si>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</si>
  <si>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</si>
  <si>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สินทรัพย์ภาษีเงินได้รอการตัดบัญชี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</si>
  <si>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</si>
  <si>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</si>
  <si>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</si>
  <si>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</si>
  <si>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</si>
  <si>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</si>
  <si>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ส่วนที่ถึงกำหนดชำระภายในหนึ่งปี</t>
  </si>
  <si>
    <t>เงินกู้ยืมระยะยาวจากสถาบันการเงิน</t>
  </si>
  <si>
    <t>หนี้สินภายใต้สัญญาเช่าการเงิน</t>
  </si>
  <si>
    <t>เงินกู้ยืมระยะสั้นและดอกเบี้ยค้างจ่ายจากบริษัทย่อย</t>
  </si>
  <si>
    <t>เงินกู้ยืมระยะสั้นจากบุคคลอื่น</t>
  </si>
  <si>
    <t>หนี้สินจากคดีความฟ้องร้อง</t>
  </si>
  <si>
    <t>ภาษีเงินได้ค้างจ่าย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</si>
  <si>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</si>
  <si>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</si>
  <si>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</si>
  <si>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</si>
  <si>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</si>
  <si>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</si>
  <si>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</si>
  <si>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</si>
  <si>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</si>
  <si>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</si>
  <si>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</si>
  <si>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</si>
  <si>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</si>
  <si>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</si>
  <si>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</si>
  <si>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</si>
  <si>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</si>
  <si>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</si>
  <si>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</si>
  <si>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</si>
  <si>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</si>
  <si>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กำไร(ขาดทุน)เบ็ดเสร็จอื่น</t>
  </si>
  <si>
    <t>งบแสดงการเปลี่ยนแปลงส่วนของผู้ถือหุ้น</t>
  </si>
  <si>
    <t>ส่วนเกิน</t>
  </si>
  <si>
    <t>รวมส่วนของ</t>
  </si>
  <si>
    <t>มูลค่าหุ้น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</si>
  <si>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</si>
  <si>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</si>
  <si>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</si>
  <si>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</si>
  <si>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</si>
  <si>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</si>
  <si>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</si>
  <si>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</si>
  <si>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ปรับกระทบกำไร(ขาดทุน)ก่อนภาษีเงินได้เป็นเงินสดรับ(จ่าย)จากการดำเนินงาน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</si>
  <si>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</si>
  <si>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</si>
  <si>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</si>
  <si>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</si>
  <si>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</si>
  <si>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</si>
  <si>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 xml:space="preserve">     เงินสดจ่ายภาษีเงินได้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</si>
  <si>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</si>
  <si>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</si>
  <si>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</si>
  <si>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เงินสดรับจากการจำหน่ายสินทรัพย์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</si>
  <si>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</si>
  <si>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</si>
  <si>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</si>
  <si>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เงินสดจ่ายชำระเงินกู้ยืมระยะสั้นจากบุคคลอื่น</t>
  </si>
  <si>
    <t>เงินสดจ่ายชำระเงินกู้ยืมระยะยาวจากสถาบันการเงิน</t>
  </si>
  <si>
    <t>เงินสดจ่ายหนี้สินตามสัญญาเช่าการเงิน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</si>
  <si>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</si>
  <si>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</si>
  <si>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</si>
  <si>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</si>
  <si>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โอนกลับหนี้สงสัยจะสูญ</t>
  </si>
  <si>
    <t>หนี้สินผิดนัดชำระ</t>
  </si>
  <si>
    <t xml:space="preserve">     เงินสดจ่ายค่าดอกเบี้ย</t>
  </si>
  <si>
    <t>ผลขาดทุนจากการยกเลิกสัญญาร่วมทุน</t>
  </si>
  <si>
    <t>ค่าเผื่อการด้อยค่าที่ดินรอพัฒนา</t>
  </si>
  <si>
    <t>ขาดทุนจากค่าเผื่อด้อยค่าที่ดินรอการพัฒนา</t>
  </si>
  <si>
    <t>18</t>
  </si>
  <si>
    <t>20</t>
  </si>
  <si>
    <t>19</t>
  </si>
  <si>
    <t>ค่าใช้จ่ายอื่น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</si>
  <si>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</si>
  <si>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</si>
  <si>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</si>
  <si>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</si>
  <si>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ขาดทุนจากการเลิกใช้สินทรัพย์</t>
  </si>
  <si>
    <t>ค่าเสื่อมราคาและค่าตัดจำหน่าย</t>
  </si>
  <si>
    <t>หมายเหตุประกอบงบการเงินเป็นส่วนหนึ่งของงบการเงินนี้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</si>
  <si>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</si>
  <si>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</si>
  <si>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</si>
  <si>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</si>
  <si>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</si>
  <si>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</si>
  <si>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</si>
  <si>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</si>
  <si>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</si>
  <si>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</si>
  <si>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</si>
  <si>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31 ธันวาคม 2560</t>
  </si>
  <si>
    <t>ขาดทุนจากคดีความฟ้องร้อง</t>
  </si>
  <si>
    <t>(    นายสันติ  ปิยะทัต   )</t>
  </si>
  <si>
    <t xml:space="preserve">              (    พลเอกทิวะพร  ชะนะพะเนาว์    )</t>
  </si>
  <si>
    <t>(ลงชื่อ)....................................................กรรมการตามอำนาจ</t>
  </si>
  <si>
    <t xml:space="preserve">           (    พลเอกทิวะพร  ชะนะพะเนาว์    )</t>
  </si>
  <si>
    <t>(ลงชื่อ)...............................................................กรรมการตามอำนาจ</t>
  </si>
  <si>
    <t>เงินสดจ่ายซื้อสินทรัพย์ไม่มีตัวตน</t>
  </si>
  <si>
    <t>หนี้สินไม่หมุนเวียนอื่น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</si>
  <si>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</si>
  <si>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</si>
  <si>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กำไร(ขาดทุน)ต่อหุ้นขั้นพื้นฐาน-ส่วนที่เป็นของบริษัทใหญ่</t>
  </si>
  <si>
    <t>หุ้นสามัญ  1,100,000,000 หุ้น มูลค่าหุ้นละ 1 บาท</t>
  </si>
  <si>
    <t>หุ้นสามัญ   875,000,000 หุ้น มูลค่าหุ้นละ 1 บาท</t>
  </si>
  <si>
    <t>ต้นทุนในการจัดจำหน่าย</t>
  </si>
  <si>
    <t>ยอดคงเหลือ ณ วันที่  1 มกราคม 2560</t>
  </si>
  <si>
    <t>ยอดคงเหลือ ณ วันที่  1 มกราคม 2561</t>
  </si>
  <si>
    <t>30 กันยายน 2560</t>
  </si>
  <si>
    <t>30 กันยายน 2561</t>
  </si>
  <si>
    <t>ยอดคงเหลือ ณ วันที่ 30 กันยายน 2561</t>
  </si>
  <si>
    <t>กำไร(ขาดทุน)สำหรับงวด</t>
  </si>
  <si>
    <t>ยอดคงเหลือ ณ วันที่ 31 ธันวาคม 2560</t>
  </si>
  <si>
    <t>7</t>
  </si>
  <si>
    <t>8, 6.2</t>
  </si>
  <si>
    <t>9</t>
  </si>
  <si>
    <t>6.2</t>
  </si>
  <si>
    <t>22</t>
  </si>
  <si>
    <t>ขาดทุนจากการด้อยค่าเงินมัดจำค่าที่ดิน</t>
  </si>
  <si>
    <t>ขาดทุนจากการยกเลิกสัญญาร่วมทุน</t>
  </si>
  <si>
    <t>สำหรับงวดเก้าเดือน สิ้นสุดวันที่ 30 กันยายน 2561 (ยังไม่ได้ตรวจสอบ/สอบทานแล้ว)</t>
  </si>
  <si>
    <t>กำไร(ขาดทุน)เบ็ดเสร็จรวมสำหรับงวด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</si>
  <si>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</si>
  <si>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</si>
  <si>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30 กันยายน 2560</t>
  </si>
  <si>
    <t>(เพิ่มขึ้น)ลดลงในเงินฝากธนาคารที่มีภาระค้ำประกัน</t>
  </si>
  <si>
    <t>(กำไร)ขาดทุนจากการจำหน่ายสินทรัพย์</t>
  </si>
  <si>
    <t>ผลขาดทุนจากการด้อยค่าของเงินมัดจำ</t>
  </si>
  <si>
    <t>(หนี้สงสัยจะสูญ)โอนกลับหนี้สงสัยจะสูญ</t>
  </si>
  <si>
    <t xml:space="preserve">กำไร(ขาดทุน)เบ็ดเสร็จอื่น </t>
  </si>
  <si>
    <t xml:space="preserve">ณ วันที่ 30 กันยายน 2561 </t>
  </si>
  <si>
    <t>(ยังไม่ได้ตรวจสอบ/</t>
  </si>
  <si>
    <t>(ตรวจสอบแล้ว)</t>
  </si>
  <si>
    <t>สอบทานแล้ว)</t>
  </si>
  <si>
    <t xml:space="preserve">     (    นายสันติ  ปิยะทัต   )      </t>
  </si>
  <si>
    <t>- 3 -</t>
  </si>
  <si>
    <t>สินทรัพย์ไม่มีตัวตนอื่น</t>
  </si>
  <si>
    <t>การแบ่งปันกำไร :</t>
  </si>
  <si>
    <t>การแบ่งปันกำไรเบ็ดเสร็จรวม :</t>
  </si>
  <si>
    <t xml:space="preserve">         (    พลเอกทิวะพร  ชะนะพะเนาว์    )</t>
  </si>
  <si>
    <t>หนี้สงสัยจะสูญ (โอนกลับ)</t>
  </si>
  <si>
    <t>เงินสดจ่ายมัดจำค่าที่ดิน</t>
  </si>
  <si>
    <t>เพิ่มขึ้น(ลดลง)ในเงินกู้ยืมระยะสั้น</t>
  </si>
  <si>
    <t xml:space="preserve">                    (    นายสันติ  ปิยะทัต   )</t>
  </si>
  <si>
    <t xml:space="preserve">            (    นายสันติ  ปิยะทัต   )</t>
  </si>
  <si>
    <t xml:space="preserve">             (    พลเอกทิวะพร  ชะนะพะเนาว์    )</t>
  </si>
  <si>
    <t xml:space="preserve">    (ลงชื่อ)...........................................................................กรรมการตามอำนาจ</t>
  </si>
  <si>
    <t xml:space="preserve">                       (    พลเอกทิวะพร  ชะนะพะเนาว์    )            </t>
  </si>
  <si>
    <t xml:space="preserve">  (ลงชื่อ)........................................................................กรรมการตามอำนาจ</t>
  </si>
  <si>
    <t>กำไร(ขาดทุน)สำหรับงวดเก้าเดือน</t>
  </si>
  <si>
    <t>กำไร(ขาดทุน)สำหรับงวดสามเดือน</t>
  </si>
  <si>
    <t>30</t>
  </si>
  <si>
    <t>29.4</t>
  </si>
  <si>
    <t>ทุนที่ออกและ</t>
  </si>
  <si>
    <t>21</t>
  </si>
  <si>
    <t xml:space="preserve">สำหรับงวดเก้าเดือน สิ้นสุดวันที่ 30 กันยายน 2561 </t>
  </si>
  <si>
    <t>(ยังไม่ได้ตรวจสอบ/สอบทานแล้ว)</t>
  </si>
  <si>
    <t xml:space="preserve">สำหรับงวดสามเดือน สิ้นสุดวันที่ 30 กันยายน 2561 </t>
  </si>
  <si>
    <t>รายได้จากการปรับลดดอกเบี้ยผิดนัดตามคำสั่งศาล</t>
  </si>
  <si>
    <t xml:space="preserve">รวมรายได้อื่น </t>
  </si>
  <si>
    <t xml:space="preserve">กำไรจากการปรับลดดอกเบี้ยผิดนัดตามคำสั่งศาล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</si>
</sst>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5" formatCode="&quot;฿&quot;#,##0;\-&quot;฿&quot;#,##0"/>
    <numFmt numFmtId="8" formatCode="&quot;฿&quot;#,##0.00;[Red]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\(&quot;$&quot;#,##0.0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#,##0;\(#,##0\)"/>
    <numFmt numFmtId="194" formatCode="_(* #,##0_);_(* \(#,##0\);_(* &quot;-&quot;??_);_(@_)"/>
    <numFmt numFmtId="195" formatCode="_(* #,##0.0_);_(* \(#,##0.00\);_(* &quot;-&quot;??_);_(@_)"/>
    <numFmt numFmtId="196" formatCode="_(* #,##0_);_(* \(#,##0.0\);_(* &quot;-&quot;??_);_(@_)"/>
    <numFmt numFmtId="197" formatCode="#,##0.0;\(#,##0.0\)"/>
    <numFmt numFmtId="198" formatCode="\t&quot;฿&quot;#,##0.00_);[Red]\(\t&quot;฿&quot;#,##0.00\)"/>
    <numFmt numFmtId="199" formatCode="\t&quot;฿&quot;#,##0_);\(\t&quot;฿&quot;#,##0\)"/>
    <numFmt numFmtId="200" formatCode="#,##0.00\ &quot;F&quot;;\-#,##0.00\ &quot;F&quot;"/>
    <numFmt numFmtId="201" formatCode="dd\-mmm\-yy_)"/>
    <numFmt numFmtId="202" formatCode="0.0%"/>
    <numFmt numFmtId="203" formatCode="0.00_)"/>
    <numFmt numFmtId="204" formatCode="[$-1070000]d/m/yy;@"/>
    <numFmt numFmtId="205" formatCode="dd/mm/yyyy;@"/>
    <numFmt numFmtId="206" formatCode="_-* #,##0.00_-;\-* #,##0.00_-;_-* \-??_-;_-@_-"/>
    <numFmt numFmtId="207" formatCode="\t&quot;$&quot;#,##0.00_);[Red]\(\t&quot;$&quot;#,##0.00\)"/>
    <numFmt numFmtId="208" formatCode="0&quot;  &quot;"/>
    <numFmt numFmtId="209" formatCode="#,##0.00&quot; F&quot;_);[Red]\(#,##0.00&quot; F&quot;\)"/>
    <numFmt numFmtId="210" formatCode="#,##0.00;\(#,##0.00\);\-\ \ \ "/>
    <numFmt numFmtId="211" formatCode="#,##0.00;\(#,##0.00\);\-\ \ "/>
    <numFmt numFmtId="212" formatCode="#,##0.000;\(#,##0.000\)"/>
    <numFmt numFmtId="213" formatCode="_-* #,##0.0_-;\-* #,##0.0_-;_-* &quot;-&quot;??_-;_-@_-"/>
  </numFmts>
  <fonts count="92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pFont"/>
    </font>
    <font>
      <sz val="15"/>
      <name val="Angsana New"/>
      <family val="1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9"/>
      <name val="Tahoma"/>
      <family val="2"/>
    </font>
    <font>
      <sz val="16"/>
      <color rgb="FF0070C0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87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8" fillId="0" borderId="0"/>
    <xf numFmtId="0" fontId="2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" fillId="0" borderId="0"/>
    <xf numFmtId="0" fontId="14" fillId="0" borderId="0"/>
    <xf numFmtId="0" fontId="18" fillId="0" borderId="0"/>
    <xf numFmtId="0" fontId="9" fillId="0" borderId="0"/>
    <xf numFmtId="0" fontId="19" fillId="5" borderId="0" applyNumberFormat="0" applyBorder="0" applyAlignment="0" applyProtection="0"/>
    <xf numFmtId="0" fontId="52" fillId="4" borderId="0" applyNumberFormat="0" applyBorder="0" applyAlignment="0" applyProtection="0"/>
    <xf numFmtId="0" fontId="19" fillId="6" borderId="0" applyNumberFormat="0" applyBorder="0" applyAlignment="0" applyProtection="0"/>
    <xf numFmtId="0" fontId="52" fillId="6" borderId="0" applyNumberFormat="0" applyBorder="0" applyAlignment="0" applyProtection="0"/>
    <xf numFmtId="0" fontId="19" fillId="7" borderId="0" applyNumberFormat="0" applyBorder="0" applyAlignment="0" applyProtection="0"/>
    <xf numFmtId="0" fontId="52" fillId="5" borderId="0" applyNumberFormat="0" applyBorder="0" applyAlignment="0" applyProtection="0"/>
    <xf numFmtId="0" fontId="19" fillId="9" borderId="0" applyNumberFormat="0" applyBorder="0" applyAlignment="0" applyProtection="0"/>
    <xf numFmtId="0" fontId="52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52" fillId="12" borderId="0" applyNumberFormat="0" applyBorder="0" applyAlignment="0" applyProtection="0"/>
    <xf numFmtId="0" fontId="19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52" fillId="13" borderId="0" applyNumberFormat="0" applyBorder="0" applyAlignment="0" applyProtection="0"/>
    <xf numFmtId="0" fontId="19" fillId="6" borderId="0" applyNumberFormat="0" applyBorder="0" applyAlignment="0" applyProtection="0"/>
    <xf numFmtId="0" fontId="19" fillId="11" borderId="0" applyNumberFormat="0" applyBorder="0" applyAlignment="0" applyProtection="0"/>
    <xf numFmtId="0" fontId="52" fillId="16" borderId="0" applyNumberFormat="0" applyBorder="0" applyAlignment="0" applyProtection="0"/>
    <xf numFmtId="0" fontId="19" fillId="13" borderId="0" applyNumberFormat="0" applyBorder="0" applyAlignment="0" applyProtection="0"/>
    <xf numFmtId="0" fontId="52" fillId="8" borderId="0" applyNumberFormat="0" applyBorder="0" applyAlignment="0" applyProtection="0"/>
    <xf numFmtId="0" fontId="19" fillId="12" borderId="0" applyNumberFormat="0" applyBorder="0" applyAlignment="0" applyProtection="0"/>
    <xf numFmtId="0" fontId="52" fillId="13" borderId="0" applyNumberFormat="0" applyBorder="0" applyAlignment="0" applyProtection="0"/>
    <xf numFmtId="0" fontId="19" fillId="9" borderId="0" applyNumberFormat="0" applyBorder="0" applyAlignment="0" applyProtection="0"/>
    <xf numFmtId="0" fontId="52" fillId="17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8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20" fillId="18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91" fontId="3" fillId="0" borderId="0" applyFont="0" applyBorder="0" applyAlignment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14" fillId="0" borderId="9" applyNumberFormat="0" applyFont="0" applyFill="0" applyAlignment="0"/>
    <xf numFmtId="0" fontId="21" fillId="0" borderId="9" applyNumberFormat="0" applyFont="0" applyFill="0" applyAlignment="0"/>
    <xf numFmtId="0" fontId="22" fillId="12" borderId="6" applyNumberFormat="0" applyAlignment="0" applyProtection="0"/>
    <xf numFmtId="0" fontId="22" fillId="12" borderId="6" applyNumberFormat="0" applyAlignment="0" applyProtection="0"/>
    <xf numFmtId="43" fontId="14" fillId="0" borderId="0" applyFont="0" applyFill="0" applyBorder="0" applyAlignment="0" applyProtection="0"/>
    <xf numFmtId="188" fontId="55" fillId="0" borderId="0" applyFont="0" applyFill="0" applyBorder="0" applyAlignment="0" applyProtection="0"/>
    <xf numFmtId="8" fontId="9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5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55" fillId="0" borderId="0" applyFont="0" applyFill="0" applyBorder="0" applyAlignment="0" applyProtection="0"/>
    <xf numFmtId="8" fontId="9" fillId="0" borderId="0" applyFont="0" applyFill="0" applyBorder="0" applyAlignment="0" applyProtection="0"/>
    <xf numFmtId="188" fontId="55" fillId="0" borderId="0" applyFont="0" applyFill="0" applyBorder="0" applyAlignment="0" applyProtection="0"/>
    <xf numFmtId="8" fontId="9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4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3" fillId="0" borderId="0" applyFont="0" applyFill="0" applyBorder="0" applyAlignment="0" applyProtection="0"/>
    <xf numFmtId="206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9" fillId="0" borderId="0" applyFont="0" applyFill="0" applyBorder="0" applyAlignment="0" applyProtection="0"/>
    <xf numFmtId="199" fontId="55" fillId="0" borderId="0" applyFont="0" applyFill="0" applyBorder="0" applyAlignment="0" applyProtection="0"/>
    <xf numFmtId="8" fontId="9" fillId="0" borderId="0" applyFont="0" applyFill="0" applyBorder="0" applyAlignment="0" applyProtection="0"/>
    <xf numFmtId="200" fontId="14" fillId="0" borderId="0"/>
    <xf numFmtId="200" fontId="13" fillId="0" borderId="0"/>
    <xf numFmtId="200" fontId="13" fillId="0" borderId="0"/>
    <xf numFmtId="200" fontId="13" fillId="0" borderId="0"/>
    <xf numFmtId="200" fontId="17" fillId="0" borderId="0"/>
    <xf numFmtId="44" fontId="14" fillId="0" borderId="0" applyFont="0" applyFill="0" applyBorder="0" applyAlignment="0" applyProtection="0"/>
    <xf numFmtId="44" fontId="24" fillId="0" borderId="0" applyFont="0" applyFill="0" applyBorder="0" applyAlignment="0" applyProtection="0"/>
    <xf numFmtId="187" fontId="55" fillId="0" borderId="0" applyFont="0" applyFill="0" applyBorder="0" applyAlignment="0" applyProtection="0"/>
    <xf numFmtId="190" fontId="23" fillId="0" borderId="0" applyFont="0" applyFill="0" applyBorder="0" applyAlignment="0" applyProtection="0"/>
    <xf numFmtId="201" fontId="14" fillId="0" borderId="0"/>
    <xf numFmtId="201" fontId="13" fillId="0" borderId="0"/>
    <xf numFmtId="0" fontId="9" fillId="0" borderId="0"/>
    <xf numFmtId="201" fontId="13" fillId="0" borderId="0"/>
    <xf numFmtId="201" fontId="13" fillId="0" borderId="0"/>
    <xf numFmtId="201" fontId="17" fillId="0" borderId="0"/>
    <xf numFmtId="202" fontId="14" fillId="0" borderId="0"/>
    <xf numFmtId="202" fontId="13" fillId="0" borderId="0"/>
    <xf numFmtId="202" fontId="13" fillId="0" borderId="0"/>
    <xf numFmtId="202" fontId="13" fillId="0" borderId="0"/>
    <xf numFmtId="202" fontId="17" fillId="0" borderId="0"/>
    <xf numFmtId="0" fontId="14" fillId="0" borderId="0" applyFont="0" applyBorder="0" applyAlignment="0">
      <alignment horizontal="left"/>
    </xf>
    <xf numFmtId="0" fontId="25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38" fontId="14" fillId="27" borderId="0" applyNumberFormat="0" applyBorder="0" applyAlignment="0" applyProtection="0"/>
    <xf numFmtId="38" fontId="26" fillId="27" borderId="0" applyNumberFormat="0" applyBorder="0" applyAlignment="0" applyProtection="0"/>
    <xf numFmtId="0" fontId="14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0" fontId="14" fillId="28" borderId="9" applyNumberFormat="0" applyBorder="0" applyAlignment="0" applyProtection="0"/>
    <xf numFmtId="10" fontId="26" fillId="28" borderId="9" applyNumberFormat="0" applyBorder="0" applyAlignment="0" applyProtection="0"/>
    <xf numFmtId="0" fontId="60" fillId="12" borderId="6" applyNumberFormat="0" applyAlignment="0" applyProtection="0"/>
    <xf numFmtId="0" fontId="60" fillId="12" borderId="6" applyNumberFormat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37" fontId="14" fillId="0" borderId="0"/>
    <xf numFmtId="203" fontId="14" fillId="0" borderId="0"/>
    <xf numFmtId="0" fontId="32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52" fillId="0" borderId="0"/>
    <xf numFmtId="0" fontId="13" fillId="0" borderId="0"/>
    <xf numFmtId="0" fontId="14" fillId="0" borderId="0"/>
    <xf numFmtId="0" fontId="14" fillId="0" borderId="0"/>
    <xf numFmtId="0" fontId="55" fillId="0" borderId="0"/>
    <xf numFmtId="0" fontId="14" fillId="0" borderId="0"/>
    <xf numFmtId="0" fontId="61" fillId="0" borderId="0"/>
    <xf numFmtId="0" fontId="13" fillId="0" borderId="0"/>
    <xf numFmtId="0" fontId="56" fillId="0" borderId="0"/>
    <xf numFmtId="0" fontId="56" fillId="0" borderId="0"/>
    <xf numFmtId="0" fontId="5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2" fillId="0" borderId="0"/>
    <xf numFmtId="0" fontId="7" fillId="0" borderId="0"/>
    <xf numFmtId="0" fontId="1" fillId="0" borderId="0"/>
    <xf numFmtId="0" fontId="62" fillId="0" borderId="0"/>
    <xf numFmtId="0" fontId="16" fillId="0" borderId="0"/>
    <xf numFmtId="0" fontId="62" fillId="0" borderId="0"/>
    <xf numFmtId="0" fontId="24" fillId="0" borderId="0"/>
    <xf numFmtId="0" fontId="62" fillId="0" borderId="0"/>
    <xf numFmtId="0" fontId="16" fillId="0" borderId="0"/>
    <xf numFmtId="0" fontId="24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61" fillId="0" borderId="0"/>
    <xf numFmtId="0" fontId="56" fillId="0" borderId="0"/>
    <xf numFmtId="0" fontId="56" fillId="0" borderId="0"/>
    <xf numFmtId="0" fontId="13" fillId="0" borderId="0"/>
    <xf numFmtId="0" fontId="9" fillId="0" borderId="0"/>
    <xf numFmtId="0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62" fillId="0" borderId="0"/>
    <xf numFmtId="0" fontId="62" fillId="0" borderId="0"/>
    <xf numFmtId="0" fontId="61" fillId="0" borderId="0"/>
    <xf numFmtId="0" fontId="13" fillId="0" borderId="0"/>
    <xf numFmtId="0" fontId="16" fillId="0" borderId="0"/>
    <xf numFmtId="0" fontId="55" fillId="0" borderId="0"/>
    <xf numFmtId="0" fontId="63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206" fontId="9" fillId="0" borderId="0"/>
    <xf numFmtId="0" fontId="9" fillId="0" borderId="0"/>
    <xf numFmtId="0" fontId="14" fillId="0" borderId="0"/>
    <xf numFmtId="0" fontId="9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33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33" fillId="0" borderId="0"/>
    <xf numFmtId="0" fontId="14" fillId="0" borderId="0"/>
    <xf numFmtId="0" fontId="14" fillId="0" borderId="0"/>
    <xf numFmtId="0" fontId="16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6" fillId="7" borderId="16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23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64" fillId="12" borderId="7" applyNumberFormat="0" applyAlignment="0" applyProtection="0"/>
    <xf numFmtId="0" fontId="64" fillId="12" borderId="7" applyNumberFormat="0" applyAlignment="0" applyProtection="0"/>
    <xf numFmtId="9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18" applyNumberFormat="0" applyFill="0" applyAlignment="0" applyProtection="0">
      <alignment horizontal="center" vertical="center"/>
    </xf>
    <xf numFmtId="1" fontId="14" fillId="0" borderId="18" applyNumberFormat="0" applyFill="0" applyAlignment="0" applyProtection="0">
      <alignment horizontal="center" vertical="center"/>
    </xf>
    <xf numFmtId="1" fontId="16" fillId="0" borderId="18" applyNumberFormat="0" applyFill="0" applyAlignment="0" applyProtection="0">
      <alignment horizontal="center" vertical="center"/>
    </xf>
    <xf numFmtId="1" fontId="16" fillId="0" borderId="18" applyNumberFormat="0" applyFill="0" applyAlignment="0" applyProtection="0">
      <alignment horizontal="center" vertical="center"/>
    </xf>
    <xf numFmtId="1" fontId="16" fillId="0" borderId="18" applyNumberFormat="0" applyFill="0" applyAlignment="0" applyProtection="0">
      <alignment horizontal="center" vertical="center"/>
    </xf>
    <xf numFmtId="0" fontId="16" fillId="29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208" fontId="9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35" fillId="12" borderId="10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55" fillId="0" borderId="0" applyFont="0" applyFill="0" applyBorder="0" applyAlignment="0" applyProtection="0"/>
    <xf numFmtId="205" fontId="9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26" borderId="11" applyNumberFormat="0" applyAlignment="0" applyProtection="0"/>
    <xf numFmtId="0" fontId="41" fillId="0" borderId="15" applyNumberFormat="0" applyFill="0" applyAlignment="0" applyProtection="0"/>
    <xf numFmtId="0" fontId="42" fillId="5" borderId="0" applyNumberFormat="0" applyBorder="0" applyAlignment="0" applyProtection="0"/>
    <xf numFmtId="0" fontId="14" fillId="0" borderId="0"/>
    <xf numFmtId="0" fontId="33" fillId="0" borderId="0"/>
    <xf numFmtId="0" fontId="61" fillId="0" borderId="0"/>
    <xf numFmtId="0" fontId="16" fillId="0" borderId="0"/>
    <xf numFmtId="0" fontId="16" fillId="0" borderId="0"/>
    <xf numFmtId="0" fontId="56" fillId="0" borderId="0"/>
    <xf numFmtId="0" fontId="33" fillId="0" borderId="0"/>
    <xf numFmtId="0" fontId="9" fillId="0" borderId="0"/>
    <xf numFmtId="0" fontId="17" fillId="0" borderId="0"/>
    <xf numFmtId="0" fontId="14" fillId="0" borderId="0"/>
    <xf numFmtId="0" fontId="19" fillId="0" borderId="0"/>
    <xf numFmtId="0" fontId="9" fillId="0" borderId="0"/>
    <xf numFmtId="0" fontId="33" fillId="0" borderId="0"/>
    <xf numFmtId="0" fontId="55" fillId="0" borderId="0"/>
    <xf numFmtId="0" fontId="5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9" fillId="0" borderId="0"/>
    <xf numFmtId="0" fontId="57" fillId="0" borderId="0"/>
    <xf numFmtId="0" fontId="9" fillId="0" borderId="0"/>
    <xf numFmtId="0" fontId="14" fillId="0" borderId="0"/>
    <xf numFmtId="0" fontId="9" fillId="0" borderId="0"/>
    <xf numFmtId="0" fontId="52" fillId="0" borderId="0"/>
    <xf numFmtId="0" fontId="33" fillId="0" borderId="0"/>
    <xf numFmtId="0" fontId="43" fillId="11" borderId="10" applyNumberFormat="0" applyAlignment="0" applyProtection="0"/>
    <xf numFmtId="0" fontId="44" fillId="1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5" fillId="0" borderId="19" applyNumberFormat="0" applyFill="0" applyAlignment="0" applyProtection="0"/>
    <xf numFmtId="0" fontId="46" fillId="6" borderId="0" applyNumberFormat="0" applyBorder="0" applyAlignment="0" applyProtection="0"/>
    <xf numFmtId="0" fontId="47" fillId="0" borderId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5" borderId="0" applyNumberFormat="0" applyBorder="0" applyAlignment="0" applyProtection="0"/>
    <xf numFmtId="0" fontId="48" fillId="12" borderId="17" applyNumberFormat="0" applyAlignment="0" applyProtection="0"/>
    <xf numFmtId="0" fontId="55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67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6" fillId="0" borderId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9" fontId="17" fillId="0" borderId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210" fontId="9" fillId="0" borderId="0"/>
    <xf numFmtId="0" fontId="70" fillId="12" borderId="10" applyNumberFormat="0" applyAlignment="0" applyProtection="0"/>
    <xf numFmtId="0" fontId="70" fillId="12" borderId="10" applyNumberFormat="0" applyAlignment="0" applyProtection="0"/>
    <xf numFmtId="0" fontId="71" fillId="26" borderId="11" applyNumberFormat="0" applyAlignment="0" applyProtection="0"/>
    <xf numFmtId="0" fontId="71" fillId="26" borderId="11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5" fontId="16" fillId="0" borderId="20" applyBorder="0"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4" fillId="0" borderId="21" applyNumberFormat="0" applyAlignment="0" applyProtection="0">
      <alignment horizontal="left" vertical="center"/>
    </xf>
    <xf numFmtId="0" fontId="74" fillId="0" borderId="4">
      <alignment horizontal="left" vertical="center"/>
    </xf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11" borderId="10" applyNumberFormat="0" applyAlignment="0" applyProtection="0"/>
    <xf numFmtId="0" fontId="78" fillId="11" borderId="10" applyNumberFormat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37" fontId="81" fillId="0" borderId="0"/>
    <xf numFmtId="203" fontId="32" fillId="0" borderId="0"/>
    <xf numFmtId="0" fontId="56" fillId="0" borderId="0"/>
    <xf numFmtId="0" fontId="56" fillId="0" borderId="0"/>
    <xf numFmtId="0" fontId="16" fillId="0" borderId="0"/>
    <xf numFmtId="0" fontId="9" fillId="0" borderId="0"/>
    <xf numFmtId="0" fontId="33" fillId="0" borderId="0"/>
    <xf numFmtId="0" fontId="9" fillId="0" borderId="0"/>
    <xf numFmtId="0" fontId="52" fillId="0" borderId="0"/>
    <xf numFmtId="0" fontId="67" fillId="0" borderId="0"/>
    <xf numFmtId="0" fontId="56" fillId="0" borderId="0"/>
    <xf numFmtId="0" fontId="18" fillId="0" borderId="0"/>
    <xf numFmtId="0" fontId="18" fillId="0" borderId="0"/>
    <xf numFmtId="0" fontId="33" fillId="0" borderId="0"/>
    <xf numFmtId="0" fontId="82" fillId="0" borderId="0"/>
    <xf numFmtId="0" fontId="52" fillId="0" borderId="0"/>
    <xf numFmtId="0" fontId="16" fillId="0" borderId="0"/>
    <xf numFmtId="0" fontId="16" fillId="0" borderId="0"/>
    <xf numFmtId="0" fontId="9" fillId="7" borderId="16" applyNumberFormat="0" applyFont="0" applyAlignment="0" applyProtection="0"/>
    <xf numFmtId="0" fontId="9" fillId="7" borderId="16" applyNumberFormat="0" applyFont="0" applyAlignment="0" applyProtection="0"/>
    <xf numFmtId="0" fontId="83" fillId="12" borderId="17" applyNumberFormat="0" applyAlignment="0" applyProtection="0"/>
    <xf numFmtId="0" fontId="83" fillId="12" borderId="17" applyNumberFormat="0" applyAlignment="0" applyProtection="0"/>
    <xf numFmtId="9" fontId="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7" fillId="0" borderId="0"/>
    <xf numFmtId="0" fontId="7" fillId="0" borderId="0"/>
    <xf numFmtId="0" fontId="16" fillId="0" borderId="0"/>
    <xf numFmtId="0" fontId="16" fillId="0" borderId="0"/>
    <xf numFmtId="0" fontId="10" fillId="0" borderId="0"/>
    <xf numFmtId="0" fontId="67" fillId="0" borderId="0"/>
    <xf numFmtId="0" fontId="33" fillId="0" borderId="0"/>
    <xf numFmtId="9" fontId="1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4" fillId="0" borderId="0"/>
    <xf numFmtId="0" fontId="87" fillId="0" borderId="0"/>
    <xf numFmtId="0" fontId="88" fillId="0" borderId="0"/>
    <xf numFmtId="0" fontId="13" fillId="0" borderId="0"/>
    <xf numFmtId="43" fontId="89" fillId="0" borderId="0" applyFont="0" applyFill="0" applyBorder="0" applyAlignment="0" applyProtection="0"/>
    <xf numFmtId="0" fontId="33" fillId="0" borderId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6" fillId="0" borderId="0"/>
    <xf numFmtId="0" fontId="16" fillId="0" borderId="0"/>
    <xf numFmtId="0" fontId="56" fillId="0" borderId="0"/>
    <xf numFmtId="0" fontId="9" fillId="0" borderId="0"/>
    <xf numFmtId="0" fontId="1" fillId="0" borderId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0" borderId="0"/>
    <xf numFmtId="0" fontId="9" fillId="0" borderId="0"/>
    <xf numFmtId="199" fontId="38" fillId="0" borderId="0" applyFont="0" applyFill="0" applyBorder="0" applyAlignment="0" applyProtection="0"/>
  </cellStyleXfs>
  <cellXfs count="178">
    <xf numFmtId="0" fontId="0" fillId="0" borderId="0" xfId="0"/>
    <xf numFmtId="43" fontId="3" fillId="0" borderId="0" xfId="1" applyFont="1"/>
    <xf numFmtId="0" fontId="3" fillId="0" borderId="0" xfId="0" applyFont="1"/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4" applyFont="1" applyAlignment="1">
      <alignment horizontal="center"/>
    </xf>
    <xf numFmtId="193" fontId="4" fillId="0" borderId="0" xfId="9" applyNumberFormat="1" applyFont="1" applyAlignment="1">
      <alignment vertical="center"/>
    </xf>
    <xf numFmtId="193" fontId="3" fillId="0" borderId="0" xfId="9" applyNumberFormat="1" applyFont="1" applyAlignment="1">
      <alignment vertical="center"/>
    </xf>
    <xf numFmtId="194" fontId="3" fillId="0" borderId="0" xfId="1" applyNumberFormat="1" applyFont="1"/>
    <xf numFmtId="43" fontId="4" fillId="0" borderId="0" xfId="1" applyFont="1"/>
    <xf numFmtId="49" fontId="3" fillId="0" borderId="0" xfId="0" applyNumberFormat="1" applyFont="1" applyAlignment="1">
      <alignment horizontal="center"/>
    </xf>
    <xf numFmtId="194" fontId="3" fillId="0" borderId="2" xfId="1" applyNumberFormat="1" applyFont="1" applyBorder="1"/>
    <xf numFmtId="194" fontId="3" fillId="0" borderId="0" xfId="0" applyNumberFormat="1" applyFont="1"/>
    <xf numFmtId="192" fontId="3" fillId="0" borderId="0" xfId="1" applyNumberFormat="1" applyFont="1"/>
    <xf numFmtId="43" fontId="3" fillId="0" borderId="0" xfId="0" applyNumberFormat="1" applyFont="1"/>
    <xf numFmtId="194" fontId="3" fillId="0" borderId="1" xfId="1" applyNumberFormat="1" applyFont="1" applyBorder="1"/>
    <xf numFmtId="0" fontId="12" fillId="0" borderId="0" xfId="0" applyFont="1"/>
    <xf numFmtId="194" fontId="4" fillId="0" borderId="4" xfId="1" applyNumberFormat="1" applyFont="1" applyBorder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10" applyFont="1"/>
    <xf numFmtId="0" fontId="4" fillId="0" borderId="0" xfId="0" applyFont="1"/>
    <xf numFmtId="194" fontId="4" fillId="0" borderId="0" xfId="1" applyNumberFormat="1" applyFont="1"/>
    <xf numFmtId="194" fontId="4" fillId="0" borderId="3" xfId="1" applyNumberFormat="1" applyFont="1" applyBorder="1"/>
    <xf numFmtId="212" fontId="4" fillId="0" borderId="0" xfId="1" applyNumberFormat="1" applyFont="1"/>
    <xf numFmtId="192" fontId="4" fillId="0" borderId="0" xfId="1" applyNumberFormat="1" applyFont="1"/>
    <xf numFmtId="193" fontId="4" fillId="0" borderId="0" xfId="1" applyNumberFormat="1" applyFont="1"/>
    <xf numFmtId="37" fontId="4" fillId="0" borderId="0" xfId="1" applyNumberFormat="1" applyFont="1"/>
    <xf numFmtId="192" fontId="3" fillId="0" borderId="0" xfId="0" applyNumberFormat="1" applyFont="1"/>
    <xf numFmtId="189" fontId="3" fillId="0" borderId="0" xfId="0" applyNumberFormat="1" applyFont="1"/>
    <xf numFmtId="0" fontId="4" fillId="0" borderId="0" xfId="0" applyFont="1" applyAlignment="1">
      <alignment horizontal="center"/>
    </xf>
    <xf numFmtId="43" fontId="3" fillId="0" borderId="0" xfId="0" applyNumberFormat="1" applyFont="1" applyFill="1"/>
    <xf numFmtId="0" fontId="3" fillId="0" borderId="0" xfId="0" applyFont="1" applyFill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Border="1"/>
    <xf numFmtId="49" fontId="3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192" fontId="3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49" fontId="3" fillId="0" borderId="0" xfId="0" applyNumberFormat="1" applyFont="1" applyFill="1"/>
    <xf numFmtId="194" fontId="3" fillId="0" borderId="0" xfId="0" applyNumberFormat="1" applyFont="1" applyFill="1"/>
    <xf numFmtId="49" fontId="3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/>
    <xf numFmtId="192" fontId="3" fillId="0" borderId="0" xfId="1" applyNumberFormat="1" applyFont="1" applyFill="1"/>
    <xf numFmtId="194" fontId="3" fillId="0" borderId="0" xfId="0" applyNumberFormat="1" applyFont="1" applyFill="1" applyBorder="1"/>
    <xf numFmtId="194" fontId="3" fillId="0" borderId="0" xfId="1" applyNumberFormat="1" applyFont="1" applyFill="1"/>
    <xf numFmtId="49" fontId="4" fillId="0" borderId="0" xfId="0" applyNumberFormat="1" applyFont="1" applyFill="1"/>
    <xf numFmtId="192" fontId="4" fillId="0" borderId="4" xfId="1" applyNumberFormat="1" applyFont="1" applyFill="1" applyBorder="1"/>
    <xf numFmtId="192" fontId="4" fillId="0" borderId="0" xfId="1" applyNumberFormat="1" applyFont="1" applyFill="1" applyBorder="1"/>
    <xf numFmtId="192" fontId="3" fillId="0" borderId="0" xfId="0" applyNumberFormat="1" applyFont="1" applyFill="1" applyAlignment="1">
      <alignment horizontal="right" vertical="center"/>
    </xf>
    <xf numFmtId="191" fontId="3" fillId="0" borderId="1" xfId="1" applyNumberFormat="1" applyFont="1" applyBorder="1"/>
    <xf numFmtId="192" fontId="4" fillId="0" borderId="3" xfId="1" applyNumberFormat="1" applyFont="1" applyFill="1" applyBorder="1"/>
    <xf numFmtId="0" fontId="12" fillId="0" borderId="0" xfId="0" applyFont="1" applyFill="1" applyAlignment="1"/>
    <xf numFmtId="0" fontId="4" fillId="0" borderId="0" xfId="0" applyFont="1" applyFill="1" applyAlignment="1"/>
    <xf numFmtId="192" fontId="4" fillId="0" borderId="0" xfId="1" applyNumberFormat="1" applyFont="1" applyFill="1" applyBorder="1" applyAlignment="1"/>
    <xf numFmtId="49" fontId="3" fillId="0" borderId="0" xfId="0" applyNumberFormat="1" applyFont="1" applyFill="1" applyAlignment="1">
      <alignment horizontal="center"/>
    </xf>
    <xf numFmtId="192" fontId="3" fillId="0" borderId="0" xfId="1" applyNumberFormat="1" applyFont="1" applyFill="1" applyBorder="1"/>
    <xf numFmtId="0" fontId="3" fillId="0" borderId="0" xfId="0" applyNumberFormat="1" applyFont="1" applyFill="1"/>
    <xf numFmtId="192" fontId="3" fillId="0" borderId="5" xfId="1" applyNumberFormat="1" applyFont="1" applyFill="1" applyBorder="1"/>
    <xf numFmtId="194" fontId="3" fillId="0" borderId="0" xfId="1" applyNumberFormat="1" applyFont="1" applyFill="1" applyBorder="1"/>
    <xf numFmtId="194" fontId="4" fillId="0" borderId="0" xfId="1" applyNumberFormat="1" applyFont="1" applyFill="1" applyBorder="1"/>
    <xf numFmtId="194" fontId="4" fillId="0" borderId="3" xfId="1" applyNumberFormat="1" applyFont="1" applyFill="1" applyBorder="1"/>
    <xf numFmtId="43" fontId="3" fillId="0" borderId="0" xfId="1" applyFont="1" applyFill="1"/>
    <xf numFmtId="0" fontId="3" fillId="0" borderId="0" xfId="0" applyFont="1" applyFill="1" applyAlignment="1">
      <alignment horizontal="center"/>
    </xf>
    <xf numFmtId="43" fontId="3" fillId="0" borderId="0" xfId="1" applyFont="1" applyFill="1" applyBorder="1"/>
    <xf numFmtId="193" fontId="3" fillId="0" borderId="0" xfId="7" applyNumberFormat="1" applyFont="1" applyFill="1" applyAlignment="1">
      <alignment horizontal="center" vertical="center"/>
    </xf>
    <xf numFmtId="43" fontId="4" fillId="0" borderId="0" xfId="1" applyFont="1" applyFill="1"/>
    <xf numFmtId="197" fontId="3" fillId="0" borderId="0" xfId="7" applyNumberFormat="1" applyFont="1" applyFill="1" applyAlignment="1">
      <alignment horizontal="center" vertical="center"/>
    </xf>
    <xf numFmtId="194" fontId="3" fillId="0" borderId="1" xfId="1" applyNumberFormat="1" applyFont="1" applyFill="1" applyBorder="1"/>
    <xf numFmtId="0" fontId="4" fillId="0" borderId="0" xfId="0" applyFont="1" applyFill="1" applyBorder="1"/>
    <xf numFmtId="197" fontId="4" fillId="0" borderId="0" xfId="7" applyNumberFormat="1" applyFont="1" applyFill="1" applyAlignment="1">
      <alignment horizontal="center" vertical="center"/>
    </xf>
    <xf numFmtId="194" fontId="4" fillId="0" borderId="0" xfId="0" applyNumberFormat="1" applyFont="1" applyFill="1"/>
    <xf numFmtId="194" fontId="3" fillId="0" borderId="1" xfId="0" applyNumberFormat="1" applyFont="1" applyFill="1" applyBorder="1"/>
    <xf numFmtId="194" fontId="4" fillId="0" borderId="0" xfId="0" applyNumberFormat="1" applyFont="1" applyFill="1" applyBorder="1"/>
    <xf numFmtId="194" fontId="4" fillId="0" borderId="2" xfId="1" applyNumberFormat="1" applyFont="1" applyFill="1" applyBorder="1"/>
    <xf numFmtId="43" fontId="4" fillId="0" borderId="0" xfId="1" applyFont="1" applyFill="1" applyBorder="1"/>
    <xf numFmtId="0" fontId="4" fillId="0" borderId="0" xfId="1" applyNumberFormat="1" applyFont="1" applyFill="1"/>
    <xf numFmtId="194" fontId="4" fillId="0" borderId="3" xfId="0" applyNumberFormat="1" applyFont="1" applyFill="1" applyBorder="1"/>
    <xf numFmtId="49" fontId="3" fillId="0" borderId="0" xfId="0" applyNumberFormat="1" applyFont="1" applyFill="1" applyBorder="1" applyAlignment="1">
      <alignment horizontal="left"/>
    </xf>
    <xf numFmtId="191" fontId="3" fillId="0" borderId="0" xfId="1" applyNumberFormat="1" applyFont="1" applyFill="1" applyBorder="1"/>
    <xf numFmtId="0" fontId="3" fillId="0" borderId="0" xfId="0" applyFont="1" applyAlignment="1">
      <alignment horizontal="center"/>
    </xf>
    <xf numFmtId="43" fontId="4" fillId="0" borderId="0" xfId="0" applyNumberFormat="1" applyFont="1" applyAlignment="1">
      <alignment horizontal="center"/>
    </xf>
    <xf numFmtId="0" fontId="4" fillId="0" borderId="0" xfId="8" applyFont="1" applyAlignment="1">
      <alignment horizontal="right"/>
    </xf>
    <xf numFmtId="0" fontId="4" fillId="0" borderId="0" xfId="0" applyFont="1" applyFill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194" fontId="3" fillId="0" borderId="0" xfId="1" applyNumberFormat="1" applyFont="1" applyBorder="1"/>
    <xf numFmtId="213" fontId="4" fillId="0" borderId="0" xfId="1" applyNumberFormat="1" applyFont="1" applyFill="1" applyBorder="1"/>
    <xf numFmtId="0" fontId="4" fillId="0" borderId="0" xfId="0" applyFont="1" applyFill="1" applyAlignment="1">
      <alignment horizontal="left"/>
    </xf>
    <xf numFmtId="192" fontId="4" fillId="0" borderId="0" xfId="1" applyNumberFormat="1" applyFont="1" applyFill="1" applyBorder="1" applyAlignment="1">
      <alignment horizontal="left"/>
    </xf>
    <xf numFmtId="49" fontId="4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Fill="1" applyAlignment="1"/>
    <xf numFmtId="43" fontId="3" fillId="0" borderId="1" xfId="1" applyFont="1" applyFill="1" applyBorder="1"/>
    <xf numFmtId="0" fontId="3" fillId="0" borderId="1" xfId="0" applyFont="1" applyFill="1" applyBorder="1"/>
    <xf numFmtId="196" fontId="4" fillId="0" borderId="0" xfId="1" applyNumberFormat="1" applyFont="1" applyFill="1" applyBorder="1"/>
    <xf numFmtId="194" fontId="4" fillId="0" borderId="0" xfId="1" applyNumberFormat="1" applyFont="1" applyFill="1" applyBorder="1" applyAlignment="1"/>
    <xf numFmtId="196" fontId="3" fillId="0" borderId="0" xfId="1" applyNumberFormat="1" applyFont="1" applyFill="1"/>
    <xf numFmtId="196" fontId="3" fillId="0" borderId="0" xfId="1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1" applyNumberFormat="1" applyFont="1" applyFill="1" applyBorder="1"/>
    <xf numFmtId="196" fontId="3" fillId="0" borderId="1" xfId="1" applyNumberFormat="1" applyFont="1" applyFill="1" applyBorder="1"/>
    <xf numFmtId="0" fontId="4" fillId="0" borderId="0" xfId="1" applyNumberFormat="1" applyFont="1" applyFill="1" applyBorder="1"/>
    <xf numFmtId="196" fontId="4" fillId="0" borderId="4" xfId="1" applyNumberFormat="1" applyFont="1" applyFill="1" applyBorder="1"/>
    <xf numFmtId="194" fontId="4" fillId="0" borderId="4" xfId="1" applyNumberFormat="1" applyFont="1" applyFill="1" applyBorder="1"/>
    <xf numFmtId="0" fontId="3" fillId="0" borderId="0" xfId="12" applyNumberFormat="1" applyFont="1" applyFill="1"/>
    <xf numFmtId="0" fontId="4" fillId="0" borderId="0" xfId="12" applyNumberFormat="1" applyFont="1" applyFill="1"/>
    <xf numFmtId="0" fontId="4" fillId="0" borderId="0" xfId="0" applyFont="1" applyFill="1" applyBorder="1" applyAlignment="1">
      <alignment horizontal="left"/>
    </xf>
    <xf numFmtId="196" fontId="3" fillId="0" borderId="0" xfId="0" applyNumberFormat="1" applyFont="1" applyFill="1" applyBorder="1"/>
    <xf numFmtId="196" fontId="4" fillId="0" borderId="0" xfId="1" applyNumberFormat="1" applyFont="1" applyFill="1" applyBorder="1" applyAlignment="1">
      <alignment horizontal="center"/>
    </xf>
    <xf numFmtId="194" fontId="3" fillId="0" borderId="0" xfId="1" applyNumberFormat="1" applyFont="1" applyFill="1" applyBorder="1" applyAlignment="1"/>
    <xf numFmtId="196" fontId="4" fillId="0" borderId="0" xfId="0" applyNumberFormat="1" applyFont="1" applyFill="1"/>
    <xf numFmtId="194" fontId="3" fillId="0" borderId="0" xfId="1" applyNumberFormat="1" applyFont="1" applyFill="1" applyAlignment="1">
      <alignment horizontal="right"/>
    </xf>
    <xf numFmtId="193" fontId="4" fillId="0" borderId="4" xfId="1" applyNumberFormat="1" applyFont="1" applyFill="1" applyBorder="1"/>
    <xf numFmtId="194" fontId="4" fillId="0" borderId="4" xfId="1" applyNumberFormat="1" applyFont="1" applyFill="1" applyBorder="1" applyAlignment="1">
      <alignment horizontal="right"/>
    </xf>
    <xf numFmtId="192" fontId="3" fillId="0" borderId="0" xfId="1" applyNumberFormat="1" applyFont="1" applyFill="1" applyBorder="1" applyAlignment="1">
      <alignment horizontal="center"/>
    </xf>
    <xf numFmtId="193" fontId="4" fillId="0" borderId="3" xfId="1" applyNumberFormat="1" applyFont="1" applyFill="1" applyBorder="1"/>
    <xf numFmtId="43" fontId="3" fillId="0" borderId="0" xfId="1" applyFont="1" applyFill="1" applyAlignment="1">
      <alignment horizontal="center"/>
    </xf>
    <xf numFmtId="195" fontId="4" fillId="0" borderId="0" xfId="1" applyNumberFormat="1" applyFont="1" applyFill="1" applyBorder="1"/>
    <xf numFmtId="196" fontId="4" fillId="0" borderId="0" xfId="1" applyNumberFormat="1" applyFont="1" applyFill="1" applyBorder="1" applyAlignment="1">
      <alignment horizontal="left"/>
    </xf>
    <xf numFmtId="0" fontId="4" fillId="0" borderId="0" xfId="0" applyFont="1" applyFill="1" applyBorder="1" applyAlignment="1"/>
    <xf numFmtId="43" fontId="4" fillId="0" borderId="0" xfId="1" applyFont="1" applyFill="1" applyBorder="1" applyAlignment="1">
      <alignment horizontal="center"/>
    </xf>
    <xf numFmtId="196" fontId="4" fillId="0" borderId="2" xfId="1" applyNumberFormat="1" applyFont="1" applyFill="1" applyBorder="1"/>
    <xf numFmtId="193" fontId="3" fillId="0" borderId="0" xfId="1" applyNumberFormat="1" applyFont="1" applyFill="1" applyBorder="1"/>
    <xf numFmtId="193" fontId="4" fillId="0" borderId="0" xfId="1" applyNumberFormat="1" applyFont="1" applyFill="1" applyBorder="1"/>
    <xf numFmtId="193" fontId="4" fillId="0" borderId="0" xfId="1" applyNumberFormat="1" applyFont="1" applyFill="1" applyBorder="1" applyAlignment="1">
      <alignment horizontal="center"/>
    </xf>
    <xf numFmtId="194" fontId="4" fillId="0" borderId="0" xfId="1" applyNumberFormat="1" applyFont="1" applyFill="1" applyBorder="1" applyAlignment="1">
      <alignment horizontal="center"/>
    </xf>
    <xf numFmtId="193" fontId="3" fillId="0" borderId="0" xfId="1" applyNumberFormat="1" applyFont="1" applyFill="1"/>
    <xf numFmtId="196" fontId="3" fillId="0" borderId="0" xfId="0" applyNumberFormat="1" applyFont="1" applyFill="1"/>
    <xf numFmtId="193" fontId="4" fillId="0" borderId="2" xfId="1" applyNumberFormat="1" applyFont="1" applyFill="1" applyBorder="1"/>
    <xf numFmtId="196" fontId="4" fillId="0" borderId="0" xfId="0" applyNumberFormat="1" applyFont="1" applyFill="1" applyBorder="1"/>
    <xf numFmtId="196" fontId="4" fillId="0" borderId="3" xfId="1" applyNumberFormat="1" applyFont="1" applyFill="1" applyBorder="1"/>
    <xf numFmtId="0" fontId="4" fillId="0" borderId="0" xfId="1" applyNumberFormat="1" applyFont="1" applyFill="1" applyBorder="1" applyAlignment="1"/>
    <xf numFmtId="49" fontId="3" fillId="0" borderId="0" xfId="1" applyNumberFormat="1" applyFont="1" applyFill="1" applyAlignment="1">
      <alignment horizontal="center"/>
    </xf>
    <xf numFmtId="193" fontId="3" fillId="0" borderId="0" xfId="0" applyNumberFormat="1" applyFont="1" applyFill="1" applyAlignment="1">
      <alignment horizontal="center"/>
    </xf>
    <xf numFmtId="193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  <xf numFmtId="191" fontId="3" fillId="0" borderId="0" xfId="1" applyNumberFormat="1" applyFont="1" applyFill="1"/>
    <xf numFmtId="0" fontId="5" fillId="0" borderId="0" xfId="0" applyFont="1" applyFill="1"/>
    <xf numFmtId="192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193" fontId="3" fillId="0" borderId="0" xfId="7" applyNumberFormat="1" applyFont="1" applyFill="1" applyAlignment="1">
      <alignment horizontal="center"/>
    </xf>
    <xf numFmtId="194" fontId="3" fillId="0" borderId="0" xfId="0" applyNumberFormat="1" applyFont="1" applyFill="1" applyAlignment="1"/>
    <xf numFmtId="197" fontId="3" fillId="0" borderId="0" xfId="7" applyNumberFormat="1" applyFont="1" applyFill="1" applyAlignment="1">
      <alignment horizontal="center"/>
    </xf>
    <xf numFmtId="194" fontId="3" fillId="0" borderId="1" xfId="1" applyNumberFormat="1" applyFont="1" applyFill="1" applyBorder="1" applyAlignment="1"/>
    <xf numFmtId="197" fontId="4" fillId="0" borderId="0" xfId="7" applyNumberFormat="1" applyFont="1" applyFill="1" applyAlignment="1">
      <alignment horizontal="center"/>
    </xf>
    <xf numFmtId="194" fontId="4" fillId="0" borderId="0" xfId="0" applyNumberFormat="1" applyFont="1" applyFill="1" applyAlignment="1"/>
    <xf numFmtId="194" fontId="4" fillId="0" borderId="0" xfId="0" applyNumberFormat="1" applyFont="1" applyFill="1" applyBorder="1" applyAlignment="1"/>
    <xf numFmtId="194" fontId="3" fillId="0" borderId="0" xfId="0" applyNumberFormat="1" applyFont="1" applyFill="1" applyBorder="1" applyAlignment="1"/>
    <xf numFmtId="194" fontId="3" fillId="0" borderId="1" xfId="0" applyNumberFormat="1" applyFont="1" applyFill="1" applyBorder="1" applyAlignment="1"/>
    <xf numFmtId="194" fontId="3" fillId="0" borderId="0" xfId="1" applyNumberFormat="1" applyFont="1" applyFill="1" applyAlignment="1"/>
    <xf numFmtId="193" fontId="3" fillId="0" borderId="0" xfId="0" applyNumberFormat="1" applyFont="1" applyFill="1" applyAlignment="1"/>
    <xf numFmtId="194" fontId="4" fillId="0" borderId="2" xfId="1" applyNumberFormat="1" applyFont="1" applyFill="1" applyBorder="1" applyAlignment="1"/>
    <xf numFmtId="43" fontId="4" fillId="0" borderId="0" xfId="1" applyFont="1" applyFill="1" applyAlignment="1"/>
    <xf numFmtId="0" fontId="4" fillId="0" borderId="0" xfId="1" applyNumberFormat="1" applyFont="1" applyFill="1" applyAlignment="1"/>
    <xf numFmtId="194" fontId="4" fillId="0" borderId="3" xfId="0" applyNumberFormat="1" applyFont="1" applyFill="1" applyBorder="1" applyAlignment="1"/>
    <xf numFmtId="43" fontId="3" fillId="0" borderId="0" xfId="1" applyFont="1" applyFill="1" applyAlignment="1"/>
    <xf numFmtId="0" fontId="3" fillId="0" borderId="0" xfId="0" applyFont="1" applyFill="1" applyBorder="1" applyAlignment="1"/>
    <xf numFmtId="191" fontId="3" fillId="0" borderId="0" xfId="1" applyNumberFormat="1" applyFont="1" applyFill="1" applyBorder="1" applyAlignment="1"/>
    <xf numFmtId="191" fontId="3" fillId="0" borderId="0" xfId="1" applyNumberFormat="1" applyFont="1" applyFill="1" applyAlignment="1"/>
    <xf numFmtId="0" fontId="5" fillId="0" borderId="0" xfId="0" applyFont="1" applyFill="1" applyAlignment="1"/>
    <xf numFmtId="194" fontId="3" fillId="0" borderId="4" xfId="0" applyNumberFormat="1" applyFont="1" applyFill="1" applyBorder="1" applyAlignment="1"/>
    <xf numFmtId="194" fontId="3" fillId="0" borderId="4" xfId="0" applyNumberFormat="1" applyFont="1" applyFill="1" applyBorder="1"/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191" fontId="91" fillId="0" borderId="0" xfId="1" applyNumberFormat="1" applyFont="1" applyFill="1" applyBorder="1"/>
  </cellXfs>
  <cellStyles count="687">
    <cellStyle name="0,0_x000d__x000a_NA_x000d__x000a_" xfId="15"/>
    <cellStyle name="0,0_x000d__x000a_NA_x000d__x000a_ 2" xfId="16"/>
    <cellStyle name="0,0_x000d__x000a_NA_x000d__x000a_ 3" xfId="503"/>
    <cellStyle name="20% - Accent1 2" xfId="17"/>
    <cellStyle name="20% - Accent1 2 2" xfId="504"/>
    <cellStyle name="20% - Accent1 3" xfId="18"/>
    <cellStyle name="20% - Accent1 3 2" xfId="505"/>
    <cellStyle name="20% - Accent2 2" xfId="19"/>
    <cellStyle name="20% - Accent2 2 2" xfId="506"/>
    <cellStyle name="20% - Accent2 3" xfId="20"/>
    <cellStyle name="20% - Accent2 3 2" xfId="507"/>
    <cellStyle name="20% - Accent3 2" xfId="21"/>
    <cellStyle name="20% - Accent3 2 2" xfId="508"/>
    <cellStyle name="20% - Accent3 3" xfId="22"/>
    <cellStyle name="20% - Accent3 3 2" xfId="509"/>
    <cellStyle name="20% - Accent4 2" xfId="23"/>
    <cellStyle name="20% - Accent4 2 2" xfId="510"/>
    <cellStyle name="20% - Accent4 3" xfId="24"/>
    <cellStyle name="20% - Accent4 3 2" xfId="511"/>
    <cellStyle name="20% - Accent5 2" xfId="25"/>
    <cellStyle name="20% - Accent5 2 2" xfId="512"/>
    <cellStyle name="20% - Accent5 3" xfId="513"/>
    <cellStyle name="20% - Accent6 2" xfId="26"/>
    <cellStyle name="20% - Accent6 2 2" xfId="514"/>
    <cellStyle name="20% - Accent6 3" xfId="27"/>
    <cellStyle name="20% - Accent6 3 2" xfId="515"/>
    <cellStyle name="20% - ส่วนที่ถูกเน้น1 2" xfId="28"/>
    <cellStyle name="20% - ส่วนที่ถูกเน้น2 2" xfId="29"/>
    <cellStyle name="20% - ส่วนที่ถูกเน้น3 2" xfId="30"/>
    <cellStyle name="20% - ส่วนที่ถูกเน้น4 2" xfId="31"/>
    <cellStyle name="20% - ส่วนที่ถูกเน้น5 2" xfId="32"/>
    <cellStyle name="20% - ส่วนที่ถูกเน้น6 2" xfId="33"/>
    <cellStyle name="40% - Accent1 2" xfId="34"/>
    <cellStyle name="40% - Accent1 2 2" xfId="516"/>
    <cellStyle name="40% - Accent1 3" xfId="35"/>
    <cellStyle name="40% - Accent1 3 2" xfId="517"/>
    <cellStyle name="40% - Accent2 2" xfId="36"/>
    <cellStyle name="40% - Accent2 2 2" xfId="518"/>
    <cellStyle name="40% - Accent2 3" xfId="519"/>
    <cellStyle name="40% - Accent3 2" xfId="37"/>
    <cellStyle name="40% - Accent3 2 2" xfId="520"/>
    <cellStyle name="40% - Accent3 3" xfId="38"/>
    <cellStyle name="40% - Accent3 3 2" xfId="521"/>
    <cellStyle name="40% - Accent4 2" xfId="39"/>
    <cellStyle name="40% - Accent4 2 2" xfId="522"/>
    <cellStyle name="40% - Accent4 3" xfId="40"/>
    <cellStyle name="40% - Accent4 3 2" xfId="523"/>
    <cellStyle name="40% - Accent5 2" xfId="41"/>
    <cellStyle name="40% - Accent5 2 2" xfId="524"/>
    <cellStyle name="40% - Accent5 3" xfId="42"/>
    <cellStyle name="40% - Accent5 3 2" xfId="525"/>
    <cellStyle name="40% - Accent6 2" xfId="43"/>
    <cellStyle name="40% - Accent6 2 2" xfId="526"/>
    <cellStyle name="40% - Accent6 3" xfId="44"/>
    <cellStyle name="40% - Accent6 3 2" xfId="527"/>
    <cellStyle name="40% - ส่วนที่ถูกเน้น1 2" xfId="45"/>
    <cellStyle name="40% - ส่วนที่ถูกเน้น2 2" xfId="46"/>
    <cellStyle name="40% - ส่วนที่ถูกเน้น3 2" xfId="47"/>
    <cellStyle name="40% - ส่วนที่ถูกเน้น4 2" xfId="48"/>
    <cellStyle name="40% - ส่วนที่ถูกเน้น5 2" xfId="49"/>
    <cellStyle name="40% - ส่วนที่ถูกเน้น6 2" xfId="50"/>
    <cellStyle name="60% - Accent1 2" xfId="51"/>
    <cellStyle name="60% - Accent1 2 2" xfId="528"/>
    <cellStyle name="60% - Accent1 3" xfId="52"/>
    <cellStyle name="60% - Accent1 3 2" xfId="529"/>
    <cellStyle name="60% - Accent2 2" xfId="53"/>
    <cellStyle name="60% - Accent2 2 2" xfId="530"/>
    <cellStyle name="60% - Accent2 3" xfId="54"/>
    <cellStyle name="60% - Accent2 3 2" xfId="531"/>
    <cellStyle name="60% - Accent3 2" xfId="55"/>
    <cellStyle name="60% - Accent3 2 2" xfId="532"/>
    <cellStyle name="60% - Accent3 3" xfId="56"/>
    <cellStyle name="60% - Accent3 3 2" xfId="533"/>
    <cellStyle name="60% - Accent4 2" xfId="57"/>
    <cellStyle name="60% - Accent4 2 2" xfId="534"/>
    <cellStyle name="60% - Accent4 3" xfId="58"/>
    <cellStyle name="60% - Accent4 3 2" xfId="535"/>
    <cellStyle name="60% - Accent5 2" xfId="59"/>
    <cellStyle name="60% - Accent5 2 2" xfId="536"/>
    <cellStyle name="60% - Accent5 3" xfId="60"/>
    <cellStyle name="60% - Accent5 3 2" xfId="537"/>
    <cellStyle name="60% - Accent6 2" xfId="61"/>
    <cellStyle name="60% - Accent6 2 2" xfId="538"/>
    <cellStyle name="60% - Accent6 3" xfId="62"/>
    <cellStyle name="60% - Accent6 3 2" xfId="539"/>
    <cellStyle name="60% - ส่วนที่ถูกเน้น1 2" xfId="63"/>
    <cellStyle name="60% - ส่วนที่ถูกเน้น2 2" xfId="64"/>
    <cellStyle name="60% - ส่วนที่ถูกเน้น3 2" xfId="65"/>
    <cellStyle name="60% - ส่วนที่ถูกเน้น4 2" xfId="66"/>
    <cellStyle name="60% - ส่วนที่ถูกเน้น5 2" xfId="67"/>
    <cellStyle name="60% - ส่วนที่ถูกเน้น6 2" xfId="68"/>
    <cellStyle name="75" xfId="540"/>
    <cellStyle name="Accent1 2" xfId="69"/>
    <cellStyle name="Accent1 2 2" xfId="541"/>
    <cellStyle name="Accent1 3" xfId="70"/>
    <cellStyle name="Accent1 3 2" xfId="542"/>
    <cellStyle name="Accent2 2" xfId="71"/>
    <cellStyle name="Accent2 2 2" xfId="543"/>
    <cellStyle name="Accent2 3" xfId="72"/>
    <cellStyle name="Accent2 3 2" xfId="544"/>
    <cellStyle name="Accent3 2" xfId="73"/>
    <cellStyle name="Accent3 2 2" xfId="545"/>
    <cellStyle name="Accent3 3" xfId="74"/>
    <cellStyle name="Accent3 3 2" xfId="546"/>
    <cellStyle name="Accent4 2" xfId="75"/>
    <cellStyle name="Accent4 2 2" xfId="547"/>
    <cellStyle name="Accent4 3" xfId="76"/>
    <cellStyle name="Accent4 3 2" xfId="548"/>
    <cellStyle name="Accent5 2" xfId="549"/>
    <cellStyle name="Accent5 3" xfId="550"/>
    <cellStyle name="Accent6 2" xfId="77"/>
    <cellStyle name="Accent6 2 2" xfId="551"/>
    <cellStyle name="Accent6 3" xfId="78"/>
    <cellStyle name="Accent6 3 2" xfId="552"/>
    <cellStyle name="amount" xfId="79"/>
    <cellStyle name="Bad 2" xfId="80"/>
    <cellStyle name="Bad 2 2" xfId="553"/>
    <cellStyle name="Bad 3" xfId="81"/>
    <cellStyle name="Bad 3 2" xfId="554"/>
    <cellStyle name="Best" xfId="555"/>
    <cellStyle name="border" xfId="82"/>
    <cellStyle name="border 2" xfId="83"/>
    <cellStyle name="Calculation 2" xfId="84"/>
    <cellStyle name="Calculation 2 2" xfId="556"/>
    <cellStyle name="Calculation 3" xfId="85"/>
    <cellStyle name="Calculation 3 2" xfId="557"/>
    <cellStyle name="Check Cell 2" xfId="558"/>
    <cellStyle name="Check Cell 3" xfId="559"/>
    <cellStyle name="Comma" xfId="1" builtinId="3"/>
    <cellStyle name="Comma 10" xfId="87"/>
    <cellStyle name="Comma 10 2" xfId="88"/>
    <cellStyle name="Comma 10 2 2" xfId="560"/>
    <cellStyle name="Comma 10 2 2 3" xfId="89"/>
    <cellStyle name="Comma 10 2 2 3 2" xfId="90"/>
    <cellStyle name="Comma 10 3" xfId="91"/>
    <cellStyle name="Comma 10 3 2" xfId="92"/>
    <cellStyle name="Comma 10 3 2 2" xfId="93"/>
    <cellStyle name="Comma 10 3 2 2 2" xfId="94"/>
    <cellStyle name="Comma 10 4" xfId="497"/>
    <cellStyle name="Comma 11" xfId="95"/>
    <cellStyle name="Comma 11 2" xfId="96"/>
    <cellStyle name="Comma 11 3" xfId="561"/>
    <cellStyle name="Comma 11 4 3" xfId="97"/>
    <cellStyle name="Comma 12" xfId="98"/>
    <cellStyle name="Comma 12 2" xfId="99"/>
    <cellStyle name="Comma 12 3" xfId="562"/>
    <cellStyle name="Comma 13" xfId="100"/>
    <cellStyle name="Comma 13 2" xfId="101"/>
    <cellStyle name="Comma 13 3" xfId="563"/>
    <cellStyle name="Comma 14" xfId="102"/>
    <cellStyle name="Comma 14 2" xfId="103"/>
    <cellStyle name="Comma 14 2 2" xfId="104"/>
    <cellStyle name="Comma 14 3" xfId="105"/>
    <cellStyle name="Comma 14 4" xfId="564"/>
    <cellStyle name="Comma 15" xfId="106"/>
    <cellStyle name="Comma 15 2" xfId="502"/>
    <cellStyle name="Comma 16" xfId="107"/>
    <cellStyle name="Comma 16 2" xfId="108"/>
    <cellStyle name="Comma 16 3" xfId="500"/>
    <cellStyle name="Comma 17" xfId="109"/>
    <cellStyle name="Comma 17 2" xfId="110"/>
    <cellStyle name="Comma 17 2 2" xfId="679"/>
    <cellStyle name="Comma 17 3" xfId="668"/>
    <cellStyle name="Comma 18" xfId="111"/>
    <cellStyle name="Comma 18 2" xfId="682"/>
    <cellStyle name="Comma 19" xfId="112"/>
    <cellStyle name="Comma 2" xfId="113"/>
    <cellStyle name="Comma 2 10" xfId="565"/>
    <cellStyle name="Comma 2 2" xfId="114"/>
    <cellStyle name="Comma 2 2 2" xfId="115"/>
    <cellStyle name="Comma 2 2 2 2" xfId="116"/>
    <cellStyle name="Comma 2 2 2 3" xfId="117"/>
    <cellStyle name="Comma 2 2 2 4" xfId="118"/>
    <cellStyle name="Comma 2 2 2 5" xfId="119"/>
    <cellStyle name="Comma 2 2 2 6" xfId="567"/>
    <cellStyle name="Comma 2 2 3" xfId="120"/>
    <cellStyle name="Comma 2 2 4" xfId="121"/>
    <cellStyle name="Comma 2 2 5" xfId="122"/>
    <cellStyle name="Comma 2 2 6" xfId="123"/>
    <cellStyle name="Comma 2 2 7" xfId="124"/>
    <cellStyle name="Comma 2 2 8" xfId="566"/>
    <cellStyle name="Comma 2 3" xfId="125"/>
    <cellStyle name="Comma 2 3 2" xfId="126"/>
    <cellStyle name="Comma 2 3 3" xfId="568"/>
    <cellStyle name="Comma 2 4" xfId="127"/>
    <cellStyle name="Comma 2 4 2" xfId="569"/>
    <cellStyle name="Comma 2 5" xfId="128"/>
    <cellStyle name="Comma 2 6" xfId="129"/>
    <cellStyle name="Comma 2 7" xfId="130"/>
    <cellStyle name="Comma 2 8" xfId="131"/>
    <cellStyle name="Comma 2 9" xfId="132"/>
    <cellStyle name="Comma 20" xfId="133"/>
    <cellStyle name="Comma 20 2" xfId="134"/>
    <cellStyle name="Comma 21" xfId="135"/>
    <cellStyle name="Comma 21 2" xfId="136"/>
    <cellStyle name="Comma 22" xfId="137"/>
    <cellStyle name="Comma 23" xfId="138"/>
    <cellStyle name="Comma 24" xfId="139"/>
    <cellStyle name="Comma 24 2" xfId="140"/>
    <cellStyle name="Comma 24 3" xfId="570"/>
    <cellStyle name="Comma 25" xfId="141"/>
    <cellStyle name="Comma 26" xfId="142"/>
    <cellStyle name="Comma 27" xfId="143"/>
    <cellStyle name="Comma 27 2" xfId="144"/>
    <cellStyle name="Comma 28" xfId="145"/>
    <cellStyle name="Comma 29" xfId="146"/>
    <cellStyle name="Comma 3" xfId="147"/>
    <cellStyle name="Comma 3 2" xfId="148"/>
    <cellStyle name="Comma 3 2 2" xfId="149"/>
    <cellStyle name="Comma 3 2 3" xfId="150"/>
    <cellStyle name="Comma 3 2 4" xfId="151"/>
    <cellStyle name="Comma 3 2 5" xfId="152"/>
    <cellStyle name="Comma 3 2 6" xfId="572"/>
    <cellStyle name="Comma 3 3" xfId="153"/>
    <cellStyle name="Comma 3 3 2" xfId="154"/>
    <cellStyle name="Comma 3 4" xfId="155"/>
    <cellStyle name="Comma 3 5" xfId="156"/>
    <cellStyle name="Comma 3 6" xfId="157"/>
    <cellStyle name="Comma 3 7" xfId="571"/>
    <cellStyle name="Comma 30" xfId="158"/>
    <cellStyle name="Comma 31" xfId="159"/>
    <cellStyle name="Comma 32" xfId="160"/>
    <cellStyle name="Comma 33" xfId="86"/>
    <cellStyle name="Comma 4" xfId="161"/>
    <cellStyle name="Comma 4 2" xfId="162"/>
    <cellStyle name="Comma 4 2 2" xfId="163"/>
    <cellStyle name="Comma 4 2 3" xfId="574"/>
    <cellStyle name="Comma 4 3" xfId="164"/>
    <cellStyle name="Comma 4 4" xfId="573"/>
    <cellStyle name="Comma 41" xfId="165"/>
    <cellStyle name="Comma 5" xfId="166"/>
    <cellStyle name="Comma 5 2" xfId="167"/>
    <cellStyle name="Comma 5 3" xfId="168"/>
    <cellStyle name="Comma 5 4" xfId="169"/>
    <cellStyle name="Comma 5 5" xfId="575"/>
    <cellStyle name="Comma 6" xfId="170"/>
    <cellStyle name="Comma 6 2" xfId="171"/>
    <cellStyle name="Comma 6 2 2" xfId="577"/>
    <cellStyle name="Comma 6 3" xfId="172"/>
    <cellStyle name="Comma 6 4" xfId="173"/>
    <cellStyle name="Comma 6 5" xfId="576"/>
    <cellStyle name="Comma 7" xfId="174"/>
    <cellStyle name="Comma 7 2" xfId="175"/>
    <cellStyle name="Comma 7 3" xfId="578"/>
    <cellStyle name="Comma 8" xfId="176"/>
    <cellStyle name="Comma 8 2" xfId="177"/>
    <cellStyle name="Comma 8 3" xfId="579"/>
    <cellStyle name="Comma 9" xfId="2"/>
    <cellStyle name="Comma 9 2" xfId="179"/>
    <cellStyle name="Comma 9 3" xfId="178"/>
    <cellStyle name="Comma 9 4" xfId="580"/>
    <cellStyle name="comma zerodec" xfId="180"/>
    <cellStyle name="comma zerodec 2" xfId="181"/>
    <cellStyle name="comma zerodec 3" xfId="182"/>
    <cellStyle name="comma zerodec 4" xfId="183"/>
    <cellStyle name="comma zerodec 5" xfId="184"/>
    <cellStyle name="Currency 2" xfId="185"/>
    <cellStyle name="Currency 2 2" xfId="186"/>
    <cellStyle name="Currency 2 3" xfId="581"/>
    <cellStyle name="Currency 3" xfId="187"/>
    <cellStyle name="Currency 3 2" xfId="188"/>
    <cellStyle name="Currency1" xfId="189"/>
    <cellStyle name="Currency1 2" xfId="190"/>
    <cellStyle name="Currency1 28" xfId="191"/>
    <cellStyle name="Currency1 3" xfId="192"/>
    <cellStyle name="Currency1 4" xfId="193"/>
    <cellStyle name="Currency1 5" xfId="194"/>
    <cellStyle name="Date" xfId="582"/>
    <cellStyle name="Dezimal [0]_35ERI8T2gbIEMixb4v26icuOo" xfId="583"/>
    <cellStyle name="Dezimal_35ERI8T2gbIEMixb4v26icuOo" xfId="584"/>
    <cellStyle name="Dollar (zero dec)" xfId="195"/>
    <cellStyle name="Dollar (zero dec) 2" xfId="196"/>
    <cellStyle name="Dollar (zero dec) 3" xfId="197"/>
    <cellStyle name="Dollar (zero dec) 4" xfId="198"/>
    <cellStyle name="Dollar (zero dec) 5" xfId="199"/>
    <cellStyle name="DRAFT" xfId="200"/>
    <cellStyle name="E&amp;Y House" xfId="201"/>
    <cellStyle name="Explanatory Text 2" xfId="585"/>
    <cellStyle name="Explanatory Text 3" xfId="586"/>
    <cellStyle name="Good 2" xfId="202"/>
    <cellStyle name="Good 2 2" xfId="587"/>
    <cellStyle name="Good 3" xfId="203"/>
    <cellStyle name="Good 3 2" xfId="588"/>
    <cellStyle name="Grey" xfId="204"/>
    <cellStyle name="Grey 2" xfId="205"/>
    <cellStyle name="Header1" xfId="589"/>
    <cellStyle name="Header2" xfId="590"/>
    <cellStyle name="Heading" xfId="206"/>
    <cellStyle name="Heading 1 2" xfId="207"/>
    <cellStyle name="Heading 1 2 2" xfId="591"/>
    <cellStyle name="Heading 1 3" xfId="208"/>
    <cellStyle name="Heading 1 3 2" xfId="592"/>
    <cellStyle name="Heading 2 2" xfId="209"/>
    <cellStyle name="Heading 2 2 2" xfId="593"/>
    <cellStyle name="Heading 2 3" xfId="210"/>
    <cellStyle name="Heading 2 3 2" xfId="594"/>
    <cellStyle name="Heading 3 2" xfId="211"/>
    <cellStyle name="Heading 3 2 2" xfId="595"/>
    <cellStyle name="Heading 3 3" xfId="212"/>
    <cellStyle name="Heading 3 3 2" xfId="596"/>
    <cellStyle name="Heading 4 2" xfId="213"/>
    <cellStyle name="Heading 4 2 2" xfId="597"/>
    <cellStyle name="Heading 4 3" xfId="214"/>
    <cellStyle name="Heading 4 3 2" xfId="598"/>
    <cellStyle name="Hyperlink 2" xfId="215"/>
    <cellStyle name="Input [yellow]" xfId="216"/>
    <cellStyle name="Input [yellow] 2" xfId="217"/>
    <cellStyle name="Input 2" xfId="218"/>
    <cellStyle name="Input 2 2" xfId="599"/>
    <cellStyle name="Input 3" xfId="219"/>
    <cellStyle name="Input 3 2" xfId="600"/>
    <cellStyle name="Linked Cell 2" xfId="220"/>
    <cellStyle name="Linked Cell 2 2" xfId="601"/>
    <cellStyle name="Linked Cell 3" xfId="221"/>
    <cellStyle name="Linked Cell 3 2" xfId="602"/>
    <cellStyle name="Neutral 2" xfId="222"/>
    <cellStyle name="Neutral 2 2" xfId="603"/>
    <cellStyle name="Neutral 3" xfId="223"/>
    <cellStyle name="Neutral 3 2" xfId="604"/>
    <cellStyle name="no dec" xfId="224"/>
    <cellStyle name="no dec 2" xfId="605"/>
    <cellStyle name="Normal" xfId="0" builtinId="0"/>
    <cellStyle name="Normal - Style1" xfId="225"/>
    <cellStyle name="Normal - Style1 2" xfId="226"/>
    <cellStyle name="Normal - Style1 3" xfId="606"/>
    <cellStyle name="Normal 10" xfId="227"/>
    <cellStyle name="Normal 10 2" xfId="228"/>
    <cellStyle name="Normal 10 2 2" xfId="3"/>
    <cellStyle name="Normal 10 3" xfId="607"/>
    <cellStyle name="Normal 11" xfId="229"/>
    <cellStyle name="Normal 11 2" xfId="230"/>
    <cellStyle name="Normal 11 3" xfId="499"/>
    <cellStyle name="Normal 114" xfId="231"/>
    <cellStyle name="Normal 12" xfId="232"/>
    <cellStyle name="Normal 12 2" xfId="233"/>
    <cellStyle name="Normal 12 2 2" xfId="234"/>
    <cellStyle name="Normal 12 2 3" xfId="675"/>
    <cellStyle name="Normal 12 3" xfId="608"/>
    <cellStyle name="Normal 13" xfId="235"/>
    <cellStyle name="Normal 13 2" xfId="669"/>
    <cellStyle name="Normal 14" xfId="236"/>
    <cellStyle name="Normal 14 2" xfId="677"/>
    <cellStyle name="Normal 15" xfId="237"/>
    <cellStyle name="Normal 15 2" xfId="684"/>
    <cellStyle name="Normal 16" xfId="238"/>
    <cellStyle name="Normal 17" xfId="239"/>
    <cellStyle name="Normal 17 2" xfId="240"/>
    <cellStyle name="Normal 18" xfId="241"/>
    <cellStyle name="Normal 18 2" xfId="242"/>
    <cellStyle name="Normal 19" xfId="243"/>
    <cellStyle name="Normal 2" xfId="4"/>
    <cellStyle name="Normal 2 10" xfId="245"/>
    <cellStyle name="Normal 2 10 2" xfId="246"/>
    <cellStyle name="Normal 2 10 2 2" xfId="247"/>
    <cellStyle name="Normal 2 10 2_กระดาษทำการงบการเงิน Q4-56" xfId="248"/>
    <cellStyle name="Normal 2 11" xfId="244"/>
    <cellStyle name="Normal 2 12" xfId="609"/>
    <cellStyle name="Normal 2 17" xfId="667"/>
    <cellStyle name="Normal 2 2" xfId="249"/>
    <cellStyle name="Normal 2 2 2" xfId="250"/>
    <cellStyle name="Normal 2 2 2 2" xfId="251"/>
    <cellStyle name="Normal 2 2 2 3" xfId="252"/>
    <cellStyle name="Normal 2 2 2 4" xfId="253"/>
    <cellStyle name="Normal 2 2 2 5" xfId="254"/>
    <cellStyle name="Normal 2 2 2 6" xfId="674"/>
    <cellStyle name="Normal 2 2 3" xfId="255"/>
    <cellStyle name="Normal 2 2 3 2" xfId="256"/>
    <cellStyle name="Normal 2 2 4" xfId="257"/>
    <cellStyle name="Normal 2 2 5" xfId="258"/>
    <cellStyle name="Normal 2 2 6" xfId="610"/>
    <cellStyle name="Normal 2 2_กระดาษทำการงบการเงิน Q4-56" xfId="259"/>
    <cellStyle name="Normal 2 3" xfId="260"/>
    <cellStyle name="Normal 2 3 2" xfId="261"/>
    <cellStyle name="Normal 2 3 2 2" xfId="612"/>
    <cellStyle name="Normal 2 3 3" xfId="611"/>
    <cellStyle name="Normal 2 3 8" xfId="13"/>
    <cellStyle name="Normal 2 4" xfId="262"/>
    <cellStyle name="Normal 2 4 2" xfId="613"/>
    <cellStyle name="Normal 2 5" xfId="263"/>
    <cellStyle name="Normal 2 5 2" xfId="264"/>
    <cellStyle name="Normal 2 6" xfId="265"/>
    <cellStyle name="Normal 2 6 2" xfId="266"/>
    <cellStyle name="Normal 2 7" xfId="267"/>
    <cellStyle name="Normal 2 8" xfId="268"/>
    <cellStyle name="Normal 2 9" xfId="269"/>
    <cellStyle name="Normal 2_Leadเจิ๋นโซง09โย ดึกดื่นmorning sad" xfId="685"/>
    <cellStyle name="Normal 20" xfId="270"/>
    <cellStyle name="Normal 21" xfId="271"/>
    <cellStyle name="Normal 22" xfId="272"/>
    <cellStyle name="Normal 23" xfId="273"/>
    <cellStyle name="Normal 24" xfId="14"/>
    <cellStyle name="Normal 25" xfId="485"/>
    <cellStyle name="Normal 26" xfId="489"/>
    <cellStyle name="Normal 27" xfId="490"/>
    <cellStyle name="Normal 3" xfId="5"/>
    <cellStyle name="Normal 3 2" xfId="275"/>
    <cellStyle name="Normal 3 2 2" xfId="276"/>
    <cellStyle name="Normal 3 2 3" xfId="277"/>
    <cellStyle name="Normal 3 2 4" xfId="278"/>
    <cellStyle name="Normal 3 2 5" xfId="279"/>
    <cellStyle name="Normal 3 3" xfId="280"/>
    <cellStyle name="Normal 3 3 2" xfId="281"/>
    <cellStyle name="Normal 3 3 2 2" xfId="676"/>
    <cellStyle name="Normal 3 4" xfId="282"/>
    <cellStyle name="Normal 3 4 2" xfId="615"/>
    <cellStyle name="Normal 3 5" xfId="283"/>
    <cellStyle name="Normal 3 6" xfId="284"/>
    <cellStyle name="Normal 3 7" xfId="285"/>
    <cellStyle name="Normal 3 8" xfId="274"/>
    <cellStyle name="Normal 3 9" xfId="614"/>
    <cellStyle name="Normal 3_Fixed Asset Q152" xfId="286"/>
    <cellStyle name="Normal 31" xfId="287"/>
    <cellStyle name="Normal 4" xfId="288"/>
    <cellStyle name="Normal 4 2" xfId="289"/>
    <cellStyle name="Normal 4 2 10" xfId="6"/>
    <cellStyle name="Normal 4 2 2" xfId="290"/>
    <cellStyle name="Normal 4 2 3" xfId="291"/>
    <cellStyle name="Normal 4 2 4" xfId="292"/>
    <cellStyle name="Normal 4 2 5" xfId="293"/>
    <cellStyle name="Normal 4 2 6" xfId="616"/>
    <cellStyle name="Normal 4 3" xfId="294"/>
    <cellStyle name="Normal 4 3 2" xfId="617"/>
    <cellStyle name="Normal 4 4" xfId="295"/>
    <cellStyle name="Normal 4 4 2" xfId="678"/>
    <cellStyle name="Normal 4 5" xfId="296"/>
    <cellStyle name="Normal 45" xfId="297"/>
    <cellStyle name="Normal 45 2" xfId="298"/>
    <cellStyle name="Normal 5" xfId="299"/>
    <cellStyle name="Normal 5 2" xfId="300"/>
    <cellStyle name="Normal 5 2 2" xfId="301"/>
    <cellStyle name="Normal 5 3" xfId="302"/>
    <cellStyle name="Normal 5 4" xfId="303"/>
    <cellStyle name="Normal 5 5" xfId="618"/>
    <cellStyle name="Normal 51 2" xfId="619"/>
    <cellStyle name="Normal 6" xfId="304"/>
    <cellStyle name="Normal 6 2" xfId="305"/>
    <cellStyle name="Normal 6 3" xfId="620"/>
    <cellStyle name="Normal 63" xfId="306"/>
    <cellStyle name="Normal 7" xfId="307"/>
    <cellStyle name="Normal 7 2" xfId="308"/>
    <cellStyle name="Normal 7 3" xfId="309"/>
    <cellStyle name="Normal 7 4" xfId="621"/>
    <cellStyle name="Normal 7_กระดาษทำการงบการเงิน Q4-56" xfId="310"/>
    <cellStyle name="Normal 75" xfId="7"/>
    <cellStyle name="Normal 8" xfId="311"/>
    <cellStyle name="Normal 8 2" xfId="312"/>
    <cellStyle name="Normal 8 3" xfId="313"/>
    <cellStyle name="Normal 8_กระดาษทำการงบการเงิน Q4-56" xfId="314"/>
    <cellStyle name="Normal 9" xfId="315"/>
    <cellStyle name="Normal 9 2" xfId="316"/>
    <cellStyle name="Normal 9 3" xfId="622"/>
    <cellStyle name="Normal 9_กระดาษทำการงบการเงิน Q4-56" xfId="317"/>
    <cellStyle name="Normal_CVD02-Accounts-A3103-Nir" xfId="8"/>
    <cellStyle name="Normal_Equity" xfId="12"/>
    <cellStyle name="Normal_Millcon Steel Plc._March2553_update" xfId="9"/>
    <cellStyle name="Normal_SOI Q4-43" xfId="10"/>
    <cellStyle name="Note 2" xfId="318"/>
    <cellStyle name="Note 2 2" xfId="319"/>
    <cellStyle name="Note 2 3" xfId="320"/>
    <cellStyle name="Note 2 4" xfId="321"/>
    <cellStyle name="Note 2 5" xfId="322"/>
    <cellStyle name="Note 2 6" xfId="623"/>
    <cellStyle name="Note 3" xfId="323"/>
    <cellStyle name="Note 3 2" xfId="324"/>
    <cellStyle name="Note 3 3" xfId="325"/>
    <cellStyle name="Note 3 4" xfId="326"/>
    <cellStyle name="Note 3 5" xfId="327"/>
    <cellStyle name="Note 3 6" xfId="624"/>
    <cellStyle name="Output 2" xfId="328"/>
    <cellStyle name="Output 2 2" xfId="625"/>
    <cellStyle name="Output 3" xfId="329"/>
    <cellStyle name="Output 3 2" xfId="626"/>
    <cellStyle name="Percent [2]" xfId="331"/>
    <cellStyle name="Percent [2] 2" xfId="332"/>
    <cellStyle name="Percent [2] 3" xfId="333"/>
    <cellStyle name="Percent [2] 4" xfId="334"/>
    <cellStyle name="Percent 10" xfId="335"/>
    <cellStyle name="Percent 10 2" xfId="336"/>
    <cellStyle name="Percent 10 3" xfId="683"/>
    <cellStyle name="Percent 11" xfId="337"/>
    <cellStyle name="Percent 12" xfId="338"/>
    <cellStyle name="Percent 13" xfId="339"/>
    <cellStyle name="Percent 14" xfId="340"/>
    <cellStyle name="Percent 15" xfId="330"/>
    <cellStyle name="Percent 16" xfId="488"/>
    <cellStyle name="Percent 17" xfId="486"/>
    <cellStyle name="Percent 18" xfId="487"/>
    <cellStyle name="Percent 2" xfId="341"/>
    <cellStyle name="Percent 2 2" xfId="342"/>
    <cellStyle name="Percent 2 2 2" xfId="627"/>
    <cellStyle name="Percent 2 3" xfId="343"/>
    <cellStyle name="Percent 2 4" xfId="344"/>
    <cellStyle name="Percent 2 5" xfId="345"/>
    <cellStyle name="Percent 22 4" xfId="346"/>
    <cellStyle name="Percent 3" xfId="347"/>
    <cellStyle name="Percent 3 2" xfId="348"/>
    <cellStyle name="Percent 3 2 2" xfId="349"/>
    <cellStyle name="Percent 3 3" xfId="350"/>
    <cellStyle name="Percent 3 4" xfId="628"/>
    <cellStyle name="Percent 4" xfId="351"/>
    <cellStyle name="Percent 4 2" xfId="352"/>
    <cellStyle name="Percent 4 3" xfId="629"/>
    <cellStyle name="Percent 5" xfId="353"/>
    <cellStyle name="Percent 5 2" xfId="630"/>
    <cellStyle name="Percent 6" xfId="354"/>
    <cellStyle name="Percent 6 2" xfId="631"/>
    <cellStyle name="Percent 7" xfId="355"/>
    <cellStyle name="Percent 7 2" xfId="632"/>
    <cellStyle name="Percent 8" xfId="356"/>
    <cellStyle name="Percent 8 2" xfId="633"/>
    <cellStyle name="Percent 9" xfId="357"/>
    <cellStyle name="Percent 9 2" xfId="634"/>
    <cellStyle name="Quantity" xfId="358"/>
    <cellStyle name="Quantity 2" xfId="359"/>
    <cellStyle name="Quantity 3" xfId="360"/>
    <cellStyle name="Quantity 4" xfId="361"/>
    <cellStyle name="Quantity_กระดาษทำการงบการเงิน Q4-56" xfId="362"/>
    <cellStyle name="Standard_Anpassen der Amortisation" xfId="363"/>
    <cellStyle name="Style 1" xfId="635"/>
    <cellStyle name="Title 2" xfId="364"/>
    <cellStyle name="Title 2 2" xfId="636"/>
    <cellStyle name="Title 3" xfId="365"/>
    <cellStyle name="Title 3 2" xfId="637"/>
    <cellStyle name="Title 4" xfId="366"/>
    <cellStyle name="Total 2" xfId="367"/>
    <cellStyle name="Total 2 2" xfId="638"/>
    <cellStyle name="Total 3" xfId="368"/>
    <cellStyle name="Total 3 2" xfId="639"/>
    <cellStyle name="Währung [0]_Compiling Utility Macros" xfId="369"/>
    <cellStyle name="Währung_Compiling Utility Macros" xfId="370"/>
    <cellStyle name="Warning Text 2" xfId="640"/>
    <cellStyle name="Warning Text 3" xfId="641"/>
    <cellStyle name="Wไhrung [0]_35ERI8T2gbIEMixb4v26icuOo" xfId="642"/>
    <cellStyle name="Wไhrung_35ERI8T2gbIEMixb4v26icuOo" xfId="643"/>
    <cellStyle name="การคำนวณ 2" xfId="371"/>
    <cellStyle name="ข้อความเตือน 2" xfId="372"/>
    <cellStyle name="ข้อความอธิบาย 2" xfId="373"/>
    <cellStyle name="เครื่องหมายจุลภาค 10" xfId="374"/>
    <cellStyle name="เครื่องหมายจุลภาค 11" xfId="375"/>
    <cellStyle name="เครื่องหมายจุลภาค 12" xfId="376"/>
    <cellStyle name="เครื่องหมายจุลภาค 13 2" xfId="377"/>
    <cellStyle name="เครื่องหมายจุลภาค 14 2" xfId="378"/>
    <cellStyle name="เครื่องหมายจุลภาค 17 2" xfId="379"/>
    <cellStyle name="เครื่องหมายจุลภาค 2" xfId="380"/>
    <cellStyle name="เครื่องหมายจุลภาค 2 2" xfId="381"/>
    <cellStyle name="เครื่องหมายจุลภาค 2 2 2" xfId="382"/>
    <cellStyle name="เครื่องหมายจุลภาค 2 2 2 2" xfId="680"/>
    <cellStyle name="เครื่องหมายจุลภาค 2 2 3" xfId="686"/>
    <cellStyle name="เครื่องหมายจุลภาค 2 2 3 2" xfId="644"/>
    <cellStyle name="เครื่องหมายจุลภาค 2 3" xfId="383"/>
    <cellStyle name="เครื่องหมายจุลภาค 2 4" xfId="384"/>
    <cellStyle name="เครื่องหมายจุลภาค 2 5" xfId="385"/>
    <cellStyle name="เครื่องหมายจุลภาค 2 6" xfId="501"/>
    <cellStyle name="เครื่องหมายจุลภาค 20 2" xfId="386"/>
    <cellStyle name="เครื่องหมายจุลภาค 21 2" xfId="387"/>
    <cellStyle name="เครื่องหมายจุลภาค 22 2" xfId="388"/>
    <cellStyle name="เครื่องหมายจุลภาค 24 2" xfId="389"/>
    <cellStyle name="เครื่องหมายจุลภาค 25 2" xfId="390"/>
    <cellStyle name="เครื่องหมายจุลภาค 3" xfId="391"/>
    <cellStyle name="เครื่องหมายจุลภาค 3 2" xfId="392"/>
    <cellStyle name="เครื่องหมายจุลภาค 3 3" xfId="393"/>
    <cellStyle name="เครื่องหมายจุลภาค 3 4" xfId="394"/>
    <cellStyle name="เครื่องหมายจุลภาค 3 5" xfId="395"/>
    <cellStyle name="เครื่องหมายจุลภาค 3 6" xfId="396"/>
    <cellStyle name="เครื่องหมายจุลภาค 3 7" xfId="671"/>
    <cellStyle name="เครื่องหมายจุลภาค 4" xfId="397"/>
    <cellStyle name="เครื่องหมายจุลภาค 4 2" xfId="398"/>
    <cellStyle name="เครื่องหมายจุลภาค 4 2 2" xfId="646"/>
    <cellStyle name="เครื่องหมายจุลภาค 4 3" xfId="399"/>
    <cellStyle name="เครื่องหมายจุลภาค 4 3 2" xfId="647"/>
    <cellStyle name="เครื่องหมายจุลภาค 4 4" xfId="645"/>
    <cellStyle name="เครื่องหมายจุลภาค 5" xfId="400"/>
    <cellStyle name="เครื่องหมายจุลภาค 5 2" xfId="401"/>
    <cellStyle name="เครื่องหมายจุลภาค 5 2 2" xfId="672"/>
    <cellStyle name="เครื่องหมายจุลภาค 5 3" xfId="402"/>
    <cellStyle name="เครื่องหมายจุลภาค 5 4" xfId="495"/>
    <cellStyle name="เครื่องหมายจุลภาค 6" xfId="403"/>
    <cellStyle name="เครื่องหมายจุลภาค 6 2" xfId="404"/>
    <cellStyle name="เครื่องหมายจุลภาค 6 3" xfId="498"/>
    <cellStyle name="เครื่องหมายจุลภาค 7" xfId="405"/>
    <cellStyle name="เครื่องหมายจุลภาค 7 2" xfId="406"/>
    <cellStyle name="เครื่องหมายจุลภาค 7 3" xfId="648"/>
    <cellStyle name="เครื่องหมายจุลภาค 8" xfId="407"/>
    <cellStyle name="เครื่องหมายจุลภาค 8 2" xfId="408"/>
    <cellStyle name="เครื่องหมายจุลภาค 8 3" xfId="649"/>
    <cellStyle name="เครื่องหมายจุลภาค 9" xfId="409"/>
    <cellStyle name="จุลภาค 2" xfId="650"/>
    <cellStyle name="จุลภาค 3" xfId="492"/>
    <cellStyle name="ชื่อเรื่อง 2" xfId="410"/>
    <cellStyle name="เซลล์ตรวจสอบ 2" xfId="411"/>
    <cellStyle name="เซลล์ที่มีการเชื่อมโยง 2" xfId="412"/>
    <cellStyle name="ดี 2" xfId="413"/>
    <cellStyle name="น้บะภฒ_95" xfId="651"/>
    <cellStyle name="ปกติ 10" xfId="491"/>
    <cellStyle name="ปกติ 11" xfId="652"/>
    <cellStyle name="ปกติ 11 2" xfId="653"/>
    <cellStyle name="ปกติ 2" xfId="11"/>
    <cellStyle name="ปกติ 2 2" xfId="415"/>
    <cellStyle name="ปกติ 2 2 2" xfId="416"/>
    <cellStyle name="ปกติ 2 2 3" xfId="417"/>
    <cellStyle name="ปกติ 2 2 4" xfId="418"/>
    <cellStyle name="ปกติ 2 2 5" xfId="419"/>
    <cellStyle name="ปกติ 2 3" xfId="420"/>
    <cellStyle name="ปกติ 2 3 2" xfId="421"/>
    <cellStyle name="ปกติ 2 4" xfId="422"/>
    <cellStyle name="ปกติ 2 5" xfId="414"/>
    <cellStyle name="ปกติ 3" xfId="423"/>
    <cellStyle name="ปกติ 3 10" xfId="655"/>
    <cellStyle name="ปกติ 3 2" xfId="424"/>
    <cellStyle name="ปกติ 3 2 2" xfId="425"/>
    <cellStyle name="ปกติ 3 3" xfId="426"/>
    <cellStyle name="ปกติ 3 4" xfId="654"/>
    <cellStyle name="ปกติ 4" xfId="427"/>
    <cellStyle name="ปกติ 4 2" xfId="428"/>
    <cellStyle name="ปกติ 4 2 2" xfId="656"/>
    <cellStyle name="ปกติ 4 3" xfId="657"/>
    <cellStyle name="ปกติ 4 4" xfId="670"/>
    <cellStyle name="ปกติ 5" xfId="429"/>
    <cellStyle name="ปกติ 5 2" xfId="430"/>
    <cellStyle name="ปกติ 5 2 2" xfId="496"/>
    <cellStyle name="ปกติ 5 3" xfId="431"/>
    <cellStyle name="ปกติ 5 4" xfId="432"/>
    <cellStyle name="ปกติ 5 5" xfId="433"/>
    <cellStyle name="ปกติ 5 6" xfId="494"/>
    <cellStyle name="ปกติ 6" xfId="434"/>
    <cellStyle name="ปกติ 6 2" xfId="435"/>
    <cellStyle name="ปกติ 6 3" xfId="658"/>
    <cellStyle name="ปกติ 7" xfId="436"/>
    <cellStyle name="ปกติ 7 2" xfId="437"/>
    <cellStyle name="ปกติ 7 3" xfId="681"/>
    <cellStyle name="ปกติ 8" xfId="438"/>
    <cellStyle name="ปกติ 8 2" xfId="439"/>
    <cellStyle name="ปกติ 8 3" xfId="440"/>
    <cellStyle name="ปกติ 9" xfId="441"/>
    <cellStyle name="ป้อนค่า 2" xfId="442"/>
    <cellStyle name="ปานกลาง 2" xfId="443"/>
    <cellStyle name="เปอร์เซ็นต์ 2" xfId="444"/>
    <cellStyle name="เปอร์เซ็นต์ 2 2" xfId="445"/>
    <cellStyle name="เปอร์เซ็นต์ 2 3" xfId="659"/>
    <cellStyle name="เปอร์เซ็นต์ 3" xfId="673"/>
    <cellStyle name="เปอร์เซ็นต์ 4" xfId="493"/>
    <cellStyle name="ผลรวม 2" xfId="446"/>
    <cellStyle name="แย่ 2" xfId="447"/>
    <cellStyle name="ฤธถ [0]_95" xfId="660"/>
    <cellStyle name="ฤธถ_95" xfId="661"/>
    <cellStyle name="ล๋ศญ [0]_95" xfId="662"/>
    <cellStyle name="ล๋ศญ_95" xfId="663"/>
    <cellStyle name="ลักษณะ 1" xfId="448"/>
    <cellStyle name="ลักษณะ 1 2" xfId="664"/>
    <cellStyle name="วฅมุ_4ฟ๙ฝวภ๛" xfId="665"/>
    <cellStyle name="ส่วนที่ถูกเน้น1 2" xfId="449"/>
    <cellStyle name="ส่วนที่ถูกเน้น2 2" xfId="450"/>
    <cellStyle name="ส่วนที่ถูกเน้น3 2" xfId="451"/>
    <cellStyle name="ส่วนที่ถูกเน้น4 2" xfId="452"/>
    <cellStyle name="ส่วนที่ถูกเน้น5 2" xfId="453"/>
    <cellStyle name="ส่วนที่ถูกเน้น6 2" xfId="454"/>
    <cellStyle name="แสดงผล 2" xfId="455"/>
    <cellStyle name="หมายเหตุ 2" xfId="456"/>
    <cellStyle name="หมายเหตุ 2 2" xfId="457"/>
    <cellStyle name="หมายเหตุ 2 2 2" xfId="458"/>
    <cellStyle name="หมายเหตุ 2 3" xfId="459"/>
    <cellStyle name="หมายเหตุ 2 3 2" xfId="460"/>
    <cellStyle name="หมายเหตุ 2 4" xfId="461"/>
    <cellStyle name="หมายเหตุ 2 4 2" xfId="462"/>
    <cellStyle name="หมายเหตุ 2 5" xfId="463"/>
    <cellStyle name="หมายเหตุ 2 6" xfId="464"/>
    <cellStyle name="หมายเหตุ 2 7" xfId="465"/>
    <cellStyle name="หมายเหตุ 3" xfId="466"/>
    <cellStyle name="หมายเหตุ 3 2" xfId="467"/>
    <cellStyle name="หมายเหตุ 3 2 2" xfId="468"/>
    <cellStyle name="หมายเหตุ 3 3" xfId="469"/>
    <cellStyle name="หมายเหตุ 3 3 2" xfId="470"/>
    <cellStyle name="หมายเหตุ 3 4" xfId="471"/>
    <cellStyle name="หมายเหตุ 3 4 2" xfId="472"/>
    <cellStyle name="หมายเหตุ 3 5" xfId="473"/>
    <cellStyle name="หมายเหตุ 4" xfId="474"/>
    <cellStyle name="หมายเหตุ 4 2" xfId="475"/>
    <cellStyle name="หมายเหตุ 5" xfId="476"/>
    <cellStyle name="หมายเหตุ 5 2" xfId="477"/>
    <cellStyle name="หมายเหตุ 6" xfId="478"/>
    <cellStyle name="หมายเหตุ 7" xfId="479"/>
    <cellStyle name="หมายเหตุ 8" xfId="480"/>
    <cellStyle name="หัวเรื่อง 1 2" xfId="481"/>
    <cellStyle name="หัวเรื่อง 2 2" xfId="482"/>
    <cellStyle name="หัวเรื่อง 3 2" xfId="483"/>
    <cellStyle name="หัวเรื่อง 4 2" xfId="484"/>
    <cellStyle name="標準_FIXED ASSET" xfId="666"/>
  </cellStyles>
  <dxfs count="0"/>
  <tableStyles count="0" defaultTableStyle="TableStyleMedium9" defaultPivotStyle="PivotStyleLight16"/>
  <colors>
    <mruColors>
      <color rgb="FFFF6699"/>
      <color rgb="FF0000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&#3591;&#3634;&#3609;123\K.C.%20Property%20Audit%20DIA%20Q4-60%20Final.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0029/Downloads/&#3591;&#3610;&#3585;&#3634;&#3619;&#3648;&#3591;&#3636;&#3609;-&#3652;&#3607;&#3618;%20(2)/&#3591;&#3610;&#3585;&#3634;&#3619;&#3648;&#3591;&#3636;&#3609;-&#3652;&#3607;&#3618;/1.%20%20Q0268T-Mar'61%20&#3648;&#3588;.&#3595;&#3637;.%20&#3614;&#3619;&#3655;&#3629;&#3614;&#3648;&#3614;&#3629;&#3619;&#3660;&#3605;&#3637;&#3657;%20T2%20(&#3649;&#3585;&#3657;&#3652;&#3586;-audit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KC%20&#3611;&#3637;%2060%20-%20DIA%20(final%20&#3626;&#3656;&#3591;%20&#3585;&#3621;&#3605;.)/Q3-60%20(final)/Q3.2560%20&#3652;&#3607;&#3618;%20audit/Q0268T-Sep'60%20&#3648;&#3588;.&#3595;&#3637;.%20&#3614;&#3619;&#3655;&#3629;&#3614;&#3648;&#3614;&#3629;&#3619;&#3660;&#3605;&#3637;&#3657;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ากปรับ"/>
      <sheetName val="misstatement Q4"/>
      <sheetName val="จัดประเภทปีก่อน"/>
      <sheetName val="ปรับปรุงปีก่อน"/>
      <sheetName val="จัดประเภท"/>
      <sheetName val="งบทดลองปี59"/>
      <sheetName val="REC"/>
      <sheetName val="TB PL 59"/>
      <sheetName val="TB Q1-60"/>
      <sheetName val="TB Q2-60"/>
      <sheetName val="TB Q3-60"/>
      <sheetName val="TB Q4-60"/>
      <sheetName val="REC60"/>
      <sheetName val="RECสินค้า"/>
      <sheetName val="AJE60"/>
      <sheetName val="cash flow 2-60"/>
      <sheetName val="BS "/>
      <sheetName val="PL"/>
      <sheetName val="A"/>
      <sheetName val="C"/>
      <sheetName val="E"/>
      <sheetName val="I"/>
      <sheetName val="D"/>
      <sheetName val="P"/>
      <sheetName val="N"/>
      <sheetName val="U"/>
      <sheetName val="K"/>
      <sheetName val="H"/>
      <sheetName val="Fa"/>
      <sheetName val="S"/>
      <sheetName val="T"/>
      <sheetName val="Os"/>
      <sheetName val="BB"/>
      <sheetName val="AA"/>
      <sheetName val="CC"/>
      <sheetName val="DD"/>
      <sheetName val="EE"/>
      <sheetName val="FF"/>
      <sheetName val="SS"/>
      <sheetName val="HH"/>
      <sheetName val="PP"/>
      <sheetName val="GG"/>
      <sheetName val="NN"/>
      <sheetName val="QQ"/>
      <sheetName val="OO"/>
      <sheetName val="SE"/>
      <sheetName val="RE"/>
      <sheetName val="10"/>
      <sheetName val="11"/>
      <sheetName val="20"/>
      <sheetName val="40"/>
      <sheetName val="41"/>
      <sheetName val="42"/>
      <sheetName val="50"/>
      <sheetName val="TAX"/>
      <sheetName val="TB Q2-5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">
          <cell r="H9">
            <v>58441606.589999929</v>
          </cell>
        </row>
        <row r="56">
          <cell r="H56">
            <v>1100000000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กำไรขาดทุนเบ็ดเสร็จ 3 m"/>
      <sheetName val="แสดงเดี่ยว"/>
      <sheetName val="แสดงรวม"/>
      <sheetName val="งบกระแสเงินสด"/>
    </sheetNames>
    <sheetDataSet>
      <sheetData sheetId="0"/>
      <sheetData sheetId="1">
        <row r="3">
          <cell r="A3" t="str">
            <v>สำหรับปีสิ้นสุด วันที่ 31 มีนาคม 2561 (ยังไม่ได้ตรวจสอบ/สอบทานแล้ว)</v>
          </cell>
        </row>
        <row r="28">
          <cell r="E28">
            <v>0</v>
          </cell>
          <cell r="G28">
            <v>0</v>
          </cell>
          <cell r="K28">
            <v>0</v>
          </cell>
        </row>
      </sheetData>
      <sheetData sheetId="2"/>
      <sheetData sheetId="3"/>
      <sheetData sheetId="4">
        <row r="3">
          <cell r="A3" t="str">
            <v>สำหรับปีสิ้นสุด วันที่ 31 มีนาคม 2561 (ยังไม่ได้ตรวจสอบ/สอบทานแล้ว)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OK "/>
      <sheetName val="งบกำไรขาดทุนเบ็ดเสร็จ 9 m"/>
      <sheetName val="งบกำไรขาดทุนเบ็ดเสร็จ 3 m"/>
      <sheetName val="แสดงรวม OK"/>
      <sheetName val="แสดงเดี่ยว OK"/>
      <sheetName val="งบกำไรขาดทุน Q2-60"/>
      <sheetName val="งบกระแสเงินสด "/>
      <sheetName val="งบกำไรขาดทุนเบ็ดเสร็จ 3 m (2)"/>
      <sheetName val="งบทดลอง 30-9-60 (9 เดือน)"/>
    </sheetNames>
    <sheetDataSet>
      <sheetData sheetId="0">
        <row r="10">
          <cell r="I10">
            <v>33261220</v>
          </cell>
        </row>
      </sheetData>
      <sheetData sheetId="1">
        <row r="23">
          <cell r="E23">
            <v>-169035878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N149"/>
  <sheetViews>
    <sheetView topLeftCell="A21" zoomScale="95" zoomScaleNormal="95" zoomScaleSheetLayoutView="90" workbookViewId="0">
      <selection activeCell="H123" sqref="H123"/>
    </sheetView>
  </sheetViews>
  <sheetFormatPr defaultColWidth="8.88671875" defaultRowHeight="25.5" customHeight="1"/>
  <cols>
    <col min="1" max="3" width="3.5546875" style="32" customWidth="1"/>
    <col min="4" max="4" width="6.6640625" style="32" customWidth="1"/>
    <col min="5" max="5" width="37.44140625" style="32" customWidth="1"/>
    <col min="6" max="6" width="9" style="40" customWidth="1"/>
    <col min="7" max="7" width="15.33203125" style="32" customWidth="1"/>
    <col min="8" max="8" width="0.88671875" style="32" customWidth="1"/>
    <col min="9" max="9" width="15.33203125" style="32" customWidth="1"/>
    <col min="10" max="10" width="0.88671875" style="32" customWidth="1"/>
    <col min="11" max="11" width="15.33203125" style="32" customWidth="1"/>
    <col min="12" max="12" width="0.88671875" style="32" customWidth="1"/>
    <col min="13" max="13" width="15.33203125" style="32" customWidth="1"/>
    <col min="14" max="14" width="1.33203125" style="32" customWidth="1"/>
    <col min="15" max="16384" width="8.88671875" style="32"/>
  </cols>
  <sheetData>
    <row r="1" spans="1:13" ht="25.5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ht="25.5" customHeight="1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13" ht="25.5" customHeight="1">
      <c r="A3" s="172" t="s">
        <v>157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3" ht="25.5" customHeight="1">
      <c r="A4" s="91"/>
      <c r="B4" s="91"/>
      <c r="C4" s="91"/>
      <c r="D4" s="91"/>
      <c r="E4" s="91"/>
      <c r="F4" s="33"/>
      <c r="G4" s="91"/>
      <c r="H4" s="91"/>
      <c r="I4" s="91"/>
      <c r="J4" s="91"/>
      <c r="K4" s="91"/>
      <c r="L4" s="91"/>
      <c r="M4" s="91"/>
    </row>
    <row r="5" spans="1:13" s="34" customFormat="1" ht="25.5" customHeight="1">
      <c r="F5" s="35"/>
      <c r="G5" s="170" t="s">
        <v>107</v>
      </c>
      <c r="H5" s="170"/>
      <c r="I5" s="170"/>
      <c r="J5" s="36"/>
      <c r="K5" s="170" t="s">
        <v>108</v>
      </c>
      <c r="L5" s="170"/>
      <c r="M5" s="170"/>
    </row>
    <row r="6" spans="1:13" s="34" customFormat="1" ht="25.5" customHeight="1">
      <c r="E6" s="37"/>
      <c r="F6" s="38" t="s">
        <v>2</v>
      </c>
      <c r="G6" s="38" t="s">
        <v>136</v>
      </c>
      <c r="H6" s="38"/>
      <c r="I6" s="38" t="s">
        <v>118</v>
      </c>
      <c r="J6" s="38"/>
      <c r="K6" s="38" t="s">
        <v>136</v>
      </c>
      <c r="L6" s="38"/>
      <c r="M6" s="38" t="s">
        <v>118</v>
      </c>
    </row>
    <row r="7" spans="1:13" ht="25.5" customHeight="1">
      <c r="A7" s="34"/>
      <c r="B7" s="34"/>
      <c r="C7" s="34"/>
      <c r="D7" s="34"/>
      <c r="E7" s="34"/>
      <c r="F7" s="38"/>
      <c r="G7" s="38" t="s">
        <v>158</v>
      </c>
      <c r="H7" s="38"/>
      <c r="I7" s="38" t="s">
        <v>159</v>
      </c>
      <c r="J7" s="38"/>
      <c r="K7" s="38" t="s">
        <v>158</v>
      </c>
      <c r="L7" s="36"/>
      <c r="M7" s="38" t="s">
        <v>159</v>
      </c>
    </row>
    <row r="8" spans="1:13" ht="25.5" customHeight="1">
      <c r="A8" s="34"/>
      <c r="B8" s="34"/>
      <c r="C8" s="34"/>
      <c r="D8" s="34"/>
      <c r="E8" s="34"/>
      <c r="F8" s="38"/>
      <c r="G8" s="91" t="s">
        <v>160</v>
      </c>
      <c r="K8" s="91" t="s">
        <v>160</v>
      </c>
      <c r="L8" s="36"/>
      <c r="M8" s="36"/>
    </row>
    <row r="9" spans="1:13" ht="25.5" customHeight="1">
      <c r="E9" s="39" t="s">
        <v>3</v>
      </c>
    </row>
    <row r="10" spans="1:13" ht="25.5" customHeight="1">
      <c r="A10" s="39" t="s">
        <v>4</v>
      </c>
      <c r="K10" s="41"/>
      <c r="M10" s="41"/>
    </row>
    <row r="11" spans="1:13" ht="25.5" customHeight="1">
      <c r="B11" s="32" t="s">
        <v>5</v>
      </c>
      <c r="F11" s="42" t="s">
        <v>140</v>
      </c>
      <c r="G11" s="43">
        <v>31975508</v>
      </c>
      <c r="H11" s="44"/>
      <c r="I11" s="43">
        <v>58974960</v>
      </c>
      <c r="J11" s="44"/>
      <c r="K11" s="45">
        <v>31297722</v>
      </c>
      <c r="L11" s="44"/>
      <c r="M11" s="45">
        <v>57941607</v>
      </c>
    </row>
    <row r="12" spans="1:13" ht="25.5" customHeight="1">
      <c r="B12" s="32" t="s">
        <v>6</v>
      </c>
      <c r="F12" s="42" t="s">
        <v>141</v>
      </c>
      <c r="G12" s="44">
        <v>0</v>
      </c>
      <c r="H12" s="44"/>
      <c r="I12" s="43">
        <v>0</v>
      </c>
      <c r="J12" s="44"/>
      <c r="K12" s="46">
        <v>0</v>
      </c>
      <c r="L12" s="44"/>
      <c r="M12" s="46">
        <v>0</v>
      </c>
    </row>
    <row r="13" spans="1:13" ht="25.5" customHeight="1">
      <c r="B13" s="32" t="s">
        <v>7</v>
      </c>
      <c r="F13" s="42" t="s">
        <v>142</v>
      </c>
      <c r="G13" s="43">
        <v>328472828</v>
      </c>
      <c r="H13" s="44"/>
      <c r="I13" s="43">
        <v>370322292</v>
      </c>
      <c r="J13" s="44"/>
      <c r="K13" s="46">
        <v>328472828</v>
      </c>
      <c r="L13" s="44"/>
      <c r="M13" s="46">
        <v>370322292</v>
      </c>
    </row>
    <row r="14" spans="1:13" ht="25.5" customHeight="1">
      <c r="B14" s="32" t="s">
        <v>8</v>
      </c>
      <c r="F14" s="42" t="s">
        <v>179</v>
      </c>
      <c r="G14" s="46">
        <v>50000000</v>
      </c>
      <c r="H14" s="44"/>
      <c r="I14" s="46">
        <v>0</v>
      </c>
      <c r="J14" s="44"/>
      <c r="K14" s="46">
        <v>50000000</v>
      </c>
      <c r="L14" s="44"/>
      <c r="M14" s="46">
        <v>0</v>
      </c>
    </row>
    <row r="15" spans="1:13" ht="25.5" customHeight="1">
      <c r="B15" s="32" t="s">
        <v>9</v>
      </c>
      <c r="F15" s="42"/>
      <c r="G15" s="46">
        <v>7733154</v>
      </c>
      <c r="H15" s="44"/>
      <c r="I15" s="46">
        <v>4083435</v>
      </c>
      <c r="J15" s="44"/>
      <c r="K15" s="46">
        <v>7607331</v>
      </c>
      <c r="L15" s="44"/>
      <c r="M15" s="46">
        <v>4083435</v>
      </c>
    </row>
    <row r="16" spans="1:13" s="39" customFormat="1" ht="25.5" customHeight="1">
      <c r="E16" s="39" t="s">
        <v>111</v>
      </c>
      <c r="F16" s="47"/>
      <c r="G16" s="48">
        <f>SUM(G11:G15)</f>
        <v>418181490</v>
      </c>
      <c r="H16" s="49"/>
      <c r="I16" s="48">
        <v>433380687</v>
      </c>
      <c r="J16" s="49"/>
      <c r="K16" s="48">
        <f>SUM(K11:K15)</f>
        <v>417377881</v>
      </c>
      <c r="L16" s="49"/>
      <c r="M16" s="48">
        <f>SUM(M11:M15)</f>
        <v>432347334</v>
      </c>
    </row>
    <row r="17" spans="1:13" ht="25.5" customHeight="1">
      <c r="A17" s="39" t="s">
        <v>10</v>
      </c>
      <c r="G17" s="44"/>
      <c r="H17" s="44"/>
      <c r="I17" s="44"/>
      <c r="J17" s="44"/>
      <c r="K17" s="44"/>
      <c r="L17" s="44"/>
      <c r="M17" s="44"/>
    </row>
    <row r="18" spans="1:13" ht="25.5" customHeight="1">
      <c r="B18" s="32" t="s">
        <v>11</v>
      </c>
      <c r="F18" s="42"/>
      <c r="G18" s="43">
        <v>45994864</v>
      </c>
      <c r="H18" s="44"/>
      <c r="I18" s="43">
        <v>71871417</v>
      </c>
      <c r="J18" s="44"/>
      <c r="K18" s="43">
        <v>45994864</v>
      </c>
      <c r="L18" s="44"/>
      <c r="M18" s="43">
        <v>71871417</v>
      </c>
    </row>
    <row r="19" spans="1:13" ht="25.5" customHeight="1">
      <c r="B19" s="32" t="s">
        <v>12</v>
      </c>
      <c r="F19" s="42" t="s">
        <v>102</v>
      </c>
      <c r="G19" s="44">
        <v>0</v>
      </c>
      <c r="H19" s="44"/>
      <c r="I19" s="44">
        <v>0</v>
      </c>
      <c r="J19" s="44"/>
      <c r="K19" s="50">
        <v>29999980</v>
      </c>
      <c r="L19" s="44"/>
      <c r="M19" s="50">
        <v>29999980</v>
      </c>
    </row>
    <row r="20" spans="1:13" ht="25.5" customHeight="1">
      <c r="B20" s="32" t="s">
        <v>14</v>
      </c>
      <c r="F20" s="42" t="s">
        <v>13</v>
      </c>
      <c r="G20" s="43">
        <v>500769575</v>
      </c>
      <c r="H20" s="44"/>
      <c r="I20" s="43">
        <v>500769575</v>
      </c>
      <c r="J20" s="44"/>
      <c r="K20" s="44">
        <v>500769575</v>
      </c>
      <c r="L20" s="44"/>
      <c r="M20" s="44">
        <v>500769575</v>
      </c>
    </row>
    <row r="21" spans="1:13" ht="25.5" customHeight="1">
      <c r="B21" s="32" t="s">
        <v>15</v>
      </c>
      <c r="F21" s="42" t="s">
        <v>103</v>
      </c>
      <c r="G21" s="46">
        <v>179147433</v>
      </c>
      <c r="H21" s="44"/>
      <c r="I21" s="46">
        <v>179147433</v>
      </c>
      <c r="J21" s="44"/>
      <c r="K21" s="44">
        <v>158837433</v>
      </c>
      <c r="L21" s="44"/>
      <c r="M21" s="44">
        <v>158837433</v>
      </c>
    </row>
    <row r="22" spans="1:13" ht="25.5" customHeight="1">
      <c r="B22" s="32" t="s">
        <v>17</v>
      </c>
      <c r="F22" s="42" t="s">
        <v>16</v>
      </c>
      <c r="G22" s="46">
        <v>9556344</v>
      </c>
      <c r="H22" s="44"/>
      <c r="I22" s="46">
        <v>11602035</v>
      </c>
      <c r="J22" s="44"/>
      <c r="K22" s="44">
        <v>9141756</v>
      </c>
      <c r="L22" s="44"/>
      <c r="M22" s="44">
        <v>11112541</v>
      </c>
    </row>
    <row r="23" spans="1:13" ht="25.5" customHeight="1">
      <c r="B23" s="32" t="s">
        <v>163</v>
      </c>
      <c r="F23" s="42" t="s">
        <v>18</v>
      </c>
      <c r="G23" s="46">
        <v>812847</v>
      </c>
      <c r="H23" s="44"/>
      <c r="I23" s="46">
        <v>933849</v>
      </c>
      <c r="J23" s="44"/>
      <c r="K23" s="44">
        <v>812847</v>
      </c>
      <c r="L23" s="44"/>
      <c r="M23" s="44">
        <v>933849</v>
      </c>
    </row>
    <row r="24" spans="1:13" ht="25.5" customHeight="1">
      <c r="B24" s="32" t="s">
        <v>20</v>
      </c>
      <c r="F24" s="42" t="s">
        <v>181</v>
      </c>
      <c r="G24" s="46">
        <v>8021793</v>
      </c>
      <c r="H24" s="44"/>
      <c r="I24" s="46">
        <v>8021793</v>
      </c>
      <c r="J24" s="44"/>
      <c r="K24" s="44">
        <v>6883793</v>
      </c>
      <c r="L24" s="44"/>
      <c r="M24" s="44">
        <v>6883793</v>
      </c>
    </row>
    <row r="25" spans="1:13" ht="25.5" customHeight="1">
      <c r="B25" s="32" t="s">
        <v>23</v>
      </c>
      <c r="F25" s="42"/>
      <c r="G25" s="46">
        <v>10139103</v>
      </c>
      <c r="H25" s="44"/>
      <c r="I25" s="46">
        <v>8894603</v>
      </c>
      <c r="J25" s="44"/>
      <c r="K25" s="51">
        <v>10136362</v>
      </c>
      <c r="L25" s="44"/>
      <c r="M25" s="44">
        <v>8894117</v>
      </c>
    </row>
    <row r="26" spans="1:13" s="39" customFormat="1" ht="25.5" customHeight="1">
      <c r="E26" s="39" t="s">
        <v>112</v>
      </c>
      <c r="F26" s="47"/>
      <c r="G26" s="48">
        <f>SUM(G18:G25)</f>
        <v>754441959</v>
      </c>
      <c r="H26" s="49"/>
      <c r="I26" s="48">
        <v>781240705</v>
      </c>
      <c r="J26" s="49"/>
      <c r="K26" s="48">
        <f>SUM(K18:K25)</f>
        <v>762576610</v>
      </c>
      <c r="L26" s="49"/>
      <c r="M26" s="48">
        <f>SUM(M18:M25)</f>
        <v>789302705</v>
      </c>
    </row>
    <row r="27" spans="1:13" s="39" customFormat="1" ht="25.5" customHeight="1" thickBot="1">
      <c r="A27" s="39" t="s">
        <v>113</v>
      </c>
      <c r="F27" s="47"/>
      <c r="G27" s="52">
        <f>+G16+G26</f>
        <v>1172623449</v>
      </c>
      <c r="H27" s="49"/>
      <c r="I27" s="52">
        <v>1214621392</v>
      </c>
      <c r="J27" s="49"/>
      <c r="K27" s="52">
        <f>+K16+K26</f>
        <v>1179954491</v>
      </c>
      <c r="L27" s="49"/>
      <c r="M27" s="52">
        <f>+M16+M26</f>
        <v>1221650039</v>
      </c>
    </row>
    <row r="28" spans="1:13" s="39" customFormat="1" ht="25.5" customHeight="1" thickTop="1">
      <c r="F28" s="47"/>
      <c r="G28" s="49"/>
      <c r="H28" s="49"/>
      <c r="I28" s="49"/>
      <c r="J28" s="49"/>
      <c r="K28" s="49"/>
      <c r="L28" s="49"/>
      <c r="M28" s="49"/>
    </row>
    <row r="29" spans="1:13" s="39" customFormat="1" ht="25.5" customHeight="1">
      <c r="F29" s="47"/>
      <c r="G29" s="49"/>
      <c r="H29" s="49"/>
      <c r="I29" s="49"/>
      <c r="J29" s="49"/>
      <c r="K29" s="49"/>
      <c r="L29" s="49"/>
      <c r="M29" s="49"/>
    </row>
    <row r="30" spans="1:13" s="39" customFormat="1" ht="25.5" customHeight="1">
      <c r="A30" s="93" t="s">
        <v>106</v>
      </c>
      <c r="F30" s="47"/>
      <c r="G30" s="49"/>
      <c r="H30" s="49"/>
      <c r="I30" s="49"/>
      <c r="J30" s="49"/>
      <c r="K30" s="49"/>
      <c r="L30" s="49"/>
      <c r="M30" s="49"/>
    </row>
    <row r="31" spans="1:13" s="39" customFormat="1" ht="25.5" customHeight="1">
      <c r="F31" s="47"/>
      <c r="G31" s="49"/>
      <c r="H31" s="49"/>
      <c r="I31" s="49"/>
      <c r="J31" s="49"/>
      <c r="K31" s="49"/>
      <c r="L31" s="49"/>
      <c r="M31" s="49"/>
    </row>
    <row r="32" spans="1:13" s="39" customFormat="1" ht="25.5" customHeight="1">
      <c r="F32" s="47"/>
      <c r="G32" s="49"/>
      <c r="H32" s="49"/>
      <c r="I32" s="49"/>
      <c r="J32" s="49"/>
      <c r="K32" s="49"/>
      <c r="L32" s="49"/>
      <c r="M32" s="49"/>
    </row>
    <row r="33" spans="1:13" s="39" customFormat="1" ht="25.5" customHeight="1">
      <c r="A33" s="93"/>
      <c r="F33" s="47"/>
      <c r="G33" s="49"/>
      <c r="H33" s="49"/>
      <c r="I33" s="49"/>
      <c r="J33" s="49"/>
      <c r="K33" s="49"/>
      <c r="L33" s="49"/>
      <c r="M33" s="49"/>
    </row>
    <row r="34" spans="1:13" s="39" customFormat="1" ht="25.5" customHeight="1">
      <c r="A34" s="93"/>
      <c r="F34" s="47"/>
      <c r="G34" s="49"/>
      <c r="H34" s="49"/>
      <c r="I34" s="49"/>
      <c r="J34" s="49"/>
      <c r="K34" s="49"/>
      <c r="L34" s="49"/>
      <c r="M34" s="49"/>
    </row>
    <row r="35" spans="1:13" s="39" customFormat="1" ht="25.5" customHeight="1">
      <c r="F35" s="47"/>
      <c r="G35" s="49"/>
      <c r="H35" s="49"/>
      <c r="I35" s="49"/>
      <c r="J35" s="49"/>
      <c r="K35" s="49"/>
      <c r="L35" s="49"/>
      <c r="M35" s="49"/>
    </row>
    <row r="36" spans="1:13" s="39" customFormat="1" ht="25.5" customHeight="1">
      <c r="A36" s="88" t="s">
        <v>175</v>
      </c>
      <c r="C36" s="91"/>
      <c r="D36" s="91"/>
      <c r="E36" s="91"/>
      <c r="F36" s="91"/>
      <c r="G36" s="169" t="s">
        <v>173</v>
      </c>
      <c r="H36" s="169"/>
      <c r="I36" s="169"/>
      <c r="J36" s="169"/>
      <c r="K36" s="169"/>
      <c r="L36" s="169"/>
      <c r="M36" s="169"/>
    </row>
    <row r="37" spans="1:13" s="39" customFormat="1" ht="25.5" customHeight="1">
      <c r="B37" s="91"/>
      <c r="D37" s="88" t="s">
        <v>161</v>
      </c>
      <c r="E37" s="91"/>
      <c r="F37" s="91"/>
      <c r="G37" s="89" t="s">
        <v>174</v>
      </c>
      <c r="I37" s="85"/>
      <c r="J37" s="85"/>
      <c r="K37" s="85"/>
      <c r="L37" s="85"/>
      <c r="M37" s="85"/>
    </row>
    <row r="38" spans="1:13" s="39" customFormat="1" ht="25.5" customHeight="1">
      <c r="A38" s="171" t="s">
        <v>110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</row>
    <row r="39" spans="1:13" ht="25.5" customHeight="1">
      <c r="A39" s="172" t="s">
        <v>0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</row>
    <row r="40" spans="1:13" ht="25.5" customHeight="1">
      <c r="A40" s="172" t="s">
        <v>109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</row>
    <row r="41" spans="1:13" ht="25.5" customHeight="1">
      <c r="A41" s="172" t="s">
        <v>157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</row>
    <row r="42" spans="1:13" ht="25.5" customHeight="1">
      <c r="A42" s="91"/>
      <c r="B42" s="91"/>
      <c r="C42" s="91"/>
      <c r="D42" s="91"/>
      <c r="E42" s="91"/>
      <c r="F42" s="33"/>
      <c r="G42" s="91"/>
      <c r="H42" s="91"/>
      <c r="I42" s="91"/>
      <c r="J42" s="91"/>
      <c r="K42" s="91"/>
      <c r="L42" s="91"/>
      <c r="M42" s="91"/>
    </row>
    <row r="43" spans="1:13" s="34" customFormat="1" ht="25.5" customHeight="1">
      <c r="F43" s="35"/>
      <c r="G43" s="170" t="s">
        <v>107</v>
      </c>
      <c r="H43" s="170"/>
      <c r="I43" s="170"/>
      <c r="J43" s="36"/>
      <c r="K43" s="170" t="s">
        <v>108</v>
      </c>
      <c r="L43" s="170"/>
      <c r="M43" s="170"/>
    </row>
    <row r="44" spans="1:13" s="34" customFormat="1" ht="25.5" customHeight="1">
      <c r="F44" s="38" t="s">
        <v>2</v>
      </c>
      <c r="G44" s="38" t="s">
        <v>136</v>
      </c>
      <c r="H44" s="38"/>
      <c r="I44" s="38" t="s">
        <v>118</v>
      </c>
      <c r="J44" s="38"/>
      <c r="K44" s="38" t="s">
        <v>136</v>
      </c>
      <c r="L44" s="38"/>
      <c r="M44" s="38" t="s">
        <v>118</v>
      </c>
    </row>
    <row r="45" spans="1:13" ht="25.5" customHeight="1">
      <c r="A45" s="34"/>
      <c r="B45" s="34"/>
      <c r="C45" s="34"/>
      <c r="D45" s="34"/>
      <c r="E45" s="34"/>
      <c r="F45" s="38"/>
      <c r="G45" s="38" t="s">
        <v>158</v>
      </c>
      <c r="H45" s="38"/>
      <c r="I45" s="38" t="s">
        <v>159</v>
      </c>
      <c r="J45" s="38"/>
      <c r="K45" s="38" t="s">
        <v>158</v>
      </c>
      <c r="L45" s="36"/>
      <c r="M45" s="38" t="s">
        <v>159</v>
      </c>
    </row>
    <row r="46" spans="1:13" ht="25.5" customHeight="1">
      <c r="A46" s="34"/>
      <c r="B46" s="34"/>
      <c r="C46" s="34"/>
      <c r="D46" s="34"/>
      <c r="E46" s="34"/>
      <c r="F46" s="38"/>
      <c r="G46" s="91" t="s">
        <v>160</v>
      </c>
      <c r="K46" s="91" t="s">
        <v>160</v>
      </c>
      <c r="L46" s="36"/>
      <c r="M46" s="36"/>
    </row>
    <row r="47" spans="1:13" ht="25.5" customHeight="1">
      <c r="E47" s="39" t="s">
        <v>24</v>
      </c>
    </row>
    <row r="48" spans="1:13" ht="25.5" customHeight="1">
      <c r="A48" s="39" t="s">
        <v>25</v>
      </c>
    </row>
    <row r="49" spans="1:14" ht="25.5" customHeight="1">
      <c r="B49" s="32" t="s">
        <v>100</v>
      </c>
      <c r="F49" s="56" t="s">
        <v>19</v>
      </c>
      <c r="G49" s="46">
        <v>51557479</v>
      </c>
      <c r="H49" s="44"/>
      <c r="I49" s="46">
        <v>32919076</v>
      </c>
      <c r="J49" s="44"/>
      <c r="K49" s="46">
        <v>51354640</v>
      </c>
      <c r="L49" s="44"/>
      <c r="M49" s="46">
        <v>28643946</v>
      </c>
      <c r="N49" s="41"/>
    </row>
    <row r="50" spans="1:14" ht="25.5" customHeight="1">
      <c r="B50" s="32" t="s">
        <v>26</v>
      </c>
      <c r="F50" s="134"/>
      <c r="G50" s="46">
        <v>2190163</v>
      </c>
      <c r="H50" s="44"/>
      <c r="I50" s="46">
        <v>7414928</v>
      </c>
      <c r="J50" s="44"/>
      <c r="K50" s="46">
        <v>2190163</v>
      </c>
      <c r="L50" s="44"/>
      <c r="M50" s="46">
        <v>7414929</v>
      </c>
    </row>
    <row r="51" spans="1:14" ht="25.5" customHeight="1">
      <c r="A51" s="39"/>
      <c r="B51" s="32" t="s">
        <v>91</v>
      </c>
      <c r="F51" s="56" t="s">
        <v>21</v>
      </c>
      <c r="G51" s="57">
        <v>495718349</v>
      </c>
      <c r="H51" s="57"/>
      <c r="I51" s="46">
        <v>479479573</v>
      </c>
      <c r="J51" s="57"/>
      <c r="K51" s="57">
        <v>495718349</v>
      </c>
      <c r="L51" s="57"/>
      <c r="M51" s="46">
        <v>479479573</v>
      </c>
    </row>
    <row r="52" spans="1:14" ht="25.5" customHeight="1">
      <c r="B52" s="32" t="s">
        <v>27</v>
      </c>
      <c r="F52" s="134"/>
      <c r="G52" s="46"/>
      <c r="H52" s="44"/>
      <c r="I52" s="46"/>
      <c r="J52" s="44"/>
      <c r="K52" s="46"/>
      <c r="L52" s="44"/>
      <c r="M52" s="46"/>
    </row>
    <row r="53" spans="1:14" ht="25.5" customHeight="1">
      <c r="C53" s="32" t="s">
        <v>28</v>
      </c>
      <c r="F53" s="134" t="s">
        <v>96</v>
      </c>
      <c r="G53" s="46">
        <v>24400000</v>
      </c>
      <c r="H53" s="44"/>
      <c r="I53" s="46">
        <v>24400000</v>
      </c>
      <c r="J53" s="44"/>
      <c r="K53" s="46">
        <v>24400000</v>
      </c>
      <c r="L53" s="44"/>
      <c r="M53" s="46">
        <v>24400000</v>
      </c>
    </row>
    <row r="54" spans="1:14" ht="25.5" customHeight="1">
      <c r="C54" s="32" t="s">
        <v>29</v>
      </c>
      <c r="F54" s="134" t="s">
        <v>98</v>
      </c>
      <c r="G54" s="46">
        <v>2280448</v>
      </c>
      <c r="H54" s="44"/>
      <c r="I54" s="46">
        <v>2440732</v>
      </c>
      <c r="J54" s="44"/>
      <c r="K54" s="46">
        <v>2086612</v>
      </c>
      <c r="L54" s="44"/>
      <c r="M54" s="46">
        <v>2263052</v>
      </c>
    </row>
    <row r="55" spans="1:14" ht="25.5" customHeight="1">
      <c r="B55" s="32" t="s">
        <v>30</v>
      </c>
      <c r="F55" s="134" t="s">
        <v>143</v>
      </c>
      <c r="G55" s="46">
        <v>0</v>
      </c>
      <c r="H55" s="44"/>
      <c r="I55" s="46">
        <v>0</v>
      </c>
      <c r="J55" s="44"/>
      <c r="K55" s="46">
        <v>54287595</v>
      </c>
      <c r="L55" s="44"/>
      <c r="M55" s="46">
        <v>57347474</v>
      </c>
    </row>
    <row r="56" spans="1:14" ht="25.5" customHeight="1">
      <c r="B56" s="32" t="s">
        <v>31</v>
      </c>
      <c r="F56" s="134" t="s">
        <v>22</v>
      </c>
      <c r="G56" s="44">
        <v>54856164</v>
      </c>
      <c r="H56" s="44"/>
      <c r="I56" s="44">
        <v>65554514</v>
      </c>
      <c r="J56" s="44"/>
      <c r="K56" s="44">
        <v>54856164</v>
      </c>
      <c r="L56" s="44"/>
      <c r="M56" s="44">
        <v>65554514</v>
      </c>
    </row>
    <row r="57" spans="1:14" ht="25.5" customHeight="1">
      <c r="B57" s="32" t="s">
        <v>32</v>
      </c>
      <c r="F57" s="134" t="s">
        <v>178</v>
      </c>
      <c r="G57" s="44">
        <v>17437780</v>
      </c>
      <c r="H57" s="44"/>
      <c r="I57" s="44">
        <v>17537129</v>
      </c>
      <c r="J57" s="44"/>
      <c r="K57" s="44">
        <v>17437780</v>
      </c>
      <c r="L57" s="44"/>
      <c r="M57" s="44">
        <v>17537129</v>
      </c>
    </row>
    <row r="58" spans="1:14" ht="25.5" customHeight="1">
      <c r="B58" s="32" t="s">
        <v>33</v>
      </c>
      <c r="F58" s="134"/>
      <c r="G58" s="46">
        <v>159049</v>
      </c>
      <c r="H58" s="44"/>
      <c r="I58" s="46">
        <v>159049</v>
      </c>
      <c r="J58" s="44"/>
      <c r="K58" s="46">
        <v>0</v>
      </c>
      <c r="L58" s="44"/>
      <c r="M58" s="46">
        <v>0</v>
      </c>
    </row>
    <row r="59" spans="1:14" ht="25.5" customHeight="1">
      <c r="B59" s="32" t="s">
        <v>34</v>
      </c>
      <c r="F59" s="134"/>
      <c r="G59" s="46">
        <f>21833327-1409057+250000</f>
        <v>20674270</v>
      </c>
      <c r="H59" s="44"/>
      <c r="I59" s="46">
        <f>20517273+250000</f>
        <v>20767273</v>
      </c>
      <c r="J59" s="44"/>
      <c r="K59" s="46">
        <f>21833327-1409057+250000</f>
        <v>20674270</v>
      </c>
      <c r="L59" s="44"/>
      <c r="M59" s="46">
        <f>20517273+250000</f>
        <v>20767273</v>
      </c>
    </row>
    <row r="60" spans="1:14" s="39" customFormat="1" ht="25.5" customHeight="1">
      <c r="E60" s="39" t="s">
        <v>35</v>
      </c>
      <c r="F60" s="33"/>
      <c r="G60" s="48">
        <f>SUM(G49:G59)</f>
        <v>669273702</v>
      </c>
      <c r="H60" s="49"/>
      <c r="I60" s="48">
        <v>650672274</v>
      </c>
      <c r="J60" s="49"/>
      <c r="K60" s="48">
        <f>SUM(K49:K59)</f>
        <v>723005573</v>
      </c>
      <c r="L60" s="49"/>
      <c r="M60" s="48">
        <v>703407890</v>
      </c>
    </row>
    <row r="61" spans="1:14" ht="25.5" customHeight="1">
      <c r="A61" s="39" t="s">
        <v>36</v>
      </c>
      <c r="F61" s="56"/>
      <c r="G61" s="57"/>
      <c r="H61" s="57"/>
      <c r="I61" s="57"/>
      <c r="J61" s="57"/>
      <c r="K61" s="57"/>
      <c r="L61" s="57"/>
      <c r="M61" s="57"/>
    </row>
    <row r="62" spans="1:14" ht="25.5" customHeight="1">
      <c r="B62" s="32" t="s">
        <v>28</v>
      </c>
      <c r="F62" s="42" t="s">
        <v>96</v>
      </c>
      <c r="G62" s="46">
        <v>0</v>
      </c>
      <c r="H62" s="57"/>
      <c r="I62" s="46">
        <v>0</v>
      </c>
      <c r="J62" s="57"/>
      <c r="K62" s="46">
        <v>0</v>
      </c>
      <c r="L62" s="57"/>
      <c r="M62" s="46">
        <v>0</v>
      </c>
    </row>
    <row r="63" spans="1:14" ht="25.5" customHeight="1">
      <c r="B63" s="32" t="s">
        <v>29</v>
      </c>
      <c r="F63" s="56" t="s">
        <v>98</v>
      </c>
      <c r="G63" s="46">
        <v>2201959</v>
      </c>
      <c r="H63" s="57"/>
      <c r="I63" s="46">
        <v>3863071</v>
      </c>
      <c r="J63" s="57"/>
      <c r="K63" s="46">
        <v>2088888</v>
      </c>
      <c r="L63" s="57"/>
      <c r="M63" s="46">
        <v>3604620</v>
      </c>
    </row>
    <row r="64" spans="1:14" ht="25.5" customHeight="1">
      <c r="B64" s="32" t="s">
        <v>101</v>
      </c>
      <c r="F64" s="56" t="s">
        <v>97</v>
      </c>
      <c r="G64" s="46">
        <v>4850022</v>
      </c>
      <c r="H64" s="57"/>
      <c r="I64" s="46">
        <v>4254625</v>
      </c>
      <c r="J64" s="57"/>
      <c r="K64" s="46">
        <v>4850022</v>
      </c>
      <c r="L64" s="57"/>
      <c r="M64" s="46">
        <v>4254625</v>
      </c>
    </row>
    <row r="65" spans="1:13" ht="25.5" customHeight="1">
      <c r="B65" s="32" t="s">
        <v>126</v>
      </c>
      <c r="F65" s="56"/>
      <c r="G65" s="46">
        <v>10449007</v>
      </c>
      <c r="H65" s="57"/>
      <c r="I65" s="46">
        <v>10095101</v>
      </c>
      <c r="J65" s="57"/>
      <c r="K65" s="46">
        <v>10449007</v>
      </c>
      <c r="L65" s="57"/>
      <c r="M65" s="46">
        <v>10095101</v>
      </c>
    </row>
    <row r="66" spans="1:13" s="39" customFormat="1" ht="25.5" customHeight="1">
      <c r="E66" s="39" t="s">
        <v>115</v>
      </c>
      <c r="F66" s="33"/>
      <c r="G66" s="48">
        <f>SUM(G62:G65)</f>
        <v>17500988</v>
      </c>
      <c r="H66" s="49"/>
      <c r="I66" s="48">
        <v>18212797</v>
      </c>
      <c r="J66" s="49"/>
      <c r="K66" s="48">
        <f>SUM(K62:K65)</f>
        <v>17387917</v>
      </c>
      <c r="L66" s="49"/>
      <c r="M66" s="48">
        <v>17954346</v>
      </c>
    </row>
    <row r="67" spans="1:13" s="39" customFormat="1" ht="25.5" customHeight="1">
      <c r="E67" s="39" t="s">
        <v>116</v>
      </c>
      <c r="F67" s="47"/>
      <c r="G67" s="48">
        <f>+G60+G66</f>
        <v>686774690</v>
      </c>
      <c r="H67" s="49"/>
      <c r="I67" s="48">
        <v>668885071</v>
      </c>
      <c r="J67" s="49"/>
      <c r="K67" s="48">
        <f>+K60+K66</f>
        <v>740393490</v>
      </c>
      <c r="L67" s="49">
        <v>0</v>
      </c>
      <c r="M67" s="48">
        <v>721362236</v>
      </c>
    </row>
    <row r="68" spans="1:13" s="39" customFormat="1" ht="25.5" customHeight="1">
      <c r="F68" s="47"/>
      <c r="G68" s="49"/>
      <c r="H68" s="49"/>
      <c r="I68" s="49"/>
      <c r="J68" s="49"/>
      <c r="K68" s="49"/>
      <c r="L68" s="49"/>
      <c r="M68" s="49"/>
    </row>
    <row r="69" spans="1:13" s="39" customFormat="1" ht="25.5" customHeight="1">
      <c r="F69" s="47"/>
      <c r="G69" s="49"/>
      <c r="H69" s="49"/>
      <c r="I69" s="49"/>
      <c r="J69" s="49"/>
      <c r="K69" s="49"/>
      <c r="L69" s="49"/>
      <c r="M69" s="49"/>
    </row>
    <row r="70" spans="1:13" s="39" customFormat="1" ht="25.5" customHeight="1">
      <c r="A70" s="93" t="s">
        <v>106</v>
      </c>
      <c r="F70" s="47"/>
      <c r="G70" s="49"/>
      <c r="H70" s="49"/>
      <c r="I70" s="49"/>
      <c r="J70" s="49"/>
      <c r="K70" s="49"/>
      <c r="L70" s="49"/>
      <c r="M70" s="49"/>
    </row>
    <row r="71" spans="1:13" s="39" customFormat="1" ht="25.5" customHeight="1">
      <c r="F71" s="47"/>
      <c r="G71" s="49"/>
      <c r="H71" s="49"/>
      <c r="I71" s="49"/>
      <c r="J71" s="49"/>
      <c r="K71" s="49"/>
      <c r="L71" s="49"/>
      <c r="M71" s="49"/>
    </row>
    <row r="72" spans="1:13" s="39" customFormat="1" ht="25.5" customHeight="1">
      <c r="F72" s="47"/>
      <c r="G72" s="49"/>
      <c r="H72" s="49"/>
      <c r="I72" s="49"/>
      <c r="J72" s="49"/>
      <c r="K72" s="49"/>
      <c r="L72" s="49"/>
      <c r="M72" s="49"/>
    </row>
    <row r="73" spans="1:13" s="39" customFormat="1" ht="25.5" customHeight="1">
      <c r="A73" s="88" t="s">
        <v>175</v>
      </c>
      <c r="C73" s="91"/>
      <c r="D73" s="91"/>
      <c r="E73" s="91"/>
      <c r="F73" s="91"/>
      <c r="G73" s="169" t="s">
        <v>173</v>
      </c>
      <c r="H73" s="169"/>
      <c r="I73" s="169"/>
      <c r="J73" s="169"/>
      <c r="K73" s="169"/>
      <c r="L73" s="169"/>
      <c r="M73" s="169"/>
    </row>
    <row r="74" spans="1:13" s="39" customFormat="1" ht="25.5" customHeight="1">
      <c r="B74" s="91"/>
      <c r="D74" s="88" t="s">
        <v>161</v>
      </c>
      <c r="E74" s="91"/>
      <c r="F74" s="91"/>
      <c r="G74" s="89" t="s">
        <v>174</v>
      </c>
      <c r="I74" s="85"/>
      <c r="J74" s="85"/>
      <c r="K74" s="85"/>
      <c r="L74" s="85"/>
      <c r="M74" s="85"/>
    </row>
    <row r="75" spans="1:13" s="39" customFormat="1" ht="25.5" customHeight="1">
      <c r="A75" s="171" t="s">
        <v>162</v>
      </c>
      <c r="B75" s="172"/>
      <c r="C75" s="172"/>
      <c r="D75" s="172"/>
      <c r="E75" s="172"/>
      <c r="F75" s="172"/>
      <c r="G75" s="172"/>
      <c r="H75" s="172"/>
      <c r="I75" s="172"/>
      <c r="J75" s="172"/>
      <c r="K75" s="172"/>
      <c r="L75" s="172"/>
      <c r="M75" s="172"/>
    </row>
    <row r="76" spans="1:13" ht="25.5" customHeight="1">
      <c r="A76" s="172" t="s">
        <v>0</v>
      </c>
      <c r="B76" s="172"/>
      <c r="C76" s="172"/>
      <c r="D76" s="172"/>
      <c r="E76" s="172"/>
      <c r="F76" s="172"/>
      <c r="G76" s="172"/>
      <c r="H76" s="172"/>
      <c r="I76" s="172"/>
      <c r="J76" s="172"/>
      <c r="K76" s="172"/>
      <c r="L76" s="172"/>
      <c r="M76" s="172"/>
    </row>
    <row r="77" spans="1:13" ht="25.5" customHeight="1">
      <c r="A77" s="172" t="s">
        <v>109</v>
      </c>
      <c r="B77" s="172"/>
      <c r="C77" s="172"/>
      <c r="D77" s="172"/>
      <c r="E77" s="172"/>
      <c r="F77" s="172"/>
      <c r="G77" s="172"/>
      <c r="H77" s="172"/>
      <c r="I77" s="172"/>
      <c r="J77" s="172"/>
      <c r="K77" s="172"/>
      <c r="L77" s="172"/>
      <c r="M77" s="172"/>
    </row>
    <row r="78" spans="1:13" ht="25.5" customHeight="1">
      <c r="A78" s="172" t="s">
        <v>157</v>
      </c>
      <c r="B78" s="172"/>
      <c r="C78" s="172"/>
      <c r="D78" s="172"/>
      <c r="E78" s="172"/>
      <c r="F78" s="172"/>
      <c r="G78" s="172"/>
      <c r="H78" s="172"/>
      <c r="I78" s="172"/>
      <c r="J78" s="172"/>
      <c r="K78" s="172"/>
      <c r="L78" s="172"/>
      <c r="M78" s="172"/>
    </row>
    <row r="79" spans="1:13" ht="25.5" customHeight="1">
      <c r="A79" s="91"/>
      <c r="B79" s="91"/>
      <c r="C79" s="91"/>
      <c r="D79" s="91"/>
      <c r="E79" s="91"/>
      <c r="F79" s="33"/>
      <c r="G79" s="91"/>
      <c r="H79" s="91"/>
      <c r="I79" s="91"/>
      <c r="J79" s="91"/>
      <c r="K79" s="91"/>
      <c r="L79" s="91"/>
      <c r="M79" s="91"/>
    </row>
    <row r="80" spans="1:13" s="34" customFormat="1" ht="25.5" customHeight="1">
      <c r="F80" s="35"/>
      <c r="G80" s="170" t="s">
        <v>107</v>
      </c>
      <c r="H80" s="170"/>
      <c r="I80" s="170"/>
      <c r="J80" s="36"/>
      <c r="K80" s="170" t="s">
        <v>108</v>
      </c>
      <c r="L80" s="170"/>
      <c r="M80" s="170"/>
    </row>
    <row r="81" spans="1:13" s="34" customFormat="1" ht="25.5" customHeight="1">
      <c r="F81" s="38" t="s">
        <v>2</v>
      </c>
      <c r="G81" s="38" t="s">
        <v>136</v>
      </c>
      <c r="H81" s="38"/>
      <c r="I81" s="38" t="s">
        <v>118</v>
      </c>
      <c r="J81" s="38"/>
      <c r="K81" s="38" t="s">
        <v>136</v>
      </c>
      <c r="L81" s="38"/>
      <c r="M81" s="38" t="s">
        <v>118</v>
      </c>
    </row>
    <row r="82" spans="1:13" ht="25.5" customHeight="1">
      <c r="A82" s="34"/>
      <c r="B82" s="34"/>
      <c r="C82" s="34"/>
      <c r="D82" s="34"/>
      <c r="E82" s="34"/>
      <c r="F82" s="38"/>
      <c r="G82" s="38" t="s">
        <v>158</v>
      </c>
      <c r="H82" s="38"/>
      <c r="I82" s="38" t="s">
        <v>159</v>
      </c>
      <c r="J82" s="38"/>
      <c r="K82" s="38" t="s">
        <v>158</v>
      </c>
      <c r="L82" s="36"/>
      <c r="M82" s="38" t="s">
        <v>159</v>
      </c>
    </row>
    <row r="83" spans="1:13" ht="25.5" customHeight="1">
      <c r="A83" s="34"/>
      <c r="B83" s="34"/>
      <c r="C83" s="34"/>
      <c r="D83" s="34"/>
      <c r="E83" s="34"/>
      <c r="F83" s="38"/>
      <c r="G83" s="91" t="s">
        <v>160</v>
      </c>
      <c r="K83" s="91" t="s">
        <v>160</v>
      </c>
      <c r="L83" s="36"/>
      <c r="M83" s="36"/>
    </row>
    <row r="84" spans="1:13" ht="25.5" customHeight="1">
      <c r="A84" s="39" t="s">
        <v>37</v>
      </c>
    </row>
    <row r="85" spans="1:13" ht="25.5" customHeight="1">
      <c r="B85" s="32" t="s">
        <v>38</v>
      </c>
      <c r="F85" s="42"/>
    </row>
    <row r="86" spans="1:13" ht="25.5" customHeight="1">
      <c r="B86" s="32" t="s">
        <v>39</v>
      </c>
      <c r="F86" s="56"/>
      <c r="G86" s="31"/>
      <c r="H86" s="31"/>
    </row>
    <row r="87" spans="1:13" ht="25.5" customHeight="1">
      <c r="C87" s="32" t="s">
        <v>130</v>
      </c>
      <c r="E87" s="58"/>
      <c r="F87" s="56"/>
      <c r="G87" s="57">
        <v>1100000000</v>
      </c>
      <c r="H87" s="57"/>
      <c r="I87" s="57">
        <v>1100000000</v>
      </c>
      <c r="J87" s="57"/>
      <c r="K87" s="57">
        <f>+'[1]BS '!$H$56</f>
        <v>1100000000</v>
      </c>
      <c r="L87" s="57"/>
      <c r="M87" s="57">
        <v>1100000000</v>
      </c>
    </row>
    <row r="88" spans="1:13" ht="25.5" customHeight="1">
      <c r="B88" s="32" t="s">
        <v>40</v>
      </c>
      <c r="F88" s="56"/>
      <c r="G88" s="59"/>
      <c r="H88" s="57"/>
      <c r="I88" s="59"/>
      <c r="J88" s="57"/>
      <c r="K88" s="59"/>
      <c r="L88" s="57"/>
      <c r="M88" s="59"/>
    </row>
    <row r="89" spans="1:13" ht="25.5" customHeight="1">
      <c r="C89" s="32" t="s">
        <v>131</v>
      </c>
      <c r="E89" s="58"/>
      <c r="F89" s="56"/>
      <c r="G89" s="57">
        <v>875000000</v>
      </c>
      <c r="H89" s="57"/>
      <c r="I89" s="57">
        <v>875000000</v>
      </c>
      <c r="J89" s="57"/>
      <c r="K89" s="57">
        <v>875000000</v>
      </c>
      <c r="L89" s="57"/>
      <c r="M89" s="57">
        <v>875000000</v>
      </c>
    </row>
    <row r="90" spans="1:13" ht="25.5" customHeight="1">
      <c r="B90" s="32" t="s">
        <v>41</v>
      </c>
      <c r="F90" s="56"/>
      <c r="G90" s="57">
        <v>95019280</v>
      </c>
      <c r="H90" s="57"/>
      <c r="I90" s="57">
        <v>95019280</v>
      </c>
      <c r="J90" s="57"/>
      <c r="K90" s="57">
        <v>95019280</v>
      </c>
      <c r="L90" s="57"/>
      <c r="M90" s="57">
        <v>95019280</v>
      </c>
    </row>
    <row r="91" spans="1:13" ht="25.5" customHeight="1">
      <c r="B91" s="32" t="s">
        <v>42</v>
      </c>
      <c r="F91" s="56"/>
      <c r="G91" s="57"/>
      <c r="H91" s="57"/>
      <c r="I91" s="57"/>
      <c r="J91" s="57"/>
      <c r="K91" s="57"/>
      <c r="L91" s="57"/>
      <c r="M91" s="57"/>
    </row>
    <row r="92" spans="1:13" ht="25.5" customHeight="1">
      <c r="C92" s="32" t="s">
        <v>43</v>
      </c>
      <c r="F92" s="56" t="s">
        <v>144</v>
      </c>
      <c r="G92" s="57">
        <v>102294492</v>
      </c>
      <c r="H92" s="57"/>
      <c r="I92" s="57">
        <v>102294492</v>
      </c>
      <c r="J92" s="57"/>
      <c r="K92" s="57">
        <v>102294492</v>
      </c>
      <c r="L92" s="57"/>
      <c r="M92" s="57">
        <v>102294492</v>
      </c>
    </row>
    <row r="93" spans="1:13" ht="25.5" customHeight="1">
      <c r="C93" s="32" t="s">
        <v>44</v>
      </c>
      <c r="F93" s="56"/>
      <c r="G93" s="60">
        <f>+แสดงรวม!L26</f>
        <v>-586465013</v>
      </c>
      <c r="H93" s="57"/>
      <c r="I93" s="60">
        <f>+แสดงรวม!L19</f>
        <v>-526577451</v>
      </c>
      <c r="J93" s="57"/>
      <c r="K93" s="60">
        <f>+แสดงเดี่ยว!L26</f>
        <v>-632752771</v>
      </c>
      <c r="L93" s="57"/>
      <c r="M93" s="60">
        <f>+แสดงเดี่ยว!L19</f>
        <v>-572025969</v>
      </c>
    </row>
    <row r="94" spans="1:13" s="39" customFormat="1" ht="25.5" customHeight="1">
      <c r="E94" s="39" t="s">
        <v>45</v>
      </c>
      <c r="F94" s="47"/>
      <c r="G94" s="48">
        <f>SUM(G88:G93)</f>
        <v>485848759</v>
      </c>
      <c r="H94" s="49"/>
      <c r="I94" s="48">
        <v>545736321</v>
      </c>
      <c r="J94" s="61"/>
      <c r="K94" s="48">
        <f>SUM(K88:K93)</f>
        <v>439561001</v>
      </c>
      <c r="L94" s="61"/>
      <c r="M94" s="48">
        <v>500287803</v>
      </c>
    </row>
    <row r="95" spans="1:13" s="39" customFormat="1" ht="25.5" customHeight="1" thickBot="1">
      <c r="A95" s="39" t="s">
        <v>114</v>
      </c>
      <c r="F95" s="47"/>
      <c r="G95" s="52">
        <f>+G67+G94</f>
        <v>1172623449</v>
      </c>
      <c r="H95" s="49"/>
      <c r="I95" s="62">
        <v>1214621392</v>
      </c>
      <c r="J95" s="61"/>
      <c r="K95" s="62">
        <f>+K67+K94</f>
        <v>1179954491</v>
      </c>
      <c r="L95" s="61"/>
      <c r="M95" s="62">
        <v>1221650039</v>
      </c>
    </row>
    <row r="96" spans="1:13" s="39" customFormat="1" ht="25.5" customHeight="1" thickTop="1">
      <c r="F96" s="47"/>
      <c r="G96" s="49"/>
      <c r="H96" s="49"/>
      <c r="I96" s="61"/>
      <c r="J96" s="61"/>
      <c r="K96" s="61"/>
      <c r="L96" s="61"/>
      <c r="M96" s="61"/>
    </row>
    <row r="97" spans="1:13" s="39" customFormat="1" ht="25.5" customHeight="1">
      <c r="F97" s="47"/>
      <c r="G97" s="140"/>
      <c r="I97" s="140"/>
      <c r="K97" s="140"/>
      <c r="M97" s="140"/>
    </row>
    <row r="98" spans="1:13" s="39" customFormat="1" ht="25.5" customHeight="1">
      <c r="A98" s="93" t="s">
        <v>106</v>
      </c>
      <c r="F98" s="47"/>
      <c r="G98" s="67"/>
      <c r="I98" s="67"/>
      <c r="K98" s="67"/>
      <c r="M98" s="67"/>
    </row>
    <row r="99" spans="1:13" s="39" customFormat="1" ht="25.5" customHeight="1">
      <c r="A99" s="93"/>
      <c r="F99" s="47"/>
    </row>
    <row r="100" spans="1:13" s="39" customFormat="1" ht="25.5" customHeight="1">
      <c r="A100" s="93"/>
      <c r="F100" s="47"/>
    </row>
    <row r="101" spans="1:13" s="39" customFormat="1" ht="25.5" customHeight="1">
      <c r="A101" s="93"/>
      <c r="F101" s="47"/>
    </row>
    <row r="102" spans="1:13" s="39" customFormat="1" ht="25.5" customHeight="1">
      <c r="A102" s="93"/>
      <c r="F102" s="47"/>
    </row>
    <row r="103" spans="1:13" s="39" customFormat="1" ht="25.5" customHeight="1">
      <c r="A103" s="93"/>
      <c r="F103" s="47"/>
    </row>
    <row r="104" spans="1:13" s="39" customFormat="1" ht="25.5" customHeight="1">
      <c r="A104" s="93"/>
      <c r="F104" s="47"/>
    </row>
    <row r="105" spans="1:13" s="39" customFormat="1" ht="25.5" customHeight="1">
      <c r="A105" s="93"/>
      <c r="F105" s="47"/>
    </row>
    <row r="106" spans="1:13" s="39" customFormat="1" ht="25.5" customHeight="1">
      <c r="A106" s="93"/>
      <c r="F106" s="47"/>
    </row>
    <row r="107" spans="1:13" s="39" customFormat="1" ht="25.5" customHeight="1">
      <c r="A107" s="93"/>
      <c r="F107" s="47"/>
    </row>
    <row r="108" spans="1:13" s="39" customFormat="1" ht="25.5" customHeight="1">
      <c r="A108" s="93"/>
      <c r="F108" s="47"/>
    </row>
    <row r="109" spans="1:13" s="39" customFormat="1" ht="25.5" customHeight="1">
      <c r="G109" s="47"/>
      <c r="H109" s="49"/>
      <c r="I109" s="61"/>
      <c r="J109" s="61"/>
      <c r="K109" s="61"/>
      <c r="L109" s="61"/>
      <c r="M109" s="61"/>
    </row>
    <row r="110" spans="1:13" s="39" customFormat="1" ht="25.5" customHeight="1">
      <c r="A110" s="88" t="s">
        <v>175</v>
      </c>
      <c r="C110" s="91"/>
      <c r="D110" s="91"/>
      <c r="E110" s="91"/>
      <c r="F110" s="91"/>
      <c r="G110" s="169" t="s">
        <v>173</v>
      </c>
      <c r="H110" s="169"/>
      <c r="I110" s="169"/>
      <c r="J110" s="169"/>
      <c r="K110" s="169"/>
      <c r="L110" s="169"/>
      <c r="M110" s="169"/>
    </row>
    <row r="111" spans="1:13" s="39" customFormat="1" ht="25.5" customHeight="1">
      <c r="B111" s="91"/>
      <c r="D111" s="88" t="s">
        <v>161</v>
      </c>
      <c r="E111" s="91"/>
      <c r="F111" s="91"/>
      <c r="G111" s="89" t="s">
        <v>174</v>
      </c>
      <c r="I111" s="85"/>
      <c r="J111" s="85"/>
      <c r="K111" s="85"/>
      <c r="L111" s="85"/>
      <c r="M111" s="85"/>
    </row>
    <row r="112" spans="1:13" ht="25.5" customHeight="1">
      <c r="G112" s="87"/>
      <c r="H112" s="87"/>
      <c r="I112" s="87"/>
      <c r="J112" s="87"/>
      <c r="K112" s="87"/>
      <c r="L112" s="87"/>
      <c r="M112" s="87"/>
    </row>
    <row r="113" spans="7:13" ht="25.5" customHeight="1">
      <c r="G113" s="43"/>
      <c r="H113" s="43"/>
      <c r="I113" s="43"/>
      <c r="J113" s="43"/>
      <c r="K113" s="43"/>
      <c r="L113" s="43"/>
      <c r="M113" s="87"/>
    </row>
    <row r="114" spans="7:13" ht="25.5" customHeight="1">
      <c r="G114" s="31"/>
      <c r="H114" s="31"/>
      <c r="I114" s="31"/>
      <c r="J114" s="31"/>
      <c r="K114" s="31"/>
      <c r="L114" s="31"/>
      <c r="M114" s="31"/>
    </row>
    <row r="115" spans="7:13" ht="25.5" customHeight="1">
      <c r="G115" s="43"/>
      <c r="H115" s="43"/>
      <c r="I115" s="43"/>
      <c r="J115" s="43"/>
      <c r="K115" s="43"/>
      <c r="L115" s="43"/>
      <c r="M115" s="43"/>
    </row>
    <row r="116" spans="7:13" ht="25.5" customHeight="1">
      <c r="G116" s="31"/>
      <c r="H116" s="31"/>
      <c r="I116" s="31"/>
      <c r="J116" s="31"/>
      <c r="K116" s="31"/>
      <c r="L116" s="31"/>
      <c r="M116" s="31"/>
    </row>
    <row r="117" spans="7:13" ht="25.5" customHeight="1">
      <c r="G117" s="43"/>
      <c r="H117" s="43"/>
      <c r="I117" s="43"/>
      <c r="J117" s="43"/>
      <c r="K117" s="43"/>
      <c r="L117" s="43"/>
      <c r="M117" s="43"/>
    </row>
    <row r="118" spans="7:13" ht="25.5" customHeight="1">
      <c r="G118" s="43"/>
      <c r="H118" s="43"/>
      <c r="I118" s="43"/>
      <c r="J118" s="43"/>
      <c r="K118" s="43"/>
      <c r="L118" s="43"/>
      <c r="M118" s="43"/>
    </row>
    <row r="119" spans="7:13" ht="25.5" customHeight="1">
      <c r="G119" s="43"/>
      <c r="H119" s="43"/>
      <c r="I119" s="43"/>
      <c r="J119" s="43"/>
      <c r="K119" s="43"/>
      <c r="L119" s="43"/>
      <c r="M119" s="43"/>
    </row>
    <row r="120" spans="7:13" ht="25.5" customHeight="1">
      <c r="G120" s="43"/>
      <c r="H120" s="43"/>
      <c r="J120" s="43"/>
      <c r="K120" s="43"/>
      <c r="L120" s="43"/>
      <c r="M120" s="43"/>
    </row>
    <row r="121" spans="7:13" ht="25.5" customHeight="1">
      <c r="G121" s="43"/>
      <c r="H121" s="43"/>
      <c r="I121" s="43"/>
      <c r="J121" s="43"/>
      <c r="K121" s="43"/>
      <c r="L121" s="43"/>
      <c r="M121" s="43"/>
    </row>
    <row r="122" spans="7:13" ht="25.5" customHeight="1">
      <c r="G122" s="43"/>
      <c r="H122" s="43"/>
      <c r="I122" s="43"/>
      <c r="J122" s="43"/>
      <c r="K122" s="43"/>
      <c r="L122" s="43"/>
      <c r="M122" s="43"/>
    </row>
    <row r="123" spans="7:13" ht="25.5" customHeight="1">
      <c r="G123" s="43"/>
      <c r="H123" s="43"/>
      <c r="I123" s="43"/>
      <c r="J123" s="43"/>
      <c r="K123" s="43"/>
      <c r="L123" s="43"/>
      <c r="M123" s="43"/>
    </row>
    <row r="124" spans="7:13" ht="25.5" customHeight="1">
      <c r="G124" s="43"/>
      <c r="H124" s="43"/>
      <c r="I124" s="43"/>
      <c r="J124" s="43"/>
      <c r="K124" s="43"/>
      <c r="L124" s="43"/>
      <c r="M124" s="43"/>
    </row>
    <row r="125" spans="7:13" ht="25.5" customHeight="1">
      <c r="G125" s="43"/>
      <c r="H125" s="43"/>
      <c r="I125" s="43"/>
      <c r="J125" s="43"/>
      <c r="K125" s="43"/>
      <c r="L125" s="43"/>
      <c r="M125" s="43"/>
    </row>
    <row r="126" spans="7:13" ht="25.5" customHeight="1">
      <c r="G126" s="43"/>
      <c r="H126" s="43"/>
      <c r="I126" s="43"/>
      <c r="J126" s="43"/>
      <c r="K126" s="43"/>
      <c r="L126" s="43"/>
      <c r="M126" s="43"/>
    </row>
    <row r="127" spans="7:13" ht="25.5" customHeight="1">
      <c r="G127" s="43"/>
      <c r="H127" s="43"/>
      <c r="I127" s="43"/>
      <c r="J127" s="43"/>
      <c r="K127" s="43"/>
      <c r="L127" s="43"/>
      <c r="M127" s="43"/>
    </row>
    <row r="128" spans="7:13" ht="25.5" customHeight="1">
      <c r="G128" s="43"/>
      <c r="H128" s="43"/>
      <c r="I128" s="43"/>
      <c r="J128" s="43"/>
      <c r="K128" s="43"/>
      <c r="L128" s="43"/>
      <c r="M128" s="43"/>
    </row>
    <row r="129" spans="7:13" ht="25.5" customHeight="1">
      <c r="G129" s="43"/>
      <c r="H129" s="43"/>
      <c r="I129" s="43"/>
      <c r="J129" s="43"/>
      <c r="K129" s="43"/>
      <c r="L129" s="43"/>
      <c r="M129" s="43"/>
    </row>
    <row r="130" spans="7:13" ht="25.5" customHeight="1">
      <c r="G130" s="43"/>
      <c r="H130" s="43"/>
      <c r="I130" s="43"/>
      <c r="J130" s="43"/>
      <c r="K130" s="43"/>
      <c r="L130" s="43"/>
      <c r="M130" s="43"/>
    </row>
    <row r="131" spans="7:13" ht="25.5" customHeight="1">
      <c r="G131" s="43"/>
      <c r="H131" s="43"/>
      <c r="I131" s="43"/>
      <c r="J131" s="43"/>
      <c r="K131" s="43"/>
      <c r="L131" s="43"/>
      <c r="M131" s="43"/>
    </row>
    <row r="132" spans="7:13" ht="25.5" customHeight="1">
      <c r="G132" s="43"/>
      <c r="H132" s="43"/>
      <c r="I132" s="43"/>
      <c r="J132" s="43"/>
      <c r="K132" s="43"/>
      <c r="L132" s="43"/>
      <c r="M132" s="43"/>
    </row>
    <row r="133" spans="7:13" ht="25.5" customHeight="1">
      <c r="G133" s="43"/>
      <c r="H133" s="43"/>
      <c r="I133" s="43"/>
      <c r="J133" s="43"/>
      <c r="K133" s="43"/>
      <c r="L133" s="43"/>
      <c r="M133" s="43"/>
    </row>
    <row r="134" spans="7:13" ht="25.5" customHeight="1">
      <c r="G134" s="43"/>
      <c r="H134" s="43"/>
      <c r="I134" s="43"/>
      <c r="J134" s="43"/>
      <c r="K134" s="43"/>
      <c r="L134" s="43"/>
      <c r="M134" s="43"/>
    </row>
    <row r="135" spans="7:13" ht="25.5" customHeight="1">
      <c r="G135" s="43"/>
      <c r="H135" s="43"/>
      <c r="I135" s="43"/>
      <c r="J135" s="43"/>
      <c r="K135" s="43"/>
      <c r="L135" s="43"/>
      <c r="M135" s="43"/>
    </row>
    <row r="136" spans="7:13" ht="25.5" customHeight="1">
      <c r="G136" s="43"/>
      <c r="H136" s="43"/>
      <c r="I136" s="43"/>
      <c r="J136" s="43"/>
      <c r="K136" s="43"/>
      <c r="L136" s="43"/>
      <c r="M136" s="43"/>
    </row>
    <row r="137" spans="7:13" ht="25.5" customHeight="1">
      <c r="G137" s="43"/>
      <c r="H137" s="43"/>
      <c r="I137" s="43"/>
      <c r="J137" s="43"/>
      <c r="K137" s="43"/>
      <c r="L137" s="43"/>
      <c r="M137" s="43"/>
    </row>
    <row r="138" spans="7:13" ht="25.5" customHeight="1">
      <c r="G138" s="43"/>
      <c r="H138" s="43"/>
      <c r="I138" s="43"/>
      <c r="J138" s="43"/>
      <c r="K138" s="43"/>
      <c r="L138" s="43"/>
      <c r="M138" s="43"/>
    </row>
    <row r="139" spans="7:13" ht="25.5" customHeight="1">
      <c r="G139" s="43"/>
      <c r="H139" s="43"/>
      <c r="I139" s="43"/>
      <c r="J139" s="43"/>
      <c r="K139" s="43"/>
      <c r="L139" s="43"/>
      <c r="M139" s="43"/>
    </row>
    <row r="140" spans="7:13" ht="25.5" customHeight="1">
      <c r="G140" s="43"/>
      <c r="H140" s="43"/>
      <c r="I140" s="43"/>
      <c r="J140" s="43"/>
      <c r="K140" s="43"/>
      <c r="L140" s="43"/>
      <c r="M140" s="43"/>
    </row>
    <row r="141" spans="7:13" ht="25.5" customHeight="1">
      <c r="G141" s="43"/>
      <c r="H141" s="43"/>
      <c r="I141" s="43"/>
      <c r="J141" s="43"/>
      <c r="K141" s="43"/>
      <c r="L141" s="43"/>
      <c r="M141" s="43"/>
    </row>
    <row r="142" spans="7:13" ht="25.5" customHeight="1">
      <c r="G142" s="43"/>
      <c r="H142" s="43"/>
      <c r="I142" s="43"/>
      <c r="J142" s="43"/>
      <c r="K142" s="43"/>
      <c r="L142" s="43"/>
      <c r="M142" s="43"/>
    </row>
    <row r="143" spans="7:13" ht="25.5" customHeight="1">
      <c r="G143" s="43"/>
      <c r="H143" s="43"/>
      <c r="I143" s="43"/>
      <c r="J143" s="43"/>
      <c r="K143" s="43"/>
      <c r="L143" s="43"/>
      <c r="M143" s="43"/>
    </row>
    <row r="144" spans="7:13" ht="25.5" customHeight="1">
      <c r="G144" s="43"/>
      <c r="H144" s="43"/>
      <c r="I144" s="43"/>
      <c r="J144" s="43"/>
      <c r="K144" s="43"/>
      <c r="L144" s="43"/>
      <c r="M144" s="43"/>
    </row>
    <row r="145" spans="7:13" ht="25.5" customHeight="1">
      <c r="G145" s="43"/>
      <c r="H145" s="43"/>
      <c r="I145" s="43"/>
      <c r="J145" s="43"/>
      <c r="K145" s="43"/>
      <c r="L145" s="43"/>
      <c r="M145" s="43"/>
    </row>
    <row r="146" spans="7:13" ht="25.5" customHeight="1">
      <c r="G146" s="43"/>
      <c r="H146" s="43"/>
      <c r="I146" s="43"/>
      <c r="J146" s="43"/>
      <c r="K146" s="43"/>
      <c r="L146" s="43"/>
      <c r="M146" s="43"/>
    </row>
    <row r="147" spans="7:13" ht="25.5" customHeight="1">
      <c r="G147" s="43"/>
      <c r="H147" s="43"/>
      <c r="I147" s="43"/>
      <c r="J147" s="43"/>
      <c r="K147" s="43"/>
      <c r="L147" s="43"/>
      <c r="M147" s="43"/>
    </row>
    <row r="148" spans="7:13" ht="25.5" customHeight="1">
      <c r="G148" s="43"/>
      <c r="H148" s="43"/>
      <c r="I148" s="43"/>
      <c r="J148" s="43"/>
      <c r="K148" s="43"/>
      <c r="L148" s="43"/>
      <c r="M148" s="43"/>
    </row>
    <row r="149" spans="7:13" ht="25.5" customHeight="1">
      <c r="G149" s="43"/>
      <c r="H149" s="43"/>
      <c r="I149" s="43"/>
      <c r="J149" s="43"/>
      <c r="K149" s="43"/>
      <c r="L149" s="43"/>
      <c r="M149" s="43"/>
    </row>
  </sheetData>
  <mergeCells count="20">
    <mergeCell ref="A1:M1"/>
    <mergeCell ref="A2:M2"/>
    <mergeCell ref="A3:M3"/>
    <mergeCell ref="A78:M78"/>
    <mergeCell ref="G80:I80"/>
    <mergeCell ref="K80:M80"/>
    <mergeCell ref="G110:M110"/>
    <mergeCell ref="G5:I5"/>
    <mergeCell ref="K5:M5"/>
    <mergeCell ref="G36:M36"/>
    <mergeCell ref="G73:M73"/>
    <mergeCell ref="A75:M75"/>
    <mergeCell ref="A76:M76"/>
    <mergeCell ref="A77:M77"/>
    <mergeCell ref="A38:M38"/>
    <mergeCell ref="A39:M39"/>
    <mergeCell ref="A40:M40"/>
    <mergeCell ref="A41:M41"/>
    <mergeCell ref="G43:I43"/>
    <mergeCell ref="K43:M43"/>
  </mergeCells>
  <pageMargins left="0.59055118110236227" right="0.23622047244094491" top="0.74803149606299213" bottom="0.74803149606299213" header="0.31496062992125984" footer="0.31496062992125984"/>
  <pageSetup paperSize="9" scale="78" fitToHeight="0" orientation="portrait" r:id="rId1"/>
  <headerFooter scaleWithDoc="0" alignWithMargins="0"/>
  <rowBreaks count="2" manualBreakCount="2">
    <brk id="37" max="17" man="1"/>
    <brk id="7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M52"/>
  <sheetViews>
    <sheetView topLeftCell="A11" zoomScaleNormal="100" zoomScaleSheetLayoutView="90" workbookViewId="0">
      <selection activeCell="E22" sqref="E22"/>
    </sheetView>
  </sheetViews>
  <sheetFormatPr defaultColWidth="8.88671875" defaultRowHeight="23.4"/>
  <cols>
    <col min="1" max="2" width="5.6640625" style="93" customWidth="1"/>
    <col min="3" max="3" width="38.6640625" style="93" customWidth="1"/>
    <col min="4" max="4" width="9.88671875" style="93" customWidth="1"/>
    <col min="5" max="5" width="15.6640625" style="93" customWidth="1"/>
    <col min="6" max="6" width="1.6640625" style="93" customWidth="1"/>
    <col min="7" max="7" width="15.6640625" style="93" customWidth="1"/>
    <col min="8" max="8" width="1.6640625" style="93" customWidth="1"/>
    <col min="9" max="9" width="15.6640625" style="93" customWidth="1"/>
    <col min="10" max="10" width="1.6640625" style="93" customWidth="1"/>
    <col min="11" max="11" width="15.6640625" style="93" customWidth="1"/>
    <col min="12" max="12" width="1.44140625" style="93" customWidth="1"/>
    <col min="13" max="13" width="12.6640625" style="93" bestFit="1" customWidth="1"/>
    <col min="14" max="16384" width="8.88671875" style="93"/>
  </cols>
  <sheetData>
    <row r="1" spans="1:11" ht="24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1" ht="24" customHeight="1">
      <c r="A2" s="172" t="s">
        <v>46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24" customHeight="1">
      <c r="A3" s="172" t="s">
        <v>184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ht="24" customHeight="1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</row>
    <row r="5" spans="1:11" ht="24" customHeight="1">
      <c r="A5" s="145"/>
      <c r="B5" s="145"/>
      <c r="C5" s="145"/>
      <c r="D5" s="145"/>
      <c r="E5" s="145"/>
      <c r="F5" s="145"/>
      <c r="G5" s="145"/>
      <c r="H5" s="145"/>
      <c r="I5" s="146"/>
      <c r="J5" s="146" t="s">
        <v>183</v>
      </c>
      <c r="K5" s="146"/>
    </row>
    <row r="6" spans="1:11" ht="24" customHeight="1">
      <c r="E6" s="170" t="s">
        <v>107</v>
      </c>
      <c r="F6" s="170"/>
      <c r="G6" s="170"/>
      <c r="H6" s="145"/>
      <c r="I6" s="170" t="s">
        <v>108</v>
      </c>
      <c r="J6" s="170"/>
      <c r="K6" s="170"/>
    </row>
    <row r="7" spans="1:11" ht="24" customHeight="1">
      <c r="D7" s="145" t="s">
        <v>2</v>
      </c>
      <c r="E7" s="90" t="s">
        <v>136</v>
      </c>
      <c r="F7" s="33"/>
      <c r="G7" s="90" t="s">
        <v>135</v>
      </c>
      <c r="H7" s="33"/>
      <c r="I7" s="90" t="s">
        <v>136</v>
      </c>
      <c r="J7" s="33"/>
      <c r="K7" s="90" t="s">
        <v>135</v>
      </c>
    </row>
    <row r="8" spans="1:11" s="54" customFormat="1" ht="24" customHeight="1">
      <c r="A8" s="93" t="s">
        <v>47</v>
      </c>
      <c r="B8" s="93"/>
      <c r="C8" s="93"/>
      <c r="D8" s="147"/>
      <c r="E8" s="148">
        <v>30615831</v>
      </c>
      <c r="F8" s="148">
        <v>0</v>
      </c>
      <c r="G8" s="148">
        <v>79612224</v>
      </c>
      <c r="H8" s="148">
        <v>0</v>
      </c>
      <c r="I8" s="148">
        <v>30615832</v>
      </c>
      <c r="J8" s="148">
        <v>0</v>
      </c>
      <c r="K8" s="148">
        <v>79612224</v>
      </c>
    </row>
    <row r="9" spans="1:11" ht="24" customHeight="1">
      <c r="A9" s="93" t="s">
        <v>48</v>
      </c>
      <c r="D9" s="149"/>
      <c r="E9" s="150">
        <v>-19395743</v>
      </c>
      <c r="F9" s="111">
        <v>0</v>
      </c>
      <c r="G9" s="150">
        <v>-73070196</v>
      </c>
      <c r="H9" s="111">
        <v>0</v>
      </c>
      <c r="I9" s="150">
        <v>-19395743</v>
      </c>
      <c r="J9" s="111">
        <v>0</v>
      </c>
      <c r="K9" s="150">
        <v>-73070196</v>
      </c>
    </row>
    <row r="10" spans="1:11" s="54" customFormat="1" ht="24" customHeight="1">
      <c r="A10" s="54" t="s">
        <v>49</v>
      </c>
      <c r="D10" s="151"/>
      <c r="E10" s="152">
        <f>SUM(E8:E9)</f>
        <v>11220088</v>
      </c>
      <c r="F10" s="153">
        <f t="shared" ref="F10:K10" si="0">SUM(F8:F9)</f>
        <v>0</v>
      </c>
      <c r="G10" s="152">
        <f t="shared" si="0"/>
        <v>6542028</v>
      </c>
      <c r="H10" s="153">
        <f t="shared" si="0"/>
        <v>0</v>
      </c>
      <c r="I10" s="152">
        <f t="shared" si="0"/>
        <v>11220089</v>
      </c>
      <c r="J10" s="153">
        <f t="shared" si="0"/>
        <v>0</v>
      </c>
      <c r="K10" s="152">
        <f t="shared" si="0"/>
        <v>6542028</v>
      </c>
    </row>
    <row r="11" spans="1:11" ht="24" customHeight="1">
      <c r="A11" s="93" t="s">
        <v>50</v>
      </c>
      <c r="D11" s="149"/>
      <c r="E11" s="154"/>
      <c r="F11" s="154"/>
      <c r="G11" s="148"/>
      <c r="H11" s="154"/>
      <c r="I11" s="148"/>
      <c r="J11" s="154"/>
      <c r="K11" s="148"/>
    </row>
    <row r="12" spans="1:11" ht="24" customHeight="1">
      <c r="B12" s="93" t="s">
        <v>185</v>
      </c>
      <c r="D12" s="147">
        <v>16</v>
      </c>
      <c r="E12" s="154">
        <v>16660959</v>
      </c>
      <c r="F12" s="154"/>
      <c r="G12" s="148">
        <v>0</v>
      </c>
      <c r="H12" s="154"/>
      <c r="I12" s="148">
        <v>16660959</v>
      </c>
      <c r="J12" s="154"/>
      <c r="K12" s="148">
        <v>0</v>
      </c>
    </row>
    <row r="13" spans="1:11" ht="24" customHeight="1">
      <c r="B13" s="93" t="s">
        <v>50</v>
      </c>
      <c r="D13" s="149"/>
      <c r="E13" s="155">
        <v>3548133</v>
      </c>
      <c r="F13" s="154"/>
      <c r="G13" s="155">
        <v>2450370</v>
      </c>
      <c r="H13" s="154"/>
      <c r="I13" s="155">
        <v>3548133</v>
      </c>
      <c r="J13" s="154"/>
      <c r="K13" s="155">
        <v>2450370</v>
      </c>
    </row>
    <row r="14" spans="1:11" ht="24" customHeight="1">
      <c r="C14" s="93" t="s">
        <v>186</v>
      </c>
      <c r="D14" s="149"/>
      <c r="E14" s="167">
        <f>SUM(E12:E13)</f>
        <v>20209092</v>
      </c>
      <c r="F14" s="154"/>
      <c r="G14" s="167">
        <f>SUM(G12:G13)</f>
        <v>2450370</v>
      </c>
      <c r="H14" s="154"/>
      <c r="I14" s="167">
        <f>SUM(I12:I13)</f>
        <v>20209092</v>
      </c>
      <c r="J14" s="154"/>
      <c r="K14" s="167">
        <f>SUM(K12:K13)</f>
        <v>2450370</v>
      </c>
    </row>
    <row r="15" spans="1:11" ht="24" customHeight="1">
      <c r="A15" s="93" t="s">
        <v>132</v>
      </c>
      <c r="D15" s="135"/>
      <c r="E15" s="156">
        <v>-5017885</v>
      </c>
      <c r="F15" s="111">
        <v>0</v>
      </c>
      <c r="G15" s="156">
        <v>-8547803</v>
      </c>
      <c r="H15" s="111">
        <v>0</v>
      </c>
      <c r="I15" s="156">
        <v>-5017885</v>
      </c>
      <c r="J15" s="111">
        <v>0</v>
      </c>
      <c r="K15" s="156">
        <v>-8547803</v>
      </c>
    </row>
    <row r="16" spans="1:11" ht="24" customHeight="1">
      <c r="A16" s="93" t="s">
        <v>51</v>
      </c>
      <c r="D16" s="157"/>
      <c r="E16" s="156">
        <v>-23037275</v>
      </c>
      <c r="F16" s="111">
        <v>0</v>
      </c>
      <c r="G16" s="156">
        <v>-15986672</v>
      </c>
      <c r="H16" s="111">
        <v>0</v>
      </c>
      <c r="I16" s="156">
        <v>-22918811</v>
      </c>
      <c r="J16" s="111">
        <v>0</v>
      </c>
      <c r="K16" s="156">
        <v>-15805969</v>
      </c>
    </row>
    <row r="17" spans="1:13" ht="24" customHeight="1">
      <c r="A17" s="93" t="s">
        <v>99</v>
      </c>
      <c r="D17" s="157"/>
      <c r="E17" s="156"/>
      <c r="F17" s="111"/>
      <c r="G17" s="156"/>
      <c r="H17" s="111"/>
      <c r="I17" s="156"/>
      <c r="J17" s="111"/>
      <c r="K17" s="156"/>
    </row>
    <row r="18" spans="1:13" ht="24" customHeight="1">
      <c r="B18" s="93" t="s">
        <v>93</v>
      </c>
      <c r="D18" s="56"/>
      <c r="E18" s="156">
        <v>0</v>
      </c>
      <c r="F18" s="111">
        <v>0</v>
      </c>
      <c r="G18" s="156">
        <v>-79188</v>
      </c>
      <c r="H18" s="111">
        <v>0</v>
      </c>
      <c r="I18" s="156">
        <v>0</v>
      </c>
      <c r="J18" s="111">
        <v>0</v>
      </c>
      <c r="K18" s="156">
        <v>-79188</v>
      </c>
    </row>
    <row r="19" spans="1:13" ht="24" customHeight="1">
      <c r="B19" s="93" t="s">
        <v>119</v>
      </c>
      <c r="D19" s="56"/>
      <c r="E19" s="156">
        <v>0</v>
      </c>
      <c r="F19" s="111">
        <v>0</v>
      </c>
      <c r="G19" s="156">
        <v>-16477456</v>
      </c>
      <c r="H19" s="111">
        <v>0</v>
      </c>
      <c r="I19" s="156">
        <v>0</v>
      </c>
      <c r="J19" s="111">
        <v>0</v>
      </c>
      <c r="K19" s="156">
        <v>-16477456</v>
      </c>
    </row>
    <row r="20" spans="1:13" ht="24" customHeight="1">
      <c r="B20" s="93" t="s">
        <v>90</v>
      </c>
      <c r="D20" s="56"/>
      <c r="E20" s="111">
        <v>52909</v>
      </c>
      <c r="F20" s="111">
        <v>0</v>
      </c>
      <c r="G20" s="111">
        <v>637444</v>
      </c>
      <c r="H20" s="111">
        <v>0</v>
      </c>
      <c r="I20" s="111">
        <v>52909</v>
      </c>
      <c r="J20" s="111">
        <v>0</v>
      </c>
      <c r="K20" s="111">
        <v>0</v>
      </c>
    </row>
    <row r="21" spans="1:13" s="54" customFormat="1" ht="24" customHeight="1">
      <c r="A21" s="93" t="s">
        <v>52</v>
      </c>
      <c r="B21" s="93"/>
      <c r="C21" s="93"/>
      <c r="D21" s="147"/>
      <c r="E21" s="148">
        <v>-305125</v>
      </c>
      <c r="F21" s="154">
        <v>0</v>
      </c>
      <c r="G21" s="148">
        <v>-20475639</v>
      </c>
      <c r="H21" s="154">
        <v>0</v>
      </c>
      <c r="I21" s="148">
        <v>-1447492</v>
      </c>
      <c r="J21" s="154">
        <v>0</v>
      </c>
      <c r="K21" s="148">
        <v>-20906015</v>
      </c>
    </row>
    <row r="22" spans="1:13" s="54" customFormat="1" ht="24" customHeight="1">
      <c r="A22" s="54" t="s">
        <v>53</v>
      </c>
      <c r="E22" s="158">
        <f>SUM(E14:E21)+E10</f>
        <v>3121804</v>
      </c>
      <c r="F22" s="97">
        <f t="shared" ref="F22:J22" si="1">SUM(F10:F21)</f>
        <v>0</v>
      </c>
      <c r="G22" s="158">
        <f>SUM(G14:G21)+G10</f>
        <v>-51936916</v>
      </c>
      <c r="H22" s="97">
        <f t="shared" si="1"/>
        <v>0</v>
      </c>
      <c r="I22" s="158">
        <f>SUM(I14:I21)+I10</f>
        <v>2097902</v>
      </c>
      <c r="J22" s="97">
        <f t="shared" si="1"/>
        <v>0</v>
      </c>
      <c r="K22" s="158">
        <f>SUM(K14:K21)+K10</f>
        <v>-52824033</v>
      </c>
      <c r="M22" s="159"/>
    </row>
    <row r="23" spans="1:13" s="54" customFormat="1" ht="24" customHeight="1">
      <c r="A23" s="93" t="s">
        <v>54</v>
      </c>
      <c r="B23" s="93"/>
      <c r="D23" s="147">
        <v>21</v>
      </c>
      <c r="E23" s="148">
        <v>0</v>
      </c>
      <c r="F23" s="154">
        <v>0</v>
      </c>
      <c r="G23" s="148">
        <v>0</v>
      </c>
      <c r="H23" s="154">
        <v>0</v>
      </c>
      <c r="I23" s="148">
        <v>0</v>
      </c>
      <c r="J23" s="154">
        <v>0</v>
      </c>
      <c r="K23" s="148">
        <v>0</v>
      </c>
      <c r="M23" s="159"/>
    </row>
    <row r="24" spans="1:13" s="54" customFormat="1" ht="24" customHeight="1">
      <c r="A24" s="54" t="s">
        <v>138</v>
      </c>
      <c r="C24" s="93"/>
      <c r="E24" s="158">
        <f>SUM(E22:E23)</f>
        <v>3121804</v>
      </c>
      <c r="F24" s="97">
        <f t="shared" ref="F24:J24" si="2">SUM(F22:F23)</f>
        <v>0</v>
      </c>
      <c r="G24" s="158">
        <f t="shared" si="2"/>
        <v>-51936916</v>
      </c>
      <c r="H24" s="97">
        <f t="shared" si="2"/>
        <v>0</v>
      </c>
      <c r="I24" s="158">
        <f t="shared" si="2"/>
        <v>2097902</v>
      </c>
      <c r="J24" s="97">
        <f t="shared" si="2"/>
        <v>0</v>
      </c>
      <c r="K24" s="158">
        <f>SUM(K22:K23)</f>
        <v>-52824033</v>
      </c>
    </row>
    <row r="25" spans="1:13" ht="24" customHeight="1">
      <c r="A25" s="54" t="s">
        <v>55</v>
      </c>
      <c r="E25" s="155">
        <v>0</v>
      </c>
      <c r="F25" s="111"/>
      <c r="G25" s="155">
        <v>0</v>
      </c>
      <c r="H25" s="111"/>
      <c r="I25" s="155">
        <v>0</v>
      </c>
      <c r="J25" s="111"/>
      <c r="K25" s="155">
        <v>0</v>
      </c>
    </row>
    <row r="26" spans="1:13" s="54" customFormat="1" ht="24" customHeight="1" thickBot="1">
      <c r="A26" s="160" t="s">
        <v>148</v>
      </c>
      <c r="E26" s="161">
        <f>+E24+E25</f>
        <v>3121804</v>
      </c>
      <c r="F26" s="153">
        <f t="shared" ref="F26:J26" si="3">+F24+F25</f>
        <v>0</v>
      </c>
      <c r="G26" s="161">
        <f>+G24+G25</f>
        <v>-51936916</v>
      </c>
      <c r="H26" s="153">
        <f t="shared" si="3"/>
        <v>0</v>
      </c>
      <c r="I26" s="161">
        <f>+I24+I25</f>
        <v>2097902</v>
      </c>
      <c r="J26" s="153">
        <f t="shared" si="3"/>
        <v>0</v>
      </c>
      <c r="K26" s="161">
        <f>+K24+K25</f>
        <v>-52824033</v>
      </c>
    </row>
    <row r="27" spans="1:13" ht="24" customHeight="1" thickTop="1">
      <c r="A27" s="93" t="s">
        <v>164</v>
      </c>
      <c r="B27" s="162"/>
      <c r="C27" s="163"/>
      <c r="D27" s="79"/>
      <c r="E27" s="164"/>
      <c r="F27" s="164"/>
      <c r="G27" s="164"/>
      <c r="H27" s="164"/>
      <c r="I27" s="164"/>
      <c r="J27" s="164"/>
      <c r="K27" s="164"/>
    </row>
    <row r="28" spans="1:13" ht="24" customHeight="1">
      <c r="B28" s="162" t="s">
        <v>127</v>
      </c>
      <c r="C28" s="163"/>
      <c r="D28" s="79"/>
      <c r="E28" s="111">
        <f>+E24</f>
        <v>3121804</v>
      </c>
      <c r="F28" s="111">
        <f t="shared" ref="F28:K28" si="4">+F24</f>
        <v>0</v>
      </c>
      <c r="G28" s="111">
        <f t="shared" si="4"/>
        <v>-51936916</v>
      </c>
      <c r="H28" s="111"/>
      <c r="I28" s="111">
        <f t="shared" si="4"/>
        <v>2097902</v>
      </c>
      <c r="J28" s="111"/>
      <c r="K28" s="111">
        <f t="shared" si="4"/>
        <v>-52824033</v>
      </c>
    </row>
    <row r="29" spans="1:13" ht="24" customHeight="1">
      <c r="B29" s="162" t="s">
        <v>128</v>
      </c>
      <c r="C29" s="163"/>
      <c r="D29" s="79"/>
      <c r="E29" s="164">
        <v>0</v>
      </c>
      <c r="F29" s="164"/>
      <c r="G29" s="164">
        <v>0</v>
      </c>
      <c r="H29" s="164"/>
      <c r="I29" s="164">
        <v>0</v>
      </c>
      <c r="J29" s="164"/>
      <c r="K29" s="164">
        <v>0</v>
      </c>
    </row>
    <row r="30" spans="1:13" ht="24" customHeight="1" thickBot="1">
      <c r="B30" s="162"/>
      <c r="C30" s="163"/>
      <c r="D30" s="79"/>
      <c r="E30" s="161">
        <f>SUM(E28:E29)</f>
        <v>3121804</v>
      </c>
      <c r="F30" s="153">
        <f t="shared" ref="F30:K30" si="5">SUM(F28:F29)</f>
        <v>0</v>
      </c>
      <c r="G30" s="161">
        <f t="shared" si="5"/>
        <v>-51936916</v>
      </c>
      <c r="H30" s="153"/>
      <c r="I30" s="161">
        <f t="shared" si="5"/>
        <v>2097902</v>
      </c>
      <c r="J30" s="153"/>
      <c r="K30" s="161">
        <f t="shared" si="5"/>
        <v>-52824033</v>
      </c>
    </row>
    <row r="31" spans="1:13" ht="24" customHeight="1" thickTop="1">
      <c r="A31" s="93" t="s">
        <v>165</v>
      </c>
      <c r="B31" s="162"/>
      <c r="C31" s="163"/>
      <c r="D31" s="79"/>
      <c r="E31" s="164"/>
      <c r="F31" s="164"/>
      <c r="G31" s="164"/>
      <c r="H31" s="164"/>
      <c r="I31" s="164"/>
      <c r="J31" s="164"/>
      <c r="K31" s="164"/>
    </row>
    <row r="32" spans="1:13" ht="24" customHeight="1">
      <c r="B32" s="162" t="s">
        <v>127</v>
      </c>
      <c r="C32" s="163"/>
      <c r="D32" s="79"/>
      <c r="E32" s="111">
        <f>+E26</f>
        <v>3121804</v>
      </c>
      <c r="F32" s="111">
        <f t="shared" ref="F32:K32" si="6">+F26</f>
        <v>0</v>
      </c>
      <c r="G32" s="111">
        <f t="shared" si="6"/>
        <v>-51936916</v>
      </c>
      <c r="H32" s="111"/>
      <c r="I32" s="111">
        <f t="shared" si="6"/>
        <v>2097902</v>
      </c>
      <c r="J32" s="111"/>
      <c r="K32" s="111">
        <f t="shared" si="6"/>
        <v>-52824033</v>
      </c>
    </row>
    <row r="33" spans="1:11" ht="24" customHeight="1">
      <c r="B33" s="162" t="s">
        <v>128</v>
      </c>
      <c r="C33" s="163"/>
      <c r="D33" s="79"/>
      <c r="E33" s="164">
        <v>0</v>
      </c>
      <c r="F33" s="164"/>
      <c r="G33" s="164">
        <v>0</v>
      </c>
      <c r="H33" s="164"/>
      <c r="I33" s="164">
        <v>0</v>
      </c>
      <c r="J33" s="164"/>
      <c r="K33" s="164">
        <v>0</v>
      </c>
    </row>
    <row r="34" spans="1:11" ht="24" customHeight="1" thickBot="1">
      <c r="B34" s="162"/>
      <c r="C34" s="163"/>
      <c r="D34" s="79"/>
      <c r="E34" s="161">
        <f>SUM(E32:E33)</f>
        <v>3121804</v>
      </c>
      <c r="F34" s="153">
        <f t="shared" ref="F34" si="7">SUM(F32:F33)</f>
        <v>0</v>
      </c>
      <c r="G34" s="161">
        <f>SUM(G32:G33)</f>
        <v>-51936916</v>
      </c>
      <c r="H34" s="153"/>
      <c r="I34" s="161">
        <f>SUM(I32:I33)</f>
        <v>2097902</v>
      </c>
      <c r="J34" s="153"/>
      <c r="K34" s="161">
        <f>SUM(K32:K33)</f>
        <v>-52824033</v>
      </c>
    </row>
    <row r="35" spans="1:11" ht="24" customHeight="1" thickTop="1">
      <c r="B35" s="162"/>
      <c r="C35" s="163"/>
      <c r="D35" s="79"/>
      <c r="E35" s="153"/>
      <c r="F35" s="164"/>
      <c r="G35" s="153"/>
      <c r="H35" s="164"/>
      <c r="I35" s="153"/>
      <c r="J35" s="164"/>
      <c r="K35" s="153"/>
    </row>
    <row r="36" spans="1:11" ht="24" customHeight="1">
      <c r="A36" s="93" t="s">
        <v>129</v>
      </c>
      <c r="B36" s="162"/>
      <c r="C36" s="163"/>
      <c r="D36" s="79"/>
      <c r="E36" s="164">
        <f>+E24/875000000</f>
        <v>3.5677759999999999E-3</v>
      </c>
      <c r="F36" s="164">
        <v>0</v>
      </c>
      <c r="G36" s="164">
        <f>+G24/875000000</f>
        <v>-5.9356475428571427E-2</v>
      </c>
      <c r="H36" s="164"/>
      <c r="I36" s="164">
        <f>+I24/875000000</f>
        <v>2.3976022857142855E-3</v>
      </c>
      <c r="J36" s="164"/>
      <c r="K36" s="164">
        <f>+K24/875000000</f>
        <v>-6.0370323428571432E-2</v>
      </c>
    </row>
    <row r="37" spans="1:11" ht="24" customHeight="1">
      <c r="D37" s="137"/>
      <c r="E37" s="165"/>
      <c r="F37" s="164"/>
      <c r="G37" s="165"/>
      <c r="H37" s="164"/>
      <c r="I37" s="165"/>
      <c r="J37" s="164"/>
      <c r="K37" s="165"/>
    </row>
    <row r="38" spans="1:11" ht="24" customHeight="1">
      <c r="A38" s="93" t="s">
        <v>106</v>
      </c>
      <c r="E38" s="162"/>
      <c r="F38" s="162"/>
      <c r="G38" s="118"/>
      <c r="H38" s="162"/>
      <c r="I38" s="118"/>
      <c r="J38" s="162"/>
      <c r="K38" s="118"/>
    </row>
    <row r="39" spans="1:11" ht="24" customHeight="1">
      <c r="E39" s="162"/>
      <c r="F39" s="162"/>
      <c r="G39" s="118"/>
      <c r="H39" s="162"/>
      <c r="I39" s="118"/>
      <c r="J39" s="162"/>
      <c r="K39" s="118"/>
    </row>
    <row r="40" spans="1:11" ht="24" customHeight="1">
      <c r="E40" s="162"/>
      <c r="F40" s="162"/>
      <c r="G40" s="118"/>
      <c r="H40" s="162"/>
      <c r="I40" s="118"/>
      <c r="J40" s="162"/>
      <c r="K40" s="118"/>
    </row>
    <row r="41" spans="1:11" s="54" customFormat="1" ht="24" customHeight="1">
      <c r="C41" s="54" t="s">
        <v>124</v>
      </c>
      <c r="F41" s="54" t="s">
        <v>122</v>
      </c>
      <c r="G41" s="55"/>
      <c r="H41" s="55"/>
      <c r="I41" s="55"/>
      <c r="J41" s="55"/>
      <c r="K41" s="55"/>
    </row>
    <row r="42" spans="1:11" ht="24" customHeight="1">
      <c r="C42" s="145" t="s">
        <v>120</v>
      </c>
      <c r="D42" s="54"/>
      <c r="E42" s="54"/>
      <c r="F42" s="54"/>
      <c r="G42" s="54" t="s">
        <v>123</v>
      </c>
      <c r="H42" s="54"/>
    </row>
    <row r="47" spans="1:11" ht="25.5" customHeight="1">
      <c r="E47" s="156"/>
      <c r="F47" s="156"/>
      <c r="G47" s="156"/>
      <c r="H47" s="156"/>
      <c r="I47" s="156"/>
      <c r="J47" s="156"/>
      <c r="K47" s="156"/>
    </row>
    <row r="49" spans="2:11" ht="25.5" customHeight="1">
      <c r="B49" s="166"/>
    </row>
    <row r="52" spans="2:11" ht="25.5" customHeight="1">
      <c r="K52" s="148"/>
    </row>
  </sheetData>
  <mergeCells count="5">
    <mergeCell ref="A1:K1"/>
    <mergeCell ref="A2:K2"/>
    <mergeCell ref="A3:K3"/>
    <mergeCell ref="E6:G6"/>
    <mergeCell ref="I6:K6"/>
  </mergeCells>
  <pageMargins left="0.59055118110236227" right="0.19685039370078741" top="0.56000000000000005" bottom="0.39370078740157483" header="0.31496062992125984" footer="0.31496062992125984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M54"/>
  <sheetViews>
    <sheetView tabSelected="1" topLeftCell="A32" zoomScale="120" zoomScaleNormal="120" zoomScaleSheetLayoutView="80" workbookViewId="0">
      <selection activeCell="G40" sqref="G40"/>
    </sheetView>
  </sheetViews>
  <sheetFormatPr defaultColWidth="8.88671875" defaultRowHeight="25.5" customHeight="1"/>
  <cols>
    <col min="1" max="2" width="5.6640625" style="32" customWidth="1"/>
    <col min="3" max="3" width="39.44140625" style="32" customWidth="1"/>
    <col min="4" max="4" width="9.88671875" style="32" customWidth="1"/>
    <col min="5" max="5" width="15.6640625" style="32" customWidth="1"/>
    <col min="6" max="6" width="1.6640625" style="32" customWidth="1"/>
    <col min="7" max="7" width="15.6640625" style="32" customWidth="1"/>
    <col min="8" max="8" width="1.6640625" style="32" customWidth="1"/>
    <col min="9" max="9" width="15.6640625" style="32" customWidth="1"/>
    <col min="10" max="10" width="1.6640625" style="32" customWidth="1"/>
    <col min="11" max="11" width="15.6640625" style="32" customWidth="1"/>
    <col min="12" max="12" width="8.88671875" style="32"/>
    <col min="13" max="13" width="17.5546875" style="32" customWidth="1"/>
    <col min="14" max="16384" width="8.88671875" style="32"/>
  </cols>
  <sheetData>
    <row r="1" spans="1:11" ht="23.4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1" ht="23.4" customHeight="1">
      <c r="A2" s="172" t="s">
        <v>46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23.4" customHeight="1">
      <c r="A3" s="172" t="s">
        <v>182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ht="23.4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1" ht="23.4" customHeight="1">
      <c r="A5" s="141"/>
      <c r="B5" s="141"/>
      <c r="C5" s="141"/>
      <c r="D5" s="141"/>
      <c r="E5" s="141"/>
      <c r="F5" s="141"/>
      <c r="G5" s="141"/>
      <c r="H5" s="141"/>
      <c r="I5" s="142"/>
      <c r="J5" s="142" t="s">
        <v>183</v>
      </c>
      <c r="K5" s="142"/>
    </row>
    <row r="6" spans="1:11" ht="23.4" customHeight="1">
      <c r="E6" s="170" t="s">
        <v>107</v>
      </c>
      <c r="F6" s="170"/>
      <c r="G6" s="170"/>
      <c r="H6" s="91"/>
      <c r="I6" s="170" t="s">
        <v>108</v>
      </c>
      <c r="J6" s="170"/>
      <c r="K6" s="170"/>
    </row>
    <row r="7" spans="1:11" ht="23.4" customHeight="1">
      <c r="D7" s="91" t="s">
        <v>2</v>
      </c>
      <c r="E7" s="90" t="s">
        <v>136</v>
      </c>
      <c r="F7" s="33"/>
      <c r="G7" s="90" t="s">
        <v>135</v>
      </c>
      <c r="H7" s="33"/>
      <c r="I7" s="90" t="s">
        <v>136</v>
      </c>
      <c r="J7" s="33"/>
      <c r="K7" s="90" t="s">
        <v>135</v>
      </c>
    </row>
    <row r="8" spans="1:11" s="39" customFormat="1" ht="23.4" customHeight="1">
      <c r="A8" s="32" t="s">
        <v>47</v>
      </c>
      <c r="B8" s="32"/>
      <c r="C8" s="32"/>
      <c r="D8" s="66"/>
      <c r="E8" s="41">
        <v>140514285</v>
      </c>
      <c r="F8" s="41"/>
      <c r="G8" s="41">
        <v>218757654</v>
      </c>
      <c r="H8" s="41"/>
      <c r="I8" s="41">
        <v>140514286</v>
      </c>
      <c r="J8" s="41"/>
      <c r="K8" s="41">
        <v>218757654</v>
      </c>
    </row>
    <row r="9" spans="1:11" ht="23.4" customHeight="1">
      <c r="A9" s="32" t="s">
        <v>48</v>
      </c>
      <c r="D9" s="68"/>
      <c r="E9" s="69">
        <v>-95573037</v>
      </c>
      <c r="F9" s="60"/>
      <c r="G9" s="69">
        <v>-196583354</v>
      </c>
      <c r="H9" s="60"/>
      <c r="I9" s="69">
        <v>-95573037</v>
      </c>
      <c r="J9" s="60"/>
      <c r="K9" s="69">
        <v>-196583354</v>
      </c>
    </row>
    <row r="10" spans="1:11" s="39" customFormat="1" ht="23.4" customHeight="1">
      <c r="A10" s="39" t="s">
        <v>49</v>
      </c>
      <c r="D10" s="71"/>
      <c r="E10" s="72">
        <f>SUM(E8:E9)</f>
        <v>44941248</v>
      </c>
      <c r="F10" s="74"/>
      <c r="G10" s="72">
        <f>SUM(G8:G9)</f>
        <v>22174300</v>
      </c>
      <c r="H10" s="74"/>
      <c r="I10" s="72">
        <f>SUM(I8:I9)</f>
        <v>44941249</v>
      </c>
      <c r="J10" s="74"/>
      <c r="K10" s="72">
        <v>22174300</v>
      </c>
    </row>
    <row r="11" spans="1:11" ht="23.4" customHeight="1">
      <c r="A11" s="32" t="s">
        <v>50</v>
      </c>
      <c r="D11" s="68"/>
      <c r="E11" s="45"/>
      <c r="F11" s="45"/>
      <c r="G11" s="41"/>
      <c r="H11" s="45"/>
      <c r="I11" s="41"/>
      <c r="J11" s="45"/>
      <c r="K11" s="41"/>
    </row>
    <row r="12" spans="1:11" ht="23.4" customHeight="1">
      <c r="B12" s="93" t="s">
        <v>185</v>
      </c>
      <c r="C12" s="93"/>
      <c r="D12" s="66">
        <v>16</v>
      </c>
      <c r="E12" s="45">
        <v>16660959</v>
      </c>
      <c r="F12" s="45"/>
      <c r="G12" s="41">
        <v>0</v>
      </c>
      <c r="H12" s="45"/>
      <c r="I12" s="41">
        <v>16660959</v>
      </c>
      <c r="J12" s="45"/>
      <c r="K12" s="41">
        <v>0</v>
      </c>
    </row>
    <row r="13" spans="1:11" ht="23.4" customHeight="1">
      <c r="B13" s="93" t="s">
        <v>50</v>
      </c>
      <c r="C13" s="93"/>
      <c r="D13" s="68"/>
      <c r="E13" s="45">
        <v>6757706</v>
      </c>
      <c r="F13" s="45"/>
      <c r="G13" s="41">
        <v>6025909</v>
      </c>
      <c r="H13" s="45"/>
      <c r="I13" s="41">
        <v>6756891</v>
      </c>
      <c r="J13" s="45"/>
      <c r="K13" s="41">
        <v>6025909</v>
      </c>
    </row>
    <row r="14" spans="1:11" ht="23.4" customHeight="1">
      <c r="B14" s="93"/>
      <c r="C14" s="93" t="s">
        <v>186</v>
      </c>
      <c r="D14" s="68"/>
      <c r="E14" s="168">
        <f>SUM(E12:E13)</f>
        <v>23418665</v>
      </c>
      <c r="F14" s="45"/>
      <c r="G14" s="168">
        <f>SUM(G12:G13)</f>
        <v>6025909</v>
      </c>
      <c r="H14" s="45"/>
      <c r="I14" s="168">
        <f>SUM(I12:I13)</f>
        <v>23417850</v>
      </c>
      <c r="J14" s="45"/>
      <c r="K14" s="168">
        <f>SUM(K12:K13)</f>
        <v>6025909</v>
      </c>
    </row>
    <row r="15" spans="1:11" ht="23.4" customHeight="1">
      <c r="A15" s="32" t="s">
        <v>132</v>
      </c>
      <c r="D15" s="135"/>
      <c r="E15" s="46">
        <v>-20419157</v>
      </c>
      <c r="F15" s="60"/>
      <c r="G15" s="46">
        <v>-20473229</v>
      </c>
      <c r="H15" s="60"/>
      <c r="I15" s="46">
        <v>-20419157</v>
      </c>
      <c r="J15" s="60"/>
      <c r="K15" s="46">
        <v>-20473229</v>
      </c>
    </row>
    <row r="16" spans="1:11" ht="23.4" customHeight="1">
      <c r="A16" s="32" t="s">
        <v>51</v>
      </c>
      <c r="D16" s="136"/>
      <c r="E16" s="46">
        <v>-68820371</v>
      </c>
      <c r="F16" s="60"/>
      <c r="G16" s="46">
        <v>-54865132</v>
      </c>
      <c r="H16" s="60"/>
      <c r="I16" s="46">
        <v>-68516430</v>
      </c>
      <c r="J16" s="60"/>
      <c r="K16" s="46">
        <v>-53883515</v>
      </c>
    </row>
    <row r="17" spans="1:13" ht="23.4" customHeight="1">
      <c r="A17" s="32" t="s">
        <v>99</v>
      </c>
      <c r="D17" s="136"/>
      <c r="E17" s="46"/>
      <c r="F17" s="60"/>
      <c r="G17" s="46"/>
      <c r="H17" s="60"/>
      <c r="I17" s="46"/>
      <c r="J17" s="60"/>
      <c r="K17" s="46"/>
    </row>
    <row r="18" spans="1:13" ht="23.4" customHeight="1">
      <c r="B18" s="32" t="s">
        <v>93</v>
      </c>
      <c r="D18" s="56"/>
      <c r="E18" s="46">
        <v>0</v>
      </c>
      <c r="F18" s="60"/>
      <c r="G18" s="46">
        <v>-15916070</v>
      </c>
      <c r="H18" s="60"/>
      <c r="I18" s="46">
        <v>0</v>
      </c>
      <c r="J18" s="60"/>
      <c r="K18" s="46">
        <v>-15916070</v>
      </c>
    </row>
    <row r="19" spans="1:13" ht="23.4" customHeight="1">
      <c r="B19" s="32" t="s">
        <v>94</v>
      </c>
      <c r="D19" s="56"/>
      <c r="E19" s="44">
        <v>0</v>
      </c>
      <c r="F19" s="57"/>
      <c r="G19" s="46">
        <v>-5832645</v>
      </c>
      <c r="H19" s="57"/>
      <c r="I19" s="44">
        <v>0</v>
      </c>
      <c r="J19" s="57"/>
      <c r="K19" s="46">
        <v>-5832645</v>
      </c>
    </row>
    <row r="20" spans="1:13" ht="23.4" customHeight="1">
      <c r="B20" s="32" t="s">
        <v>154</v>
      </c>
      <c r="D20" s="56"/>
      <c r="E20" s="44">
        <v>0</v>
      </c>
      <c r="F20" s="57"/>
      <c r="G20" s="46">
        <v>-41300000</v>
      </c>
      <c r="H20" s="57"/>
      <c r="I20" s="44">
        <v>0</v>
      </c>
      <c r="J20" s="57"/>
      <c r="K20" s="46">
        <v>-41300000</v>
      </c>
    </row>
    <row r="21" spans="1:13" ht="23.4" customHeight="1">
      <c r="B21" s="32" t="s">
        <v>119</v>
      </c>
      <c r="D21" s="56"/>
      <c r="E21" s="46">
        <v>-610500</v>
      </c>
      <c r="F21" s="60"/>
      <c r="G21" s="46">
        <v>-16477456</v>
      </c>
      <c r="H21" s="60"/>
      <c r="I21" s="46">
        <v>-610500</v>
      </c>
      <c r="J21" s="60"/>
      <c r="K21" s="46">
        <v>-16477456</v>
      </c>
    </row>
    <row r="22" spans="1:13" ht="23.4" customHeight="1">
      <c r="B22" s="32" t="s">
        <v>155</v>
      </c>
      <c r="D22" s="56"/>
      <c r="E22" s="46">
        <v>-1201968</v>
      </c>
      <c r="F22" s="60"/>
      <c r="G22" s="46">
        <v>400000</v>
      </c>
      <c r="H22" s="60"/>
      <c r="I22" s="46">
        <v>-1201968</v>
      </c>
      <c r="J22" s="60"/>
      <c r="K22" s="46">
        <v>400000</v>
      </c>
    </row>
    <row r="23" spans="1:13" s="39" customFormat="1" ht="23.4" customHeight="1">
      <c r="A23" s="32" t="s">
        <v>52</v>
      </c>
      <c r="B23" s="32"/>
      <c r="C23" s="32"/>
      <c r="D23" s="66"/>
      <c r="E23" s="41">
        <v>-37195479</v>
      </c>
      <c r="F23" s="45"/>
      <c r="G23" s="41">
        <v>-42771555</v>
      </c>
      <c r="H23" s="45"/>
      <c r="I23" s="41">
        <v>-38337846</v>
      </c>
      <c r="J23" s="45"/>
      <c r="K23" s="41">
        <v>-44073638</v>
      </c>
    </row>
    <row r="24" spans="1:13" s="39" customFormat="1" ht="23.4" customHeight="1">
      <c r="A24" s="39" t="s">
        <v>53</v>
      </c>
      <c r="E24" s="75">
        <f>SUM(E14:E23)+E10</f>
        <v>-59887562</v>
      </c>
      <c r="F24" s="61"/>
      <c r="G24" s="75">
        <f>SUM(G14:G23)+G10</f>
        <v>-169035878</v>
      </c>
      <c r="H24" s="61"/>
      <c r="I24" s="75">
        <f>SUM(I14:I23)+I10</f>
        <v>-60726802</v>
      </c>
      <c r="J24" s="61"/>
      <c r="K24" s="75">
        <f>SUM(K14:K23)+K10</f>
        <v>-169356344</v>
      </c>
      <c r="M24" s="67"/>
    </row>
    <row r="25" spans="1:13" s="39" customFormat="1" ht="23.4" customHeight="1">
      <c r="A25" s="32" t="s">
        <v>54</v>
      </c>
      <c r="B25" s="32"/>
      <c r="D25" s="66">
        <v>21</v>
      </c>
      <c r="E25" s="41">
        <v>0</v>
      </c>
      <c r="F25" s="45"/>
      <c r="G25" s="41">
        <v>0</v>
      </c>
      <c r="H25" s="45"/>
      <c r="I25" s="41">
        <v>0</v>
      </c>
      <c r="J25" s="45"/>
      <c r="K25" s="41">
        <v>0</v>
      </c>
      <c r="M25" s="67"/>
    </row>
    <row r="26" spans="1:13" s="39" customFormat="1" ht="23.4" customHeight="1">
      <c r="A26" s="39" t="s">
        <v>138</v>
      </c>
      <c r="C26" s="32"/>
      <c r="E26" s="75">
        <f>SUM(E24:E25)</f>
        <v>-59887562</v>
      </c>
      <c r="F26" s="61">
        <v>5</v>
      </c>
      <c r="G26" s="75">
        <f>SUM(G24:G25)</f>
        <v>-169035878</v>
      </c>
      <c r="H26" s="61"/>
      <c r="I26" s="75">
        <f>SUM(I24:I25)</f>
        <v>-60726802</v>
      </c>
      <c r="J26" s="61"/>
      <c r="K26" s="75">
        <f>SUM(K24:K25)</f>
        <v>-169356344</v>
      </c>
    </row>
    <row r="27" spans="1:13" ht="23.4" customHeight="1">
      <c r="A27" s="39" t="s">
        <v>156</v>
      </c>
      <c r="E27" s="73">
        <v>0</v>
      </c>
      <c r="F27" s="60"/>
      <c r="G27" s="73">
        <v>0</v>
      </c>
      <c r="H27" s="60"/>
      <c r="I27" s="73">
        <v>0</v>
      </c>
      <c r="J27" s="60"/>
      <c r="K27" s="73">
        <v>0</v>
      </c>
    </row>
    <row r="28" spans="1:13" s="39" customFormat="1" ht="23.4" customHeight="1" thickBot="1">
      <c r="A28" s="77" t="s">
        <v>148</v>
      </c>
      <c r="E28" s="78">
        <f>+E26+E27</f>
        <v>-59887562</v>
      </c>
      <c r="F28" s="74"/>
      <c r="G28" s="78">
        <f t="shared" ref="G28:K28" si="0">+G26+G27</f>
        <v>-169035878</v>
      </c>
      <c r="H28" s="74"/>
      <c r="I28" s="78">
        <f>+I26+I27</f>
        <v>-60726802</v>
      </c>
      <c r="J28" s="74"/>
      <c r="K28" s="78">
        <f t="shared" si="0"/>
        <v>-169356344</v>
      </c>
    </row>
    <row r="29" spans="1:13" ht="23.4" customHeight="1" thickTop="1">
      <c r="A29" s="32" t="s">
        <v>164</v>
      </c>
      <c r="B29" s="63"/>
      <c r="C29" s="34"/>
      <c r="D29" s="79"/>
      <c r="E29" s="80"/>
      <c r="F29" s="80"/>
      <c r="G29" s="80"/>
      <c r="H29" s="80"/>
      <c r="I29" s="80"/>
      <c r="J29" s="80"/>
      <c r="K29" s="80"/>
    </row>
    <row r="30" spans="1:13" ht="23.4" customHeight="1">
      <c r="B30" s="63" t="s">
        <v>127</v>
      </c>
      <c r="C30" s="34"/>
      <c r="D30" s="79"/>
      <c r="E30" s="60">
        <f>+E26</f>
        <v>-59887562</v>
      </c>
      <c r="F30" s="60"/>
      <c r="G30" s="60">
        <f>+G26</f>
        <v>-169035878</v>
      </c>
      <c r="H30" s="60"/>
      <c r="I30" s="60">
        <f>+I26</f>
        <v>-60726802</v>
      </c>
      <c r="J30" s="60"/>
      <c r="K30" s="60">
        <f>+K26</f>
        <v>-169356344</v>
      </c>
    </row>
    <row r="31" spans="1:13" ht="23.4" customHeight="1">
      <c r="B31" s="63" t="s">
        <v>128</v>
      </c>
      <c r="C31" s="34"/>
      <c r="D31" s="79"/>
      <c r="E31" s="80">
        <v>0</v>
      </c>
      <c r="F31" s="80"/>
      <c r="G31" s="80">
        <v>0</v>
      </c>
      <c r="H31" s="80"/>
      <c r="I31" s="80">
        <v>0</v>
      </c>
      <c r="J31" s="80"/>
      <c r="K31" s="80">
        <v>0</v>
      </c>
    </row>
    <row r="32" spans="1:13" ht="23.4" customHeight="1" thickBot="1">
      <c r="B32" s="63"/>
      <c r="C32" s="34"/>
      <c r="D32" s="79"/>
      <c r="E32" s="78">
        <f>SUM(E30:E31)</f>
        <v>-59887562</v>
      </c>
      <c r="F32" s="74"/>
      <c r="G32" s="78">
        <f>SUM(G30:G31)</f>
        <v>-169035878</v>
      </c>
      <c r="H32" s="74"/>
      <c r="I32" s="78">
        <f>SUM(I30:I31)</f>
        <v>-60726802</v>
      </c>
      <c r="J32" s="74"/>
      <c r="K32" s="78">
        <f>SUM(K30:K31)</f>
        <v>-169356344</v>
      </c>
    </row>
    <row r="33" spans="1:11" ht="23.4" customHeight="1" thickTop="1">
      <c r="A33" s="32" t="s">
        <v>165</v>
      </c>
      <c r="B33" s="63"/>
      <c r="C33" s="34"/>
      <c r="D33" s="79"/>
      <c r="E33" s="80"/>
      <c r="F33" s="80"/>
      <c r="G33" s="80"/>
      <c r="H33" s="80"/>
      <c r="I33" s="80"/>
      <c r="J33" s="80"/>
      <c r="K33" s="80"/>
    </row>
    <row r="34" spans="1:11" ht="23.4" customHeight="1">
      <c r="B34" s="63" t="s">
        <v>127</v>
      </c>
      <c r="C34" s="34"/>
      <c r="D34" s="79"/>
      <c r="E34" s="60">
        <f>+E28</f>
        <v>-59887562</v>
      </c>
      <c r="F34" s="60"/>
      <c r="G34" s="60">
        <f>+G28</f>
        <v>-169035878</v>
      </c>
      <c r="H34" s="60"/>
      <c r="I34" s="60">
        <f>+I28</f>
        <v>-60726802</v>
      </c>
      <c r="J34" s="60"/>
      <c r="K34" s="60">
        <f>+K28</f>
        <v>-169356344</v>
      </c>
    </row>
    <row r="35" spans="1:11" ht="23.4" customHeight="1">
      <c r="B35" s="63" t="s">
        <v>128</v>
      </c>
      <c r="C35" s="34"/>
      <c r="D35" s="79"/>
      <c r="E35" s="80">
        <v>0</v>
      </c>
      <c r="F35" s="80"/>
      <c r="G35" s="80">
        <v>0</v>
      </c>
      <c r="H35" s="80"/>
      <c r="I35" s="80">
        <v>0</v>
      </c>
      <c r="J35" s="80"/>
      <c r="K35" s="80">
        <v>0</v>
      </c>
    </row>
    <row r="36" spans="1:11" ht="23.4" customHeight="1" thickBot="1">
      <c r="B36" s="63"/>
      <c r="C36" s="34"/>
      <c r="D36" s="79"/>
      <c r="E36" s="78">
        <f>SUM(E34:E35)</f>
        <v>-59887562</v>
      </c>
      <c r="F36" s="74"/>
      <c r="G36" s="78">
        <f>SUM(G34:G35)</f>
        <v>-169035878</v>
      </c>
      <c r="H36" s="74"/>
      <c r="I36" s="78">
        <f>SUM(I34:I35)</f>
        <v>-60726802</v>
      </c>
      <c r="J36" s="74"/>
      <c r="K36" s="78">
        <f>SUM(K34:K35)</f>
        <v>-169356344</v>
      </c>
    </row>
    <row r="37" spans="1:11" ht="15" customHeight="1" thickTop="1">
      <c r="B37" s="63"/>
      <c r="C37" s="34"/>
      <c r="D37" s="79"/>
      <c r="E37" s="74"/>
      <c r="F37" s="80"/>
      <c r="G37" s="74"/>
      <c r="H37" s="80"/>
      <c r="I37" s="74"/>
      <c r="J37" s="80"/>
      <c r="K37" s="74"/>
    </row>
    <row r="38" spans="1:11" ht="23.4" customHeight="1">
      <c r="A38" s="32" t="s">
        <v>129</v>
      </c>
      <c r="B38" s="63"/>
      <c r="C38" s="34"/>
      <c r="D38" s="79"/>
      <c r="E38" s="177">
        <v>-7.0000000000000007E-2</v>
      </c>
      <c r="F38" s="80"/>
      <c r="G38" s="80">
        <f>+G26/875000000</f>
        <v>-0.19318386057142858</v>
      </c>
      <c r="H38" s="80"/>
      <c r="I38" s="80">
        <f>+I26/875000000</f>
        <v>-6.940205942857143E-2</v>
      </c>
      <c r="J38" s="80"/>
      <c r="K38" s="80">
        <f>+K26/875000000</f>
        <v>-0.19355010742857143</v>
      </c>
    </row>
    <row r="39" spans="1:11" ht="15" customHeight="1">
      <c r="D39" s="137"/>
      <c r="E39" s="138"/>
      <c r="F39" s="80"/>
      <c r="G39" s="138"/>
      <c r="H39" s="80"/>
      <c r="I39" s="138"/>
      <c r="J39" s="80"/>
      <c r="K39" s="138"/>
    </row>
    <row r="40" spans="1:11" ht="23.4" customHeight="1">
      <c r="A40" s="93" t="s">
        <v>106</v>
      </c>
      <c r="E40" s="63"/>
      <c r="F40" s="63"/>
      <c r="G40" s="118"/>
      <c r="H40" s="63"/>
      <c r="I40" s="118"/>
      <c r="J40" s="63"/>
      <c r="K40" s="118"/>
    </row>
    <row r="41" spans="1:11" ht="23.4" customHeight="1">
      <c r="A41" s="93"/>
      <c r="E41" s="63"/>
      <c r="F41" s="63"/>
      <c r="G41" s="118"/>
      <c r="H41" s="63"/>
      <c r="I41" s="118"/>
      <c r="J41" s="63"/>
      <c r="K41" s="118"/>
    </row>
    <row r="42" spans="1:11" ht="23.4" customHeight="1">
      <c r="A42" s="53"/>
    </row>
    <row r="43" spans="1:11" s="39" customFormat="1" ht="23.4" customHeight="1">
      <c r="C43" s="39" t="s">
        <v>124</v>
      </c>
      <c r="D43" s="54"/>
      <c r="E43" s="54"/>
      <c r="F43" s="54" t="s">
        <v>122</v>
      </c>
      <c r="G43" s="49"/>
      <c r="H43" s="49"/>
      <c r="I43" s="55"/>
      <c r="J43" s="55"/>
      <c r="K43" s="55"/>
    </row>
    <row r="44" spans="1:11" ht="23.4" customHeight="1">
      <c r="C44" s="91" t="s">
        <v>120</v>
      </c>
      <c r="D44" s="39"/>
      <c r="E44" s="39"/>
      <c r="F44" s="39"/>
      <c r="G44" s="39" t="s">
        <v>123</v>
      </c>
      <c r="H44" s="39"/>
    </row>
    <row r="49" spans="2:11" ht="25.5" customHeight="1">
      <c r="E49" s="46"/>
      <c r="F49" s="46"/>
      <c r="G49" s="46"/>
      <c r="H49" s="46"/>
      <c r="I49" s="46"/>
      <c r="J49" s="46"/>
      <c r="K49" s="46"/>
    </row>
    <row r="51" spans="2:11" ht="25.5" customHeight="1">
      <c r="B51" s="139"/>
    </row>
    <row r="54" spans="2:11" ht="25.5" customHeight="1">
      <c r="K54" s="41"/>
    </row>
  </sheetData>
  <mergeCells count="5">
    <mergeCell ref="I6:K6"/>
    <mergeCell ref="A1:K1"/>
    <mergeCell ref="A2:K2"/>
    <mergeCell ref="E6:G6"/>
    <mergeCell ref="A3:K3"/>
  </mergeCells>
  <phoneticPr fontId="5" type="noConversion"/>
  <pageMargins left="0.62992125984251968" right="0.23622047244094491" top="0.55118110236220474" bottom="0.46" header="0.31496062992125984" footer="0.31496062992125984"/>
  <pageSetup paperSize="9" scale="78" firstPageNumber="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AC52"/>
  <sheetViews>
    <sheetView view="pageBreakPreview" topLeftCell="A13" zoomScale="80" zoomScaleNormal="99" zoomScaleSheetLayoutView="80" workbookViewId="0">
      <selection activeCell="L23" sqref="L23"/>
    </sheetView>
  </sheetViews>
  <sheetFormatPr defaultColWidth="9.109375" defaultRowHeight="25.5" customHeight="1"/>
  <cols>
    <col min="1" max="1" width="3.33203125" style="32" customWidth="1"/>
    <col min="2" max="2" width="2.6640625" style="32" customWidth="1"/>
    <col min="3" max="3" width="5" style="32" customWidth="1"/>
    <col min="4" max="4" width="27" style="32" customWidth="1"/>
    <col min="5" max="5" width="10" style="64" customWidth="1"/>
    <col min="6" max="6" width="14.6640625" style="63" customWidth="1"/>
    <col min="7" max="7" width="1.33203125" style="63" customWidth="1"/>
    <col min="8" max="8" width="14.6640625" style="63" customWidth="1"/>
    <col min="9" max="9" width="1.109375" style="63" customWidth="1"/>
    <col min="10" max="10" width="14.6640625" style="118" customWidth="1"/>
    <col min="11" max="11" width="1.109375" style="118" customWidth="1"/>
    <col min="12" max="12" width="14.6640625" style="118" customWidth="1"/>
    <col min="13" max="13" width="1.44140625" style="118" customWidth="1"/>
    <col min="14" max="14" width="14.6640625" style="32" customWidth="1"/>
    <col min="15" max="15" width="0.6640625" style="32" customWidth="1"/>
    <col min="16" max="16" width="11.109375" style="32" bestFit="1" customWidth="1"/>
    <col min="17" max="17" width="12" style="32" bestFit="1" customWidth="1"/>
    <col min="18" max="18" width="9.33203125" style="32" bestFit="1" customWidth="1"/>
    <col min="19" max="19" width="12.88671875" style="32" bestFit="1" customWidth="1"/>
    <col min="20" max="20" width="9.109375" style="32"/>
    <col min="21" max="21" width="12.88671875" style="32" bestFit="1" customWidth="1"/>
    <col min="22" max="28" width="9.109375" style="32"/>
    <col min="29" max="29" width="14.33203125" style="32" bestFit="1" customWidth="1"/>
    <col min="30" max="16384" width="9.109375" style="32"/>
  </cols>
  <sheetData>
    <row r="1" spans="1:29" ht="25.5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</row>
    <row r="2" spans="1:29" ht="25.5" customHeight="1">
      <c r="A2" s="172" t="s">
        <v>56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</row>
    <row r="3" spans="1:29" ht="25.5" customHeight="1">
      <c r="A3" s="172" t="s">
        <v>147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</row>
    <row r="4" spans="1:29" ht="25.5" customHeight="1"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29" ht="25.5" customHeight="1">
      <c r="D5" s="91"/>
      <c r="E5" s="91"/>
      <c r="F5" s="170" t="s">
        <v>107</v>
      </c>
      <c r="G5" s="170"/>
      <c r="H5" s="170"/>
      <c r="I5" s="170"/>
      <c r="J5" s="170"/>
      <c r="K5" s="170"/>
      <c r="L5" s="170"/>
      <c r="M5" s="170"/>
      <c r="N5" s="170"/>
    </row>
    <row r="6" spans="1:29" ht="25.5" customHeight="1">
      <c r="A6" s="34"/>
      <c r="B6" s="34"/>
      <c r="C6" s="34"/>
      <c r="D6" s="70"/>
      <c r="E6" s="36"/>
      <c r="F6" s="36" t="s">
        <v>180</v>
      </c>
      <c r="G6" s="32"/>
      <c r="H6" s="36" t="s">
        <v>57</v>
      </c>
      <c r="I6" s="32"/>
      <c r="J6" s="173" t="s">
        <v>42</v>
      </c>
      <c r="K6" s="173"/>
      <c r="L6" s="173"/>
      <c r="M6" s="36"/>
      <c r="N6" s="36" t="s">
        <v>58</v>
      </c>
    </row>
    <row r="7" spans="1:29" ht="25.5" customHeight="1">
      <c r="A7" s="34"/>
      <c r="B7" s="34"/>
      <c r="C7" s="34"/>
      <c r="D7" s="70"/>
      <c r="E7" s="36"/>
      <c r="F7" s="36" t="s">
        <v>62</v>
      </c>
      <c r="G7" s="36"/>
      <c r="H7" s="36" t="s">
        <v>59</v>
      </c>
      <c r="I7" s="36"/>
      <c r="J7" s="36" t="s">
        <v>60</v>
      </c>
      <c r="K7" s="36"/>
      <c r="L7" s="36" t="s">
        <v>44</v>
      </c>
      <c r="M7" s="36"/>
      <c r="N7" s="91" t="s">
        <v>61</v>
      </c>
    </row>
    <row r="8" spans="1:29" ht="25.5" customHeight="1">
      <c r="A8" s="34"/>
      <c r="B8" s="34"/>
      <c r="C8" s="34"/>
      <c r="D8" s="70"/>
      <c r="E8" s="36"/>
      <c r="F8" s="36"/>
      <c r="G8" s="36"/>
      <c r="I8" s="36"/>
      <c r="J8" s="36" t="s">
        <v>63</v>
      </c>
      <c r="K8" s="36"/>
      <c r="L8" s="36"/>
      <c r="M8" s="36"/>
      <c r="N8" s="34"/>
    </row>
    <row r="9" spans="1:29" ht="25.5" customHeight="1">
      <c r="A9" s="34"/>
      <c r="B9" s="34"/>
      <c r="C9" s="34"/>
      <c r="D9" s="70"/>
      <c r="E9" s="36"/>
      <c r="F9" s="92"/>
      <c r="G9" s="92"/>
      <c r="H9" s="94"/>
      <c r="I9" s="92"/>
      <c r="J9" s="92" t="s">
        <v>64</v>
      </c>
      <c r="K9" s="92"/>
      <c r="L9" s="92"/>
      <c r="M9" s="92"/>
      <c r="N9" s="95"/>
    </row>
    <row r="10" spans="1:29" s="39" customFormat="1" ht="25.5" customHeight="1">
      <c r="A10" s="54" t="s">
        <v>133</v>
      </c>
      <c r="B10" s="93"/>
      <c r="F10" s="96">
        <v>875000000</v>
      </c>
      <c r="G10" s="96"/>
      <c r="H10" s="96">
        <v>95019280</v>
      </c>
      <c r="I10" s="96"/>
      <c r="J10" s="96">
        <v>102294492</v>
      </c>
      <c r="K10" s="96"/>
      <c r="L10" s="61">
        <v>-266766875</v>
      </c>
      <c r="M10" s="96"/>
      <c r="N10" s="96">
        <f>SUM(F10:L10)</f>
        <v>805546897</v>
      </c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</row>
    <row r="11" spans="1:29" s="39" customFormat="1" ht="25.5" customHeight="1">
      <c r="A11" s="54" t="s">
        <v>148</v>
      </c>
      <c r="B11" s="93"/>
      <c r="C11" s="97"/>
      <c r="D11" s="97"/>
      <c r="E11" s="91"/>
      <c r="F11" s="96"/>
      <c r="G11" s="96"/>
      <c r="H11" s="96"/>
      <c r="I11" s="96"/>
      <c r="J11" s="96"/>
      <c r="K11" s="96"/>
      <c r="L11" s="61"/>
      <c r="M11" s="96"/>
      <c r="N11" s="96"/>
      <c r="O11" s="76"/>
      <c r="P11" s="70"/>
      <c r="Q11" s="70"/>
      <c r="R11" s="97"/>
      <c r="S11" s="97"/>
      <c r="T11" s="36"/>
      <c r="U11" s="96"/>
      <c r="V11" s="67"/>
      <c r="W11" s="67"/>
      <c r="X11" s="67"/>
      <c r="Y11" s="67"/>
      <c r="Z11" s="67"/>
      <c r="AA11" s="67"/>
      <c r="AB11" s="67"/>
      <c r="AC11" s="67"/>
    </row>
    <row r="12" spans="1:29" s="39" customFormat="1" ht="25.5" customHeight="1">
      <c r="B12" s="32" t="s">
        <v>176</v>
      </c>
      <c r="C12" s="97"/>
      <c r="D12" s="97"/>
      <c r="E12" s="64"/>
      <c r="F12" s="98">
        <v>0</v>
      </c>
      <c r="G12" s="96"/>
      <c r="H12" s="98">
        <v>0</v>
      </c>
      <c r="I12" s="96"/>
      <c r="J12" s="98">
        <v>0</v>
      </c>
      <c r="K12" s="96"/>
      <c r="L12" s="60">
        <f>+'งบกำไรขาดทุนเบ็ดเสร็จ 9 m'!G26</f>
        <v>-169035878</v>
      </c>
      <c r="M12" s="99"/>
      <c r="N12" s="60">
        <f>SUM(F12:L12)</f>
        <v>-169035878</v>
      </c>
      <c r="O12" s="76"/>
      <c r="P12" s="70"/>
      <c r="Q12" s="34"/>
      <c r="R12" s="97"/>
      <c r="S12" s="97"/>
      <c r="T12" s="100"/>
      <c r="U12" s="99"/>
      <c r="V12" s="67"/>
      <c r="W12" s="67"/>
      <c r="X12" s="67"/>
      <c r="Y12" s="67"/>
      <c r="Z12" s="67"/>
      <c r="AA12" s="67"/>
      <c r="AB12" s="67"/>
      <c r="AC12" s="67"/>
    </row>
    <row r="13" spans="1:29" ht="25.5" customHeight="1">
      <c r="A13" s="39"/>
      <c r="B13" s="101" t="s">
        <v>149</v>
      </c>
      <c r="C13" s="97"/>
      <c r="D13" s="97"/>
      <c r="E13" s="91"/>
      <c r="F13" s="102">
        <v>0</v>
      </c>
      <c r="G13" s="99"/>
      <c r="H13" s="102">
        <v>0</v>
      </c>
      <c r="I13" s="99"/>
      <c r="J13" s="102">
        <v>0</v>
      </c>
      <c r="K13" s="60"/>
      <c r="L13" s="69">
        <f>+[2]งบกำไรขาดทุนเบ็ดเสร็จ!G28</f>
        <v>0</v>
      </c>
      <c r="M13" s="60"/>
      <c r="N13" s="69">
        <f>SUM(F13:L13)</f>
        <v>0</v>
      </c>
      <c r="O13" s="34"/>
      <c r="P13" s="70"/>
      <c r="Q13" s="101"/>
      <c r="R13" s="97"/>
      <c r="S13" s="97"/>
      <c r="T13" s="36"/>
      <c r="U13" s="99"/>
    </row>
    <row r="14" spans="1:29" s="39" customFormat="1" ht="25.5" customHeight="1">
      <c r="B14" s="103" t="s">
        <v>150</v>
      </c>
      <c r="C14" s="97"/>
      <c r="D14" s="97"/>
      <c r="E14" s="91"/>
      <c r="F14" s="104">
        <f>SUM(F12:F13)</f>
        <v>0</v>
      </c>
      <c r="G14" s="96"/>
      <c r="H14" s="104">
        <f>SUM(H12:H13)</f>
        <v>0</v>
      </c>
      <c r="I14" s="96"/>
      <c r="J14" s="104">
        <f>SUM(J12:J13)</f>
        <v>0</v>
      </c>
      <c r="K14" s="61"/>
      <c r="L14" s="105">
        <f>SUM(L12:L13)</f>
        <v>-169035878</v>
      </c>
      <c r="M14" s="61"/>
      <c r="N14" s="105">
        <f>SUM(N12:N13)</f>
        <v>-169035878</v>
      </c>
      <c r="O14" s="70"/>
      <c r="P14" s="70"/>
      <c r="Q14" s="103"/>
      <c r="R14" s="97"/>
      <c r="S14" s="97"/>
      <c r="T14" s="36"/>
      <c r="U14" s="96"/>
    </row>
    <row r="15" spans="1:29" ht="25.5" customHeight="1">
      <c r="A15" s="54" t="s">
        <v>151</v>
      </c>
      <c r="B15" s="39"/>
      <c r="E15" s="32"/>
      <c r="F15" s="96">
        <f>SUM(F10+F14)</f>
        <v>875000000</v>
      </c>
      <c r="G15" s="96"/>
      <c r="H15" s="96">
        <f>SUM(H10+H14)</f>
        <v>95019280</v>
      </c>
      <c r="I15" s="96"/>
      <c r="J15" s="96">
        <f>SUM(J10+J14)</f>
        <v>102294492</v>
      </c>
      <c r="K15" s="61"/>
      <c r="L15" s="61">
        <f>SUM(L10+L14)</f>
        <v>-435802753</v>
      </c>
      <c r="M15" s="61"/>
      <c r="N15" s="61">
        <f>SUM(N10+N14)</f>
        <v>636511019</v>
      </c>
      <c r="P15" s="39"/>
    </row>
    <row r="16" spans="1:29" s="39" customFormat="1" ht="25.5" customHeight="1">
      <c r="A16" s="106"/>
      <c r="B16" s="101" t="s">
        <v>177</v>
      </c>
      <c r="E16" s="64"/>
      <c r="F16" s="98">
        <v>0</v>
      </c>
      <c r="G16" s="98"/>
      <c r="H16" s="98">
        <v>0</v>
      </c>
      <c r="I16" s="99"/>
      <c r="J16" s="98">
        <v>0</v>
      </c>
      <c r="K16" s="96"/>
      <c r="L16" s="60">
        <f>-259810576-L12</f>
        <v>-90774698</v>
      </c>
      <c r="M16" s="60"/>
      <c r="N16" s="60">
        <f>SUM(F16:L16)</f>
        <v>-90774698</v>
      </c>
      <c r="P16" s="67"/>
    </row>
    <row r="17" spans="1:16" s="39" customFormat="1" ht="25.5" customHeight="1">
      <c r="A17" s="106"/>
      <c r="B17" s="101" t="s">
        <v>149</v>
      </c>
      <c r="E17" s="91"/>
      <c r="F17" s="98">
        <v>0</v>
      </c>
      <c r="G17" s="98"/>
      <c r="H17" s="98">
        <v>0</v>
      </c>
      <c r="I17" s="99"/>
      <c r="J17" s="98">
        <v>0</v>
      </c>
      <c r="K17" s="96"/>
      <c r="L17" s="60">
        <v>0</v>
      </c>
      <c r="M17" s="60"/>
      <c r="N17" s="60">
        <f>SUM(F17:L17)</f>
        <v>0</v>
      </c>
      <c r="P17" s="67"/>
    </row>
    <row r="18" spans="1:16" s="39" customFormat="1" ht="25.5" customHeight="1">
      <c r="A18" s="107"/>
      <c r="B18" s="103" t="s">
        <v>150</v>
      </c>
      <c r="E18" s="91"/>
      <c r="F18" s="104">
        <f>SUM(F16:F17)</f>
        <v>0</v>
      </c>
      <c r="G18" s="96"/>
      <c r="H18" s="104">
        <f>SUM(H16:H17)</f>
        <v>0</v>
      </c>
      <c r="I18" s="96"/>
      <c r="J18" s="104">
        <f>SUM(J16:J17)</f>
        <v>0</v>
      </c>
      <c r="K18" s="96"/>
      <c r="L18" s="105">
        <f>SUM(L16:L17)</f>
        <v>-90774698</v>
      </c>
      <c r="M18" s="61"/>
      <c r="N18" s="105">
        <f>SUM(N16:N17)</f>
        <v>-90774698</v>
      </c>
      <c r="P18" s="67"/>
    </row>
    <row r="19" spans="1:16" s="39" customFormat="1" ht="25.5" customHeight="1">
      <c r="A19" s="54" t="s">
        <v>139</v>
      </c>
      <c r="E19" s="91"/>
      <c r="F19" s="104">
        <f>+F15+F18</f>
        <v>875000000</v>
      </c>
      <c r="G19" s="96"/>
      <c r="H19" s="104">
        <f>+H15+H18</f>
        <v>95019280</v>
      </c>
      <c r="I19" s="96"/>
      <c r="J19" s="104">
        <f>+J15+J18</f>
        <v>102294492</v>
      </c>
      <c r="K19" s="96"/>
      <c r="L19" s="105">
        <f>+L15+L18</f>
        <v>-526577451</v>
      </c>
      <c r="M19" s="61"/>
      <c r="N19" s="105">
        <f>+N15+N18</f>
        <v>545736321</v>
      </c>
      <c r="P19" s="67"/>
    </row>
    <row r="20" spans="1:16" s="39" customFormat="1" ht="25.5" customHeight="1">
      <c r="E20" s="91"/>
      <c r="F20" s="96"/>
      <c r="G20" s="96"/>
      <c r="H20" s="96"/>
      <c r="I20" s="96"/>
      <c r="J20" s="96"/>
      <c r="K20" s="96"/>
      <c r="L20" s="61"/>
      <c r="M20" s="61"/>
      <c r="N20" s="61"/>
      <c r="O20" s="108"/>
      <c r="P20" s="67"/>
    </row>
    <row r="21" spans="1:16" s="39" customFormat="1" ht="25.5" customHeight="1">
      <c r="A21" s="54" t="s">
        <v>134</v>
      </c>
      <c r="E21" s="91"/>
      <c r="F21" s="96">
        <f>F19</f>
        <v>875000000</v>
      </c>
      <c r="G21" s="96"/>
      <c r="H21" s="96">
        <f>H19</f>
        <v>95019280</v>
      </c>
      <c r="I21" s="96"/>
      <c r="J21" s="96">
        <f>J19</f>
        <v>102294492</v>
      </c>
      <c r="K21" s="96"/>
      <c r="L21" s="61">
        <f>+L19</f>
        <v>-526577451</v>
      </c>
      <c r="M21" s="61"/>
      <c r="N21" s="96">
        <f>SUM(F21:L21)</f>
        <v>545736321</v>
      </c>
      <c r="P21" s="67"/>
    </row>
    <row r="22" spans="1:16" s="39" customFormat="1" ht="25.5" customHeight="1">
      <c r="A22" s="54" t="s">
        <v>148</v>
      </c>
      <c r="E22" s="91"/>
      <c r="F22" s="96"/>
      <c r="G22" s="96"/>
      <c r="H22" s="96"/>
      <c r="I22" s="96"/>
      <c r="J22" s="96"/>
      <c r="K22" s="96"/>
      <c r="L22" s="61"/>
      <c r="M22" s="61"/>
      <c r="N22" s="96"/>
      <c r="P22" s="67"/>
    </row>
    <row r="23" spans="1:16" s="39" customFormat="1" ht="25.5" customHeight="1">
      <c r="B23" s="32" t="s">
        <v>176</v>
      </c>
      <c r="D23" s="32"/>
      <c r="E23" s="91"/>
      <c r="F23" s="109">
        <v>0</v>
      </c>
      <c r="G23" s="99"/>
      <c r="H23" s="109">
        <v>0</v>
      </c>
      <c r="I23" s="99"/>
      <c r="J23" s="109">
        <v>0</v>
      </c>
      <c r="K23" s="110"/>
      <c r="L23" s="111">
        <f>+'งบกำไรขาดทุนเบ็ดเสร็จ 9 m'!E26</f>
        <v>-59887562</v>
      </c>
      <c r="M23" s="111"/>
      <c r="N23" s="45">
        <f>SUM(F23:L23)</f>
        <v>-59887562</v>
      </c>
      <c r="O23" s="112"/>
      <c r="P23" s="67"/>
    </row>
    <row r="24" spans="1:16" ht="25.5" customHeight="1">
      <c r="B24" s="101" t="s">
        <v>149</v>
      </c>
      <c r="E24" s="32"/>
      <c r="F24" s="98">
        <v>0</v>
      </c>
      <c r="G24" s="98"/>
      <c r="H24" s="98">
        <v>0</v>
      </c>
      <c r="I24" s="99"/>
      <c r="J24" s="98">
        <v>0</v>
      </c>
      <c r="K24" s="99"/>
      <c r="L24" s="46">
        <f>[2]งบกำไรขาดทุนเบ็ดเสร็จ!E28</f>
        <v>0</v>
      </c>
      <c r="M24" s="46"/>
      <c r="N24" s="113">
        <f>SUM(F24:L24)</f>
        <v>0</v>
      </c>
    </row>
    <row r="25" spans="1:16" s="39" customFormat="1" ht="25.5" customHeight="1">
      <c r="B25" s="103" t="s">
        <v>150</v>
      </c>
      <c r="F25" s="104">
        <f>SUM(F23:F24)</f>
        <v>0</v>
      </c>
      <c r="G25" s="96"/>
      <c r="H25" s="104">
        <f>SUM(H23:H24)</f>
        <v>0</v>
      </c>
      <c r="I25" s="96"/>
      <c r="J25" s="104">
        <f>SUM(J23:J24)</f>
        <v>0</v>
      </c>
      <c r="K25" s="96"/>
      <c r="L25" s="114">
        <f>SUM(L23:L24)</f>
        <v>-59887562</v>
      </c>
      <c r="M25" s="61"/>
      <c r="N25" s="115">
        <f>SUM(N23:N24)</f>
        <v>-59887562</v>
      </c>
    </row>
    <row r="26" spans="1:16" ht="25.5" customHeight="1" thickBot="1">
      <c r="A26" s="54" t="s">
        <v>137</v>
      </c>
      <c r="B26" s="61"/>
      <c r="C26" s="97"/>
      <c r="D26" s="97"/>
      <c r="F26" s="52">
        <f>F21+F25</f>
        <v>875000000</v>
      </c>
      <c r="G26" s="49"/>
      <c r="H26" s="52">
        <f>H21+H25</f>
        <v>95019280</v>
      </c>
      <c r="I26" s="49"/>
      <c r="J26" s="52">
        <f>J21+J25</f>
        <v>102294492</v>
      </c>
      <c r="K26" s="116"/>
      <c r="L26" s="117">
        <f>L21+L25</f>
        <v>-586465013</v>
      </c>
      <c r="M26" s="85"/>
      <c r="N26" s="52">
        <f>N21+N25</f>
        <v>485848759</v>
      </c>
    </row>
    <row r="27" spans="1:16" ht="25.5" customHeight="1" thickTop="1"/>
    <row r="30" spans="1:16" ht="25.5" customHeight="1">
      <c r="A30" s="93" t="s">
        <v>106</v>
      </c>
    </row>
    <row r="31" spans="1:16" ht="25.5" customHeight="1">
      <c r="A31" s="93"/>
    </row>
    <row r="33" spans="3:13" s="39" customFormat="1" ht="25.5" customHeight="1">
      <c r="C33" s="39" t="s">
        <v>124</v>
      </c>
      <c r="E33" s="91"/>
      <c r="F33" s="96"/>
      <c r="G33" s="119"/>
      <c r="H33" s="39" t="s">
        <v>124</v>
      </c>
      <c r="I33" s="54"/>
      <c r="J33" s="54"/>
      <c r="K33" s="54"/>
      <c r="L33" s="54"/>
      <c r="M33" s="54"/>
    </row>
    <row r="34" spans="3:13" s="39" customFormat="1" ht="25.5" customHeight="1">
      <c r="D34" s="91" t="s">
        <v>120</v>
      </c>
      <c r="E34" s="91"/>
      <c r="F34" s="96"/>
      <c r="G34" s="119"/>
      <c r="H34" s="96" t="s">
        <v>121</v>
      </c>
      <c r="I34" s="61"/>
      <c r="J34" s="96"/>
      <c r="K34" s="61"/>
      <c r="L34" s="96"/>
      <c r="M34" s="61"/>
    </row>
    <row r="39" spans="3:13" ht="25.5" customHeight="1">
      <c r="I39" s="63">
        <v>7</v>
      </c>
    </row>
    <row r="41" spans="3:13" ht="25.5" customHeight="1">
      <c r="I41" s="63">
        <v>9</v>
      </c>
    </row>
    <row r="46" spans="3:13" ht="25.5" customHeight="1">
      <c r="I46" s="63">
        <v>8</v>
      </c>
    </row>
    <row r="49" spans="5:13" ht="25.5" customHeight="1">
      <c r="E49" s="32"/>
      <c r="F49" s="32"/>
      <c r="G49" s="32"/>
      <c r="H49" s="32"/>
      <c r="J49" s="32"/>
      <c r="K49" s="32"/>
      <c r="L49" s="32"/>
      <c r="M49" s="32"/>
    </row>
    <row r="51" spans="5:13" ht="25.5" customHeight="1">
      <c r="E51" s="32"/>
      <c r="F51" s="32"/>
      <c r="G51" s="32"/>
      <c r="H51" s="32"/>
      <c r="J51" s="32"/>
      <c r="K51" s="32"/>
      <c r="L51" s="32"/>
      <c r="M51" s="32"/>
    </row>
    <row r="52" spans="5:13" ht="25.5" customHeight="1">
      <c r="E52" s="32"/>
      <c r="F52" s="32"/>
      <c r="G52" s="32"/>
      <c r="H52" s="32"/>
      <c r="I52" s="63">
        <v>9</v>
      </c>
      <c r="J52" s="32"/>
      <c r="K52" s="32"/>
      <c r="L52" s="32"/>
      <c r="M52" s="32"/>
    </row>
  </sheetData>
  <mergeCells count="5">
    <mergeCell ref="J6:L6"/>
    <mergeCell ref="A1:N1"/>
    <mergeCell ref="A2:N2"/>
    <mergeCell ref="A3:N3"/>
    <mergeCell ref="F5:N5"/>
  </mergeCells>
  <phoneticPr fontId="0" type="noConversion"/>
  <pageMargins left="0.59055118110236227" right="0.19685039370078741" top="0.6692913385826772" bottom="0.39370078740157483" header="0.31496062992125984" footer="0.31496062992125984"/>
  <pageSetup paperSize="9" scale="80" firstPageNumber="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  <pageSetUpPr fitToPage="1"/>
  </sheetPr>
  <dimension ref="A1:Q52"/>
  <sheetViews>
    <sheetView view="pageBreakPreview" topLeftCell="A13" zoomScale="80" zoomScaleNormal="98" zoomScaleSheetLayoutView="80" workbookViewId="0">
      <selection activeCell="L23" sqref="L23"/>
    </sheetView>
  </sheetViews>
  <sheetFormatPr defaultColWidth="9.109375" defaultRowHeight="25.5" customHeight="1"/>
  <cols>
    <col min="1" max="1" width="3.33203125" style="32" customWidth="1"/>
    <col min="2" max="2" width="2.6640625" style="32" customWidth="1"/>
    <col min="3" max="3" width="5.109375" style="32" customWidth="1"/>
    <col min="4" max="4" width="30.5546875" style="32" customWidth="1"/>
    <col min="5" max="5" width="8.5546875" style="32" customWidth="1"/>
    <col min="6" max="6" width="13.44140625" style="63" customWidth="1"/>
    <col min="7" max="7" width="1.33203125" style="65" customWidth="1"/>
    <col min="8" max="8" width="14.33203125" style="63" customWidth="1"/>
    <col min="9" max="9" width="1.33203125" style="65" customWidth="1"/>
    <col min="10" max="10" width="14.6640625" style="63" customWidth="1"/>
    <col min="11" max="11" width="1.33203125" style="65" customWidth="1"/>
    <col min="12" max="12" width="14" style="63" customWidth="1"/>
    <col min="13" max="13" width="1.33203125" style="63" customWidth="1"/>
    <col min="14" max="14" width="15.33203125" style="32" customWidth="1"/>
    <col min="15" max="15" width="1.5546875" style="32" customWidth="1"/>
    <col min="16" max="16" width="11.109375" style="32" bestFit="1" customWidth="1"/>
    <col min="17" max="17" width="12" style="32" bestFit="1" customWidth="1"/>
    <col min="18" max="16384" width="9.109375" style="32"/>
  </cols>
  <sheetData>
    <row r="1" spans="1:17" ht="25.5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54"/>
      <c r="P1" s="54"/>
      <c r="Q1" s="54"/>
    </row>
    <row r="2" spans="1:17" ht="25.5" customHeight="1">
      <c r="A2" s="172" t="s">
        <v>56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</row>
    <row r="3" spans="1:17" ht="25.5" customHeight="1">
      <c r="A3" s="172" t="s">
        <v>147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</row>
    <row r="4" spans="1:17" ht="25.5" customHeight="1">
      <c r="D4" s="91"/>
      <c r="E4" s="91"/>
      <c r="F4" s="91"/>
      <c r="G4" s="36"/>
      <c r="H4" s="91"/>
      <c r="I4" s="36"/>
      <c r="J4" s="91"/>
      <c r="K4" s="36"/>
      <c r="L4" s="91"/>
      <c r="M4" s="91"/>
      <c r="N4" s="91"/>
    </row>
    <row r="5" spans="1:17" s="39" customFormat="1" ht="25.5" customHeight="1">
      <c r="D5" s="121"/>
      <c r="E5" s="121"/>
      <c r="F5" s="170" t="s">
        <v>108</v>
      </c>
      <c r="G5" s="170"/>
      <c r="H5" s="170"/>
      <c r="I5" s="170"/>
      <c r="J5" s="170"/>
      <c r="K5" s="170"/>
      <c r="L5" s="170"/>
      <c r="M5" s="170"/>
      <c r="N5" s="170"/>
    </row>
    <row r="6" spans="1:17" s="39" customFormat="1" ht="25.5" customHeight="1">
      <c r="A6" s="70"/>
      <c r="B6" s="70"/>
      <c r="C6" s="70"/>
      <c r="D6" s="121"/>
      <c r="E6" s="121"/>
      <c r="F6" s="36" t="s">
        <v>180</v>
      </c>
      <c r="G6" s="34"/>
      <c r="H6" s="36" t="s">
        <v>57</v>
      </c>
      <c r="I6" s="36"/>
      <c r="J6" s="173" t="s">
        <v>42</v>
      </c>
      <c r="K6" s="173"/>
      <c r="L6" s="173"/>
      <c r="M6" s="36"/>
      <c r="N6" s="36" t="s">
        <v>58</v>
      </c>
    </row>
    <row r="7" spans="1:17" s="39" customFormat="1" ht="25.5" customHeight="1">
      <c r="A7" s="70"/>
      <c r="B7" s="70"/>
      <c r="C7" s="70"/>
      <c r="D7" s="70"/>
      <c r="E7" s="36"/>
      <c r="F7" s="36" t="s">
        <v>62</v>
      </c>
      <c r="G7" s="36"/>
      <c r="H7" s="36" t="s">
        <v>65</v>
      </c>
      <c r="I7" s="36"/>
      <c r="J7" s="36" t="s">
        <v>60</v>
      </c>
      <c r="K7" s="36"/>
      <c r="L7" s="36" t="s">
        <v>44</v>
      </c>
      <c r="M7" s="36"/>
      <c r="N7" s="91" t="s">
        <v>61</v>
      </c>
    </row>
    <row r="8" spans="1:17" s="39" customFormat="1" ht="25.5" customHeight="1">
      <c r="A8" s="70"/>
      <c r="B8" s="70"/>
      <c r="C8" s="70"/>
      <c r="D8" s="70"/>
      <c r="E8" s="36"/>
      <c r="F8" s="36"/>
      <c r="G8" s="36"/>
      <c r="H8" s="63"/>
      <c r="I8" s="122"/>
      <c r="J8" s="36" t="s">
        <v>63</v>
      </c>
      <c r="K8" s="36"/>
      <c r="L8" s="36"/>
      <c r="M8" s="36"/>
      <c r="N8" s="36"/>
    </row>
    <row r="9" spans="1:17" s="39" customFormat="1" ht="25.5" customHeight="1">
      <c r="A9" s="70"/>
      <c r="B9" s="70"/>
      <c r="C9" s="70"/>
      <c r="D9" s="70"/>
      <c r="E9" s="36"/>
      <c r="F9" s="92"/>
      <c r="G9" s="36"/>
      <c r="H9" s="94"/>
      <c r="I9" s="122"/>
      <c r="J9" s="92" t="s">
        <v>64</v>
      </c>
      <c r="K9" s="36"/>
      <c r="L9" s="92"/>
      <c r="M9" s="92"/>
      <c r="N9" s="92"/>
    </row>
    <row r="10" spans="1:17" ht="25.5" customHeight="1">
      <c r="A10" s="54" t="s">
        <v>133</v>
      </c>
      <c r="B10" s="93"/>
      <c r="F10" s="123">
        <v>875000000</v>
      </c>
      <c r="G10" s="96"/>
      <c r="H10" s="123">
        <v>95019280</v>
      </c>
      <c r="I10" s="96"/>
      <c r="J10" s="123">
        <v>102294492</v>
      </c>
      <c r="K10" s="61"/>
      <c r="L10" s="75">
        <v>-312505966</v>
      </c>
      <c r="M10" s="61"/>
      <c r="N10" s="75">
        <v>759807806</v>
      </c>
      <c r="O10" s="39"/>
    </row>
    <row r="11" spans="1:17" s="39" customFormat="1" ht="25.5" customHeight="1">
      <c r="A11" s="54" t="s">
        <v>148</v>
      </c>
      <c r="B11" s="93"/>
      <c r="C11" s="97"/>
      <c r="D11" s="97"/>
      <c r="E11" s="91"/>
      <c r="F11" s="96"/>
      <c r="G11" s="96"/>
      <c r="H11" s="96"/>
      <c r="I11" s="96"/>
      <c r="J11" s="96"/>
      <c r="K11" s="61"/>
      <c r="L11" s="61"/>
      <c r="M11" s="61"/>
      <c r="N11" s="61"/>
    </row>
    <row r="12" spans="1:17" s="39" customFormat="1" ht="25.5" customHeight="1">
      <c r="B12" s="32" t="s">
        <v>176</v>
      </c>
      <c r="C12" s="97"/>
      <c r="D12" s="97"/>
      <c r="E12" s="64"/>
      <c r="F12" s="98">
        <v>0</v>
      </c>
      <c r="G12" s="99"/>
      <c r="H12" s="98">
        <v>0</v>
      </c>
      <c r="I12" s="99"/>
      <c r="J12" s="98">
        <v>0</v>
      </c>
      <c r="K12" s="61"/>
      <c r="L12" s="60">
        <f>+'งบกำไรขาดทุนเบ็ดเสร็จ 9 m'!K26</f>
        <v>-169356344</v>
      </c>
      <c r="M12" s="61"/>
      <c r="N12" s="60">
        <f>SUM(F12:L12)</f>
        <v>-169356344</v>
      </c>
      <c r="Q12" s="67"/>
    </row>
    <row r="13" spans="1:17" s="39" customFormat="1" ht="25.5" customHeight="1">
      <c r="B13" s="101" t="s">
        <v>149</v>
      </c>
      <c r="C13" s="97"/>
      <c r="D13" s="97"/>
      <c r="E13" s="91"/>
      <c r="F13" s="102">
        <v>0</v>
      </c>
      <c r="G13" s="99"/>
      <c r="H13" s="102">
        <v>0</v>
      </c>
      <c r="I13" s="99"/>
      <c r="J13" s="102">
        <v>0</v>
      </c>
      <c r="K13" s="61"/>
      <c r="L13" s="69">
        <f>+[2]งบกำไรขาดทุนเบ็ดเสร็จ!K28</f>
        <v>0</v>
      </c>
      <c r="M13" s="61"/>
      <c r="N13" s="69">
        <f>SUM(F13:L13)</f>
        <v>0</v>
      </c>
    </row>
    <row r="14" spans="1:17" s="39" customFormat="1" ht="25.5" customHeight="1">
      <c r="B14" s="103" t="s">
        <v>150</v>
      </c>
      <c r="C14" s="97"/>
      <c r="D14" s="97"/>
      <c r="E14" s="91"/>
      <c r="F14" s="104">
        <f>SUM(F12:F13)</f>
        <v>0</v>
      </c>
      <c r="G14" s="96"/>
      <c r="H14" s="104">
        <f>SUM(H12:H13)</f>
        <v>0</v>
      </c>
      <c r="I14" s="96"/>
      <c r="J14" s="104">
        <f>SUM(J12:J13)</f>
        <v>0</v>
      </c>
      <c r="K14" s="61"/>
      <c r="L14" s="114">
        <f>SUM(L12:L13)</f>
        <v>-169356344</v>
      </c>
      <c r="M14" s="61"/>
      <c r="N14" s="105">
        <f>SUM(N12:N13)</f>
        <v>-169356344</v>
      </c>
      <c r="O14" s="107"/>
    </row>
    <row r="15" spans="1:17" s="39" customFormat="1" ht="25.5" customHeight="1">
      <c r="A15" s="54" t="s">
        <v>151</v>
      </c>
      <c r="B15" s="103"/>
      <c r="C15" s="111"/>
      <c r="D15" s="111"/>
      <c r="E15" s="91"/>
      <c r="F15" s="96">
        <f>+F10+F14</f>
        <v>875000000</v>
      </c>
      <c r="G15" s="96"/>
      <c r="H15" s="96">
        <f>+H10+H14</f>
        <v>95019280</v>
      </c>
      <c r="I15" s="96"/>
      <c r="J15" s="96">
        <f>+J10+J14</f>
        <v>102294492</v>
      </c>
      <c r="K15" s="61"/>
      <c r="L15" s="125">
        <f>+L10+L14</f>
        <v>-481862310</v>
      </c>
      <c r="M15" s="61"/>
      <c r="N15" s="61">
        <f>+N10+N14</f>
        <v>590451462</v>
      </c>
      <c r="O15" s="106"/>
    </row>
    <row r="16" spans="1:17" s="39" customFormat="1" ht="25.5" customHeight="1">
      <c r="B16" s="101" t="s">
        <v>177</v>
      </c>
      <c r="C16" s="111"/>
      <c r="D16" s="111"/>
      <c r="E16" s="91"/>
      <c r="F16" s="98">
        <v>0</v>
      </c>
      <c r="G16" s="99"/>
      <c r="H16" s="98">
        <v>0</v>
      </c>
      <c r="I16" s="99"/>
      <c r="J16" s="98">
        <v>0</v>
      </c>
      <c r="K16" s="61"/>
      <c r="L16" s="124">
        <f>-259520003-L12</f>
        <v>-90163659</v>
      </c>
      <c r="M16" s="61"/>
      <c r="N16" s="60">
        <f>SUM(F16:L16)</f>
        <v>-90163659</v>
      </c>
      <c r="O16" s="106"/>
    </row>
    <row r="17" spans="1:16" s="39" customFormat="1" ht="25.5" customHeight="1">
      <c r="B17" s="101" t="s">
        <v>149</v>
      </c>
      <c r="C17" s="111"/>
      <c r="D17" s="111"/>
      <c r="E17" s="91"/>
      <c r="F17" s="102">
        <v>0</v>
      </c>
      <c r="G17" s="99"/>
      <c r="H17" s="102">
        <v>0</v>
      </c>
      <c r="I17" s="99"/>
      <c r="J17" s="102">
        <v>0</v>
      </c>
      <c r="K17" s="61"/>
      <c r="L17" s="102">
        <v>0</v>
      </c>
      <c r="M17" s="61"/>
      <c r="N17" s="69">
        <f>SUM(F17:L17)</f>
        <v>0</v>
      </c>
      <c r="O17" s="106"/>
    </row>
    <row r="18" spans="1:16" s="39" customFormat="1" ht="25.5" customHeight="1">
      <c r="B18" s="103" t="s">
        <v>150</v>
      </c>
      <c r="C18" s="97"/>
      <c r="D18" s="97"/>
      <c r="E18" s="91"/>
      <c r="F18" s="96">
        <f>SUM(F16:F17)</f>
        <v>0</v>
      </c>
      <c r="G18" s="96"/>
      <c r="H18" s="96">
        <f>SUM(H16:H17)</f>
        <v>0</v>
      </c>
      <c r="I18" s="96"/>
      <c r="J18" s="96">
        <f>SUM(J16:J17)</f>
        <v>0</v>
      </c>
      <c r="K18" s="61"/>
      <c r="L18" s="125">
        <f>SUM(L16:L17)</f>
        <v>-90163659</v>
      </c>
      <c r="M18" s="61"/>
      <c r="N18" s="61">
        <f>SUM(N16:N17)</f>
        <v>-90163659</v>
      </c>
      <c r="O18" s="107"/>
    </row>
    <row r="19" spans="1:16" s="39" customFormat="1" ht="25.5" customHeight="1">
      <c r="A19" s="54" t="s">
        <v>139</v>
      </c>
      <c r="D19" s="111"/>
      <c r="E19" s="91"/>
      <c r="F19" s="104">
        <f>+F15+F18</f>
        <v>875000000</v>
      </c>
      <c r="G19" s="96"/>
      <c r="H19" s="104">
        <f>+H15+H18</f>
        <v>95019280</v>
      </c>
      <c r="I19" s="96"/>
      <c r="J19" s="104">
        <f>+J15+J18</f>
        <v>102294492</v>
      </c>
      <c r="K19" s="61"/>
      <c r="L19" s="114">
        <f>+L15+L18</f>
        <v>-572025969</v>
      </c>
      <c r="M19" s="61"/>
      <c r="N19" s="105">
        <f>+N15+N18</f>
        <v>500287803</v>
      </c>
    </row>
    <row r="20" spans="1:16" s="39" customFormat="1" ht="25.5" customHeight="1">
      <c r="A20" s="61"/>
      <c r="B20" s="61"/>
      <c r="C20" s="97"/>
      <c r="D20" s="97"/>
      <c r="E20" s="91"/>
      <c r="F20" s="85"/>
      <c r="G20" s="85"/>
      <c r="H20" s="85"/>
      <c r="I20" s="85"/>
      <c r="J20" s="85"/>
      <c r="K20" s="85"/>
      <c r="L20" s="126"/>
      <c r="M20" s="110"/>
      <c r="N20" s="127"/>
    </row>
    <row r="21" spans="1:16" ht="25.5" customHeight="1">
      <c r="A21" s="54" t="s">
        <v>134</v>
      </c>
      <c r="B21" s="93"/>
      <c r="C21" s="39"/>
      <c r="D21" s="39"/>
      <c r="E21" s="64"/>
      <c r="F21" s="96">
        <f>+F19</f>
        <v>875000000</v>
      </c>
      <c r="G21" s="96"/>
      <c r="H21" s="96">
        <f>+H19</f>
        <v>95019280</v>
      </c>
      <c r="I21" s="96"/>
      <c r="J21" s="96">
        <f>+J19</f>
        <v>102294492</v>
      </c>
      <c r="K21" s="96"/>
      <c r="L21" s="125">
        <f>+L19</f>
        <v>-572025969</v>
      </c>
      <c r="M21" s="96"/>
      <c r="N21" s="61">
        <f>SUM(F21:L21)</f>
        <v>500287803</v>
      </c>
      <c r="O21" s="41"/>
      <c r="P21" s="63"/>
    </row>
    <row r="22" spans="1:16" ht="25.5" customHeight="1">
      <c r="A22" s="54" t="s">
        <v>148</v>
      </c>
      <c r="B22" s="93"/>
      <c r="C22" s="39"/>
      <c r="E22" s="64"/>
      <c r="F22" s="99"/>
      <c r="G22" s="99"/>
      <c r="H22" s="99"/>
      <c r="I22" s="96"/>
      <c r="J22" s="99"/>
      <c r="K22" s="99"/>
      <c r="L22" s="124"/>
      <c r="M22" s="96"/>
      <c r="N22" s="60"/>
      <c r="O22" s="41"/>
      <c r="P22" s="63"/>
    </row>
    <row r="23" spans="1:16" s="39" customFormat="1" ht="25.5" customHeight="1">
      <c r="A23" s="32"/>
      <c r="B23" s="32" t="s">
        <v>176</v>
      </c>
      <c r="C23" s="32"/>
      <c r="D23" s="32"/>
      <c r="E23" s="91"/>
      <c r="F23" s="98">
        <v>0</v>
      </c>
      <c r="G23" s="99"/>
      <c r="H23" s="98">
        <v>0</v>
      </c>
      <c r="I23" s="99"/>
      <c r="J23" s="98">
        <v>0</v>
      </c>
      <c r="K23" s="99"/>
      <c r="L23" s="128">
        <f>+'งบกำไรขาดทุนเบ็ดเสร็จ 9 m'!I26</f>
        <v>-60726802</v>
      </c>
      <c r="M23" s="129"/>
      <c r="N23" s="60">
        <f>SUM(F23:L23)</f>
        <v>-60726802</v>
      </c>
      <c r="O23" s="112"/>
      <c r="P23" s="67"/>
    </row>
    <row r="24" spans="1:16" s="39" customFormat="1" ht="25.5" customHeight="1">
      <c r="A24" s="32"/>
      <c r="B24" s="101" t="s">
        <v>149</v>
      </c>
      <c r="C24" s="32"/>
      <c r="D24" s="32"/>
      <c r="E24" s="91"/>
      <c r="F24" s="98">
        <v>0</v>
      </c>
      <c r="G24" s="99"/>
      <c r="H24" s="98">
        <v>0</v>
      </c>
      <c r="I24" s="99"/>
      <c r="J24" s="98">
        <v>0</v>
      </c>
      <c r="K24" s="99"/>
      <c r="L24" s="102">
        <f>+'งบกำไรขาดทุนเบ็ดเสร็จ 9 m'!I27</f>
        <v>0</v>
      </c>
      <c r="M24" s="129"/>
      <c r="N24" s="60">
        <f>SUM(F24:L24)</f>
        <v>0</v>
      </c>
      <c r="O24" s="112"/>
      <c r="P24" s="67"/>
    </row>
    <row r="25" spans="1:16" s="39" customFormat="1" ht="25.5" customHeight="1">
      <c r="B25" s="103" t="s">
        <v>150</v>
      </c>
      <c r="E25" s="91"/>
      <c r="F25" s="123">
        <f>SUM(F23:F24)</f>
        <v>0</v>
      </c>
      <c r="G25" s="96"/>
      <c r="H25" s="123">
        <f>SUM(H23:H24)</f>
        <v>0</v>
      </c>
      <c r="I25" s="96">
        <v>6</v>
      </c>
      <c r="J25" s="123">
        <f>SUM(J23:J24)</f>
        <v>0</v>
      </c>
      <c r="K25" s="61"/>
      <c r="L25" s="130">
        <f>SUM(L23:L24)</f>
        <v>-60726802</v>
      </c>
      <c r="M25" s="61"/>
      <c r="N25" s="75">
        <f>SUM(N23:N24)</f>
        <v>-60726802</v>
      </c>
      <c r="O25" s="131"/>
    </row>
    <row r="26" spans="1:16" s="39" customFormat="1" ht="25.5" customHeight="1" thickBot="1">
      <c r="A26" s="54" t="s">
        <v>137</v>
      </c>
      <c r="C26" s="97"/>
      <c r="D26" s="97"/>
      <c r="E26" s="91"/>
      <c r="F26" s="132">
        <f>F21+F25</f>
        <v>875000000</v>
      </c>
      <c r="G26" s="96"/>
      <c r="H26" s="132">
        <f>H21+H25</f>
        <v>95019280</v>
      </c>
      <c r="I26" s="96"/>
      <c r="J26" s="132">
        <f>J21+J25</f>
        <v>102294492</v>
      </c>
      <c r="K26" s="61"/>
      <c r="L26" s="117">
        <f>L21+L25</f>
        <v>-632752771</v>
      </c>
      <c r="M26" s="61"/>
      <c r="N26" s="132">
        <f>N21+N25</f>
        <v>439561001</v>
      </c>
      <c r="O26" s="131"/>
    </row>
    <row r="27" spans="1:16" s="39" customFormat="1" ht="25.5" customHeight="1" thickTop="1">
      <c r="E27" s="91"/>
      <c r="F27" s="96"/>
      <c r="G27" s="119"/>
      <c r="H27" s="96"/>
      <c r="I27" s="61"/>
      <c r="J27" s="96"/>
      <c r="K27" s="61"/>
      <c r="L27" s="96"/>
      <c r="M27" s="61"/>
      <c r="N27" s="96"/>
    </row>
    <row r="28" spans="1:16" s="39" customFormat="1" ht="25.5" customHeight="1">
      <c r="E28" s="91"/>
      <c r="F28" s="96"/>
      <c r="G28" s="119"/>
      <c r="H28" s="96"/>
      <c r="I28" s="61"/>
      <c r="J28" s="96"/>
      <c r="K28" s="61"/>
      <c r="L28" s="96"/>
      <c r="M28" s="61"/>
      <c r="N28" s="96"/>
    </row>
    <row r="29" spans="1:16" s="39" customFormat="1" ht="25.5" customHeight="1">
      <c r="E29" s="91"/>
      <c r="F29" s="96"/>
      <c r="G29" s="119"/>
      <c r="H29" s="96"/>
      <c r="I29" s="61"/>
      <c r="J29" s="96"/>
      <c r="K29" s="61"/>
      <c r="L29" s="96"/>
      <c r="M29" s="61"/>
      <c r="N29" s="96"/>
    </row>
    <row r="30" spans="1:16" s="39" customFormat="1" ht="25.5" customHeight="1">
      <c r="A30" s="93" t="s">
        <v>106</v>
      </c>
      <c r="E30" s="91"/>
      <c r="F30" s="96"/>
      <c r="G30" s="119"/>
      <c r="H30" s="96"/>
      <c r="I30" s="61"/>
      <c r="J30" s="96"/>
      <c r="K30" s="61"/>
      <c r="L30" s="96"/>
      <c r="M30" s="61"/>
      <c r="N30" s="96"/>
    </row>
    <row r="31" spans="1:16" s="39" customFormat="1" ht="25.5" customHeight="1">
      <c r="A31" s="93"/>
      <c r="E31" s="91"/>
      <c r="F31" s="96"/>
      <c r="G31" s="119"/>
      <c r="H31" s="96"/>
      <c r="I31" s="61"/>
      <c r="J31" s="96"/>
      <c r="K31" s="61"/>
      <c r="L31" s="96"/>
      <c r="M31" s="61"/>
      <c r="N31" s="96"/>
    </row>
    <row r="32" spans="1:16" s="39" customFormat="1" ht="25.5" customHeight="1">
      <c r="E32" s="91"/>
      <c r="F32" s="96"/>
      <c r="G32" s="119"/>
      <c r="H32" s="96"/>
      <c r="I32" s="61"/>
      <c r="J32" s="96"/>
      <c r="K32" s="61"/>
      <c r="L32" s="96"/>
      <c r="M32" s="61"/>
      <c r="N32" s="96"/>
    </row>
    <row r="33" spans="3:15" s="39" customFormat="1" ht="25.5" customHeight="1">
      <c r="C33" s="39" t="s">
        <v>124</v>
      </c>
      <c r="E33" s="91"/>
      <c r="F33" s="96"/>
      <c r="G33" s="119"/>
      <c r="H33" s="39" t="s">
        <v>124</v>
      </c>
      <c r="I33" s="61"/>
      <c r="J33" s="96"/>
      <c r="K33" s="61"/>
      <c r="L33" s="96"/>
      <c r="M33" s="61"/>
      <c r="N33" s="96"/>
    </row>
    <row r="34" spans="3:15" s="39" customFormat="1" ht="25.5" customHeight="1">
      <c r="D34" s="88" t="s">
        <v>171</v>
      </c>
      <c r="E34" s="91"/>
      <c r="F34" s="96"/>
      <c r="G34" s="119"/>
      <c r="H34" s="133" t="s">
        <v>172</v>
      </c>
      <c r="I34" s="61"/>
      <c r="J34" s="96"/>
      <c r="K34" s="61"/>
      <c r="L34" s="96"/>
      <c r="M34" s="61"/>
      <c r="N34" s="96"/>
    </row>
    <row r="35" spans="3:15" s="39" customFormat="1" ht="25.5" customHeight="1">
      <c r="E35" s="91"/>
      <c r="F35" s="96"/>
      <c r="G35" s="119"/>
      <c r="H35" s="96"/>
      <c r="I35" s="61">
        <v>7</v>
      </c>
      <c r="J35" s="96"/>
      <c r="K35" s="61"/>
      <c r="L35" s="96"/>
      <c r="M35" s="61"/>
      <c r="N35" s="96"/>
    </row>
    <row r="36" spans="3:15" ht="25.5" customHeight="1">
      <c r="E36" s="64"/>
      <c r="H36" s="65"/>
      <c r="J36" s="65"/>
      <c r="L36" s="65"/>
      <c r="M36" s="65"/>
      <c r="N36" s="57"/>
      <c r="O36" s="43"/>
    </row>
    <row r="37" spans="3:15" ht="25.5" customHeight="1">
      <c r="E37" s="64"/>
      <c r="H37" s="65"/>
      <c r="I37" s="65">
        <v>9</v>
      </c>
      <c r="J37" s="65"/>
      <c r="L37" s="65"/>
      <c r="M37" s="65"/>
      <c r="N37" s="57"/>
      <c r="O37" s="43"/>
    </row>
    <row r="42" spans="3:15" ht="25.5" customHeight="1">
      <c r="I42" s="65">
        <v>8</v>
      </c>
    </row>
    <row r="48" spans="3:15" ht="25.5" customHeight="1">
      <c r="I48" s="65">
        <v>9</v>
      </c>
    </row>
    <row r="49" spans="6:13" ht="25.5" customHeight="1">
      <c r="F49" s="32"/>
      <c r="G49" s="32"/>
      <c r="H49" s="32"/>
      <c r="I49" s="32"/>
      <c r="J49" s="32"/>
      <c r="K49" s="32"/>
      <c r="L49" s="32"/>
      <c r="M49" s="32"/>
    </row>
    <row r="52" spans="6:13" ht="25.5" customHeight="1">
      <c r="F52" s="32"/>
      <c r="G52" s="32"/>
      <c r="H52" s="32"/>
      <c r="I52" s="32"/>
      <c r="J52" s="32"/>
      <c r="K52" s="32"/>
      <c r="L52" s="32"/>
      <c r="M52" s="32"/>
    </row>
  </sheetData>
  <mergeCells count="5">
    <mergeCell ref="F5:N5"/>
    <mergeCell ref="J6:L6"/>
    <mergeCell ref="A1:N1"/>
    <mergeCell ref="A2:N2"/>
    <mergeCell ref="A3:N3"/>
  </mergeCells>
  <phoneticPr fontId="0" type="noConversion"/>
  <pageMargins left="0.59055118110236227" right="0.19685039370078741" top="0.6692913385826772" bottom="0.39370078740157483" header="0.31496062992125984" footer="0.31496062992125984"/>
  <pageSetup paperSize="9" scale="79" firstPageNumber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86"/>
  <sheetViews>
    <sheetView view="pageBreakPreview" zoomScale="80" zoomScaleNormal="80" zoomScaleSheetLayoutView="80" workbookViewId="0">
      <selection activeCell="C86" sqref="C86"/>
    </sheetView>
  </sheetViews>
  <sheetFormatPr defaultColWidth="9.109375" defaultRowHeight="23.4"/>
  <cols>
    <col min="1" max="1" width="2.44140625" style="2" customWidth="1"/>
    <col min="2" max="2" width="2.5546875" style="2" customWidth="1"/>
    <col min="3" max="3" width="51" style="2" customWidth="1"/>
    <col min="4" max="4" width="10.6640625" style="2" customWidth="1"/>
    <col min="5" max="5" width="15.109375" style="2" customWidth="1"/>
    <col min="6" max="6" width="0.88671875" style="2" customWidth="1"/>
    <col min="7" max="7" width="15.109375" style="2" customWidth="1"/>
    <col min="8" max="8" width="0.88671875" style="2" customWidth="1"/>
    <col min="9" max="9" width="15.109375" style="2" customWidth="1"/>
    <col min="10" max="10" width="0.88671875" style="2" customWidth="1"/>
    <col min="11" max="11" width="15.109375" style="2" customWidth="1"/>
    <col min="12" max="12" width="0.88671875" style="1" customWidth="1"/>
    <col min="13" max="13" width="17" style="2" customWidth="1"/>
    <col min="14" max="14" width="2.33203125" style="2" customWidth="1"/>
    <col min="15" max="15" width="13.88671875" style="2" customWidth="1"/>
    <col min="16" max="16" width="2.33203125" style="2" customWidth="1"/>
    <col min="17" max="17" width="13.88671875" style="2" customWidth="1"/>
    <col min="18" max="18" width="2.33203125" style="2" customWidth="1"/>
    <col min="19" max="19" width="13.88671875" style="2" customWidth="1"/>
    <col min="20" max="16384" width="9.109375" style="2"/>
  </cols>
  <sheetData>
    <row r="1" spans="1:20" ht="25.5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20" ht="25.5" customHeight="1">
      <c r="A2" s="174" t="s">
        <v>66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20" ht="25.5" customHeight="1">
      <c r="A3" s="174" t="s">
        <v>182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20" ht="25.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20" ht="25.5" customHeight="1">
      <c r="A5" s="143"/>
      <c r="B5" s="143"/>
      <c r="C5" s="143"/>
      <c r="D5" s="143"/>
      <c r="E5" s="143"/>
      <c r="F5" s="143"/>
      <c r="G5" s="143"/>
      <c r="H5" s="143"/>
      <c r="I5" s="144"/>
      <c r="J5" s="144" t="s">
        <v>183</v>
      </c>
      <c r="K5" s="144"/>
    </row>
    <row r="6" spans="1:20" ht="25.5" customHeight="1">
      <c r="D6" s="84"/>
      <c r="E6" s="170" t="s">
        <v>107</v>
      </c>
      <c r="F6" s="170"/>
      <c r="G6" s="170"/>
      <c r="H6" s="84"/>
      <c r="I6" s="170" t="s">
        <v>108</v>
      </c>
      <c r="J6" s="170"/>
      <c r="K6" s="170"/>
      <c r="L6" s="63"/>
      <c r="M6" s="32"/>
    </row>
    <row r="7" spans="1:20" ht="25.5" customHeight="1">
      <c r="D7" s="84" t="s">
        <v>2</v>
      </c>
      <c r="E7" s="90" t="s">
        <v>136</v>
      </c>
      <c r="F7" s="33"/>
      <c r="G7" s="90" t="s">
        <v>135</v>
      </c>
      <c r="H7" s="33"/>
      <c r="I7" s="90" t="s">
        <v>136</v>
      </c>
      <c r="J7" s="33"/>
      <c r="K7" s="90" t="s">
        <v>135</v>
      </c>
      <c r="L7" s="63"/>
      <c r="M7" s="32"/>
    </row>
    <row r="8" spans="1:20" ht="25.5" customHeight="1">
      <c r="E8" s="5"/>
      <c r="F8" s="30"/>
      <c r="G8" s="30"/>
      <c r="H8" s="30"/>
      <c r="I8" s="5"/>
      <c r="J8" s="30"/>
      <c r="K8" s="30"/>
    </row>
    <row r="9" spans="1:20" ht="25.5" customHeight="1">
      <c r="A9" s="6" t="s">
        <v>67</v>
      </c>
      <c r="B9" s="6"/>
      <c r="C9" s="6"/>
      <c r="D9" s="6"/>
      <c r="E9" s="1"/>
      <c r="G9" s="82"/>
      <c r="K9" s="30"/>
    </row>
    <row r="10" spans="1:20" ht="25.5" customHeight="1">
      <c r="A10" s="7"/>
      <c r="B10" s="2" t="s">
        <v>53</v>
      </c>
      <c r="C10" s="7"/>
      <c r="D10" s="7"/>
      <c r="E10" s="8">
        <f>'งบกำไรขาดทุนเบ็ดเสร็จ 9 m'!E24</f>
        <v>-59887562</v>
      </c>
      <c r="F10" s="8"/>
      <c r="G10" s="8">
        <f>'งบกำไรขาดทุนเบ็ดเสร็จ 9 m'!G24</f>
        <v>-169035878</v>
      </c>
      <c r="H10" s="8"/>
      <c r="I10" s="8">
        <f>'งบกำไรขาดทุนเบ็ดเสร็จ 9 m'!I24</f>
        <v>-60726802</v>
      </c>
      <c r="J10" s="8"/>
      <c r="K10" s="8">
        <f>'งบกำไรขาดทุนเบ็ดเสร็จ 9 m'!K24</f>
        <v>-169356344</v>
      </c>
      <c r="L10" s="9"/>
      <c r="M10" s="1"/>
      <c r="N10" s="1"/>
      <c r="O10" s="1"/>
      <c r="P10" s="1"/>
      <c r="Q10" s="1"/>
      <c r="R10" s="1"/>
      <c r="S10" s="1"/>
      <c r="T10" s="1"/>
    </row>
    <row r="11" spans="1:20" ht="25.5" customHeight="1">
      <c r="A11" s="7"/>
      <c r="B11" s="2" t="s">
        <v>68</v>
      </c>
      <c r="C11" s="7"/>
      <c r="D11" s="7"/>
      <c r="E11" s="8"/>
      <c r="F11" s="8"/>
      <c r="G11" s="8"/>
      <c r="H11" s="8"/>
      <c r="I11" s="8"/>
      <c r="J11" s="8"/>
      <c r="K11" s="8"/>
      <c r="M11" s="1"/>
      <c r="N11" s="1"/>
      <c r="O11" s="1"/>
      <c r="P11" s="1"/>
      <c r="Q11" s="1"/>
      <c r="R11" s="1"/>
      <c r="S11" s="1"/>
      <c r="T11" s="1"/>
    </row>
    <row r="12" spans="1:20" ht="25.5" customHeight="1">
      <c r="A12" s="7"/>
      <c r="B12" s="7"/>
      <c r="C12" s="7" t="s">
        <v>105</v>
      </c>
      <c r="D12" s="7"/>
      <c r="E12" s="8">
        <v>3264397</v>
      </c>
      <c r="F12" s="8"/>
      <c r="G12" s="8">
        <v>3082169</v>
      </c>
      <c r="H12" s="8"/>
      <c r="I12" s="8">
        <v>3189491</v>
      </c>
      <c r="J12" s="8"/>
      <c r="K12" s="8">
        <v>3082169</v>
      </c>
      <c r="M12" s="1"/>
      <c r="N12" s="1"/>
      <c r="O12" s="1"/>
      <c r="P12" s="1"/>
      <c r="Q12" s="1"/>
      <c r="R12" s="1"/>
      <c r="S12" s="1"/>
      <c r="T12" s="1"/>
    </row>
    <row r="13" spans="1:20" ht="25.5" customHeight="1">
      <c r="A13" s="7"/>
      <c r="B13" s="7"/>
      <c r="C13" s="7" t="s">
        <v>145</v>
      </c>
      <c r="D13" s="10"/>
      <c r="E13" s="8">
        <v>0</v>
      </c>
      <c r="F13" s="8"/>
      <c r="G13" s="8">
        <v>41300000</v>
      </c>
      <c r="H13" s="8"/>
      <c r="I13" s="8">
        <v>0</v>
      </c>
      <c r="J13" s="8"/>
      <c r="K13" s="8">
        <v>41300000</v>
      </c>
      <c r="M13" s="1"/>
      <c r="N13" s="1"/>
      <c r="O13" s="1"/>
      <c r="P13" s="1"/>
      <c r="Q13" s="1"/>
      <c r="R13" s="1"/>
      <c r="S13" s="1"/>
    </row>
    <row r="14" spans="1:20" ht="25.5" customHeight="1">
      <c r="A14" s="7"/>
      <c r="B14" s="7"/>
      <c r="C14" s="7" t="s">
        <v>167</v>
      </c>
      <c r="D14" s="7"/>
      <c r="E14" s="8">
        <v>3063510</v>
      </c>
      <c r="F14" s="8"/>
      <c r="G14" s="8">
        <v>237444</v>
      </c>
      <c r="H14" s="8"/>
      <c r="I14" s="8">
        <v>1201968</v>
      </c>
      <c r="J14" s="8"/>
      <c r="K14" s="8">
        <v>-400000</v>
      </c>
      <c r="M14" s="1"/>
      <c r="N14" s="1"/>
      <c r="O14" s="1"/>
      <c r="P14" s="1"/>
      <c r="Q14" s="1"/>
      <c r="R14" s="1"/>
      <c r="S14" s="1"/>
    </row>
    <row r="15" spans="1:20" ht="25.5" customHeight="1">
      <c r="A15" s="7"/>
      <c r="B15" s="7"/>
      <c r="C15" s="7" t="s">
        <v>146</v>
      </c>
      <c r="D15" s="10"/>
      <c r="E15" s="8">
        <v>0</v>
      </c>
      <c r="F15" s="8"/>
      <c r="G15" s="8">
        <v>15916070</v>
      </c>
      <c r="H15" s="8"/>
      <c r="I15" s="8">
        <v>0</v>
      </c>
      <c r="J15" s="8"/>
      <c r="K15" s="8">
        <v>15916070</v>
      </c>
      <c r="M15" s="1"/>
      <c r="N15" s="1"/>
      <c r="O15" s="1"/>
      <c r="P15" s="1"/>
      <c r="Q15" s="1"/>
      <c r="R15" s="1"/>
      <c r="S15" s="1"/>
    </row>
    <row r="16" spans="1:20" ht="25.5" customHeight="1">
      <c r="A16" s="7"/>
      <c r="B16" s="7"/>
      <c r="C16" s="7" t="s">
        <v>153</v>
      </c>
      <c r="D16" s="7"/>
      <c r="E16" s="8">
        <v>-150512</v>
      </c>
      <c r="F16" s="8"/>
      <c r="G16" s="8">
        <v>66486</v>
      </c>
      <c r="H16" s="8"/>
      <c r="I16" s="8">
        <v>-150512</v>
      </c>
      <c r="J16" s="8"/>
      <c r="K16" s="8">
        <v>66486</v>
      </c>
      <c r="M16" s="1"/>
      <c r="N16" s="1"/>
      <c r="O16" s="1"/>
      <c r="P16" s="1"/>
      <c r="Q16" s="1"/>
      <c r="R16" s="1"/>
      <c r="S16" s="1"/>
    </row>
    <row r="17" spans="1:19" ht="25.5" customHeight="1">
      <c r="A17" s="7"/>
      <c r="B17" s="7"/>
      <c r="C17" s="7" t="s">
        <v>187</v>
      </c>
      <c r="D17" s="64">
        <v>16</v>
      </c>
      <c r="E17" s="8">
        <v>-16660959</v>
      </c>
      <c r="F17" s="8"/>
      <c r="G17" s="8">
        <v>0</v>
      </c>
      <c r="H17" s="8"/>
      <c r="I17" s="8">
        <v>-16660959</v>
      </c>
      <c r="J17" s="8"/>
      <c r="K17" s="8">
        <v>0</v>
      </c>
      <c r="M17" s="1"/>
      <c r="N17" s="1"/>
      <c r="O17" s="1"/>
      <c r="P17" s="1"/>
      <c r="Q17" s="1"/>
      <c r="R17" s="1"/>
      <c r="S17" s="1"/>
    </row>
    <row r="18" spans="1:19" ht="25.5" customHeight="1">
      <c r="A18" s="7"/>
      <c r="B18" s="7"/>
      <c r="C18" s="7" t="s">
        <v>104</v>
      </c>
      <c r="D18" s="7"/>
      <c r="E18" s="8">
        <v>0</v>
      </c>
      <c r="F18" s="8"/>
      <c r="G18" s="8">
        <v>100206</v>
      </c>
      <c r="H18" s="8"/>
      <c r="I18" s="8">
        <v>0</v>
      </c>
      <c r="J18" s="8"/>
      <c r="K18" s="8">
        <v>100206</v>
      </c>
      <c r="M18" s="1"/>
      <c r="N18" s="1"/>
      <c r="O18" s="1"/>
      <c r="P18" s="1"/>
      <c r="Q18" s="1"/>
      <c r="R18" s="1"/>
      <c r="S18" s="1"/>
    </row>
    <row r="19" spans="1:19" ht="25.5" customHeight="1">
      <c r="A19" s="7"/>
      <c r="B19" s="7"/>
      <c r="C19" s="7" t="s">
        <v>95</v>
      </c>
      <c r="D19" s="10"/>
      <c r="E19" s="8">
        <v>0</v>
      </c>
      <c r="F19" s="8"/>
      <c r="G19" s="8">
        <v>5832645</v>
      </c>
      <c r="H19" s="8"/>
      <c r="I19" s="8">
        <v>0</v>
      </c>
      <c r="J19" s="8"/>
      <c r="K19" s="8">
        <v>5832645</v>
      </c>
      <c r="M19" s="1"/>
      <c r="N19" s="1"/>
      <c r="O19" s="1"/>
      <c r="P19" s="1"/>
      <c r="Q19" s="1"/>
      <c r="R19" s="1"/>
      <c r="S19" s="1"/>
    </row>
    <row r="20" spans="1:19" ht="25.5" customHeight="1">
      <c r="A20" s="7"/>
      <c r="B20" s="7"/>
      <c r="C20" s="7" t="s">
        <v>69</v>
      </c>
      <c r="D20" s="7"/>
      <c r="E20" s="8">
        <v>595397</v>
      </c>
      <c r="F20" s="8"/>
      <c r="G20" s="8">
        <v>602609</v>
      </c>
      <c r="H20" s="8"/>
      <c r="I20" s="8">
        <v>595397</v>
      </c>
      <c r="J20" s="8"/>
      <c r="K20" s="8">
        <v>602609</v>
      </c>
      <c r="M20" s="1"/>
      <c r="N20" s="1"/>
      <c r="O20" s="1"/>
      <c r="P20" s="1"/>
      <c r="Q20" s="1"/>
      <c r="R20" s="1"/>
      <c r="S20" s="1"/>
    </row>
    <row r="21" spans="1:19" ht="25.5" customHeight="1">
      <c r="A21" s="7"/>
      <c r="B21" s="7"/>
      <c r="C21" s="7" t="s">
        <v>32</v>
      </c>
      <c r="D21" s="10"/>
      <c r="E21" s="8">
        <v>610000</v>
      </c>
      <c r="F21" s="8"/>
      <c r="G21" s="8">
        <v>16477456</v>
      </c>
      <c r="H21" s="8"/>
      <c r="I21" s="8">
        <v>610000</v>
      </c>
      <c r="J21" s="8"/>
      <c r="K21" s="8">
        <v>16477456</v>
      </c>
      <c r="M21" s="1"/>
      <c r="N21" s="1"/>
      <c r="O21" s="1"/>
      <c r="P21" s="1"/>
      <c r="Q21" s="1"/>
      <c r="R21" s="1"/>
      <c r="S21" s="1"/>
    </row>
    <row r="22" spans="1:19" ht="25.5" customHeight="1">
      <c r="A22" s="7"/>
      <c r="B22" s="7"/>
      <c r="C22" s="7" t="s">
        <v>70</v>
      </c>
      <c r="D22" s="7"/>
      <c r="E22" s="8">
        <v>37195479</v>
      </c>
      <c r="F22" s="8"/>
      <c r="G22" s="8">
        <v>42723029</v>
      </c>
      <c r="H22" s="8"/>
      <c r="I22" s="8">
        <v>38337846</v>
      </c>
      <c r="J22" s="8"/>
      <c r="K22" s="8">
        <v>44025111</v>
      </c>
      <c r="M22" s="1"/>
      <c r="N22" s="1"/>
      <c r="O22" s="1"/>
      <c r="P22" s="1"/>
      <c r="Q22" s="1"/>
      <c r="R22" s="1"/>
      <c r="S22" s="1"/>
    </row>
    <row r="23" spans="1:19" ht="25.5" customHeight="1">
      <c r="A23" s="2" t="s">
        <v>71</v>
      </c>
      <c r="B23" s="7"/>
      <c r="C23" s="7"/>
      <c r="D23" s="7"/>
      <c r="E23" s="11">
        <f>SUM(E10:E22)</f>
        <v>-31970250</v>
      </c>
      <c r="F23" s="8"/>
      <c r="G23" s="11">
        <f>SUM(G10:G22)</f>
        <v>-42697764</v>
      </c>
      <c r="H23" s="8"/>
      <c r="I23" s="11">
        <f>SUM(I10:I22)</f>
        <v>-33603571</v>
      </c>
      <c r="J23" s="8"/>
      <c r="K23" s="11">
        <f>SUM(K10:K22)</f>
        <v>-42353592</v>
      </c>
      <c r="M23" s="1"/>
    </row>
    <row r="24" spans="1:19" ht="25.5" customHeight="1">
      <c r="A24" s="2" t="s">
        <v>72</v>
      </c>
      <c r="B24" s="7"/>
      <c r="C24" s="7"/>
      <c r="D24" s="7"/>
      <c r="E24" s="8"/>
      <c r="F24" s="8">
        <v>5</v>
      </c>
      <c r="G24" s="8"/>
      <c r="H24" s="8"/>
      <c r="I24" s="8"/>
      <c r="J24" s="8"/>
      <c r="K24" s="8"/>
      <c r="M24" s="1"/>
      <c r="N24" s="12"/>
    </row>
    <row r="25" spans="1:19" ht="25.5" customHeight="1">
      <c r="A25" s="7"/>
      <c r="B25" s="7"/>
      <c r="C25" s="7" t="s">
        <v>7</v>
      </c>
      <c r="D25" s="7"/>
      <c r="E25" s="8">
        <v>53313476</v>
      </c>
      <c r="F25" s="8"/>
      <c r="G25" s="13">
        <v>121287243</v>
      </c>
      <c r="H25" s="8"/>
      <c r="I25" s="8">
        <v>53313476</v>
      </c>
      <c r="J25" s="8"/>
      <c r="K25" s="13">
        <v>121287243</v>
      </c>
      <c r="M25" s="1"/>
      <c r="N25" s="1"/>
      <c r="O25" s="1"/>
      <c r="P25" s="1"/>
      <c r="Q25" s="1"/>
      <c r="R25" s="1"/>
      <c r="S25" s="1"/>
    </row>
    <row r="26" spans="1:19" ht="25.5" customHeight="1">
      <c r="A26" s="7"/>
      <c r="B26" s="7"/>
      <c r="C26" s="7" t="s">
        <v>168</v>
      </c>
      <c r="D26" s="7"/>
      <c r="E26" s="8">
        <v>-50000000</v>
      </c>
      <c r="F26" s="8"/>
      <c r="G26" s="8">
        <v>-8500000</v>
      </c>
      <c r="H26" s="8"/>
      <c r="I26" s="8">
        <v>-50000000</v>
      </c>
      <c r="J26" s="8"/>
      <c r="K26" s="8">
        <v>-8500000</v>
      </c>
      <c r="M26" s="1"/>
      <c r="N26" s="1"/>
      <c r="O26" s="1"/>
      <c r="P26" s="1"/>
      <c r="Q26" s="1"/>
      <c r="R26" s="1"/>
      <c r="S26" s="1"/>
    </row>
    <row r="27" spans="1:19" ht="25.5" customHeight="1">
      <c r="A27" s="7"/>
      <c r="B27" s="7"/>
      <c r="C27" s="7" t="s">
        <v>9</v>
      </c>
      <c r="D27" s="7"/>
      <c r="E27" s="8">
        <v>-6713229</v>
      </c>
      <c r="F27" s="8"/>
      <c r="G27" s="13">
        <v>4737758</v>
      </c>
      <c r="H27" s="8"/>
      <c r="I27" s="8">
        <v>-4725864</v>
      </c>
      <c r="J27" s="8"/>
      <c r="K27" s="13">
        <v>5475203</v>
      </c>
      <c r="M27" s="1"/>
      <c r="N27" s="1"/>
      <c r="O27" s="1"/>
      <c r="P27" s="1"/>
      <c r="Q27" s="1"/>
      <c r="R27" s="1"/>
      <c r="S27" s="1"/>
    </row>
    <row r="28" spans="1:19" ht="25.5" customHeight="1">
      <c r="A28" s="7"/>
      <c r="B28" s="7"/>
      <c r="C28" s="7" t="s">
        <v>23</v>
      </c>
      <c r="D28" s="7"/>
      <c r="E28" s="8">
        <v>-80048</v>
      </c>
      <c r="F28" s="8"/>
      <c r="G28" s="8">
        <v>-3443070</v>
      </c>
      <c r="H28" s="8"/>
      <c r="I28" s="8">
        <v>-80048</v>
      </c>
      <c r="J28" s="8"/>
      <c r="K28" s="8">
        <v>-3543070</v>
      </c>
      <c r="M28" s="1"/>
      <c r="N28" s="1"/>
      <c r="O28" s="1"/>
      <c r="P28" s="1"/>
      <c r="Q28" s="1"/>
      <c r="R28" s="1"/>
      <c r="S28" s="1"/>
    </row>
    <row r="29" spans="1:19" ht="25.5" customHeight="1">
      <c r="A29" s="2" t="s">
        <v>73</v>
      </c>
      <c r="B29" s="7"/>
      <c r="C29" s="7"/>
      <c r="D29" s="7"/>
      <c r="E29" s="8"/>
      <c r="F29" s="8"/>
      <c r="G29" s="8"/>
      <c r="H29" s="8"/>
      <c r="I29" s="8"/>
      <c r="J29" s="8"/>
      <c r="K29" s="8"/>
      <c r="M29" s="1"/>
      <c r="N29" s="12"/>
    </row>
    <row r="30" spans="1:19" ht="25.5" customHeight="1">
      <c r="A30" s="7"/>
      <c r="B30" s="7"/>
      <c r="C30" s="7" t="s">
        <v>100</v>
      </c>
      <c r="D30" s="7"/>
      <c r="E30" s="8">
        <f>1769334+3996000</f>
        <v>5765334</v>
      </c>
      <c r="F30" s="8"/>
      <c r="G30" s="8">
        <v>8989661</v>
      </c>
      <c r="H30" s="8"/>
      <c r="I30" s="8">
        <v>11246681</v>
      </c>
      <c r="J30" s="8"/>
      <c r="K30" s="8">
        <v>2896051</v>
      </c>
      <c r="L30" s="14"/>
      <c r="M30" s="1"/>
      <c r="N30" s="1"/>
      <c r="O30" s="1"/>
      <c r="P30" s="1"/>
      <c r="Q30" s="1"/>
      <c r="R30" s="1"/>
      <c r="S30" s="1"/>
    </row>
    <row r="31" spans="1:19" ht="25.5" customHeight="1">
      <c r="A31" s="7"/>
      <c r="B31" s="7"/>
      <c r="C31" s="7" t="s">
        <v>26</v>
      </c>
      <c r="D31" s="7"/>
      <c r="E31" s="8">
        <v>-5224766</v>
      </c>
      <c r="F31" s="8"/>
      <c r="G31" s="8">
        <v>-4055317</v>
      </c>
      <c r="H31" s="8"/>
      <c r="I31" s="8">
        <v>-5224766</v>
      </c>
      <c r="J31" s="8"/>
      <c r="K31" s="8">
        <v>-4055317</v>
      </c>
      <c r="M31" s="1"/>
      <c r="N31" s="1"/>
      <c r="O31" s="1"/>
      <c r="P31" s="1"/>
      <c r="Q31" s="1"/>
      <c r="R31" s="1"/>
      <c r="S31" s="1"/>
    </row>
    <row r="32" spans="1:19" ht="25.5" customHeight="1">
      <c r="A32" s="7"/>
      <c r="B32" s="7"/>
      <c r="C32" s="7" t="s">
        <v>34</v>
      </c>
      <c r="D32" s="6"/>
      <c r="E32" s="8">
        <f>-136670+1452724</f>
        <v>1316054</v>
      </c>
      <c r="F32" s="8"/>
      <c r="G32" s="8">
        <v>-112780</v>
      </c>
      <c r="H32" s="8"/>
      <c r="I32" s="8">
        <v>-93002</v>
      </c>
      <c r="J32" s="8"/>
      <c r="K32" s="8">
        <v>-112780</v>
      </c>
      <c r="M32" s="1"/>
      <c r="N32" s="1"/>
      <c r="O32" s="1"/>
      <c r="P32" s="1"/>
      <c r="Q32" s="1"/>
      <c r="R32" s="1"/>
      <c r="S32" s="1"/>
    </row>
    <row r="33" spans="1:19" ht="25.5" customHeight="1">
      <c r="A33" s="7"/>
      <c r="B33" s="7"/>
      <c r="C33" s="2" t="s">
        <v>32</v>
      </c>
      <c r="D33" s="6"/>
      <c r="E33" s="8">
        <v>-709349</v>
      </c>
      <c r="F33" s="8"/>
      <c r="G33" s="8">
        <v>0</v>
      </c>
      <c r="H33" s="8"/>
      <c r="I33" s="8">
        <v>-709349</v>
      </c>
      <c r="J33" s="8"/>
      <c r="K33" s="8">
        <v>0</v>
      </c>
      <c r="M33" s="1"/>
      <c r="N33" s="1"/>
      <c r="O33" s="1"/>
      <c r="P33" s="1"/>
      <c r="Q33" s="1"/>
      <c r="R33" s="1"/>
      <c r="S33" s="1"/>
    </row>
    <row r="34" spans="1:19" ht="25.5" customHeight="1">
      <c r="A34" s="7"/>
      <c r="B34" s="7"/>
      <c r="C34" s="7" t="s">
        <v>126</v>
      </c>
      <c r="D34" s="6"/>
      <c r="E34" s="15">
        <v>353906</v>
      </c>
      <c r="F34" s="8"/>
      <c r="G34" s="15">
        <v>0</v>
      </c>
      <c r="H34" s="8"/>
      <c r="I34" s="15">
        <v>353906</v>
      </c>
      <c r="J34" s="8"/>
      <c r="K34" s="15">
        <v>0</v>
      </c>
      <c r="M34" s="1"/>
      <c r="N34" s="1"/>
      <c r="O34" s="1"/>
      <c r="P34" s="1"/>
      <c r="Q34" s="1"/>
      <c r="R34" s="1"/>
      <c r="S34" s="1"/>
    </row>
    <row r="35" spans="1:19" ht="25.5" customHeight="1">
      <c r="A35" s="7"/>
      <c r="B35" s="7"/>
      <c r="C35" s="7"/>
      <c r="D35" s="6"/>
      <c r="E35" s="86"/>
      <c r="F35" s="8"/>
      <c r="G35" s="86"/>
      <c r="H35" s="8"/>
      <c r="I35" s="86"/>
      <c r="J35" s="8"/>
      <c r="K35" s="86"/>
      <c r="M35" s="1"/>
      <c r="N35" s="1"/>
      <c r="O35" s="1"/>
      <c r="P35" s="1"/>
      <c r="Q35" s="1"/>
      <c r="R35" s="1"/>
      <c r="S35" s="1"/>
    </row>
    <row r="36" spans="1:19" ht="25.5" customHeight="1">
      <c r="A36" s="16" t="s">
        <v>106</v>
      </c>
      <c r="B36" s="7"/>
      <c r="C36" s="7"/>
      <c r="D36" s="6"/>
      <c r="E36" s="8"/>
      <c r="F36" s="8"/>
      <c r="G36" s="8"/>
      <c r="H36" s="8"/>
      <c r="I36" s="8"/>
      <c r="J36" s="8"/>
      <c r="K36" s="8"/>
      <c r="M36" s="1"/>
    </row>
    <row r="37" spans="1:19" ht="25.5" customHeight="1">
      <c r="A37" s="16"/>
      <c r="B37" s="7"/>
      <c r="C37" s="7"/>
      <c r="D37" s="6"/>
      <c r="E37" s="8"/>
      <c r="F37" s="8"/>
      <c r="G37" s="8"/>
      <c r="H37" s="8"/>
      <c r="I37" s="8"/>
      <c r="J37" s="8"/>
      <c r="K37" s="8"/>
      <c r="M37" s="1"/>
    </row>
    <row r="38" spans="1:19" ht="25.5" customHeight="1">
      <c r="A38" s="16"/>
      <c r="B38" s="7"/>
      <c r="C38" s="7"/>
      <c r="D38" s="6"/>
      <c r="E38" s="8"/>
      <c r="F38" s="8"/>
      <c r="G38" s="8"/>
      <c r="H38" s="8"/>
      <c r="I38" s="8"/>
      <c r="J38" s="8"/>
      <c r="K38" s="8"/>
      <c r="M38" s="1"/>
    </row>
    <row r="39" spans="1:19" s="39" customFormat="1" ht="25.5" customHeight="1">
      <c r="C39" s="39" t="s">
        <v>124</v>
      </c>
      <c r="E39" s="91"/>
      <c r="G39" s="88" t="s">
        <v>122</v>
      </c>
      <c r="I39" s="54"/>
      <c r="K39" s="54"/>
      <c r="L39" s="54"/>
      <c r="M39" s="54"/>
    </row>
    <row r="40" spans="1:19" s="39" customFormat="1" ht="25.5" customHeight="1">
      <c r="C40" s="88" t="s">
        <v>170</v>
      </c>
      <c r="E40" s="91"/>
      <c r="G40" s="120" t="s">
        <v>166</v>
      </c>
      <c r="I40" s="96"/>
      <c r="K40" s="61"/>
      <c r="L40" s="96"/>
      <c r="M40" s="61"/>
    </row>
    <row r="41" spans="1:19" ht="25.5" customHeight="1">
      <c r="A41" s="176" t="s">
        <v>110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M41" s="1"/>
    </row>
    <row r="42" spans="1:19" ht="25.5" customHeight="1">
      <c r="A42" s="7"/>
      <c r="B42" s="7"/>
      <c r="C42" s="7"/>
      <c r="D42" s="6"/>
      <c r="E42" s="8"/>
      <c r="F42" s="8"/>
      <c r="G42" s="8"/>
      <c r="H42" s="8"/>
      <c r="I42" s="8"/>
      <c r="J42" s="8"/>
      <c r="K42" s="8"/>
      <c r="M42" s="1"/>
    </row>
    <row r="43" spans="1:19" ht="25.5" customHeight="1">
      <c r="A43" s="174" t="s">
        <v>0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</row>
    <row r="44" spans="1:19" ht="25.5" customHeight="1">
      <c r="A44" s="174" t="s">
        <v>117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</row>
    <row r="45" spans="1:19" ht="25.5" customHeight="1">
      <c r="A45" s="174" t="str">
        <f>+A3</f>
        <v xml:space="preserve">สำหรับงวดเก้าเดือน สิ้นสุดวันที่ 30 กันยายน 2561 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</row>
    <row r="46" spans="1:19" ht="25.5" customHeight="1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9" ht="25.5" customHeight="1">
      <c r="A47" s="143"/>
      <c r="B47" s="143"/>
      <c r="C47" s="143"/>
      <c r="D47" s="143"/>
      <c r="E47" s="143"/>
      <c r="F47" s="143"/>
      <c r="G47" s="143"/>
      <c r="H47" s="143"/>
      <c r="I47" s="144"/>
      <c r="J47" s="144" t="s">
        <v>183</v>
      </c>
      <c r="K47" s="144"/>
    </row>
    <row r="48" spans="1:19" ht="25.5" customHeight="1">
      <c r="D48" s="30"/>
      <c r="E48" s="175" t="s">
        <v>107</v>
      </c>
      <c r="F48" s="175"/>
      <c r="G48" s="175"/>
      <c r="H48" s="30"/>
      <c r="I48" s="175" t="s">
        <v>108</v>
      </c>
      <c r="J48" s="175"/>
      <c r="K48" s="175"/>
    </row>
    <row r="49" spans="1:19" ht="25.5" customHeight="1">
      <c r="D49" s="30" t="s">
        <v>2</v>
      </c>
      <c r="E49" s="3" t="s">
        <v>136</v>
      </c>
      <c r="F49" s="4"/>
      <c r="G49" s="3" t="s">
        <v>135</v>
      </c>
      <c r="H49" s="4"/>
      <c r="I49" s="3" t="s">
        <v>136</v>
      </c>
      <c r="J49" s="4"/>
      <c r="K49" s="3" t="s">
        <v>135</v>
      </c>
    </row>
    <row r="50" spans="1:19" ht="25.5" customHeight="1">
      <c r="E50" s="5"/>
      <c r="F50" s="30"/>
      <c r="G50" s="30"/>
      <c r="H50" s="30"/>
      <c r="I50" s="5"/>
      <c r="J50" s="30"/>
      <c r="K50" s="30"/>
    </row>
    <row r="51" spans="1:19" ht="25.5" customHeight="1">
      <c r="A51" s="7"/>
      <c r="B51" s="7"/>
      <c r="C51" s="2" t="s">
        <v>74</v>
      </c>
      <c r="D51" s="6"/>
      <c r="E51" s="8">
        <f>SUM(E23:E34)</f>
        <v>-33948872</v>
      </c>
      <c r="F51" s="8"/>
      <c r="G51" s="8">
        <f>SUM(G23:G34)</f>
        <v>76205731</v>
      </c>
      <c r="H51" s="8"/>
      <c r="I51" s="8">
        <f>SUM(I23:I34)</f>
        <v>-29522537</v>
      </c>
      <c r="J51" s="8"/>
      <c r="K51" s="8">
        <f>SUM(K23:K34)</f>
        <v>71093738</v>
      </c>
      <c r="M51" s="1"/>
      <c r="N51" s="1"/>
      <c r="O51" s="1"/>
      <c r="P51" s="1"/>
      <c r="Q51" s="1"/>
      <c r="R51" s="1"/>
      <c r="S51" s="1"/>
    </row>
    <row r="52" spans="1:19" ht="25.5" customHeight="1">
      <c r="A52" s="7"/>
      <c r="B52" s="7"/>
      <c r="C52" s="2" t="s">
        <v>92</v>
      </c>
      <c r="D52" s="6"/>
      <c r="E52" s="8">
        <v>-2494094</v>
      </c>
      <c r="F52" s="8"/>
      <c r="G52" s="8">
        <v>-7050017</v>
      </c>
      <c r="H52" s="8"/>
      <c r="I52" s="8">
        <v>-2718701</v>
      </c>
      <c r="J52" s="8"/>
      <c r="K52" s="8">
        <v>-7050236</v>
      </c>
      <c r="M52" s="1"/>
      <c r="N52" s="1"/>
      <c r="O52" s="1"/>
      <c r="P52" s="1"/>
      <c r="Q52" s="1"/>
      <c r="R52" s="1"/>
      <c r="S52" s="1"/>
    </row>
    <row r="53" spans="1:19" ht="25.5" customHeight="1">
      <c r="A53" s="7"/>
      <c r="B53" s="7"/>
      <c r="C53" s="7" t="s">
        <v>75</v>
      </c>
      <c r="D53" s="6"/>
      <c r="E53" s="8">
        <v>-1164451</v>
      </c>
      <c r="F53" s="8"/>
      <c r="G53" s="8">
        <v>-9396800</v>
      </c>
      <c r="H53" s="8"/>
      <c r="I53" s="8">
        <v>-1162197</v>
      </c>
      <c r="J53" s="8"/>
      <c r="K53" s="8">
        <v>-2049718</v>
      </c>
      <c r="M53" s="1"/>
      <c r="N53" s="1"/>
      <c r="O53" s="1"/>
      <c r="P53" s="1"/>
      <c r="Q53" s="1"/>
      <c r="R53" s="1"/>
      <c r="S53" s="1"/>
    </row>
    <row r="54" spans="1:19" ht="25.5" customHeight="1">
      <c r="A54" s="6" t="s">
        <v>76</v>
      </c>
      <c r="B54" s="6"/>
      <c r="C54" s="7"/>
      <c r="D54" s="6"/>
      <c r="E54" s="17">
        <f>SUM(E51:E53)</f>
        <v>-37607417</v>
      </c>
      <c r="F54" s="8"/>
      <c r="G54" s="17">
        <f>SUM(G51:G53)</f>
        <v>59758914</v>
      </c>
      <c r="H54" s="8"/>
      <c r="I54" s="17">
        <f>SUM(I51:I53)</f>
        <v>-33403435</v>
      </c>
      <c r="J54" s="8"/>
      <c r="K54" s="17">
        <f>SUM(K51:K53)</f>
        <v>61993784</v>
      </c>
      <c r="M54" s="1"/>
    </row>
    <row r="55" spans="1:19" ht="25.5" customHeight="1">
      <c r="A55" s="18" t="s">
        <v>77</v>
      </c>
      <c r="B55" s="30"/>
      <c r="C55" s="30"/>
      <c r="D55" s="30"/>
      <c r="E55" s="30"/>
      <c r="F55" s="30"/>
      <c r="G55" s="30"/>
      <c r="H55" s="30"/>
      <c r="I55" s="30"/>
      <c r="J55" s="30"/>
      <c r="K55" s="83"/>
      <c r="M55" s="1"/>
    </row>
    <row r="56" spans="1:19" ht="25.5" customHeight="1">
      <c r="C56" s="7" t="s">
        <v>152</v>
      </c>
      <c r="D56" s="7"/>
      <c r="E56" s="8">
        <v>25876553</v>
      </c>
      <c r="F56" s="8"/>
      <c r="G56" s="8">
        <v>-3211142</v>
      </c>
      <c r="H56" s="8"/>
      <c r="I56" s="8">
        <v>25876553</v>
      </c>
      <c r="J56" s="8"/>
      <c r="K56" s="8">
        <v>-3211142</v>
      </c>
      <c r="M56" s="1"/>
      <c r="N56" s="1"/>
      <c r="O56" s="1"/>
      <c r="P56" s="1"/>
      <c r="Q56" s="1"/>
      <c r="R56" s="1"/>
      <c r="S56" s="1"/>
    </row>
    <row r="57" spans="1:19" ht="25.5" customHeight="1">
      <c r="C57" s="19" t="s">
        <v>79</v>
      </c>
      <c r="E57" s="12">
        <v>166700</v>
      </c>
      <c r="F57" s="12"/>
      <c r="G57" s="12">
        <v>0</v>
      </c>
      <c r="H57" s="12"/>
      <c r="I57" s="12">
        <v>166700</v>
      </c>
      <c r="J57" s="12"/>
      <c r="K57" s="12">
        <v>0</v>
      </c>
      <c r="M57" s="1"/>
      <c r="N57" s="1"/>
      <c r="O57" s="1"/>
      <c r="P57" s="1"/>
      <c r="Q57" s="1"/>
      <c r="R57" s="1"/>
      <c r="S57" s="1"/>
    </row>
    <row r="58" spans="1:19" ht="25.5" customHeight="1">
      <c r="C58" s="19" t="s">
        <v>78</v>
      </c>
      <c r="E58" s="12">
        <v>-1036317</v>
      </c>
      <c r="F58" s="12"/>
      <c r="G58" s="12">
        <v>-1018194</v>
      </c>
      <c r="H58" s="12"/>
      <c r="I58" s="12">
        <v>-1036317</v>
      </c>
      <c r="J58" s="12"/>
      <c r="K58" s="12">
        <v>-1018194</v>
      </c>
      <c r="M58" s="1"/>
      <c r="N58" s="1"/>
      <c r="O58" s="1"/>
      <c r="P58" s="1"/>
      <c r="Q58" s="1"/>
      <c r="R58" s="1"/>
      <c r="S58" s="1"/>
    </row>
    <row r="59" spans="1:19" ht="25.5" customHeight="1">
      <c r="C59" s="19" t="s">
        <v>125</v>
      </c>
      <c r="E59" s="12">
        <v>-77575</v>
      </c>
      <c r="F59" s="12"/>
      <c r="G59" s="12">
        <v>-73937</v>
      </c>
      <c r="H59" s="12"/>
      <c r="I59" s="12">
        <v>-77575</v>
      </c>
      <c r="J59" s="12"/>
      <c r="K59" s="12">
        <v>-73937</v>
      </c>
      <c r="M59" s="1"/>
      <c r="N59" s="1"/>
      <c r="O59" s="1"/>
      <c r="P59" s="1"/>
      <c r="Q59" s="1"/>
      <c r="R59" s="1"/>
      <c r="S59" s="1"/>
    </row>
    <row r="60" spans="1:19" ht="25.5" customHeight="1">
      <c r="A60" s="18" t="s">
        <v>80</v>
      </c>
      <c r="E60" s="17">
        <f>SUM(E56:E59)</f>
        <v>24929361</v>
      </c>
      <c r="F60" s="8">
        <v>7</v>
      </c>
      <c r="G60" s="17">
        <f>SUM(G56:G59)</f>
        <v>-4303273</v>
      </c>
      <c r="H60" s="8"/>
      <c r="I60" s="17">
        <f>SUM(I56:I59)</f>
        <v>24929361</v>
      </c>
      <c r="J60" s="8"/>
      <c r="K60" s="17">
        <f>SUM(K56:K59)</f>
        <v>-4303273</v>
      </c>
      <c r="M60" s="1"/>
    </row>
    <row r="61" spans="1:19" ht="25.5" customHeight="1">
      <c r="A61" s="18" t="s">
        <v>81</v>
      </c>
      <c r="E61" s="8"/>
      <c r="F61" s="8"/>
      <c r="G61" s="8"/>
      <c r="H61" s="8"/>
      <c r="I61" s="8"/>
      <c r="J61" s="8"/>
      <c r="K61" s="8"/>
      <c r="M61" s="1"/>
    </row>
    <row r="62" spans="1:19" ht="25.5" customHeight="1">
      <c r="A62" s="18"/>
      <c r="C62" s="20" t="s">
        <v>169</v>
      </c>
      <c r="E62" s="8">
        <v>0</v>
      </c>
      <c r="F62" s="8"/>
      <c r="G62" s="8">
        <v>-67393</v>
      </c>
      <c r="H62" s="8"/>
      <c r="I62" s="8">
        <v>0</v>
      </c>
      <c r="J62" s="8"/>
      <c r="K62" s="8">
        <v>-67393</v>
      </c>
      <c r="M62" s="1"/>
      <c r="N62" s="1"/>
      <c r="O62" s="1"/>
      <c r="P62" s="1"/>
      <c r="Q62" s="1"/>
      <c r="R62" s="1"/>
      <c r="S62" s="1"/>
    </row>
    <row r="63" spans="1:19" ht="25.5" customHeight="1">
      <c r="B63" s="21"/>
      <c r="C63" s="20" t="s">
        <v>82</v>
      </c>
      <c r="D63" s="21"/>
      <c r="E63" s="8">
        <v>0</v>
      </c>
      <c r="F63" s="8"/>
      <c r="G63" s="8">
        <v>0</v>
      </c>
      <c r="H63" s="8"/>
      <c r="I63" s="8">
        <v>-3977639</v>
      </c>
      <c r="J63" s="8"/>
      <c r="K63" s="8">
        <v>-3320000</v>
      </c>
      <c r="M63" s="1"/>
      <c r="N63" s="1"/>
      <c r="O63" s="1"/>
      <c r="P63" s="1"/>
      <c r="Q63" s="1"/>
      <c r="R63" s="1"/>
      <c r="S63" s="1"/>
    </row>
    <row r="64" spans="1:19" ht="25.5" customHeight="1">
      <c r="B64" s="21"/>
      <c r="C64" s="20" t="s">
        <v>83</v>
      </c>
      <c r="D64" s="21"/>
      <c r="E64" s="8">
        <v>-12500000</v>
      </c>
      <c r="F64" s="8"/>
      <c r="G64" s="8">
        <v>-9000000</v>
      </c>
      <c r="H64" s="8"/>
      <c r="I64" s="8">
        <v>-12500000</v>
      </c>
      <c r="J64" s="8"/>
      <c r="K64" s="8">
        <v>-9000000</v>
      </c>
      <c r="M64" s="1"/>
      <c r="N64" s="1"/>
      <c r="O64" s="1"/>
      <c r="P64" s="1"/>
      <c r="Q64" s="1"/>
      <c r="R64" s="1"/>
      <c r="S64" s="1"/>
    </row>
    <row r="65" spans="1:19" ht="25.5" customHeight="1">
      <c r="B65" s="21"/>
      <c r="C65" s="19" t="s">
        <v>84</v>
      </c>
      <c r="D65" s="21"/>
      <c r="E65" s="8">
        <v>0</v>
      </c>
      <c r="F65" s="8"/>
      <c r="G65" s="8">
        <v>-35047836</v>
      </c>
      <c r="H65" s="8"/>
      <c r="I65" s="8">
        <v>0</v>
      </c>
      <c r="J65" s="8"/>
      <c r="K65" s="8">
        <v>-35047836</v>
      </c>
      <c r="M65" s="1"/>
      <c r="N65" s="1"/>
      <c r="O65" s="1"/>
      <c r="P65" s="1"/>
      <c r="Q65" s="1"/>
      <c r="R65" s="1"/>
      <c r="S65" s="1"/>
    </row>
    <row r="66" spans="1:19" ht="25.5" customHeight="1">
      <c r="C66" s="2" t="s">
        <v>85</v>
      </c>
      <c r="E66" s="8">
        <v>-1821396</v>
      </c>
      <c r="F66" s="8"/>
      <c r="G66" s="8">
        <v>-1651031</v>
      </c>
      <c r="H66" s="8"/>
      <c r="I66" s="8">
        <v>-1692172</v>
      </c>
      <c r="J66" s="8"/>
      <c r="K66" s="8">
        <v>-1651031</v>
      </c>
      <c r="M66" s="1"/>
      <c r="N66" s="1"/>
      <c r="O66" s="1"/>
      <c r="P66" s="1"/>
      <c r="Q66" s="1"/>
      <c r="R66" s="1"/>
      <c r="S66" s="1"/>
    </row>
    <row r="67" spans="1:19" ht="25.5" customHeight="1">
      <c r="A67" s="18" t="s">
        <v>86</v>
      </c>
      <c r="E67" s="17">
        <f>SUM(E62:E66)</f>
        <v>-14321396</v>
      </c>
      <c r="F67" s="22"/>
      <c r="G67" s="17">
        <f>SUM(G62:G66)</f>
        <v>-45766260</v>
      </c>
      <c r="H67" s="22"/>
      <c r="I67" s="17">
        <f>SUM(I62:I66)</f>
        <v>-18169811</v>
      </c>
      <c r="J67" s="22"/>
      <c r="K67" s="17">
        <f>SUM(K62:K66)</f>
        <v>-49086260</v>
      </c>
    </row>
    <row r="68" spans="1:19" ht="25.5" customHeight="1">
      <c r="A68" s="21" t="s">
        <v>87</v>
      </c>
      <c r="E68" s="22">
        <f>E54+E60+E67</f>
        <v>-26999452</v>
      </c>
      <c r="F68" s="22"/>
      <c r="G68" s="22">
        <v>9689381</v>
      </c>
      <c r="H68" s="22"/>
      <c r="I68" s="22">
        <f>I54+I60+I67</f>
        <v>-26643885</v>
      </c>
      <c r="J68" s="22"/>
      <c r="K68" s="22">
        <v>8604251</v>
      </c>
      <c r="M68" s="13"/>
      <c r="N68" s="13"/>
      <c r="O68" s="13"/>
      <c r="P68" s="13"/>
      <c r="Q68" s="13"/>
      <c r="R68" s="13"/>
      <c r="S68" s="13"/>
    </row>
    <row r="69" spans="1:19" ht="25.5" customHeight="1">
      <c r="A69" s="21" t="s">
        <v>88</v>
      </c>
      <c r="E69" s="22">
        <f>'งบแสดงฐานะการเงิน '!I11</f>
        <v>58974960</v>
      </c>
      <c r="F69" s="22"/>
      <c r="G69" s="22">
        <v>33261220</v>
      </c>
      <c r="H69" s="22"/>
      <c r="I69" s="22">
        <f>'งบแสดงฐานะการเงิน '!M11</f>
        <v>57941607</v>
      </c>
      <c r="J69" s="22"/>
      <c r="K69" s="22">
        <v>33244606</v>
      </c>
      <c r="L69" s="22">
        <f>'[3]งบแสดงฐานะการเงิน OK '!R10</f>
        <v>0</v>
      </c>
    </row>
    <row r="70" spans="1:19" ht="25.5" customHeight="1" thickBot="1">
      <c r="A70" s="21" t="s">
        <v>89</v>
      </c>
      <c r="B70" s="21"/>
      <c r="C70" s="21"/>
      <c r="D70" s="64">
        <v>26</v>
      </c>
      <c r="E70" s="23">
        <f>SUM(E68:E69)</f>
        <v>31975508</v>
      </c>
      <c r="F70" s="8"/>
      <c r="G70" s="23">
        <f>SUM(G68:G69)</f>
        <v>42950601</v>
      </c>
      <c r="H70" s="8"/>
      <c r="I70" s="23">
        <f>SUM(I68:I69)</f>
        <v>31297722</v>
      </c>
      <c r="J70" s="8"/>
      <c r="K70" s="23">
        <f>SUM(K68:K69)</f>
        <v>41848857</v>
      </c>
    </row>
    <row r="71" spans="1:19" ht="25.5" customHeight="1" thickTop="1">
      <c r="A71" s="18"/>
      <c r="B71" s="21"/>
      <c r="C71" s="21"/>
      <c r="D71" s="21"/>
      <c r="E71" s="24"/>
      <c r="F71" s="9"/>
      <c r="G71" s="25"/>
      <c r="H71" s="9"/>
      <c r="I71" s="9"/>
      <c r="J71" s="9"/>
      <c r="K71" s="26"/>
    </row>
    <row r="72" spans="1:19" ht="25.5" customHeight="1">
      <c r="A72" s="18"/>
      <c r="B72" s="21"/>
      <c r="C72" s="21"/>
      <c r="D72" s="21"/>
      <c r="E72" s="24"/>
      <c r="F72" s="9"/>
      <c r="G72" s="25"/>
      <c r="H72" s="9"/>
      <c r="I72" s="9"/>
      <c r="J72" s="9"/>
      <c r="K72" s="26"/>
    </row>
    <row r="73" spans="1:19" ht="25.5" customHeight="1">
      <c r="A73" s="16" t="s">
        <v>106</v>
      </c>
      <c r="B73" s="21"/>
      <c r="C73" s="21"/>
      <c r="D73" s="21"/>
      <c r="E73" s="24"/>
      <c r="F73" s="9"/>
      <c r="G73" s="25"/>
      <c r="H73" s="9"/>
      <c r="I73" s="9"/>
      <c r="J73" s="9"/>
      <c r="K73" s="26"/>
    </row>
    <row r="74" spans="1:19" ht="25.5" customHeight="1">
      <c r="B74" s="21"/>
      <c r="C74" s="21"/>
      <c r="D74" s="21"/>
      <c r="E74" s="24"/>
      <c r="F74" s="9"/>
      <c r="G74" s="25"/>
      <c r="H74" s="9"/>
      <c r="I74" s="9"/>
      <c r="J74" s="9"/>
      <c r="K74" s="26"/>
    </row>
    <row r="75" spans="1:19" ht="25.5" customHeight="1">
      <c r="B75" s="21"/>
      <c r="C75" s="21"/>
      <c r="D75" s="21"/>
      <c r="E75" s="24"/>
      <c r="F75" s="9"/>
      <c r="G75" s="25"/>
      <c r="H75" s="9"/>
      <c r="I75" s="9"/>
      <c r="J75" s="9"/>
      <c r="K75" s="26"/>
    </row>
    <row r="76" spans="1:19" ht="25.5" customHeight="1">
      <c r="B76" s="21"/>
      <c r="C76" s="21"/>
      <c r="D76" s="21"/>
      <c r="E76" s="25"/>
      <c r="F76" s="25"/>
      <c r="G76" s="25"/>
      <c r="H76" s="25"/>
      <c r="I76" s="25"/>
      <c r="J76" s="9"/>
      <c r="K76" s="26"/>
    </row>
    <row r="77" spans="1:19" ht="25.5" customHeight="1">
      <c r="A77" s="18"/>
      <c r="B77" s="21"/>
      <c r="C77" s="21"/>
      <c r="D77" s="21"/>
      <c r="E77" s="26"/>
      <c r="F77" s="9"/>
      <c r="G77" s="25"/>
      <c r="H77" s="9"/>
      <c r="I77" s="27"/>
      <c r="J77" s="9"/>
      <c r="K77" s="26"/>
    </row>
    <row r="78" spans="1:19" s="39" customFormat="1" ht="25.5" customHeight="1">
      <c r="C78" s="39" t="s">
        <v>124</v>
      </c>
      <c r="E78" s="91"/>
      <c r="G78" s="88" t="s">
        <v>122</v>
      </c>
      <c r="I78" s="54"/>
      <c r="K78" s="54"/>
      <c r="L78" s="54"/>
      <c r="M78" s="54"/>
    </row>
    <row r="79" spans="1:19" s="39" customFormat="1" ht="25.5" customHeight="1">
      <c r="C79" s="88" t="s">
        <v>170</v>
      </c>
      <c r="E79" s="91"/>
      <c r="G79" s="120" t="s">
        <v>166</v>
      </c>
      <c r="I79" s="96"/>
      <c r="K79" s="61"/>
      <c r="L79" s="96"/>
      <c r="M79" s="61"/>
    </row>
    <row r="80" spans="1:19" ht="25.5" customHeight="1">
      <c r="A80" s="21"/>
      <c r="B80" s="21"/>
      <c r="C80" s="21"/>
      <c r="D80" s="18"/>
      <c r="E80" s="12">
        <f>+E70-'งบแสดงฐานะการเงิน '!G11</f>
        <v>0</v>
      </c>
      <c r="F80" s="12"/>
      <c r="G80" s="12"/>
      <c r="H80" s="12"/>
      <c r="I80" s="12">
        <f>+I70-'งบแสดงฐานะการเงิน '!K11</f>
        <v>0</v>
      </c>
      <c r="J80" s="12"/>
      <c r="K80" s="12"/>
    </row>
    <row r="81" spans="4:11" ht="25.5" customHeight="1">
      <c r="D81" s="81"/>
      <c r="E81" s="28"/>
      <c r="F81" s="14"/>
      <c r="G81" s="14"/>
      <c r="H81" s="14"/>
      <c r="I81" s="13"/>
      <c r="J81" s="14"/>
      <c r="K81" s="14"/>
    </row>
    <row r="82" spans="4:11" ht="25.5" customHeight="1">
      <c r="E82" s="28"/>
      <c r="G82" s="14"/>
      <c r="I82" s="12"/>
      <c r="J82" s="12"/>
      <c r="K82" s="12"/>
    </row>
    <row r="83" spans="4:11" ht="25.5" customHeight="1">
      <c r="E83" s="12"/>
      <c r="I83" s="12"/>
      <c r="K83" s="1"/>
    </row>
    <row r="84" spans="4:11" ht="25.5" customHeight="1">
      <c r="E84" s="14"/>
      <c r="G84" s="12"/>
      <c r="K84" s="1"/>
    </row>
    <row r="85" spans="4:11" ht="25.5" customHeight="1">
      <c r="K85" s="1"/>
    </row>
    <row r="86" spans="4:11" ht="25.5" customHeight="1">
      <c r="G86" s="29"/>
      <c r="K86" s="14"/>
    </row>
  </sheetData>
  <mergeCells count="11">
    <mergeCell ref="A41:K41"/>
    <mergeCell ref="A1:K1"/>
    <mergeCell ref="A2:K2"/>
    <mergeCell ref="A3:K3"/>
    <mergeCell ref="E6:G6"/>
    <mergeCell ref="I6:K6"/>
    <mergeCell ref="A43:K43"/>
    <mergeCell ref="A44:K44"/>
    <mergeCell ref="A45:K45"/>
    <mergeCell ref="E48:G48"/>
    <mergeCell ref="I48:K48"/>
  </mergeCells>
  <pageMargins left="0.68" right="0.19685039370078741" top="0.70866141732283472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งบแสดงฐานะการเงิน </vt:lpstr>
      <vt:lpstr>งบกำไรขาดทุนเบ็ดเสร็จ 3 เดือน</vt:lpstr>
      <vt:lpstr>งบกำไรขาดทุนเบ็ดเสร็จ 9 m</vt:lpstr>
      <vt:lpstr>แสดงรวม</vt:lpstr>
      <vt:lpstr>แสดงเดี่ยว</vt:lpstr>
      <vt:lpstr>งบกระแสเงินสด</vt:lpstr>
      <vt:lpstr>แสดงเดี่ยว!JUU</vt:lpstr>
      <vt:lpstr>งบกระแสเงินสด!Print_Area</vt:lpstr>
      <vt:lpstr>'งบกำไรขาดทุนเบ็ดเสร็จ 3 เดือน'!Print_Area</vt:lpstr>
      <vt:lpstr>'งบกำไรขาดทุนเบ็ดเสร็จ 9 m'!Print_Area</vt:lpstr>
      <vt:lpstr>'งบแสดงฐานะการเงิน '!Print_Area</vt:lpstr>
      <vt:lpstr>แสดงเดี่ยว!Print_Area</vt:lpstr>
      <vt:lpstr>แสดงรวม!Print_Area</vt:lpstr>
      <vt:lpstr>'งบกำไรขาดทุนเบ็ดเสร็จ 9 m'!Print_Titles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Windows User</cp:lastModifiedBy>
  <cp:revision/>
  <cp:lastPrinted>2019-10-10T10:33:45Z</cp:lastPrinted>
  <dcterms:created xsi:type="dcterms:W3CDTF">2000-11-23T02:48:11Z</dcterms:created>
  <dcterms:modified xsi:type="dcterms:W3CDTF">2019-10-11T01:58:54Z</dcterms:modified>
</cp:coreProperties>
</file>