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@WORLD Corp\@WC\WC-BOD\BOD-2562\BOD 2562-6 (2562-10-14)\FS 2562.08.31\"/>
    </mc:Choice>
  </mc:AlternateContent>
  <xr:revisionPtr revIDLastSave="0" documentId="8_{CAAFD50D-ECF2-4104-8538-6D9CD701E94C}" xr6:coauthVersionLast="45" xr6:coauthVersionMax="45" xr10:uidLastSave="{00000000-0000-0000-0000-000000000000}"/>
  <bookViews>
    <workbookView xWindow="-120" yWindow="-120" windowWidth="20730" windowHeight="11760" tabRatio="728" activeTab="4" xr2:uid="{00000000-000D-0000-FFFF-FFFF00000000}"/>
  </bookViews>
  <sheets>
    <sheet name="2-4" sheetId="24" r:id="rId1"/>
    <sheet name="P&amp;L 5(3m)" sheetId="25" r:id="rId2"/>
    <sheet name="6" sheetId="15" r:id="rId3"/>
    <sheet name="7" sheetId="12" r:id="rId4"/>
    <sheet name="8-9" sheetId="7" r:id="rId5"/>
  </sheets>
  <externalReferences>
    <externalReference r:id="rId6"/>
  </externalReferences>
  <definedNames>
    <definedName name="a">'[1]q1-2003'!$C$1:$F$65536,'[1]q1-2003'!$A$1:$IV$2</definedName>
    <definedName name="PeriodsInYear" localSheetId="0">#REF!</definedName>
    <definedName name="PeriodsInYear" localSheetId="1">#REF!</definedName>
    <definedName name="PeriodsInYear">#REF!</definedName>
    <definedName name="_xlnm.Print_Area" localSheetId="4">'8-9'!$A$1:$K$92</definedName>
    <definedName name="_xlnm.Print_Area" localSheetId="1">'P&amp;L 5(3m)'!$A$1:$L$61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2" l="1"/>
  <c r="A3" i="7"/>
  <c r="A49" i="7" s="1"/>
  <c r="A1" i="7"/>
  <c r="A47" i="7" s="1"/>
  <c r="A3" i="15"/>
  <c r="A3" i="12" s="1"/>
  <c r="A28" i="12"/>
  <c r="A46" i="7" s="1"/>
  <c r="A92" i="7" s="1"/>
  <c r="A1" i="15"/>
  <c r="A133" i="24"/>
  <c r="A61" i="25" s="1"/>
  <c r="A38" i="15" s="1"/>
  <c r="A90" i="24"/>
  <c r="A51" i="24"/>
  <c r="A93" i="24" s="1"/>
</calcChain>
</file>

<file path=xl/sharedStrings.xml><?xml version="1.0" encoding="utf-8"?>
<sst xmlns="http://schemas.openxmlformats.org/spreadsheetml/2006/main" count="343" uniqueCount="163">
  <si>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</si>
  <si>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</si>
  <si>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</si>
  <si>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</si>
  <si>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</si>
  <si>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</si>
  <si>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</si>
  <si>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</si>
  <si>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</si>
  <si>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</si>
  <si>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</si>
  <si>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</si>
  <si>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</si>
  <si>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</si>
  <si>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</si>
  <si>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</si>
  <si>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</si>
  <si>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</si>
  <si>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</si>
  <si>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</si>
  <si>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</si>
  <si>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</si>
  <si>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</si>
  <si>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กำไรขั้นต้น</t>
  </si>
  <si>
    <t>ค่าใช้จ่ายในการบริหาร</t>
  </si>
  <si>
    <t>กำไรก่อนค่าใช้จ่าย</t>
  </si>
  <si>
    <t>รวมค่าใช้จ่าย</t>
  </si>
  <si>
    <t>เงินสดสุทธิได้มาจาก(ใช้ไปใน)กิจกรรมดำเนินงาน</t>
  </si>
  <si>
    <t>ทุนจดทะเบียน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</si>
  <si>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</si>
  <si>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</si>
  <si>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</si>
  <si>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</si>
  <si>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</si>
  <si>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เจ้าหนี้การค้าและเจ้าหนี้อื่น</t>
  </si>
  <si>
    <t>ภาระผูกพันผลประโยชน์พนักงาน</t>
  </si>
  <si>
    <t>การเปลี่ยนแปลงของเงินทุนหมุนเวียน</t>
  </si>
  <si>
    <t>กรรมการ  _____________________________________________   กรรมการ  _____________________________________________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</si>
  <si>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</si>
  <si>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</si>
  <si>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</si>
  <si>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</si>
  <si>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</si>
  <si>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</si>
  <si>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ส่วนได้เสีย</t>
  </si>
  <si>
    <t>ของบริษัทใหญ่</t>
  </si>
  <si>
    <t>ส่วนของผู้เป็นเจ้าของของบริษัทใหญ่</t>
  </si>
  <si>
    <t>ค่าใช้จ่ายภาษีเงินได้</t>
  </si>
  <si>
    <t>พ.ศ. 2561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</si>
  <si>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</si>
  <si>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</si>
  <si>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ส่วนที่เป็นของผู้เป็นเจ้าของของบริษัทใหญ่</t>
  </si>
  <si>
    <t>พ.ศ. 2562</t>
  </si>
  <si>
    <t>(ยังไม่ได้ตรวจสอบ)</t>
  </si>
  <si>
    <t>(ตรวจสอบแล้ว)</t>
  </si>
  <si>
    <t xml:space="preserve">งบแสดงการเปลี่ยนแปลงส่วนของเจ้าของ (ยังไม่ได้ตรวจสอบ) </t>
  </si>
  <si>
    <t>กำไรเบ็ดเสร็จรวมสำหรับงวด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</si>
  <si>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</si>
  <si>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</si>
  <si>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</si>
  <si>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</si>
  <si>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</si>
  <si>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</si>
  <si>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</si>
  <si>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เงินสดสุทธิได้มาจาก(ใช้ไปใน)กิจกรรมลงทุน</t>
  </si>
  <si>
    <t xml:space="preserve">ต้นทุนทางการเงิน </t>
  </si>
  <si>
    <t>ภาษีเงินได้ - เงินสดจ่าย</t>
  </si>
  <si>
    <r>
      <t xml:space="preserve">หนี้สินและส่วนของเจ้าของ </t>
    </r>
    <r>
      <rPr>
        <sz val="8"/>
        <rFont val="Arial Unicode MS"/>
        <family val="2"/>
      </rPr>
      <t>(ต่อ)</t>
    </r>
  </si>
  <si>
    <r>
      <t>งบแสดงฐานะการเงิน</t>
    </r>
    <r>
      <rPr>
        <sz val="8"/>
        <rFont val="Arial Unicode MS"/>
        <family val="2"/>
      </rPr>
      <t xml:space="preserve"> </t>
    </r>
  </si>
  <si>
    <r>
      <t>งบกระแสเงินสด (ยังไม่ได้ตรวจสอบ)</t>
    </r>
    <r>
      <rPr>
        <sz val="8"/>
        <rFont val="Arial Unicode MS"/>
        <family val="2"/>
      </rPr>
      <t xml:space="preserve"> (ต่อ)</t>
    </r>
  </si>
  <si>
    <t>บริษัท เวิลด์ คอร์ปอเรชั่น จำกัด (มหาชน)</t>
  </si>
  <si>
    <t>ณ วันที่ 31 สิงหาคม พ.ศ. 2562</t>
  </si>
  <si>
    <t>31 สิงหาคม</t>
  </si>
  <si>
    <t>31 พฤษภาคม</t>
  </si>
  <si>
    <t>บาท</t>
  </si>
  <si>
    <t>สำหรับงวดสามเดือนสิ้นสุดวันที่ 31 สิงหาคม พ.ศ. 2562</t>
  </si>
  <si>
    <t>เงินสดและรายการเทียบเท่าเงินสด</t>
  </si>
  <si>
    <t>ลูกหนี้อื่น - สุทธิ</t>
  </si>
  <si>
    <t>ลูกหนี้จากการโอนกิจการและ</t>
  </si>
  <si>
    <t>จำหน่ายเงินลงทุนในบริษัทย่อย</t>
  </si>
  <si>
    <t>สินค้าคงเหลือ</t>
  </si>
  <si>
    <t>เงินฝากสถาบันการเงินที่ติดภาระผูกพัน</t>
  </si>
  <si>
    <t>เงินลงทุนในบริษัทย่อย - สุทธิ</t>
  </si>
  <si>
    <t>เงินลงทุนในการร่วมค้า</t>
  </si>
  <si>
    <t>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</si>
  <si>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</si>
  <si>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</si>
  <si>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</si>
  <si>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 xml:space="preserve">หนี้สินภาษีเงินได้รอตัดบัญชี </t>
  </si>
  <si>
    <t xml:space="preserve">   หุ้นสามัญ 7,296,755,699 หุ้น</t>
  </si>
  <si>
    <t>ส่วนต่ำมูลค่าหุ้นสามัญ</t>
  </si>
  <si>
    <t>ส่วนปรับปรุงทุนจากการซื้อธุรกิจแบบย้อนกลับ</t>
  </si>
  <si>
    <t>ส่วนปรับปรุงทุนจากการซื้อและจำหน่ายบริษัทย่อย</t>
  </si>
  <si>
    <t>ส่วนปรับปรุงจากการเพิ่มสัดส่วนเงินลงทุน</t>
  </si>
  <si>
    <t>ภายใต้การควบคุมเดียวกัน</t>
  </si>
  <si>
    <t>ในบริษัทย่อย</t>
  </si>
  <si>
    <t>จัดสรรแล้ว - ทุนสำรองตามกฎหมาย</t>
  </si>
  <si>
    <t>ส่วนปรับปรุงทุนจาก</t>
  </si>
  <si>
    <t>ส่วนปรับปรุงทุน</t>
  </si>
  <si>
    <t>การซื้อและจำหน่าย</t>
  </si>
  <si>
    <t>ส่วนปรับปรุงจาก</t>
  </si>
  <si>
    <t>จัดสรรแล้ว</t>
  </si>
  <si>
    <t>รวม</t>
  </si>
  <si>
    <t>ทุนที่ออก</t>
  </si>
  <si>
    <t>ส่วนต่ำ</t>
  </si>
  <si>
    <t>จากการซื้อธุรกิจ</t>
  </si>
  <si>
    <t>บริษัทย่อยภายใต้</t>
  </si>
  <si>
    <t>การเพิ่มสัดส่วน</t>
  </si>
  <si>
    <t>- ทุนสำรอง</t>
  </si>
  <si>
    <t>ที่ไม่มี</t>
  </si>
  <si>
    <t>ส่วนของ</t>
  </si>
  <si>
    <t>และชำระแล้ว</t>
  </si>
  <si>
    <t>มูลค่าหุ้นสามัญ</t>
  </si>
  <si>
    <t>แบบย้อนกลับ</t>
  </si>
  <si>
    <t>การควบคุมเดียวกัน</t>
  </si>
  <si>
    <t>เงินลงทุนในบริษัทย่อย</t>
  </si>
  <si>
    <t>อำนาจควบคุม</t>
  </si>
  <si>
    <t>ยอดคงเหลือ ณ วันที่ 1 มิถุนายน พ.ศ. 2561</t>
  </si>
  <si>
    <t>ยอดคงเหลือ ณ วันที่ 31 สิงหาคม พ.ศ. 2561</t>
  </si>
  <si>
    <t>ยอดคงเหลือ ณ วันที่ 31 สิงหาคม พ.ศ. 2562</t>
  </si>
  <si>
    <t>กำไรสะสม -</t>
  </si>
  <si>
    <t>ยอดคงเหลือ ณ วันที่ 1 มิถุนายน พ.ศ. 2562</t>
  </si>
  <si>
    <t>ค่าเสื่อมราคาและค่าตัดจำหน่าย</t>
  </si>
  <si>
    <t>รายได้ดอกเบี้ยรับ</t>
  </si>
  <si>
    <t>ลูกหนี้อื่น</t>
  </si>
  <si>
    <t>เงินสดรับจากดอกเบี้ยรับ</t>
  </si>
  <si>
    <t>เงินสดรับสุทธิจากการโอนกิจการ</t>
  </si>
  <si>
    <t>เงินสดจ่ายเงินกู้ยืมระยะสั้นจากกิจการที่เกี่ยวข้องกัน - สุทธิ</t>
  </si>
  <si>
    <t>เงินสดจ่ายดอกเบี้ยจ่าย</t>
  </si>
  <si>
    <t xml:space="preserve">      มูลค่าหุ้นละ 0.50 บาท</t>
  </si>
  <si>
    <t>เงินสดรับจากเงินปันผล</t>
  </si>
  <si>
    <t>เงินกู้ยืมระยะสั้นจากบริษัทที่เกี่ยวข้องกัน</t>
  </si>
  <si>
    <t>ค่าใช้จ่ายในการขาย</t>
  </si>
  <si>
    <t>เงินให้กู้ยืมระยะสั้นแก่บุคคลและกิจการ</t>
  </si>
  <si>
    <t xml:space="preserve">ข้อมูลทางการเงินรวม (ยังไม่ได้ตรวจสอบ) </t>
  </si>
  <si>
    <t xml:space="preserve">ข้อมูลทางการเงินเฉพาะกิจการ (ยังไม่ได้ตรวจสอบ) </t>
  </si>
  <si>
    <t>กำไรเบ็ดเสร็จอื่น :</t>
  </si>
  <si>
    <t>- การวัดมูลค่าใหม่ของภาระผูกพัน</t>
  </si>
  <si>
    <t xml:space="preserve">   ผลประโยชน์หลังออกจากงาน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</si>
  <si>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</si>
  <si>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</si>
  <si>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จำนวนหุ้นสามัญถัวเฉลี่ยถ่วงน้ำหนัก (หุ้น)</t>
  </si>
  <si>
    <t>กำไร (ขาดทุน) ต่อหุ้นส่วนที่เป็นของบริษัทใหญ่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</si>
  <si>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</si>
  <si>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</si>
  <si>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</si>
  <si>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</si>
  <si>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รายการที่ไม่ใช่เงินสด</t>
  </si>
  <si>
    <t>เงินปันผลค้างรับจากบริษัทย่อย</t>
  </si>
  <si>
    <t>ขาดทุนเบ็ดเสร็จรวมสำหรับงวด</t>
  </si>
  <si>
    <t>กำไร (ขาดทุน) เบ็ดเสร็จสำหรับงวด</t>
  </si>
  <si>
    <t xml:space="preserve"> เงินสดรับเงินกู้ยืมระยะสั้นจากสถาบันการเงิน</t>
  </si>
  <si>
    <t>เงินสดได้มาจาก (ใช้ไปใน) การดำเนินงาน</t>
  </si>
  <si>
    <t>เงินสดสุทธิได้มาจาก (ใช้ไปใน) กิจกรรมจัดหาเงิน</t>
  </si>
  <si>
    <t>เงินสดจ่ายซื้ออุปกรณ์</t>
  </si>
  <si>
    <t>เงินให้กู้ยืมระยะยาวแก่กิจการที่เกี่ยวข้องกัน</t>
  </si>
  <si>
    <t>หมายเหตุประกอบข้อมูลทางการเงินในหน้า 10 ถึง 21 เป็นส่วนหนึ่งของข้อมูลทางการเงินระหว่างกาลนี้</t>
  </si>
  <si>
    <t>ขาดทุนเบ็ดเสร็จอื่นสำหรับงวด</t>
  </si>
  <si>
    <t xml:space="preserve"> เงินสดรับจากเงินฝากสถาบันการเงินที่ติดภาระผูกพัน</t>
  </si>
  <si>
    <t xml:space="preserve"> เงินสดรับ (จ่าย) จากเงินให้กู้ยืมระยะสั้น</t>
  </si>
  <si>
    <t>ที่เกี่ยวข้องกัน</t>
  </si>
  <si>
    <t xml:space="preserve">   แก่กิจการที่เกี่ยวข้องกัน - สุทธิ</t>
  </si>
  <si>
    <r>
      <t>งบแสดงการเปลี่ยนแปลงส่วนของเจ้าของ</t>
    </r>
    <r>
      <rPr>
        <sz val="8"/>
        <rFont val="Arial Unicode MS"/>
        <family val="2"/>
      </rPr>
      <t xml:space="preserve"> </t>
    </r>
    <r>
      <rPr>
        <b/>
        <sz val="8"/>
        <rFont val="Arial Unicode MS"/>
        <family val="2"/>
      </rPr>
      <t xml:space="preserve">(ยังไม่ได้ตรวจสอบ)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</si>
</sst>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[$€-2]* #,##0.00_);_([$€-2]* \(#,##0.00\);_([$€-2]* &quot;-&quot;??_)"/>
    <numFmt numFmtId="191" formatCode="_(* #,##0_);_(* \(#,##0\);_(* &quot;-&quot;???\ _);_(@_)"/>
    <numFmt numFmtId="192" formatCode="_(* #,##0.000000_);_(* \(#,##0.000000\);_(* &quot;-&quot;???\ _);_(@_)"/>
    <numFmt numFmtId="193" formatCode="#,##0;\(#,##0\);\-"/>
    <numFmt numFmtId="194" formatCode="#,##0;\(#,##0\);&quot;-&quot;;@"/>
    <numFmt numFmtId="195" formatCode="#,##0.0000;\(#,##0.0000\);&quot;-&quot;;@"/>
  </numFmts>
  <fonts count="18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8"/>
      <name val="Arial Unicode MS"/>
      <family val="2"/>
    </font>
    <font>
      <sz val="8"/>
      <name val="Arial Unicode MS"/>
      <family val="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b/>
      <sz val="7"/>
      <name val="Arial Unicode MS"/>
      <family val="2"/>
    </font>
    <font>
      <sz val="7"/>
      <name val="Arial Unicode MS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" fillId="0" borderId="0"/>
    <xf numFmtId="0" fontId="14" fillId="0" borderId="0"/>
    <xf numFmtId="0" fontId="4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9" fontId="13" fillId="0" borderId="0"/>
    <xf numFmtId="39" fontId="13" fillId="0" borderId="0"/>
  </cellStyleXfs>
  <cellXfs count="225">
    <xf numFmtId="0" fontId="0" fillId="0" borderId="0" xfId="0"/>
    <xf numFmtId="191" fontId="11" fillId="0" borderId="0" xfId="0" applyNumberFormat="1" applyFont="1" applyFill="1" applyAlignment="1">
      <alignment vertical="center"/>
    </xf>
    <xf numFmtId="191" fontId="10" fillId="0" borderId="0" xfId="0" applyNumberFormat="1" applyFont="1" applyFill="1" applyBorder="1" applyAlignment="1">
      <alignment horizontal="right" vertical="center"/>
    </xf>
    <xf numFmtId="191" fontId="11" fillId="0" borderId="0" xfId="0" applyNumberFormat="1" applyFont="1" applyFill="1" applyAlignment="1">
      <alignment horizontal="right" vertical="center"/>
    </xf>
    <xf numFmtId="191" fontId="11" fillId="0" borderId="0" xfId="0" applyNumberFormat="1" applyFont="1" applyFill="1" applyBorder="1" applyAlignment="1">
      <alignment horizontal="right" vertical="center"/>
    </xf>
    <xf numFmtId="191" fontId="11" fillId="0" borderId="0" xfId="0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horizontal="center" vertical="center"/>
    </xf>
    <xf numFmtId="191" fontId="11" fillId="0" borderId="0" xfId="0" applyNumberFormat="1" applyFont="1" applyFill="1" applyAlignment="1">
      <alignment horizontal="center" vertical="center"/>
    </xf>
    <xf numFmtId="191" fontId="11" fillId="0" borderId="1" xfId="0" applyNumberFormat="1" applyFont="1" applyFill="1" applyBorder="1" applyAlignment="1">
      <alignment horizontal="center" vertical="center"/>
    </xf>
    <xf numFmtId="191" fontId="11" fillId="0" borderId="1" xfId="0" applyNumberFormat="1" applyFont="1" applyFill="1" applyBorder="1" applyAlignment="1">
      <alignment horizontal="right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0" xfId="0" applyNumberFormat="1" applyFont="1" applyFill="1" applyAlignment="1">
      <alignment horizontal="right" vertical="center"/>
    </xf>
    <xf numFmtId="191" fontId="10" fillId="0" borderId="0" xfId="0" applyNumberFormat="1" applyFont="1" applyFill="1" applyAlignment="1">
      <alignment vertical="center"/>
    </xf>
    <xf numFmtId="191" fontId="10" fillId="0" borderId="1" xfId="0" applyNumberFormat="1" applyFont="1" applyFill="1" applyBorder="1" applyAlignment="1">
      <alignment vertical="center"/>
    </xf>
    <xf numFmtId="191" fontId="10" fillId="0" borderId="1" xfId="0" applyNumberFormat="1" applyFont="1" applyFill="1" applyBorder="1" applyAlignment="1">
      <alignment horizontal="right" vertical="center"/>
    </xf>
    <xf numFmtId="191" fontId="11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Border="1" applyAlignment="1">
      <alignment horizontal="distributed" vertical="center" wrapText="1"/>
    </xf>
    <xf numFmtId="191" fontId="11" fillId="0" borderId="0" xfId="0" applyNumberFormat="1" applyFont="1" applyFill="1" applyBorder="1" applyAlignment="1">
      <alignment horizontal="right" vertical="center" wrapText="1"/>
    </xf>
    <xf numFmtId="191" fontId="11" fillId="0" borderId="1" xfId="0" applyNumberFormat="1" applyFont="1" applyFill="1" applyBorder="1" applyAlignment="1">
      <alignment horizontal="distributed" vertical="center" wrapText="1"/>
    </xf>
    <xf numFmtId="191" fontId="11" fillId="0" borderId="1" xfId="0" applyNumberFormat="1" applyFont="1" applyFill="1" applyBorder="1" applyAlignment="1">
      <alignment horizontal="right" vertical="center" wrapText="1"/>
    </xf>
    <xf numFmtId="191" fontId="10" fillId="0" borderId="0" xfId="0" applyNumberFormat="1" applyFont="1" applyFill="1" applyBorder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191" fontId="10" fillId="0" borderId="0" xfId="0" quotePrefix="1" applyNumberFormat="1" applyFont="1" applyFill="1" applyAlignment="1">
      <alignment horizontal="center" vertical="center"/>
    </xf>
    <xf numFmtId="191" fontId="10" fillId="0" borderId="1" xfId="0" quotePrefix="1" applyNumberFormat="1" applyFont="1" applyFill="1" applyBorder="1" applyAlignment="1">
      <alignment horizontal="center" vertical="center"/>
    </xf>
    <xf numFmtId="191" fontId="10" fillId="0" borderId="0" xfId="10" applyNumberFormat="1" applyFont="1" applyFill="1" applyBorder="1" applyAlignment="1">
      <alignment horizontal="right" vertical="center"/>
    </xf>
    <xf numFmtId="191" fontId="10" fillId="0" borderId="0" xfId="10" applyNumberFormat="1" applyFont="1" applyFill="1" applyAlignment="1">
      <alignment vertical="center"/>
    </xf>
    <xf numFmtId="191" fontId="11" fillId="0" borderId="0" xfId="10" applyNumberFormat="1" applyFont="1" applyFill="1" applyAlignment="1">
      <alignment horizontal="center" vertical="center"/>
    </xf>
    <xf numFmtId="191" fontId="11" fillId="0" borderId="0" xfId="10" applyNumberFormat="1" applyFont="1" applyFill="1" applyAlignment="1">
      <alignment vertical="center"/>
    </xf>
    <xf numFmtId="191" fontId="11" fillId="0" borderId="0" xfId="10" applyNumberFormat="1" applyFont="1" applyFill="1" applyAlignment="1">
      <alignment horizontal="right" vertical="center"/>
    </xf>
    <xf numFmtId="191" fontId="10" fillId="0" borderId="0" xfId="10" applyNumberFormat="1" applyFont="1" applyFill="1" applyBorder="1" applyAlignment="1">
      <alignment vertical="center"/>
    </xf>
    <xf numFmtId="191" fontId="11" fillId="0" borderId="0" xfId="10" applyNumberFormat="1" applyFont="1" applyFill="1" applyBorder="1" applyAlignment="1">
      <alignment vertical="center"/>
    </xf>
    <xf numFmtId="191" fontId="11" fillId="0" borderId="0" xfId="10" applyNumberFormat="1" applyFont="1" applyFill="1" applyBorder="1" applyAlignment="1">
      <alignment horizontal="center" vertical="center"/>
    </xf>
    <xf numFmtId="191" fontId="11" fillId="0" borderId="0" xfId="10" applyNumberFormat="1" applyFont="1" applyFill="1" applyBorder="1" applyAlignment="1">
      <alignment horizontal="right" vertical="center"/>
    </xf>
    <xf numFmtId="191" fontId="11" fillId="0" borderId="1" xfId="10" applyNumberFormat="1" applyFont="1" applyFill="1" applyBorder="1" applyAlignment="1">
      <alignment vertical="center"/>
    </xf>
    <xf numFmtId="191" fontId="11" fillId="0" borderId="1" xfId="10" applyNumberFormat="1" applyFont="1" applyFill="1" applyBorder="1" applyAlignment="1">
      <alignment horizontal="center" vertical="center"/>
    </xf>
    <xf numFmtId="191" fontId="10" fillId="0" borderId="0" xfId="1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91" fontId="11" fillId="2" borderId="0" xfId="0" applyNumberFormat="1" applyFont="1" applyFill="1" applyBorder="1" applyAlignment="1">
      <alignment horizontal="right" vertical="center"/>
    </xf>
    <xf numFmtId="192" fontId="11" fillId="0" borderId="0" xfId="10" applyNumberFormat="1" applyFont="1" applyFill="1" applyBorder="1" applyAlignment="1">
      <alignment vertical="center"/>
    </xf>
    <xf numFmtId="39" fontId="10" fillId="0" borderId="0" xfId="27" applyNumberFormat="1" applyFont="1" applyFill="1" applyAlignment="1" applyProtection="1">
      <alignment vertical="center"/>
    </xf>
    <xf numFmtId="39" fontId="10" fillId="0" borderId="0" xfId="27" applyNumberFormat="1" applyFont="1" applyFill="1" applyAlignment="1" applyProtection="1">
      <alignment horizontal="right" vertical="center"/>
    </xf>
    <xf numFmtId="0" fontId="11" fillId="0" borderId="0" xfId="16" applyFont="1" applyFill="1" applyAlignment="1">
      <alignment vertical="center"/>
    </xf>
    <xf numFmtId="39" fontId="10" fillId="0" borderId="0" xfId="16" applyNumberFormat="1" applyFont="1" applyFill="1" applyBorder="1" applyAlignment="1">
      <alignment horizontal="center" vertical="center"/>
    </xf>
    <xf numFmtId="39" fontId="10" fillId="0" borderId="0" xfId="16" applyNumberFormat="1" applyFont="1" applyFill="1" applyBorder="1" applyAlignment="1">
      <alignment horizontal="right" vertical="center"/>
    </xf>
    <xf numFmtId="39" fontId="10" fillId="0" borderId="0" xfId="16" applyNumberFormat="1" applyFont="1" applyFill="1" applyBorder="1" applyAlignment="1">
      <alignment horizontal="right" vertical="center" wrapText="1"/>
    </xf>
    <xf numFmtId="0" fontId="11" fillId="0" borderId="0" xfId="16" applyFont="1" applyFill="1" applyBorder="1" applyAlignment="1">
      <alignment vertical="center"/>
    </xf>
    <xf numFmtId="39" fontId="10" fillId="0" borderId="3" xfId="16" applyNumberFormat="1" applyFont="1" applyFill="1" applyBorder="1" applyAlignment="1">
      <alignment horizontal="right" vertical="center"/>
    </xf>
    <xf numFmtId="37" fontId="11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right" vertical="center"/>
    </xf>
    <xf numFmtId="39" fontId="11" fillId="0" borderId="0" xfId="16" applyNumberFormat="1" applyFont="1" applyFill="1" applyBorder="1" applyAlignment="1">
      <alignment horizontal="right" vertical="center"/>
    </xf>
    <xf numFmtId="193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1" fillId="0" borderId="0" xfId="16" applyNumberFormat="1" applyFont="1" applyFill="1" applyBorder="1" applyAlignment="1">
      <alignment horizontal="center" vertical="center"/>
    </xf>
    <xf numFmtId="193" fontId="11" fillId="0" borderId="3" xfId="1" applyNumberFormat="1" applyFont="1" applyFill="1" applyBorder="1" applyAlignment="1">
      <alignment horizontal="right" vertical="center"/>
    </xf>
    <xf numFmtId="193" fontId="11" fillId="0" borderId="4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horizontal="right" vertical="center"/>
    </xf>
    <xf numFmtId="191" fontId="16" fillId="0" borderId="0" xfId="0" applyNumberFormat="1" applyFont="1" applyFill="1" applyBorder="1" applyAlignment="1">
      <alignment horizontal="right" vertical="center"/>
    </xf>
    <xf numFmtId="191" fontId="16" fillId="0" borderId="0" xfId="0" applyNumberFormat="1" applyFont="1" applyFill="1" applyAlignment="1">
      <alignment horizontal="right" vertical="center"/>
    </xf>
    <xf numFmtId="191" fontId="16" fillId="0" borderId="0" xfId="0" applyNumberFormat="1" applyFont="1" applyFill="1" applyAlignment="1">
      <alignment vertical="center"/>
    </xf>
    <xf numFmtId="191" fontId="16" fillId="0" borderId="1" xfId="0" applyNumberFormat="1" applyFont="1" applyFill="1" applyBorder="1" applyAlignment="1">
      <alignment vertical="center"/>
    </xf>
    <xf numFmtId="191" fontId="16" fillId="0" borderId="0" xfId="0" applyNumberFormat="1" applyFont="1" applyFill="1" applyBorder="1" applyAlignment="1">
      <alignment vertical="center"/>
    </xf>
    <xf numFmtId="39" fontId="15" fillId="0" borderId="0" xfId="27" applyNumberFormat="1" applyFont="1" applyFill="1" applyAlignment="1" applyProtection="1">
      <alignment vertical="center"/>
    </xf>
    <xf numFmtId="39" fontId="15" fillId="0" borderId="0" xfId="16" applyNumberFormat="1" applyFont="1" applyFill="1" applyBorder="1" applyAlignment="1">
      <alignment horizontal="center" vertical="center"/>
    </xf>
    <xf numFmtId="0" fontId="15" fillId="0" borderId="0" xfId="16" applyNumberFormat="1" applyFont="1" applyFill="1" applyBorder="1" applyAlignment="1">
      <alignment horizontal="right" vertical="center"/>
    </xf>
    <xf numFmtId="188" fontId="16" fillId="0" borderId="0" xfId="16" applyNumberFormat="1" applyFont="1" applyFill="1" applyBorder="1" applyAlignment="1">
      <alignment horizontal="right" vertical="center"/>
    </xf>
    <xf numFmtId="188" fontId="16" fillId="0" borderId="0" xfId="1" applyNumberFormat="1" applyFont="1" applyFill="1" applyBorder="1" applyAlignment="1">
      <alignment horizontal="right" vertical="center"/>
    </xf>
    <xf numFmtId="9" fontId="10" fillId="0" borderId="0" xfId="18" applyFont="1" applyFill="1" applyBorder="1" applyAlignment="1">
      <alignment vertical="center"/>
    </xf>
    <xf numFmtId="9" fontId="11" fillId="0" borderId="0" xfId="18" applyFont="1" applyFill="1" applyBorder="1" applyAlignment="1">
      <alignment vertical="center"/>
    </xf>
    <xf numFmtId="189" fontId="17" fillId="2" borderId="0" xfId="2" applyNumberFormat="1" applyFont="1" applyFill="1" applyBorder="1" applyAlignment="1">
      <alignment horizontal="right" vertical="center"/>
    </xf>
    <xf numFmtId="189" fontId="6" fillId="2" borderId="0" xfId="2" applyNumberFormat="1" applyFont="1" applyFill="1" applyBorder="1" applyAlignment="1">
      <alignment horizontal="right" vertical="center"/>
    </xf>
    <xf numFmtId="193" fontId="6" fillId="2" borderId="1" xfId="2" applyNumberFormat="1" applyFont="1" applyFill="1" applyBorder="1" applyAlignment="1">
      <alignment horizontal="right" vertical="center"/>
    </xf>
    <xf numFmtId="193" fontId="6" fillId="2" borderId="5" xfId="2" applyNumberFormat="1" applyFont="1" applyFill="1" applyBorder="1" applyAlignment="1">
      <alignment horizontal="right" vertical="center"/>
    </xf>
    <xf numFmtId="191" fontId="10" fillId="0" borderId="1" xfId="0" applyNumberFormat="1" applyFont="1" applyFill="1" applyBorder="1" applyAlignment="1">
      <alignment horizontal="center" vertical="center"/>
    </xf>
    <xf numFmtId="191" fontId="10" fillId="0" borderId="0" xfId="10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Alignment="1">
      <alignment horizontal="right" vertical="center"/>
    </xf>
    <xf numFmtId="194" fontId="10" fillId="0" borderId="1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0" fillId="0" borderId="0" xfId="0" quotePrefix="1" applyNumberFormat="1" applyFont="1" applyFill="1" applyBorder="1" applyAlignment="1">
      <alignment horizontal="right" vertical="center"/>
    </xf>
    <xf numFmtId="194" fontId="11" fillId="2" borderId="0" xfId="0" applyNumberFormat="1" applyFont="1" applyFill="1" applyAlignment="1">
      <alignment horizontal="right" vertical="center"/>
    </xf>
    <xf numFmtId="194" fontId="11" fillId="0" borderId="0" xfId="0" applyNumberFormat="1" applyFont="1" applyFill="1" applyAlignment="1">
      <alignment horizontal="right" vertical="center"/>
    </xf>
    <xf numFmtId="194" fontId="10" fillId="2" borderId="0" xfId="0" applyNumberFormat="1" applyFont="1" applyFill="1" applyAlignment="1">
      <alignment horizontal="right" vertical="center"/>
    </xf>
    <xf numFmtId="194" fontId="11" fillId="2" borderId="0" xfId="2" applyNumberFormat="1" applyFont="1" applyFill="1" applyBorder="1" applyAlignment="1">
      <alignment horizontal="right" vertical="center"/>
    </xf>
    <xf numFmtId="194" fontId="11" fillId="0" borderId="0" xfId="1" applyNumberFormat="1" applyFont="1" applyFill="1" applyBorder="1" applyAlignment="1">
      <alignment horizontal="right" vertical="center"/>
    </xf>
    <xf numFmtId="194" fontId="11" fillId="0" borderId="0" xfId="0" applyNumberFormat="1" applyFont="1" applyFill="1" applyAlignment="1">
      <alignment vertical="center"/>
    </xf>
    <xf numFmtId="194" fontId="11" fillId="2" borderId="0" xfId="0" applyNumberFormat="1" applyFont="1" applyFill="1" applyBorder="1" applyAlignment="1" applyProtection="1">
      <alignment horizontal="right" vertical="center"/>
      <protection locked="0"/>
    </xf>
    <xf numFmtId="194" fontId="11" fillId="0" borderId="0" xfId="0" applyNumberFormat="1" applyFont="1" applyFill="1" applyBorder="1" applyAlignment="1" applyProtection="1">
      <alignment horizontal="right" vertical="center"/>
      <protection locked="0"/>
    </xf>
    <xf numFmtId="194" fontId="11" fillId="2" borderId="1" xfId="0" applyNumberFormat="1" applyFont="1" applyFill="1" applyBorder="1" applyAlignment="1">
      <alignment horizontal="right" vertical="center"/>
    </xf>
    <xf numFmtId="194" fontId="11" fillId="0" borderId="1" xfId="0" applyNumberFormat="1" applyFont="1" applyFill="1" applyBorder="1" applyAlignment="1">
      <alignment horizontal="right" vertical="center"/>
    </xf>
    <xf numFmtId="194" fontId="11" fillId="2" borderId="0" xfId="0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horizontal="right" vertical="center"/>
    </xf>
    <xf numFmtId="194" fontId="11" fillId="2" borderId="0" xfId="0" applyNumberFormat="1" applyFont="1" applyFill="1" applyAlignment="1">
      <alignment horizontal="center" vertical="center"/>
    </xf>
    <xf numFmtId="194" fontId="11" fillId="0" borderId="0" xfId="1" applyNumberFormat="1" applyFont="1" applyFill="1" applyAlignment="1">
      <alignment horizontal="right" vertical="center"/>
    </xf>
    <xf numFmtId="194" fontId="11" fillId="2" borderId="0" xfId="0" applyNumberFormat="1" applyFont="1" applyFill="1" applyAlignment="1">
      <alignment vertical="center"/>
    </xf>
    <xf numFmtId="194" fontId="11" fillId="2" borderId="0" xfId="2" applyNumberFormat="1" applyFont="1" applyFill="1" applyAlignment="1">
      <alignment vertical="center"/>
    </xf>
    <xf numFmtId="194" fontId="11" fillId="2" borderId="1" xfId="2" applyNumberFormat="1" applyFont="1" applyFill="1" applyBorder="1" applyAlignment="1">
      <alignment vertical="center"/>
    </xf>
    <xf numFmtId="194" fontId="11" fillId="2" borderId="1" xfId="2" applyNumberFormat="1" applyFont="1" applyFill="1" applyBorder="1" applyAlignment="1">
      <alignment horizontal="right" vertical="center"/>
    </xf>
    <xf numFmtId="194" fontId="11" fillId="0" borderId="1" xfId="1" applyNumberFormat="1" applyFont="1" applyFill="1" applyBorder="1" applyAlignment="1">
      <alignment horizontal="right" vertical="center"/>
    </xf>
    <xf numFmtId="194" fontId="11" fillId="2" borderId="0" xfId="2" applyNumberFormat="1" applyFont="1" applyFill="1" applyAlignment="1">
      <alignment horizontal="right" vertical="center"/>
    </xf>
    <xf numFmtId="194" fontId="11" fillId="0" borderId="0" xfId="2" applyNumberFormat="1" applyFont="1" applyFill="1" applyBorder="1" applyAlignment="1">
      <alignment horizontal="right" vertical="center"/>
    </xf>
    <xf numFmtId="194" fontId="11" fillId="2" borderId="1" xfId="0" applyNumberFormat="1" applyFont="1" applyFill="1" applyBorder="1" applyAlignment="1" applyProtection="1">
      <alignment horizontal="right" vertical="center"/>
      <protection locked="0"/>
    </xf>
    <xf numFmtId="194" fontId="11" fillId="0" borderId="0" xfId="0" applyNumberFormat="1" applyFont="1" applyFill="1" applyBorder="1" applyAlignment="1">
      <alignment horizontal="right" vertical="center" wrapText="1"/>
    </xf>
    <xf numFmtId="194" fontId="11" fillId="0" borderId="1" xfId="0" applyNumberFormat="1" applyFont="1" applyFill="1" applyBorder="1" applyAlignment="1">
      <alignment horizontal="right" vertical="center" wrapText="1"/>
    </xf>
    <xf numFmtId="194" fontId="11" fillId="2" borderId="2" xfId="2" applyNumberFormat="1" applyFont="1" applyFill="1" applyBorder="1" applyAlignment="1">
      <alignment horizontal="right" vertical="center"/>
    </xf>
    <xf numFmtId="194" fontId="11" fillId="0" borderId="2" xfId="1" applyNumberFormat="1" applyFont="1" applyFill="1" applyBorder="1" applyAlignment="1">
      <alignment horizontal="right" vertical="center"/>
    </xf>
    <xf numFmtId="194" fontId="11" fillId="2" borderId="0" xfId="3" applyNumberFormat="1" applyFont="1" applyFill="1" applyBorder="1" applyAlignment="1">
      <alignment horizontal="right" vertical="center"/>
    </xf>
    <xf numFmtId="194" fontId="11" fillId="0" borderId="0" xfId="3" applyNumberFormat="1" applyFont="1" applyFill="1" applyBorder="1" applyAlignment="1">
      <alignment horizontal="right" vertical="center"/>
    </xf>
    <xf numFmtId="194" fontId="11" fillId="0" borderId="1" xfId="3" applyNumberFormat="1" applyFont="1" applyFill="1" applyBorder="1" applyAlignment="1">
      <alignment horizontal="right" vertical="center"/>
    </xf>
    <xf numFmtId="194" fontId="11" fillId="0" borderId="0" xfId="6" applyNumberFormat="1" applyFont="1" applyFill="1" applyAlignment="1">
      <alignment horizontal="right" vertical="center"/>
    </xf>
    <xf numFmtId="194" fontId="11" fillId="0" borderId="0" xfId="10" applyNumberFormat="1" applyFont="1" applyFill="1" applyAlignment="1">
      <alignment vertical="center"/>
    </xf>
    <xf numFmtId="194" fontId="11" fillId="0" borderId="0" xfId="10" applyNumberFormat="1" applyFont="1" applyFill="1" applyAlignment="1">
      <alignment horizontal="right" vertical="center"/>
    </xf>
    <xf numFmtId="194" fontId="11" fillId="0" borderId="0" xfId="6" applyNumberFormat="1" applyFont="1" applyFill="1" applyBorder="1" applyAlignment="1">
      <alignment horizontal="right" vertical="center"/>
    </xf>
    <xf numFmtId="194" fontId="11" fillId="0" borderId="0" xfId="10" applyNumberFormat="1" applyFont="1" applyFill="1" applyBorder="1" applyAlignment="1">
      <alignment vertical="center"/>
    </xf>
    <xf numFmtId="194" fontId="11" fillId="0" borderId="0" xfId="10" applyNumberFormat="1" applyFont="1" applyFill="1" applyBorder="1" applyAlignment="1">
      <alignment horizontal="right" vertical="center"/>
    </xf>
    <xf numFmtId="194" fontId="11" fillId="0" borderId="1" xfId="6" applyNumberFormat="1" applyFont="1" applyFill="1" applyBorder="1" applyAlignment="1">
      <alignment horizontal="right" vertical="center"/>
    </xf>
    <xf numFmtId="194" fontId="11" fillId="0" borderId="1" xfId="10" applyNumberFormat="1" applyFont="1" applyFill="1" applyBorder="1" applyAlignment="1">
      <alignment vertical="center"/>
    </xf>
    <xf numFmtId="194" fontId="11" fillId="0" borderId="1" xfId="10" applyNumberFormat="1" applyFont="1" applyFill="1" applyBorder="1" applyAlignment="1">
      <alignment horizontal="right" vertical="center"/>
    </xf>
    <xf numFmtId="194" fontId="11" fillId="0" borderId="2" xfId="6" applyNumberFormat="1" applyFont="1" applyFill="1" applyBorder="1" applyAlignment="1">
      <alignment horizontal="right" vertical="center"/>
    </xf>
    <xf numFmtId="194" fontId="11" fillId="0" borderId="2" xfId="10" applyNumberFormat="1" applyFont="1" applyFill="1" applyBorder="1" applyAlignment="1">
      <alignment vertical="center"/>
    </xf>
    <xf numFmtId="194" fontId="11" fillId="0" borderId="2" xfId="10" applyNumberFormat="1" applyFont="1" applyFill="1" applyBorder="1" applyAlignment="1">
      <alignment horizontal="right" vertical="center"/>
    </xf>
    <xf numFmtId="194" fontId="10" fillId="0" borderId="0" xfId="10" applyNumberFormat="1" applyFont="1" applyFill="1" applyAlignment="1">
      <alignment horizontal="right" vertical="center"/>
    </xf>
    <xf numFmtId="194" fontId="10" fillId="0" borderId="0" xfId="10" applyNumberFormat="1" applyFont="1" applyFill="1" applyBorder="1" applyAlignment="1">
      <alignment horizontal="right" vertical="center"/>
    </xf>
    <xf numFmtId="194" fontId="10" fillId="0" borderId="1" xfId="10" applyNumberFormat="1" applyFont="1" applyFill="1" applyBorder="1" applyAlignment="1">
      <alignment horizontal="right" vertical="center"/>
    </xf>
    <xf numFmtId="194" fontId="11" fillId="2" borderId="0" xfId="10" applyNumberFormat="1" applyFont="1" applyFill="1" applyAlignment="1">
      <alignment horizontal="right" vertical="center"/>
    </xf>
    <xf numFmtId="194" fontId="11" fillId="2" borderId="1" xfId="10" applyNumberFormat="1" applyFont="1" applyFill="1" applyBorder="1" applyAlignment="1">
      <alignment horizontal="right" vertical="center"/>
    </xf>
    <xf numFmtId="194" fontId="11" fillId="2" borderId="0" xfId="10" applyNumberFormat="1" applyFont="1" applyFill="1" applyBorder="1" applyAlignment="1">
      <alignment horizontal="center" vertical="center"/>
    </xf>
    <xf numFmtId="194" fontId="11" fillId="2" borderId="1" xfId="6" applyNumberFormat="1" applyFont="1" applyFill="1" applyBorder="1" applyAlignment="1">
      <alignment horizontal="right" vertical="center"/>
    </xf>
    <xf numFmtId="194" fontId="11" fillId="2" borderId="0" xfId="10" applyNumberFormat="1" applyFont="1" applyFill="1" applyBorder="1" applyAlignment="1">
      <alignment horizontal="right" vertical="center"/>
    </xf>
    <xf numFmtId="194" fontId="11" fillId="2" borderId="0" xfId="6" applyNumberFormat="1" applyFont="1" applyFill="1" applyBorder="1" applyAlignment="1">
      <alignment horizontal="right" vertical="center"/>
    </xf>
    <xf numFmtId="194" fontId="11" fillId="2" borderId="5" xfId="10" applyNumberFormat="1" applyFont="1" applyFill="1" applyBorder="1" applyAlignment="1">
      <alignment horizontal="right" vertical="center"/>
    </xf>
    <xf numFmtId="194" fontId="11" fillId="0" borderId="5" xfId="10" applyNumberFormat="1" applyFont="1" applyFill="1" applyBorder="1" applyAlignment="1">
      <alignment horizontal="right" vertical="center"/>
    </xf>
    <xf numFmtId="194" fontId="10" fillId="0" borderId="0" xfId="6" applyNumberFormat="1" applyFont="1" applyFill="1" applyBorder="1" applyAlignment="1">
      <alignment horizontal="right" vertical="center"/>
    </xf>
    <xf numFmtId="194" fontId="11" fillId="0" borderId="0" xfId="10" applyNumberFormat="1" applyFont="1" applyFill="1" applyBorder="1" applyAlignment="1">
      <alignment horizontal="center" vertical="center"/>
    </xf>
    <xf numFmtId="195" fontId="11" fillId="2" borderId="0" xfId="6" applyNumberFormat="1" applyFont="1" applyFill="1" applyBorder="1" applyAlignment="1">
      <alignment horizontal="right" vertical="center"/>
    </xf>
    <xf numFmtId="195" fontId="11" fillId="0" borderId="0" xfId="6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horizontal="center" vertical="center"/>
    </xf>
    <xf numFmtId="194" fontId="10" fillId="2" borderId="0" xfId="0" applyNumberFormat="1" applyFont="1" applyFill="1" applyBorder="1" applyAlignment="1">
      <alignment horizontal="right" vertical="center"/>
    </xf>
    <xf numFmtId="194" fontId="17" fillId="2" borderId="1" xfId="2" applyNumberFormat="1" applyFont="1" applyFill="1" applyBorder="1" applyAlignment="1">
      <alignment horizontal="right" vertical="center"/>
    </xf>
    <xf numFmtId="194" fontId="17" fillId="2" borderId="0" xfId="2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194" fontId="11" fillId="2" borderId="5" xfId="6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1" fillId="0" borderId="1" xfId="17" applyNumberFormat="1" applyFont="1" applyFill="1" applyBorder="1" applyAlignment="1">
      <alignment horizontal="left" vertical="center"/>
    </xf>
    <xf numFmtId="0" fontId="10" fillId="0" borderId="1" xfId="0" quotePrefix="1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vertical="center"/>
    </xf>
    <xf numFmtId="0" fontId="10" fillId="0" borderId="1" xfId="0" quotePrefix="1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 wrapText="1"/>
    </xf>
    <xf numFmtId="0" fontId="10" fillId="0" borderId="0" xfId="10" quotePrefix="1" applyNumberFormat="1" applyFont="1" applyFill="1" applyAlignment="1">
      <alignment vertical="center"/>
    </xf>
    <xf numFmtId="0" fontId="10" fillId="0" borderId="0" xfId="10" applyNumberFormat="1" applyFont="1" applyFill="1" applyBorder="1" applyAlignment="1">
      <alignment vertical="center"/>
    </xf>
    <xf numFmtId="0" fontId="10" fillId="0" borderId="1" xfId="10" applyNumberFormat="1" applyFont="1" applyFill="1" applyBorder="1" applyAlignment="1">
      <alignment vertical="center"/>
    </xf>
    <xf numFmtId="0" fontId="11" fillId="0" borderId="0" xfId="10" applyNumberFormat="1" applyFont="1" applyFill="1" applyAlignment="1">
      <alignment vertical="center"/>
    </xf>
    <xf numFmtId="0" fontId="10" fillId="0" borderId="0" xfId="10" applyNumberFormat="1" applyFont="1" applyFill="1" applyAlignment="1">
      <alignment vertical="center"/>
    </xf>
    <xf numFmtId="0" fontId="11" fillId="0" borderId="0" xfId="10" applyNumberFormat="1" applyFont="1" applyFill="1" applyBorder="1" applyAlignment="1">
      <alignment vertical="center"/>
    </xf>
    <xf numFmtId="0" fontId="11" fillId="0" borderId="1" xfId="1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left" vertical="center"/>
    </xf>
    <xf numFmtId="0" fontId="15" fillId="0" borderId="0" xfId="27" applyNumberFormat="1" applyFont="1" applyFill="1" applyAlignment="1" applyProtection="1">
      <alignment vertical="center"/>
    </xf>
    <xf numFmtId="0" fontId="16" fillId="0" borderId="0" xfId="16" applyNumberFormat="1" applyFont="1" applyFill="1" applyBorder="1" applyAlignment="1">
      <alignment vertical="center"/>
    </xf>
    <xf numFmtId="0" fontId="15" fillId="0" borderId="0" xfId="16" applyNumberFormat="1" applyFont="1" applyFill="1" applyBorder="1" applyAlignment="1">
      <alignment vertical="center"/>
    </xf>
    <xf numFmtId="0" fontId="15" fillId="0" borderId="0" xfId="8" applyNumberFormat="1" applyFont="1" applyFill="1" applyAlignment="1">
      <alignment horizontal="left" vertical="center"/>
    </xf>
    <xf numFmtId="0" fontId="15" fillId="0" borderId="0" xfId="26" applyNumberFormat="1" applyFont="1" applyFill="1" applyAlignment="1" applyProtection="1">
      <alignment horizontal="left" vertical="center"/>
    </xf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0" fillId="0" borderId="0" xfId="27" applyNumberFormat="1" applyFont="1" applyFill="1" applyAlignment="1" applyProtection="1">
      <alignment vertical="center"/>
    </xf>
    <xf numFmtId="0" fontId="10" fillId="0" borderId="0" xfId="16" applyNumberFormat="1" applyFont="1" applyFill="1" applyBorder="1" applyAlignment="1">
      <alignment horizontal="center" vertical="center"/>
    </xf>
    <xf numFmtId="0" fontId="11" fillId="0" borderId="0" xfId="16" applyNumberFormat="1" applyFont="1" applyFill="1" applyBorder="1" applyAlignment="1">
      <alignment vertical="center"/>
    </xf>
    <xf numFmtId="0" fontId="10" fillId="0" borderId="0" xfId="16" applyNumberFormat="1" applyFont="1" applyFill="1" applyBorder="1" applyAlignment="1">
      <alignment vertical="center"/>
    </xf>
    <xf numFmtId="0" fontId="11" fillId="0" borderId="0" xfId="26" applyNumberFormat="1" applyFont="1" applyFill="1" applyAlignment="1" applyProtection="1">
      <alignment horizontal="left" vertical="center"/>
    </xf>
    <xf numFmtId="0" fontId="10" fillId="0" borderId="0" xfId="26" applyNumberFormat="1" applyFont="1" applyFill="1" applyAlignment="1" applyProtection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vertical="center" wrapText="1"/>
    </xf>
    <xf numFmtId="0" fontId="11" fillId="0" borderId="0" xfId="15" applyNumberFormat="1" applyFont="1" applyFill="1" applyAlignment="1">
      <alignment vertical="center"/>
    </xf>
    <xf numFmtId="194" fontId="16" fillId="0" borderId="0" xfId="0" applyNumberFormat="1" applyFont="1" applyFill="1" applyAlignment="1">
      <alignment horizontal="right" vertical="center"/>
    </xf>
    <xf numFmtId="194" fontId="16" fillId="0" borderId="0" xfId="0" applyNumberFormat="1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6" fillId="0" borderId="1" xfId="0" applyNumberFormat="1" applyFont="1" applyFill="1" applyBorder="1" applyAlignment="1">
      <alignment horizontal="right" vertical="center"/>
    </xf>
    <xf numFmtId="194" fontId="16" fillId="0" borderId="1" xfId="0" applyNumberFormat="1" applyFont="1" applyFill="1" applyBorder="1" applyAlignment="1">
      <alignment vertical="center"/>
    </xf>
    <xf numFmtId="194" fontId="16" fillId="0" borderId="0" xfId="0" applyNumberFormat="1" applyFont="1" applyFill="1" applyBorder="1" applyAlignment="1">
      <alignment horizontal="right" vertical="center"/>
    </xf>
    <xf numFmtId="194" fontId="16" fillId="0" borderId="0" xfId="0" applyNumberFormat="1" applyFont="1" applyFill="1" applyBorder="1" applyAlignment="1">
      <alignment vertical="center"/>
    </xf>
    <xf numFmtId="194" fontId="15" fillId="0" borderId="0" xfId="27" applyNumberFormat="1" applyFont="1" applyFill="1" applyAlignment="1" applyProtection="1">
      <alignment horizontal="right" vertical="center"/>
    </xf>
    <xf numFmtId="194" fontId="16" fillId="0" borderId="0" xfId="16" applyNumberFormat="1" applyFont="1" applyFill="1" applyBorder="1" applyAlignment="1">
      <alignment horizontal="right" vertical="center"/>
    </xf>
    <xf numFmtId="194" fontId="15" fillId="0" borderId="0" xfId="16" applyNumberFormat="1" applyFont="1" applyFill="1" applyBorder="1" applyAlignment="1">
      <alignment horizontal="right" vertical="center"/>
    </xf>
    <xf numFmtId="194" fontId="16" fillId="0" borderId="0" xfId="16" applyNumberFormat="1" applyFont="1" applyFill="1" applyBorder="1" applyAlignment="1">
      <alignment vertical="center"/>
    </xf>
    <xf numFmtId="194" fontId="15" fillId="0" borderId="0" xfId="14" applyNumberFormat="1" applyFont="1" applyFill="1" applyBorder="1" applyAlignment="1">
      <alignment horizontal="right" vertical="center"/>
    </xf>
    <xf numFmtId="194" fontId="15" fillId="0" borderId="0" xfId="16" applyNumberFormat="1" applyFont="1" applyFill="1" applyBorder="1" applyAlignment="1">
      <alignment horizontal="center" vertical="center"/>
    </xf>
    <xf numFmtId="194" fontId="15" fillId="0" borderId="0" xfId="16" applyNumberFormat="1" applyFont="1" applyFill="1" applyBorder="1" applyAlignment="1">
      <alignment horizontal="right" vertical="center" wrapText="1"/>
    </xf>
    <xf numFmtId="194" fontId="15" fillId="0" borderId="0" xfId="16" quotePrefix="1" applyNumberFormat="1" applyFont="1" applyFill="1" applyBorder="1" applyAlignment="1">
      <alignment horizontal="right" vertical="center"/>
    </xf>
    <xf numFmtId="194" fontId="15" fillId="0" borderId="3" xfId="16" applyNumberFormat="1" applyFont="1" applyFill="1" applyBorder="1" applyAlignment="1">
      <alignment horizontal="right" vertical="center"/>
    </xf>
    <xf numFmtId="194" fontId="17" fillId="2" borderId="5" xfId="2" applyNumberFormat="1" applyFont="1" applyFill="1" applyBorder="1" applyAlignment="1">
      <alignment horizontal="right" vertical="center"/>
    </xf>
    <xf numFmtId="194" fontId="16" fillId="0" borderId="0" xfId="1" applyNumberFormat="1" applyFont="1" applyFill="1" applyBorder="1" applyAlignment="1">
      <alignment horizontal="right" vertical="center"/>
    </xf>
    <xf numFmtId="194" fontId="16" fillId="0" borderId="1" xfId="1" applyNumberFormat="1" applyFont="1" applyFill="1" applyBorder="1" applyAlignment="1">
      <alignment horizontal="right" vertical="center"/>
    </xf>
    <xf numFmtId="194" fontId="16" fillId="0" borderId="0" xfId="1" applyNumberFormat="1" applyFont="1" applyFill="1" applyAlignment="1">
      <alignment horizontal="right" vertical="center"/>
    </xf>
    <xf numFmtId="194" fontId="16" fillId="0" borderId="4" xfId="1" applyNumberFormat="1" applyFont="1" applyFill="1" applyBorder="1" applyAlignment="1">
      <alignment horizontal="right" vertical="center"/>
    </xf>
    <xf numFmtId="194" fontId="16" fillId="0" borderId="0" xfId="0" applyNumberFormat="1" applyFont="1" applyFill="1" applyBorder="1" applyAlignment="1" applyProtection="1">
      <alignment horizontal="right" vertical="center"/>
      <protection locked="0"/>
    </xf>
    <xf numFmtId="194" fontId="17" fillId="0" borderId="0" xfId="2" applyNumberFormat="1" applyFont="1" applyFill="1" applyBorder="1" applyAlignment="1">
      <alignment horizontal="right" vertical="center"/>
    </xf>
    <xf numFmtId="189" fontId="17" fillId="0" borderId="0" xfId="2" applyNumberFormat="1" applyFont="1" applyFill="1" applyBorder="1" applyAlignment="1">
      <alignment horizontal="right" vertical="center"/>
    </xf>
    <xf numFmtId="194" fontId="10" fillId="0" borderId="1" xfId="0" applyNumberFormat="1" applyFont="1" applyFill="1" applyBorder="1" applyAlignment="1">
      <alignment horizontal="center" vertical="center"/>
    </xf>
    <xf numFmtId="194" fontId="10" fillId="0" borderId="1" xfId="17" applyNumberFormat="1" applyFont="1" applyFill="1" applyBorder="1" applyAlignment="1">
      <alignment horizontal="center" vertical="center"/>
    </xf>
    <xf numFmtId="191" fontId="10" fillId="0" borderId="0" xfId="10" applyNumberFormat="1" applyFont="1" applyFill="1" applyBorder="1" applyAlignment="1">
      <alignment horizontal="center" vertical="center"/>
    </xf>
    <xf numFmtId="194" fontId="15" fillId="0" borderId="3" xfId="16" applyNumberFormat="1" applyFont="1" applyFill="1" applyBorder="1" applyAlignment="1">
      <alignment horizontal="center" vertical="center"/>
    </xf>
    <xf numFmtId="194" fontId="15" fillId="0" borderId="3" xfId="27" applyNumberFormat="1" applyFont="1" applyFill="1" applyBorder="1" applyAlignment="1" applyProtection="1">
      <alignment horizontal="center" vertical="center"/>
    </xf>
    <xf numFmtId="194" fontId="15" fillId="0" borderId="6" xfId="27" applyNumberFormat="1" applyFont="1" applyFill="1" applyBorder="1" applyAlignment="1" applyProtection="1">
      <alignment horizontal="center" vertical="center"/>
    </xf>
    <xf numFmtId="194" fontId="15" fillId="0" borderId="0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center" vertical="center"/>
    </xf>
    <xf numFmtId="39" fontId="10" fillId="0" borderId="3" xfId="27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</cellXfs>
  <cellStyles count="28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1" xfId="8" xr:uid="{00000000-0005-0000-0000-000008000000}"/>
    <cellStyle name="Normal 14" xfId="9" xr:uid="{00000000-0005-0000-0000-000009000000}"/>
    <cellStyle name="Normal 188 5" xfId="10" xr:uid="{00000000-0005-0000-0000-00000A000000}"/>
    <cellStyle name="Normal 2" xfId="11" xr:uid="{00000000-0005-0000-0000-00000B000000}"/>
    <cellStyle name="Normal 23" xfId="12" xr:uid="{00000000-0005-0000-0000-00000C000000}"/>
    <cellStyle name="Normal 25" xfId="13" xr:uid="{00000000-0005-0000-0000-00000D000000}"/>
    <cellStyle name="Normal 5" xfId="14" xr:uid="{00000000-0005-0000-0000-00000E000000}"/>
    <cellStyle name="Normal 5 2" xfId="15" xr:uid="{00000000-0005-0000-0000-00000F000000}"/>
    <cellStyle name="Normal_M033T4 2 2" xfId="16" xr:uid="{00000000-0005-0000-0000-000010000000}"/>
    <cellStyle name="Normal_Noble-47t" xfId="17" xr:uid="{00000000-0005-0000-0000-000011000000}"/>
    <cellStyle name="Percent" xfId="18" builtinId="5"/>
    <cellStyle name="Percent 12" xfId="19" xr:uid="{00000000-0005-0000-0000-000013000000}"/>
    <cellStyle name="pwstyle" xfId="20" xr:uid="{00000000-0005-0000-0000-000014000000}"/>
    <cellStyle name="เครื่องหมายจุลภาค [0]_Excel_MD97DL" xfId="21" xr:uid="{00000000-0005-0000-0000-000015000000}"/>
    <cellStyle name="เครื่องหมายจุลภาค_Excel_MD97DL" xfId="22" xr:uid="{00000000-0005-0000-0000-000016000000}"/>
    <cellStyle name="เครื่องหมายสกุลเงิน [0]_Excel_MD97DL" xfId="23" xr:uid="{00000000-0005-0000-0000-000017000000}"/>
    <cellStyle name="เครื่องหมายสกุลเงิน_Excel_MD97DL" xfId="24" xr:uid="{00000000-0005-0000-0000-000018000000}"/>
    <cellStyle name="ปกติ_Excel_MD97DL" xfId="25" xr:uid="{00000000-0005-0000-0000-000019000000}"/>
    <cellStyle name="ปกติ_Sheet1" xfId="26" xr:uid="{00000000-0005-0000-0000-00001A000000}"/>
    <cellStyle name="ปกติ_Sheet1_M033T4" xfId="27" xr:uid="{00000000-0005-0000-0000-00001B000000}"/>
  </cellStyles>
  <dxfs count="0"/>
  <tableStyles count="0" defaultTableStyle="TableStyleMedium9" defaultPivotStyle="PivotStyleLight16"/>
  <colors>
    <mruColors>
      <color rgb="FFFAFAF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opLeftCell="A140" zoomScaleNormal="100" zoomScaleSheetLayoutView="100" workbookViewId="0">
      <selection activeCell="G159" sqref="G159"/>
    </sheetView>
  </sheetViews>
  <sheetFormatPr defaultColWidth="9.140625" defaultRowHeight="21.75" customHeight="1"/>
  <cols>
    <col min="1" max="1" width="0.85546875" style="148" customWidth="1"/>
    <col min="2" max="2" width="26.28515625" style="156" customWidth="1"/>
    <col min="3" max="3" width="6.28515625" style="7" customWidth="1"/>
    <col min="4" max="4" width="0.85546875" style="3" customWidth="1"/>
    <col min="5" max="5" width="14.7109375" style="82" customWidth="1"/>
    <col min="6" max="6" width="0.85546875" style="82" customWidth="1"/>
    <col min="7" max="7" width="11.7109375" style="82" customWidth="1"/>
    <col min="8" max="8" width="0.85546875" style="82" customWidth="1"/>
    <col min="9" max="9" width="14.7109375" style="82" customWidth="1"/>
    <col min="10" max="10" width="0.85546875" style="82" customWidth="1"/>
    <col min="11" max="11" width="11.7109375" style="82" customWidth="1"/>
    <col min="12" max="12" width="9.140625" style="1"/>
    <col min="13" max="13" width="9.5703125" style="1" bestFit="1" customWidth="1"/>
    <col min="14" max="16" width="9.140625" style="1"/>
    <col min="17" max="17" width="9.5703125" style="1" bestFit="1" customWidth="1"/>
    <col min="18" max="16384" width="9.140625" style="1"/>
  </cols>
  <sheetData>
    <row r="1" spans="1:11" ht="20.45" customHeight="1">
      <c r="A1" s="145" t="s">
        <v>70</v>
      </c>
      <c r="B1" s="146"/>
      <c r="C1" s="10"/>
      <c r="D1" s="11"/>
      <c r="E1" s="76"/>
      <c r="F1" s="76"/>
      <c r="G1" s="76"/>
      <c r="H1" s="76"/>
      <c r="I1" s="76"/>
      <c r="J1" s="76"/>
      <c r="K1" s="76"/>
    </row>
    <row r="2" spans="1:11" ht="20.45" customHeight="1">
      <c r="A2" s="146" t="s">
        <v>30</v>
      </c>
      <c r="B2" s="145"/>
      <c r="C2" s="10"/>
      <c r="D2" s="11"/>
      <c r="E2" s="76"/>
      <c r="F2" s="76"/>
      <c r="G2" s="76"/>
      <c r="H2" s="76"/>
      <c r="I2" s="76"/>
      <c r="J2" s="76"/>
      <c r="K2" s="76"/>
    </row>
    <row r="3" spans="1:11" ht="20.45" customHeight="1">
      <c r="A3" s="147" t="s">
        <v>71</v>
      </c>
      <c r="B3" s="151"/>
      <c r="C3" s="72"/>
      <c r="D3" s="14"/>
      <c r="E3" s="77"/>
      <c r="F3" s="77"/>
      <c r="G3" s="77"/>
      <c r="H3" s="77"/>
      <c r="I3" s="77"/>
      <c r="J3" s="77"/>
      <c r="K3" s="77"/>
    </row>
    <row r="4" spans="1:11" ht="20.45" customHeight="1">
      <c r="A4" s="146"/>
      <c r="B4" s="155"/>
      <c r="C4" s="10"/>
      <c r="D4" s="11"/>
      <c r="E4" s="76"/>
      <c r="F4" s="76"/>
      <c r="G4" s="76"/>
      <c r="H4" s="76"/>
      <c r="I4" s="76"/>
      <c r="J4" s="76"/>
      <c r="K4" s="76"/>
    </row>
    <row r="5" spans="1:11" ht="18" customHeight="1">
      <c r="A5" s="146"/>
      <c r="B5" s="155"/>
      <c r="C5" s="10"/>
      <c r="D5" s="11"/>
      <c r="E5" s="214" t="s">
        <v>57</v>
      </c>
      <c r="F5" s="214"/>
      <c r="G5" s="214"/>
      <c r="H5" s="78"/>
      <c r="I5" s="214" t="s">
        <v>58</v>
      </c>
      <c r="J5" s="214"/>
      <c r="K5" s="214"/>
    </row>
    <row r="6" spans="1:11" ht="18" customHeight="1">
      <c r="A6" s="146"/>
      <c r="B6" s="155"/>
      <c r="C6" s="10"/>
      <c r="D6" s="11"/>
      <c r="E6" s="79" t="s">
        <v>53</v>
      </c>
      <c r="F6" s="79"/>
      <c r="G6" s="79" t="s">
        <v>54</v>
      </c>
      <c r="H6" s="76"/>
      <c r="I6" s="79" t="s">
        <v>53</v>
      </c>
      <c r="J6" s="79"/>
      <c r="K6" s="79" t="s">
        <v>54</v>
      </c>
    </row>
    <row r="7" spans="1:11" ht="18" customHeight="1">
      <c r="A7" s="146"/>
      <c r="B7" s="155"/>
      <c r="C7" s="10"/>
      <c r="D7" s="11"/>
      <c r="E7" s="80" t="s">
        <v>72</v>
      </c>
      <c r="F7" s="79"/>
      <c r="G7" s="80" t="s">
        <v>73</v>
      </c>
      <c r="H7" s="76"/>
      <c r="I7" s="80" t="s">
        <v>72</v>
      </c>
      <c r="J7" s="79"/>
      <c r="K7" s="80" t="s">
        <v>73</v>
      </c>
    </row>
    <row r="8" spans="1:11" ht="18" customHeight="1">
      <c r="A8" s="146"/>
      <c r="B8" s="155"/>
      <c r="C8" s="10"/>
      <c r="D8" s="11"/>
      <c r="E8" s="76" t="s">
        <v>52</v>
      </c>
      <c r="F8" s="76"/>
      <c r="G8" s="76" t="s">
        <v>52</v>
      </c>
      <c r="H8" s="76"/>
      <c r="I8" s="76" t="s">
        <v>52</v>
      </c>
      <c r="J8" s="76"/>
      <c r="K8" s="76" t="s">
        <v>52</v>
      </c>
    </row>
    <row r="9" spans="1:11" ht="18" customHeight="1">
      <c r="A9" s="146"/>
      <c r="B9" s="155"/>
      <c r="C9" s="72" t="s">
        <v>0</v>
      </c>
      <c r="D9" s="11"/>
      <c r="E9" s="77" t="s">
        <v>74</v>
      </c>
      <c r="F9" s="76"/>
      <c r="G9" s="77" t="s">
        <v>74</v>
      </c>
      <c r="H9" s="76"/>
      <c r="I9" s="77" t="s">
        <v>74</v>
      </c>
      <c r="J9" s="76"/>
      <c r="K9" s="77" t="s">
        <v>74</v>
      </c>
    </row>
    <row r="10" spans="1:11" ht="6.2" customHeight="1">
      <c r="E10" s="81"/>
      <c r="I10" s="81"/>
    </row>
    <row r="11" spans="1:11" ht="18" customHeight="1">
      <c r="A11" s="146" t="s">
        <v>1</v>
      </c>
      <c r="B11" s="155"/>
      <c r="C11" s="10"/>
      <c r="D11" s="11"/>
      <c r="E11" s="83"/>
      <c r="F11" s="76"/>
      <c r="G11" s="76"/>
      <c r="H11" s="76"/>
      <c r="I11" s="83"/>
      <c r="J11" s="76"/>
      <c r="K11" s="76"/>
    </row>
    <row r="12" spans="1:11" ht="6.2" customHeight="1">
      <c r="E12" s="81"/>
      <c r="I12" s="81"/>
    </row>
    <row r="13" spans="1:11" ht="18" customHeight="1">
      <c r="A13" s="146" t="s">
        <v>2</v>
      </c>
      <c r="B13" s="155"/>
      <c r="E13" s="81"/>
      <c r="I13" s="81"/>
    </row>
    <row r="14" spans="1:11" ht="6.2" customHeight="1">
      <c r="E14" s="81"/>
      <c r="I14" s="81"/>
    </row>
    <row r="15" spans="1:11" ht="18" customHeight="1">
      <c r="A15" s="148" t="s">
        <v>76</v>
      </c>
      <c r="C15" s="75"/>
      <c r="E15" s="81">
        <v>115596624</v>
      </c>
      <c r="G15" s="82">
        <v>37013318</v>
      </c>
      <c r="I15" s="81">
        <v>84341700</v>
      </c>
      <c r="K15" s="82">
        <v>12415715</v>
      </c>
    </row>
    <row r="16" spans="1:11" ht="18" customHeight="1">
      <c r="A16" s="148" t="s">
        <v>77</v>
      </c>
      <c r="C16" s="75">
        <v>6</v>
      </c>
      <c r="E16" s="81">
        <v>86232856</v>
      </c>
      <c r="G16" s="82">
        <v>109915661</v>
      </c>
      <c r="I16" s="81">
        <v>96129937</v>
      </c>
      <c r="K16" s="82">
        <v>249412349</v>
      </c>
    </row>
    <row r="17" spans="1:11" ht="18" customHeight="1">
      <c r="A17" s="148" t="s">
        <v>78</v>
      </c>
      <c r="C17" s="36"/>
      <c r="E17" s="81"/>
      <c r="I17" s="81"/>
    </row>
    <row r="18" spans="1:11" ht="18" customHeight="1">
      <c r="B18" s="156" t="s">
        <v>79</v>
      </c>
      <c r="C18" s="75">
        <v>11</v>
      </c>
      <c r="E18" s="81">
        <v>115060000</v>
      </c>
      <c r="G18" s="82">
        <v>273700000</v>
      </c>
      <c r="I18" s="84">
        <v>0</v>
      </c>
      <c r="K18" s="85">
        <v>0</v>
      </c>
    </row>
    <row r="19" spans="1:11" ht="18" customHeight="1">
      <c r="A19" s="149" t="s">
        <v>133</v>
      </c>
      <c r="E19" s="81"/>
      <c r="G19" s="86"/>
      <c r="H19" s="86"/>
      <c r="I19" s="81"/>
      <c r="J19" s="86"/>
      <c r="K19" s="86"/>
    </row>
    <row r="20" spans="1:11" ht="18" customHeight="1">
      <c r="A20" s="149"/>
      <c r="B20" s="156" t="s">
        <v>160</v>
      </c>
      <c r="C20" s="75">
        <v>11</v>
      </c>
      <c r="E20" s="87">
        <v>250500000</v>
      </c>
      <c r="G20" s="88">
        <v>338280000</v>
      </c>
      <c r="I20" s="87">
        <v>458527798</v>
      </c>
      <c r="K20" s="88">
        <v>550106820</v>
      </c>
    </row>
    <row r="21" spans="1:11" ht="18" customHeight="1">
      <c r="A21" s="148" t="s">
        <v>80</v>
      </c>
      <c r="C21" s="75">
        <v>7</v>
      </c>
      <c r="E21" s="89">
        <v>2036872143</v>
      </c>
      <c r="G21" s="90">
        <v>1885336778</v>
      </c>
      <c r="I21" s="89">
        <v>321303411</v>
      </c>
      <c r="K21" s="90">
        <v>224466865</v>
      </c>
    </row>
    <row r="22" spans="1:11" ht="6.2" customHeight="1">
      <c r="A22" s="146"/>
      <c r="B22" s="155"/>
      <c r="E22" s="91"/>
      <c r="F22" s="92"/>
      <c r="G22" s="92"/>
      <c r="H22" s="92"/>
      <c r="I22" s="91"/>
      <c r="J22" s="92"/>
      <c r="K22" s="92"/>
    </row>
    <row r="23" spans="1:11" ht="18" customHeight="1">
      <c r="A23" s="146" t="s">
        <v>18</v>
      </c>
      <c r="E23" s="89">
        <v>2604261623</v>
      </c>
      <c r="G23" s="90">
        <v>2644245757</v>
      </c>
      <c r="I23" s="89">
        <v>960302846</v>
      </c>
      <c r="K23" s="90">
        <v>1036401749</v>
      </c>
    </row>
    <row r="24" spans="1:11" ht="18" customHeight="1">
      <c r="A24" s="146"/>
      <c r="B24" s="155"/>
      <c r="E24" s="81"/>
      <c r="I24" s="81"/>
    </row>
    <row r="25" spans="1:11" ht="18" customHeight="1">
      <c r="A25" s="146" t="s">
        <v>3</v>
      </c>
      <c r="B25" s="155"/>
      <c r="E25" s="81"/>
      <c r="I25" s="81"/>
    </row>
    <row r="26" spans="1:11" ht="6.2" customHeight="1">
      <c r="A26" s="146"/>
      <c r="B26" s="155"/>
      <c r="E26" s="93"/>
      <c r="F26" s="94"/>
      <c r="H26" s="94"/>
      <c r="I26" s="93"/>
      <c r="J26" s="94"/>
    </row>
    <row r="27" spans="1:11" ht="18" customHeight="1">
      <c r="A27" s="148" t="s">
        <v>81</v>
      </c>
      <c r="C27" s="1"/>
      <c r="D27" s="1"/>
      <c r="E27" s="95">
        <v>6930000</v>
      </c>
      <c r="G27" s="82">
        <v>7542655</v>
      </c>
      <c r="I27" s="84">
        <v>0</v>
      </c>
      <c r="K27" s="85">
        <v>0</v>
      </c>
    </row>
    <row r="28" spans="1:11" ht="18" customHeight="1">
      <c r="A28" s="149" t="s">
        <v>155</v>
      </c>
      <c r="C28" s="75">
        <v>11</v>
      </c>
      <c r="D28" s="1"/>
      <c r="E28" s="95">
        <v>87780000</v>
      </c>
      <c r="G28" s="85">
        <v>0</v>
      </c>
      <c r="I28" s="96">
        <v>87780000</v>
      </c>
      <c r="K28" s="85">
        <v>0</v>
      </c>
    </row>
    <row r="29" spans="1:11" ht="18" customHeight="1">
      <c r="A29" s="148" t="s">
        <v>82</v>
      </c>
      <c r="C29" s="36">
        <v>8</v>
      </c>
      <c r="E29" s="84">
        <v>0</v>
      </c>
      <c r="G29" s="85">
        <v>0</v>
      </c>
      <c r="I29" s="96">
        <v>844297434</v>
      </c>
      <c r="K29" s="82">
        <v>844297434</v>
      </c>
    </row>
    <row r="30" spans="1:11" ht="18" customHeight="1">
      <c r="A30" s="148" t="s">
        <v>83</v>
      </c>
      <c r="C30" s="36"/>
      <c r="E30" s="96">
        <v>7246271</v>
      </c>
      <c r="G30" s="82">
        <v>7246271</v>
      </c>
      <c r="I30" s="96">
        <v>7500000</v>
      </c>
      <c r="K30" s="82">
        <v>7500000</v>
      </c>
    </row>
    <row r="31" spans="1:11" ht="18" customHeight="1">
      <c r="A31" s="148" t="s">
        <v>84</v>
      </c>
      <c r="C31" s="36"/>
      <c r="E31" s="96">
        <v>3651279</v>
      </c>
      <c r="G31" s="82">
        <v>3886082</v>
      </c>
      <c r="I31" s="96">
        <v>20727</v>
      </c>
      <c r="K31" s="82">
        <v>22096</v>
      </c>
    </row>
    <row r="32" spans="1:11" ht="18" customHeight="1">
      <c r="A32" s="148" t="s">
        <v>85</v>
      </c>
      <c r="C32" s="36"/>
      <c r="E32" s="81">
        <v>34176656</v>
      </c>
      <c r="G32" s="82">
        <v>33949631</v>
      </c>
      <c r="I32" s="96">
        <v>3076401</v>
      </c>
      <c r="K32" s="82">
        <v>3721509</v>
      </c>
    </row>
    <row r="33" spans="1:11" ht="18" customHeight="1">
      <c r="A33" s="148" t="s">
        <v>86</v>
      </c>
      <c r="E33" s="97">
        <v>1106032</v>
      </c>
      <c r="G33" s="90">
        <v>855602</v>
      </c>
      <c r="I33" s="97">
        <v>650430</v>
      </c>
      <c r="K33" s="90">
        <v>400000</v>
      </c>
    </row>
    <row r="34" spans="1:11" ht="6.2" customHeight="1">
      <c r="A34" s="146"/>
      <c r="B34" s="155"/>
      <c r="E34" s="91"/>
      <c r="F34" s="92"/>
      <c r="G34" s="92"/>
      <c r="H34" s="92"/>
      <c r="I34" s="91"/>
      <c r="J34" s="92"/>
      <c r="K34" s="92"/>
    </row>
    <row r="35" spans="1:11" ht="18" customHeight="1">
      <c r="A35" s="146" t="s">
        <v>19</v>
      </c>
      <c r="E35" s="98">
        <v>140890238</v>
      </c>
      <c r="F35" s="94"/>
      <c r="G35" s="99">
        <v>53480241</v>
      </c>
      <c r="H35" s="94"/>
      <c r="I35" s="98">
        <v>943324992</v>
      </c>
      <c r="J35" s="94"/>
      <c r="K35" s="99">
        <v>855941039</v>
      </c>
    </row>
    <row r="36" spans="1:11" ht="6.2" customHeight="1">
      <c r="E36" s="100"/>
      <c r="F36" s="94"/>
      <c r="G36" s="94"/>
      <c r="H36" s="94"/>
      <c r="I36" s="100"/>
      <c r="J36" s="94"/>
      <c r="K36" s="94"/>
    </row>
    <row r="37" spans="1:11" ht="18" customHeight="1">
      <c r="A37" s="146" t="s">
        <v>4</v>
      </c>
      <c r="B37" s="155"/>
      <c r="E37" s="98">
        <v>2745151861</v>
      </c>
      <c r="F37" s="85"/>
      <c r="G37" s="99">
        <v>2697725998</v>
      </c>
      <c r="H37" s="85"/>
      <c r="I37" s="98">
        <v>1903627838</v>
      </c>
      <c r="J37" s="85"/>
      <c r="K37" s="99">
        <v>1892342788</v>
      </c>
    </row>
    <row r="38" spans="1:11" ht="18" customHeight="1">
      <c r="A38" s="146"/>
      <c r="B38" s="155"/>
      <c r="E38" s="101"/>
      <c r="F38" s="85"/>
      <c r="G38" s="85"/>
      <c r="H38" s="85"/>
      <c r="I38" s="101"/>
      <c r="J38" s="85"/>
      <c r="K38" s="85"/>
    </row>
    <row r="39" spans="1:11" ht="18" customHeight="1">
      <c r="A39" s="146"/>
      <c r="B39" s="155"/>
      <c r="E39" s="101"/>
      <c r="F39" s="85"/>
      <c r="G39" s="85"/>
      <c r="H39" s="85"/>
      <c r="I39" s="101"/>
      <c r="J39" s="85"/>
      <c r="K39" s="85"/>
    </row>
    <row r="40" spans="1:11" ht="18" customHeight="1">
      <c r="A40" s="146"/>
      <c r="B40" s="155"/>
      <c r="E40" s="85"/>
      <c r="F40" s="85"/>
      <c r="G40" s="85"/>
      <c r="H40" s="85"/>
      <c r="I40" s="85"/>
      <c r="J40" s="85"/>
      <c r="K40" s="85"/>
    </row>
    <row r="41" spans="1:11" ht="18" customHeight="1">
      <c r="A41" s="146"/>
      <c r="B41" s="155"/>
      <c r="E41" s="85"/>
      <c r="F41" s="85"/>
      <c r="G41" s="85"/>
      <c r="H41" s="85"/>
      <c r="I41" s="85"/>
      <c r="J41" s="85"/>
      <c r="K41" s="85"/>
    </row>
    <row r="42" spans="1:11" ht="18" customHeight="1">
      <c r="A42" s="146"/>
      <c r="B42" s="155"/>
      <c r="E42" s="85"/>
      <c r="F42" s="85"/>
      <c r="G42" s="85"/>
      <c r="H42" s="85"/>
      <c r="I42" s="85"/>
      <c r="J42" s="85"/>
      <c r="K42" s="85"/>
    </row>
    <row r="43" spans="1:11" ht="18" customHeight="1">
      <c r="A43" s="146"/>
      <c r="B43" s="155"/>
      <c r="E43" s="85"/>
      <c r="F43" s="85"/>
      <c r="G43" s="85"/>
      <c r="H43" s="85"/>
      <c r="I43" s="85"/>
      <c r="J43" s="85"/>
      <c r="K43" s="85"/>
    </row>
    <row r="44" spans="1:11" ht="19.5" customHeight="1">
      <c r="A44" s="148" t="s">
        <v>37</v>
      </c>
      <c r="B44" s="148"/>
      <c r="C44" s="15"/>
      <c r="D44" s="15"/>
    </row>
    <row r="45" spans="1:11" ht="19.5" customHeight="1">
      <c r="B45" s="148"/>
      <c r="C45" s="15"/>
      <c r="D45" s="15"/>
    </row>
    <row r="46" spans="1:11" ht="19.5" customHeight="1">
      <c r="B46" s="148"/>
      <c r="C46" s="15"/>
      <c r="D46" s="15"/>
    </row>
    <row r="47" spans="1:11" ht="7.5" customHeight="1">
      <c r="B47" s="148"/>
      <c r="C47" s="15"/>
      <c r="D47" s="15"/>
    </row>
    <row r="48" spans="1:11" ht="22.15" customHeight="1">
      <c r="A48" s="150" t="s">
        <v>156</v>
      </c>
      <c r="B48" s="157"/>
      <c r="C48" s="8"/>
      <c r="D48" s="9"/>
      <c r="E48" s="90"/>
      <c r="F48" s="90"/>
      <c r="G48" s="90"/>
      <c r="H48" s="90"/>
      <c r="I48" s="90"/>
      <c r="J48" s="90"/>
      <c r="K48" s="90"/>
    </row>
    <row r="49" spans="1:11" ht="20.45" customHeight="1">
      <c r="A49" s="145" t="s">
        <v>70</v>
      </c>
      <c r="B49" s="158"/>
      <c r="C49" s="10"/>
      <c r="D49" s="11"/>
      <c r="E49" s="76"/>
      <c r="F49" s="76"/>
      <c r="G49" s="76"/>
      <c r="H49" s="76"/>
      <c r="I49" s="76"/>
      <c r="J49" s="76"/>
      <c r="K49" s="76"/>
    </row>
    <row r="50" spans="1:11" ht="20.45" customHeight="1">
      <c r="A50" s="146" t="s">
        <v>30</v>
      </c>
      <c r="B50" s="158"/>
      <c r="C50" s="10"/>
      <c r="D50" s="11"/>
      <c r="E50" s="76"/>
      <c r="F50" s="76"/>
      <c r="G50" s="76"/>
      <c r="H50" s="76"/>
      <c r="I50" s="76"/>
      <c r="J50" s="76"/>
      <c r="K50" s="76"/>
    </row>
    <row r="51" spans="1:11" ht="20.45" customHeight="1">
      <c r="A51" s="151" t="str">
        <f>A3</f>
        <v>ณ วันที่ 31 สิงหาคม พ.ศ. 2562</v>
      </c>
      <c r="B51" s="159"/>
      <c r="C51" s="72"/>
      <c r="D51" s="14"/>
      <c r="E51" s="77"/>
      <c r="F51" s="77"/>
      <c r="G51" s="77"/>
      <c r="H51" s="77"/>
      <c r="I51" s="77"/>
      <c r="J51" s="77"/>
      <c r="K51" s="77"/>
    </row>
    <row r="52" spans="1:11" ht="20.45" customHeight="1">
      <c r="A52" s="146"/>
      <c r="B52" s="155"/>
      <c r="C52" s="10"/>
      <c r="D52" s="11"/>
      <c r="E52" s="76"/>
      <c r="F52" s="76"/>
      <c r="G52" s="76"/>
      <c r="H52" s="76"/>
      <c r="I52" s="76"/>
      <c r="J52" s="76"/>
      <c r="K52" s="76"/>
    </row>
    <row r="53" spans="1:11" ht="21.4" customHeight="1">
      <c r="A53" s="146"/>
      <c r="B53" s="155"/>
      <c r="C53" s="10"/>
      <c r="D53" s="11"/>
      <c r="E53" s="214" t="s">
        <v>57</v>
      </c>
      <c r="F53" s="214"/>
      <c r="G53" s="214"/>
      <c r="H53" s="76"/>
      <c r="I53" s="214" t="s">
        <v>58</v>
      </c>
      <c r="J53" s="214"/>
      <c r="K53" s="214"/>
    </row>
    <row r="54" spans="1:11" ht="21.4" customHeight="1">
      <c r="A54" s="146"/>
      <c r="B54" s="155"/>
      <c r="C54" s="10"/>
      <c r="D54" s="11"/>
      <c r="E54" s="79" t="s">
        <v>53</v>
      </c>
      <c r="F54" s="79"/>
      <c r="G54" s="79" t="s">
        <v>54</v>
      </c>
      <c r="H54" s="76"/>
      <c r="I54" s="79" t="s">
        <v>53</v>
      </c>
      <c r="J54" s="79"/>
      <c r="K54" s="79" t="s">
        <v>54</v>
      </c>
    </row>
    <row r="55" spans="1:11" ht="21.4" customHeight="1">
      <c r="A55" s="146"/>
      <c r="B55" s="155"/>
      <c r="C55" s="10"/>
      <c r="D55" s="11"/>
      <c r="E55" s="80" t="s">
        <v>72</v>
      </c>
      <c r="F55" s="79"/>
      <c r="G55" s="80" t="s">
        <v>73</v>
      </c>
      <c r="H55" s="76"/>
      <c r="I55" s="80" t="s">
        <v>72</v>
      </c>
      <c r="J55" s="79"/>
      <c r="K55" s="80" t="s">
        <v>73</v>
      </c>
    </row>
    <row r="56" spans="1:11" ht="21.4" customHeight="1">
      <c r="A56" s="146"/>
      <c r="B56" s="155"/>
      <c r="C56" s="10"/>
      <c r="D56" s="11"/>
      <c r="E56" s="76" t="s">
        <v>52</v>
      </c>
      <c r="F56" s="76"/>
      <c r="G56" s="76" t="s">
        <v>52</v>
      </c>
      <c r="H56" s="76"/>
      <c r="I56" s="76" t="s">
        <v>52</v>
      </c>
      <c r="J56" s="76"/>
      <c r="K56" s="76" t="s">
        <v>52</v>
      </c>
    </row>
    <row r="57" spans="1:11" ht="21.4" customHeight="1">
      <c r="A57" s="146"/>
      <c r="B57" s="155"/>
      <c r="C57" s="72" t="s">
        <v>0</v>
      </c>
      <c r="D57" s="11"/>
      <c r="E57" s="77" t="s">
        <v>74</v>
      </c>
      <c r="F57" s="76"/>
      <c r="G57" s="77" t="s">
        <v>74</v>
      </c>
      <c r="H57" s="76"/>
      <c r="I57" s="77" t="s">
        <v>74</v>
      </c>
      <c r="J57" s="76"/>
      <c r="K57" s="77" t="s">
        <v>74</v>
      </c>
    </row>
    <row r="58" spans="1:11" ht="8.65" customHeight="1">
      <c r="E58" s="81"/>
      <c r="I58" s="81"/>
    </row>
    <row r="59" spans="1:11" ht="21.4" customHeight="1">
      <c r="A59" s="146" t="s">
        <v>39</v>
      </c>
      <c r="B59" s="155"/>
      <c r="C59" s="10"/>
      <c r="D59" s="11"/>
      <c r="E59" s="83"/>
      <c r="F59" s="76"/>
      <c r="G59" s="76"/>
      <c r="H59" s="76"/>
      <c r="I59" s="83"/>
      <c r="J59" s="76"/>
      <c r="K59" s="76"/>
    </row>
    <row r="60" spans="1:11" ht="8.65" customHeight="1">
      <c r="E60" s="81"/>
      <c r="I60" s="81"/>
    </row>
    <row r="61" spans="1:11" ht="21.4" customHeight="1">
      <c r="A61" s="146" t="s">
        <v>5</v>
      </c>
      <c r="B61" s="155"/>
      <c r="E61" s="81"/>
      <c r="I61" s="81"/>
    </row>
    <row r="62" spans="1:11" ht="8.65" customHeight="1">
      <c r="A62" s="146"/>
      <c r="B62" s="155"/>
      <c r="E62" s="81"/>
      <c r="I62" s="81"/>
    </row>
    <row r="63" spans="1:11" ht="21.4" customHeight="1">
      <c r="A63" s="148" t="s">
        <v>34</v>
      </c>
      <c r="B63" s="160"/>
      <c r="C63" s="36">
        <v>9</v>
      </c>
      <c r="E63" s="87">
        <v>552720973</v>
      </c>
      <c r="F63" s="94"/>
      <c r="G63" s="82">
        <v>546127607</v>
      </c>
      <c r="H63" s="94"/>
      <c r="I63" s="87">
        <v>48438354</v>
      </c>
      <c r="J63" s="94"/>
      <c r="K63" s="82">
        <v>39135297</v>
      </c>
    </row>
    <row r="64" spans="1:11" ht="21.4" customHeight="1">
      <c r="A64" s="148" t="s">
        <v>87</v>
      </c>
      <c r="B64" s="160"/>
      <c r="C64" s="36">
        <v>10</v>
      </c>
      <c r="E64" s="87">
        <v>350000000</v>
      </c>
      <c r="G64" s="86">
        <v>300000000</v>
      </c>
      <c r="I64" s="84">
        <v>0</v>
      </c>
      <c r="K64" s="85">
        <v>0</v>
      </c>
    </row>
    <row r="65" spans="1:11" ht="20.45" customHeight="1">
      <c r="A65" s="148" t="s">
        <v>131</v>
      </c>
      <c r="B65" s="160"/>
      <c r="C65" s="36">
        <v>11</v>
      </c>
      <c r="E65" s="84">
        <v>0</v>
      </c>
      <c r="G65" s="85">
        <v>0</v>
      </c>
      <c r="I65" s="84">
        <v>0</v>
      </c>
      <c r="K65" s="82">
        <v>500000</v>
      </c>
    </row>
    <row r="66" spans="1:11" ht="21.4" customHeight="1">
      <c r="A66" s="148" t="s">
        <v>22</v>
      </c>
      <c r="E66" s="102">
        <v>19198378</v>
      </c>
      <c r="F66" s="94"/>
      <c r="G66" s="90">
        <v>28023543</v>
      </c>
      <c r="H66" s="94"/>
      <c r="I66" s="98">
        <v>0</v>
      </c>
      <c r="J66" s="94"/>
      <c r="K66" s="99">
        <v>0</v>
      </c>
    </row>
    <row r="67" spans="1:11" ht="8.65" customHeight="1">
      <c r="A67" s="146"/>
      <c r="B67" s="155"/>
      <c r="E67" s="91"/>
      <c r="F67" s="92"/>
      <c r="G67" s="92"/>
      <c r="H67" s="92"/>
      <c r="I67" s="91"/>
      <c r="J67" s="92"/>
      <c r="K67" s="92"/>
    </row>
    <row r="68" spans="1:11" ht="21.4" customHeight="1">
      <c r="A68" s="146" t="s">
        <v>20</v>
      </c>
      <c r="E68" s="89">
        <v>921919351</v>
      </c>
      <c r="F68" s="94"/>
      <c r="G68" s="90">
        <v>874151150</v>
      </c>
      <c r="H68" s="94"/>
      <c r="I68" s="89">
        <v>48438354</v>
      </c>
      <c r="J68" s="94"/>
      <c r="K68" s="90">
        <v>39635297</v>
      </c>
    </row>
    <row r="69" spans="1:11" ht="21.4" customHeight="1">
      <c r="E69" s="81"/>
      <c r="I69" s="81"/>
    </row>
    <row r="70" spans="1:11" ht="21.4" customHeight="1">
      <c r="A70" s="146" t="s">
        <v>6</v>
      </c>
      <c r="B70" s="155"/>
      <c r="E70" s="81"/>
      <c r="I70" s="81"/>
    </row>
    <row r="71" spans="1:11" ht="8.65" customHeight="1">
      <c r="E71" s="81"/>
      <c r="I71" s="81"/>
    </row>
    <row r="72" spans="1:11" ht="21.4" customHeight="1">
      <c r="A72" s="148" t="s">
        <v>88</v>
      </c>
      <c r="C72" s="36"/>
      <c r="E72" s="84">
        <v>0</v>
      </c>
      <c r="F72" s="85"/>
      <c r="G72" s="82">
        <v>788594</v>
      </c>
      <c r="H72" s="85"/>
      <c r="I72" s="84">
        <v>0</v>
      </c>
      <c r="J72" s="85"/>
      <c r="K72" s="85">
        <v>0</v>
      </c>
    </row>
    <row r="73" spans="1:11" ht="21.4" customHeight="1">
      <c r="A73" s="148" t="s">
        <v>35</v>
      </c>
      <c r="C73" s="36"/>
      <c r="E73" s="89">
        <v>117434</v>
      </c>
      <c r="F73" s="94"/>
      <c r="G73" s="90">
        <v>107514</v>
      </c>
      <c r="H73" s="94"/>
      <c r="I73" s="89">
        <v>117434</v>
      </c>
      <c r="J73" s="94"/>
      <c r="K73" s="90">
        <v>107514</v>
      </c>
    </row>
    <row r="74" spans="1:11" s="5" customFormat="1" ht="8.65" customHeight="1">
      <c r="A74" s="152"/>
      <c r="B74" s="161"/>
      <c r="C74" s="6"/>
      <c r="D74" s="4"/>
      <c r="E74" s="91"/>
      <c r="F74" s="92"/>
      <c r="G74" s="92"/>
      <c r="H74" s="92"/>
      <c r="I74" s="91"/>
      <c r="J74" s="92"/>
      <c r="K74" s="92"/>
    </row>
    <row r="75" spans="1:11" ht="21.4" customHeight="1">
      <c r="A75" s="146" t="s">
        <v>21</v>
      </c>
      <c r="E75" s="89">
        <v>117434</v>
      </c>
      <c r="F75" s="94"/>
      <c r="G75" s="90">
        <v>896108</v>
      </c>
      <c r="H75" s="94"/>
      <c r="I75" s="89">
        <v>117434</v>
      </c>
      <c r="J75" s="94"/>
      <c r="K75" s="90">
        <v>107514</v>
      </c>
    </row>
    <row r="76" spans="1:11" ht="8.65" customHeight="1">
      <c r="E76" s="91"/>
      <c r="F76" s="85"/>
      <c r="G76" s="92"/>
      <c r="H76" s="85"/>
      <c r="I76" s="91"/>
      <c r="J76" s="85"/>
      <c r="K76" s="92"/>
    </row>
    <row r="77" spans="1:11" ht="21.4" customHeight="1">
      <c r="A77" s="146" t="s">
        <v>7</v>
      </c>
      <c r="B77" s="155"/>
      <c r="E77" s="89">
        <v>922036785</v>
      </c>
      <c r="F77" s="85"/>
      <c r="G77" s="90">
        <v>875047258</v>
      </c>
      <c r="H77" s="85"/>
      <c r="I77" s="89">
        <v>48555788</v>
      </c>
      <c r="J77" s="85"/>
      <c r="K77" s="90">
        <v>39742811</v>
      </c>
    </row>
    <row r="78" spans="1:11" ht="21.4" customHeight="1">
      <c r="A78" s="146"/>
      <c r="B78" s="155"/>
      <c r="E78" s="92"/>
      <c r="F78" s="85"/>
      <c r="G78" s="92"/>
      <c r="H78" s="85"/>
      <c r="I78" s="92"/>
      <c r="J78" s="85"/>
      <c r="K78" s="92"/>
    </row>
    <row r="79" spans="1:11" ht="21.4" customHeight="1">
      <c r="A79" s="146"/>
      <c r="B79" s="155"/>
      <c r="E79" s="92"/>
      <c r="F79" s="85"/>
      <c r="G79" s="92"/>
      <c r="H79" s="85"/>
      <c r="I79" s="92"/>
      <c r="J79" s="85"/>
      <c r="K79" s="92"/>
    </row>
    <row r="80" spans="1:11" ht="21.4" customHeight="1">
      <c r="A80" s="146"/>
      <c r="B80" s="155"/>
      <c r="E80" s="92"/>
      <c r="F80" s="85"/>
      <c r="G80" s="92"/>
      <c r="H80" s="85"/>
      <c r="I80" s="92"/>
      <c r="J80" s="85"/>
      <c r="K80" s="92"/>
    </row>
    <row r="81" spans="1:11" ht="21.4" customHeight="1">
      <c r="A81" s="146"/>
      <c r="B81" s="155"/>
      <c r="E81" s="92"/>
      <c r="F81" s="85"/>
      <c r="G81" s="92"/>
      <c r="H81" s="85"/>
      <c r="I81" s="92"/>
      <c r="J81" s="85"/>
      <c r="K81" s="92"/>
    </row>
    <row r="82" spans="1:11" ht="21.4" customHeight="1">
      <c r="A82" s="146"/>
      <c r="B82" s="155"/>
      <c r="E82" s="92"/>
      <c r="F82" s="85"/>
      <c r="G82" s="92"/>
      <c r="H82" s="85"/>
      <c r="I82" s="92"/>
      <c r="J82" s="85"/>
      <c r="K82" s="92"/>
    </row>
    <row r="83" spans="1:11" ht="21.4" customHeight="1">
      <c r="A83" s="146"/>
      <c r="B83" s="155"/>
      <c r="E83" s="92"/>
      <c r="F83" s="85"/>
      <c r="G83" s="92"/>
      <c r="H83" s="85"/>
      <c r="I83" s="92"/>
      <c r="J83" s="85"/>
      <c r="K83" s="92"/>
    </row>
    <row r="84" spans="1:11" ht="21.4" customHeight="1">
      <c r="A84" s="146"/>
      <c r="B84" s="155"/>
      <c r="E84" s="92"/>
      <c r="F84" s="85"/>
      <c r="G84" s="92"/>
      <c r="H84" s="85"/>
      <c r="I84" s="92"/>
      <c r="J84" s="85"/>
      <c r="K84" s="92"/>
    </row>
    <row r="85" spans="1:11" ht="21.4" customHeight="1">
      <c r="A85" s="146"/>
      <c r="B85" s="155"/>
      <c r="E85" s="92"/>
      <c r="F85" s="85"/>
      <c r="G85" s="92"/>
      <c r="H85" s="85"/>
      <c r="I85" s="92"/>
      <c r="J85" s="85"/>
      <c r="K85" s="92"/>
    </row>
    <row r="86" spans="1:11" ht="21.4" customHeight="1">
      <c r="A86" s="146"/>
      <c r="B86" s="155"/>
      <c r="E86" s="92"/>
      <c r="F86" s="85"/>
      <c r="G86" s="92"/>
      <c r="H86" s="85"/>
      <c r="I86" s="92"/>
      <c r="J86" s="85"/>
      <c r="K86" s="92"/>
    </row>
    <row r="87" spans="1:11" ht="21.4" customHeight="1">
      <c r="A87" s="146"/>
      <c r="B87" s="155"/>
      <c r="E87" s="92"/>
      <c r="F87" s="85"/>
      <c r="G87" s="92"/>
      <c r="H87" s="85"/>
      <c r="I87" s="92"/>
      <c r="J87" s="85"/>
      <c r="K87" s="92"/>
    </row>
    <row r="88" spans="1:11" ht="21.4" customHeight="1">
      <c r="A88" s="146"/>
      <c r="B88" s="155"/>
      <c r="E88" s="92"/>
      <c r="F88" s="85"/>
      <c r="G88" s="92"/>
      <c r="H88" s="85"/>
      <c r="I88" s="92"/>
      <c r="J88" s="85"/>
      <c r="K88" s="92"/>
    </row>
    <row r="89" spans="1:11" ht="5.25" customHeight="1">
      <c r="A89" s="146"/>
      <c r="B89" s="155"/>
      <c r="E89" s="92"/>
      <c r="F89" s="85"/>
      <c r="G89" s="92"/>
      <c r="H89" s="85"/>
      <c r="I89" s="92"/>
      <c r="J89" s="85"/>
      <c r="K89" s="92"/>
    </row>
    <row r="90" spans="1:11" ht="22.15" customHeight="1">
      <c r="A90" s="153" t="str">
        <f>A48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90" s="157"/>
      <c r="C90" s="8"/>
      <c r="D90" s="9"/>
      <c r="E90" s="90"/>
      <c r="F90" s="90"/>
      <c r="G90" s="90"/>
      <c r="H90" s="90"/>
      <c r="I90" s="90"/>
      <c r="J90" s="90"/>
      <c r="K90" s="90"/>
    </row>
    <row r="91" spans="1:11" ht="20.45" customHeight="1">
      <c r="A91" s="145" t="s">
        <v>70</v>
      </c>
      <c r="B91" s="158"/>
      <c r="C91" s="16"/>
      <c r="D91" s="16"/>
      <c r="E91" s="103"/>
      <c r="F91" s="103"/>
      <c r="G91" s="103"/>
      <c r="H91" s="103"/>
      <c r="I91" s="103"/>
      <c r="J91" s="103"/>
      <c r="K91" s="103"/>
    </row>
    <row r="92" spans="1:11" ht="20.45" customHeight="1">
      <c r="A92" s="146" t="s">
        <v>68</v>
      </c>
      <c r="B92" s="158"/>
      <c r="C92" s="16"/>
      <c r="D92" s="16"/>
      <c r="E92" s="103"/>
      <c r="F92" s="103"/>
      <c r="G92" s="103"/>
      <c r="H92" s="103"/>
      <c r="I92" s="103"/>
      <c r="J92" s="103"/>
      <c r="K92" s="103"/>
    </row>
    <row r="93" spans="1:11" ht="20.45" customHeight="1">
      <c r="A93" s="151" t="str">
        <f>51:51</f>
        <v>ณ วันที่ 31 สิงหาคม พ.ศ. 2562</v>
      </c>
      <c r="B93" s="159"/>
      <c r="C93" s="18"/>
      <c r="D93" s="18"/>
      <c r="E93" s="104"/>
      <c r="F93" s="104"/>
      <c r="G93" s="104"/>
      <c r="H93" s="104"/>
      <c r="I93" s="104"/>
      <c r="J93" s="104"/>
      <c r="K93" s="104"/>
    </row>
    <row r="94" spans="1:11" ht="20.45" customHeight="1">
      <c r="A94" s="154"/>
      <c r="B94" s="162"/>
      <c r="C94" s="16"/>
      <c r="D94" s="16"/>
      <c r="E94" s="103"/>
      <c r="F94" s="103"/>
      <c r="G94" s="103"/>
      <c r="H94" s="103"/>
      <c r="I94" s="103"/>
      <c r="J94" s="103"/>
      <c r="K94" s="103"/>
    </row>
    <row r="95" spans="1:11" ht="20.85" customHeight="1">
      <c r="C95" s="10"/>
      <c r="D95" s="11"/>
      <c r="E95" s="214" t="s">
        <v>57</v>
      </c>
      <c r="F95" s="214"/>
      <c r="G95" s="214"/>
      <c r="H95" s="78"/>
      <c r="I95" s="214" t="s">
        <v>58</v>
      </c>
      <c r="J95" s="214"/>
      <c r="K95" s="214"/>
    </row>
    <row r="96" spans="1:11" ht="20.85" customHeight="1">
      <c r="C96" s="10"/>
      <c r="D96" s="11"/>
      <c r="E96" s="79" t="s">
        <v>53</v>
      </c>
      <c r="F96" s="79"/>
      <c r="G96" s="79" t="s">
        <v>54</v>
      </c>
      <c r="H96" s="76"/>
      <c r="I96" s="79" t="s">
        <v>53</v>
      </c>
      <c r="J96" s="79"/>
      <c r="K96" s="79" t="s">
        <v>54</v>
      </c>
    </row>
    <row r="97" spans="1:11" ht="20.85" customHeight="1">
      <c r="C97" s="10"/>
      <c r="D97" s="11"/>
      <c r="E97" s="80" t="s">
        <v>72</v>
      </c>
      <c r="F97" s="79"/>
      <c r="G97" s="80" t="s">
        <v>73</v>
      </c>
      <c r="H97" s="76"/>
      <c r="I97" s="80" t="s">
        <v>72</v>
      </c>
      <c r="J97" s="79"/>
      <c r="K97" s="80" t="s">
        <v>73</v>
      </c>
    </row>
    <row r="98" spans="1:11" ht="20.85" customHeight="1">
      <c r="C98" s="10"/>
      <c r="D98" s="11"/>
      <c r="E98" s="76" t="s">
        <v>52</v>
      </c>
      <c r="F98" s="76"/>
      <c r="G98" s="76" t="s">
        <v>52</v>
      </c>
      <c r="H98" s="76"/>
      <c r="I98" s="76" t="s">
        <v>52</v>
      </c>
      <c r="J98" s="76"/>
      <c r="K98" s="76" t="s">
        <v>52</v>
      </c>
    </row>
    <row r="99" spans="1:11" ht="20.85" customHeight="1">
      <c r="C99" s="10"/>
      <c r="D99" s="11"/>
      <c r="E99" s="77" t="s">
        <v>74</v>
      </c>
      <c r="F99" s="76"/>
      <c r="G99" s="77" t="s">
        <v>74</v>
      </c>
      <c r="H99" s="76"/>
      <c r="I99" s="77" t="s">
        <v>74</v>
      </c>
      <c r="J99" s="76"/>
      <c r="K99" s="77" t="s">
        <v>74</v>
      </c>
    </row>
    <row r="100" spans="1:11" ht="6.2" customHeight="1">
      <c r="A100" s="146"/>
      <c r="B100" s="155"/>
      <c r="E100" s="105"/>
      <c r="F100" s="94"/>
      <c r="G100" s="106"/>
      <c r="H100" s="94"/>
      <c r="I100" s="105"/>
      <c r="J100" s="94"/>
      <c r="K100" s="106"/>
    </row>
    <row r="101" spans="1:11" ht="20.85" customHeight="1">
      <c r="A101" s="146" t="s">
        <v>67</v>
      </c>
      <c r="B101" s="155"/>
      <c r="C101" s="10"/>
      <c r="D101" s="11"/>
      <c r="E101" s="83"/>
      <c r="F101" s="76"/>
      <c r="G101" s="76"/>
      <c r="H101" s="76"/>
      <c r="I101" s="83"/>
      <c r="J101" s="76"/>
      <c r="K101" s="76"/>
    </row>
    <row r="102" spans="1:11" ht="6.2" customHeight="1">
      <c r="C102" s="10"/>
      <c r="D102" s="11"/>
      <c r="E102" s="83"/>
      <c r="F102" s="76"/>
      <c r="G102" s="76"/>
      <c r="H102" s="76"/>
      <c r="I102" s="83"/>
      <c r="J102" s="76"/>
      <c r="K102" s="76"/>
    </row>
    <row r="103" spans="1:11" ht="20.85" customHeight="1">
      <c r="A103" s="146" t="s">
        <v>40</v>
      </c>
      <c r="B103" s="155"/>
      <c r="E103" s="81"/>
      <c r="I103" s="81"/>
    </row>
    <row r="104" spans="1:11" ht="6.2" customHeight="1">
      <c r="A104" s="146"/>
      <c r="B104" s="155"/>
      <c r="E104" s="81"/>
      <c r="I104" s="81"/>
    </row>
    <row r="105" spans="1:11" ht="20.85" customHeight="1">
      <c r="A105" s="148" t="s">
        <v>8</v>
      </c>
      <c r="E105" s="81"/>
      <c r="I105" s="81"/>
    </row>
    <row r="106" spans="1:11" ht="20.85" customHeight="1">
      <c r="B106" s="156" t="s">
        <v>28</v>
      </c>
      <c r="C106" s="1"/>
      <c r="E106" s="100"/>
      <c r="F106" s="94"/>
      <c r="G106" s="94"/>
      <c r="H106" s="94"/>
      <c r="I106" s="100"/>
    </row>
    <row r="107" spans="1:11" ht="20.85" customHeight="1">
      <c r="B107" s="156" t="s">
        <v>89</v>
      </c>
      <c r="E107" s="95"/>
      <c r="I107" s="95"/>
    </row>
    <row r="108" spans="1:11" ht="20.85" customHeight="1">
      <c r="B108" s="156" t="s">
        <v>129</v>
      </c>
      <c r="E108" s="98">
        <v>3648377850</v>
      </c>
      <c r="F108" s="94"/>
      <c r="G108" s="99">
        <v>3648377850</v>
      </c>
      <c r="H108" s="94"/>
      <c r="I108" s="98">
        <v>3648377850</v>
      </c>
      <c r="J108" s="94"/>
      <c r="K108" s="99">
        <v>3648377850</v>
      </c>
    </row>
    <row r="109" spans="1:11" ht="6.2" customHeight="1">
      <c r="A109" s="146"/>
      <c r="B109" s="155"/>
      <c r="E109" s="81"/>
      <c r="I109" s="81"/>
    </row>
    <row r="110" spans="1:11" ht="20.85" customHeight="1">
      <c r="B110" s="156" t="s">
        <v>29</v>
      </c>
      <c r="E110" s="100"/>
      <c r="F110" s="94"/>
      <c r="G110" s="94"/>
      <c r="H110" s="94"/>
      <c r="I110" s="100"/>
      <c r="J110" s="94"/>
      <c r="K110" s="94"/>
    </row>
    <row r="111" spans="1:11" ht="20.85" customHeight="1">
      <c r="B111" s="156" t="s">
        <v>89</v>
      </c>
      <c r="E111" s="95"/>
      <c r="I111" s="95"/>
    </row>
    <row r="112" spans="1:11" ht="20.85" customHeight="1">
      <c r="B112" s="156" t="s">
        <v>129</v>
      </c>
      <c r="E112" s="107">
        <v>3648377850</v>
      </c>
      <c r="F112" s="92"/>
      <c r="G112" s="108">
        <v>3648377850</v>
      </c>
      <c r="H112" s="92"/>
      <c r="I112" s="107">
        <v>3648377850</v>
      </c>
      <c r="J112" s="92"/>
      <c r="K112" s="108">
        <v>3648377850</v>
      </c>
    </row>
    <row r="113" spans="1:11" ht="20.85" customHeight="1">
      <c r="A113" s="148" t="s">
        <v>90</v>
      </c>
      <c r="E113" s="107">
        <v>-2304522000</v>
      </c>
      <c r="G113" s="108">
        <v>-2304522000</v>
      </c>
      <c r="I113" s="107">
        <v>-2304522000</v>
      </c>
      <c r="K113" s="108">
        <v>-2304522000</v>
      </c>
    </row>
    <row r="114" spans="1:11" ht="20.85" customHeight="1">
      <c r="A114" s="148" t="s">
        <v>91</v>
      </c>
      <c r="E114" s="91">
        <v>-784834647</v>
      </c>
      <c r="G114" s="92">
        <v>-784834647</v>
      </c>
      <c r="I114" s="84">
        <v>0</v>
      </c>
      <c r="K114" s="85">
        <v>0</v>
      </c>
    </row>
    <row r="115" spans="1:11" ht="20.85" customHeight="1">
      <c r="A115" s="148" t="s">
        <v>92</v>
      </c>
      <c r="E115" s="91"/>
      <c r="G115" s="92"/>
      <c r="I115" s="91"/>
      <c r="K115" s="92"/>
    </row>
    <row r="116" spans="1:11" ht="20.85" customHeight="1">
      <c r="B116" s="156" t="s">
        <v>94</v>
      </c>
      <c r="E116" s="91">
        <v>-293607740</v>
      </c>
      <c r="G116" s="92">
        <v>-293607740</v>
      </c>
      <c r="I116" s="84">
        <v>0</v>
      </c>
      <c r="K116" s="85">
        <v>0</v>
      </c>
    </row>
    <row r="117" spans="1:11" ht="20.85" customHeight="1">
      <c r="A117" s="148" t="s">
        <v>93</v>
      </c>
      <c r="E117" s="91"/>
      <c r="G117" s="92"/>
      <c r="I117" s="91"/>
      <c r="K117" s="92"/>
    </row>
    <row r="118" spans="1:11" ht="20.85" customHeight="1">
      <c r="B118" s="156" t="s">
        <v>95</v>
      </c>
      <c r="E118" s="91">
        <v>24731826</v>
      </c>
      <c r="G118" s="92">
        <v>24731826</v>
      </c>
      <c r="I118" s="84">
        <v>0</v>
      </c>
      <c r="K118" s="85">
        <v>0</v>
      </c>
    </row>
    <row r="119" spans="1:11" ht="20.85" customHeight="1">
      <c r="A119" s="148" t="s">
        <v>12</v>
      </c>
      <c r="E119" s="91"/>
      <c r="G119" s="92"/>
      <c r="I119" s="91"/>
      <c r="K119" s="92"/>
    </row>
    <row r="120" spans="1:11" ht="20.45" customHeight="1">
      <c r="B120" s="156" t="s">
        <v>96</v>
      </c>
      <c r="E120" s="91">
        <v>33000000</v>
      </c>
      <c r="G120" s="92">
        <v>33000000</v>
      </c>
      <c r="I120" s="84">
        <v>0</v>
      </c>
      <c r="K120" s="85">
        <v>0</v>
      </c>
    </row>
    <row r="121" spans="1:11" ht="20.85" customHeight="1">
      <c r="A121" s="148" t="s">
        <v>49</v>
      </c>
      <c r="B121" s="156" t="s">
        <v>14</v>
      </c>
      <c r="E121" s="89">
        <v>1499969787</v>
      </c>
      <c r="F121" s="85"/>
      <c r="G121" s="109">
        <v>1499533451</v>
      </c>
      <c r="H121" s="85"/>
      <c r="I121" s="89">
        <v>511216200</v>
      </c>
      <c r="J121" s="85"/>
      <c r="K121" s="109">
        <v>508744127</v>
      </c>
    </row>
    <row r="122" spans="1:11" ht="6.2" customHeight="1">
      <c r="B122" s="155"/>
      <c r="E122" s="84"/>
      <c r="F122" s="85"/>
      <c r="G122" s="85"/>
      <c r="H122" s="85"/>
      <c r="I122" s="84"/>
      <c r="J122" s="85"/>
      <c r="K122" s="85"/>
    </row>
    <row r="123" spans="1:11" ht="20.85" customHeight="1">
      <c r="A123" s="146" t="s">
        <v>31</v>
      </c>
      <c r="B123" s="155"/>
      <c r="E123" s="84">
        <v>1823115076</v>
      </c>
      <c r="F123" s="85"/>
      <c r="G123" s="85">
        <v>1822678740</v>
      </c>
      <c r="H123" s="85"/>
      <c r="I123" s="84">
        <v>1855072050</v>
      </c>
      <c r="J123" s="85"/>
      <c r="K123" s="85">
        <v>1852599977</v>
      </c>
    </row>
    <row r="124" spans="1:11" ht="20.85" customHeight="1">
      <c r="A124" s="148" t="s">
        <v>32</v>
      </c>
      <c r="E124" s="98">
        <v>0</v>
      </c>
      <c r="F124" s="85"/>
      <c r="G124" s="99">
        <v>0</v>
      </c>
      <c r="H124" s="85"/>
      <c r="I124" s="98">
        <v>0</v>
      </c>
      <c r="J124" s="92"/>
      <c r="K124" s="99">
        <v>0</v>
      </c>
    </row>
    <row r="125" spans="1:11" ht="6.2" customHeight="1">
      <c r="E125" s="91"/>
      <c r="F125" s="85"/>
      <c r="G125" s="92"/>
      <c r="H125" s="85"/>
      <c r="I125" s="91"/>
      <c r="J125" s="85"/>
      <c r="K125" s="92"/>
    </row>
    <row r="126" spans="1:11" ht="20.85" customHeight="1">
      <c r="A126" s="146" t="s">
        <v>41</v>
      </c>
      <c r="B126" s="155"/>
      <c r="E126" s="98">
        <v>1823115076</v>
      </c>
      <c r="F126" s="85"/>
      <c r="G126" s="99">
        <v>1822678740</v>
      </c>
      <c r="H126" s="85"/>
      <c r="I126" s="98">
        <v>1855072050</v>
      </c>
      <c r="J126" s="85"/>
      <c r="K126" s="99">
        <v>1852599977</v>
      </c>
    </row>
    <row r="127" spans="1:11" ht="6.2" customHeight="1">
      <c r="A127" s="146"/>
      <c r="B127" s="155"/>
      <c r="E127" s="105"/>
      <c r="F127" s="94"/>
      <c r="G127" s="106"/>
      <c r="H127" s="94"/>
      <c r="I127" s="105"/>
      <c r="J127" s="94"/>
      <c r="K127" s="106"/>
    </row>
    <row r="128" spans="1:11" ht="20.85" customHeight="1">
      <c r="A128" s="146" t="s">
        <v>42</v>
      </c>
      <c r="B128" s="155"/>
      <c r="E128" s="98">
        <v>2745151861</v>
      </c>
      <c r="F128" s="85"/>
      <c r="G128" s="99">
        <v>2697725998</v>
      </c>
      <c r="H128" s="85"/>
      <c r="I128" s="98">
        <v>1903627838</v>
      </c>
      <c r="J128" s="85"/>
      <c r="K128" s="99">
        <v>1892342788</v>
      </c>
    </row>
    <row r="129" spans="1:11" ht="20.85" customHeight="1">
      <c r="A129" s="146"/>
      <c r="B129" s="155"/>
      <c r="E129" s="101"/>
      <c r="F129" s="85"/>
      <c r="G129" s="101"/>
      <c r="H129" s="85"/>
      <c r="I129" s="101"/>
      <c r="J129" s="85"/>
      <c r="K129" s="101"/>
    </row>
    <row r="130" spans="1:11" ht="20.85" customHeight="1">
      <c r="A130" s="146"/>
      <c r="B130" s="155"/>
      <c r="E130" s="92"/>
      <c r="G130" s="92"/>
      <c r="I130" s="92"/>
      <c r="K130" s="92"/>
    </row>
    <row r="131" spans="1:11" ht="20.85" customHeight="1">
      <c r="A131" s="146"/>
      <c r="B131" s="155"/>
      <c r="E131" s="92"/>
      <c r="G131" s="92"/>
      <c r="I131" s="92"/>
      <c r="K131" s="92"/>
    </row>
    <row r="132" spans="1:11" ht="16.5" customHeight="1">
      <c r="A132" s="146"/>
      <c r="B132" s="155"/>
      <c r="E132" s="92"/>
      <c r="G132" s="92"/>
      <c r="I132" s="92"/>
      <c r="K132" s="92"/>
    </row>
    <row r="133" spans="1:11" ht="22.15" customHeight="1">
      <c r="A133" s="153" t="str">
        <f>A48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133" s="157"/>
      <c r="C133" s="8"/>
      <c r="D133" s="9"/>
      <c r="E133" s="90"/>
      <c r="F133" s="90"/>
      <c r="G133" s="90"/>
      <c r="H133" s="90"/>
      <c r="I133" s="90"/>
      <c r="J133" s="90"/>
      <c r="K133" s="90"/>
    </row>
  </sheetData>
  <mergeCells count="6">
    <mergeCell ref="E5:G5"/>
    <mergeCell ref="I5:K5"/>
    <mergeCell ref="E53:G53"/>
    <mergeCell ref="E95:G95"/>
    <mergeCell ref="I95:K95"/>
    <mergeCell ref="I53:K5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 Unicode MS,Regular"&amp;8&amp;P</oddFooter>
  </headerFooter>
  <rowBreaks count="2" manualBreakCount="2">
    <brk id="48" max="14" man="1"/>
    <brk id="9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17"/>
  <sheetViews>
    <sheetView topLeftCell="A91" zoomScaleNormal="100" workbookViewId="0">
      <selection activeCell="N6" sqref="N6"/>
    </sheetView>
  </sheetViews>
  <sheetFormatPr defaultColWidth="9.140625" defaultRowHeight="21.4" customHeight="1"/>
  <cols>
    <col min="1" max="1" width="1.42578125" style="166" customWidth="1"/>
    <col min="2" max="2" width="1.42578125" style="27" customWidth="1"/>
    <col min="3" max="3" width="22.140625" style="27" customWidth="1"/>
    <col min="4" max="4" width="6.85546875" style="26" customWidth="1"/>
    <col min="5" max="5" width="0.85546875" style="27" customWidth="1"/>
    <col min="6" max="6" width="15.140625" style="110" customWidth="1"/>
    <col min="7" max="7" width="0.85546875" style="111" customWidth="1"/>
    <col min="8" max="8" width="14.85546875" style="110" customWidth="1"/>
    <col min="9" max="9" width="0.85546875" style="111" customWidth="1"/>
    <col min="10" max="10" width="15" style="112" customWidth="1"/>
    <col min="11" max="11" width="0.85546875" style="111" customWidth="1"/>
    <col min="12" max="12" width="15.140625" style="112" customWidth="1"/>
    <col min="13" max="13" width="12.28515625" style="27" customWidth="1"/>
    <col min="14" max="14" width="9.140625" style="27"/>
    <col min="15" max="19" width="0" style="27" hidden="1" customWidth="1"/>
    <col min="20" max="20" width="9.140625" style="27"/>
    <col min="21" max="23" width="0" style="27" hidden="1" customWidth="1"/>
    <col min="24" max="24" width="9.140625" style="27"/>
    <col min="25" max="26" width="0" style="27" hidden="1" customWidth="1"/>
    <col min="27" max="16384" width="9.140625" style="27"/>
  </cols>
  <sheetData>
    <row r="1" spans="1:26" ht="21.4" customHeight="1">
      <c r="A1" s="163" t="s">
        <v>70</v>
      </c>
      <c r="B1" s="25"/>
      <c r="C1" s="25"/>
      <c r="M1" s="29"/>
      <c r="N1" s="29"/>
      <c r="O1" s="29"/>
      <c r="P1" s="29"/>
      <c r="Q1" s="30"/>
      <c r="R1" s="31"/>
      <c r="S1" s="30"/>
      <c r="T1" s="30"/>
      <c r="U1" s="30"/>
      <c r="V1" s="30"/>
      <c r="W1" s="30"/>
      <c r="X1" s="30"/>
      <c r="Y1" s="30"/>
      <c r="Z1" s="30"/>
    </row>
    <row r="2" spans="1:26" s="30" customFormat="1" ht="21.4" customHeight="1">
      <c r="A2" s="164" t="s">
        <v>60</v>
      </c>
      <c r="B2" s="29"/>
      <c r="C2" s="29"/>
      <c r="D2" s="31"/>
      <c r="F2" s="113"/>
      <c r="G2" s="114"/>
      <c r="H2" s="113"/>
      <c r="I2" s="114"/>
      <c r="J2" s="115"/>
      <c r="K2" s="114"/>
      <c r="L2" s="115"/>
      <c r="M2" s="29"/>
      <c r="N2" s="29"/>
      <c r="O2" s="29"/>
      <c r="P2" s="29"/>
      <c r="R2" s="31"/>
    </row>
    <row r="3" spans="1:26" s="30" customFormat="1" ht="21.4" customHeight="1">
      <c r="A3" s="165" t="s">
        <v>75</v>
      </c>
      <c r="B3" s="33"/>
      <c r="C3" s="33"/>
      <c r="D3" s="34"/>
      <c r="E3" s="33"/>
      <c r="F3" s="116"/>
      <c r="G3" s="117"/>
      <c r="H3" s="116"/>
      <c r="I3" s="117"/>
      <c r="J3" s="118"/>
      <c r="K3" s="117"/>
      <c r="L3" s="118"/>
      <c r="M3" s="29"/>
      <c r="N3" s="29"/>
      <c r="O3" s="29"/>
      <c r="P3" s="29"/>
      <c r="R3" s="31"/>
    </row>
    <row r="4" spans="1:26" s="30" customFormat="1" ht="18" customHeight="1">
      <c r="A4" s="164"/>
      <c r="D4" s="31"/>
      <c r="F4" s="119"/>
      <c r="G4" s="120"/>
      <c r="H4" s="119"/>
      <c r="I4" s="120"/>
      <c r="J4" s="121"/>
      <c r="K4" s="120"/>
      <c r="L4" s="121"/>
      <c r="M4" s="29"/>
      <c r="N4" s="29"/>
      <c r="O4" s="29"/>
      <c r="P4" s="29"/>
      <c r="R4" s="31"/>
    </row>
    <row r="5" spans="1:26" ht="18" customHeight="1">
      <c r="D5" s="35"/>
      <c r="E5" s="25"/>
      <c r="F5" s="215" t="s">
        <v>57</v>
      </c>
      <c r="G5" s="215"/>
      <c r="H5" s="215"/>
      <c r="I5" s="122"/>
      <c r="J5" s="215" t="s">
        <v>58</v>
      </c>
      <c r="K5" s="215"/>
      <c r="L5" s="215"/>
      <c r="M5" s="30"/>
      <c r="N5" s="30"/>
      <c r="O5" s="30"/>
      <c r="P5" s="30"/>
      <c r="Q5" s="30"/>
      <c r="R5" s="31"/>
      <c r="S5" s="30"/>
      <c r="T5" s="30"/>
      <c r="U5" s="30"/>
      <c r="V5" s="30"/>
      <c r="W5" s="30"/>
      <c r="X5" s="30"/>
      <c r="Y5" s="30"/>
      <c r="Z5" s="30"/>
    </row>
    <row r="6" spans="1:26" ht="18" customHeight="1">
      <c r="D6" s="35"/>
      <c r="E6" s="25"/>
      <c r="F6" s="123" t="s">
        <v>53</v>
      </c>
      <c r="G6" s="123"/>
      <c r="H6" s="123" t="s">
        <v>53</v>
      </c>
      <c r="I6" s="123"/>
      <c r="J6" s="123" t="s">
        <v>53</v>
      </c>
      <c r="K6" s="123"/>
      <c r="L6" s="123" t="s">
        <v>53</v>
      </c>
      <c r="M6" s="30"/>
      <c r="N6" s="30"/>
      <c r="O6" s="30"/>
      <c r="P6" s="30"/>
      <c r="Q6" s="30"/>
      <c r="R6" s="31"/>
      <c r="S6" s="30"/>
      <c r="T6" s="30"/>
      <c r="U6" s="30"/>
      <c r="V6" s="30"/>
      <c r="W6" s="30"/>
      <c r="X6" s="30"/>
      <c r="Y6" s="30"/>
      <c r="Z6" s="30"/>
    </row>
    <row r="7" spans="1:26" ht="18" customHeight="1">
      <c r="D7" s="35"/>
      <c r="E7" s="25"/>
      <c r="F7" s="123" t="s">
        <v>72</v>
      </c>
      <c r="G7" s="123"/>
      <c r="H7" s="123" t="s">
        <v>72</v>
      </c>
      <c r="I7" s="123"/>
      <c r="J7" s="123" t="s">
        <v>72</v>
      </c>
      <c r="K7" s="123"/>
      <c r="L7" s="123" t="s">
        <v>72</v>
      </c>
      <c r="M7" s="30"/>
      <c r="N7" s="30"/>
      <c r="O7" s="30"/>
      <c r="P7" s="30"/>
      <c r="Q7" s="30"/>
      <c r="R7" s="73"/>
      <c r="S7" s="29"/>
      <c r="T7" s="216"/>
      <c r="U7" s="216"/>
      <c r="V7" s="216"/>
      <c r="W7" s="24"/>
      <c r="X7" s="216"/>
      <c r="Y7" s="216"/>
      <c r="Z7" s="216"/>
    </row>
    <row r="8" spans="1:26" ht="18" customHeight="1">
      <c r="D8" s="73"/>
      <c r="E8" s="25"/>
      <c r="F8" s="123" t="s">
        <v>52</v>
      </c>
      <c r="G8" s="123"/>
      <c r="H8" s="123" t="s">
        <v>48</v>
      </c>
      <c r="I8" s="123"/>
      <c r="J8" s="123" t="s">
        <v>52</v>
      </c>
      <c r="K8" s="123"/>
      <c r="L8" s="123" t="s">
        <v>48</v>
      </c>
      <c r="M8" s="30"/>
      <c r="N8" s="30"/>
      <c r="O8" s="30"/>
      <c r="P8" s="30"/>
      <c r="Q8" s="30"/>
      <c r="R8" s="73"/>
      <c r="S8" s="29"/>
      <c r="T8" s="73"/>
      <c r="U8" s="73"/>
      <c r="V8" s="73"/>
      <c r="W8" s="24"/>
      <c r="X8" s="73"/>
      <c r="Y8" s="73"/>
      <c r="Z8" s="73"/>
    </row>
    <row r="9" spans="1:26" ht="18" customHeight="1">
      <c r="D9" s="73"/>
      <c r="E9" s="25"/>
      <c r="F9" s="124" t="s">
        <v>74</v>
      </c>
      <c r="G9" s="123"/>
      <c r="H9" s="124" t="s">
        <v>74</v>
      </c>
      <c r="I9" s="123"/>
      <c r="J9" s="124" t="s">
        <v>74</v>
      </c>
      <c r="K9" s="123"/>
      <c r="L9" s="124" t="s">
        <v>74</v>
      </c>
      <c r="M9" s="30"/>
      <c r="N9" s="30"/>
      <c r="O9" s="30"/>
      <c r="P9" s="30"/>
      <c r="Q9" s="30"/>
      <c r="R9" s="73"/>
      <c r="S9" s="29"/>
      <c r="T9" s="24"/>
      <c r="U9" s="24"/>
      <c r="V9" s="24"/>
      <c r="W9" s="24"/>
      <c r="X9" s="24"/>
      <c r="Y9" s="24"/>
      <c r="Z9" s="24"/>
    </row>
    <row r="10" spans="1:26" ht="7.5" customHeight="1">
      <c r="A10" s="167"/>
      <c r="B10" s="25"/>
      <c r="D10" s="31"/>
      <c r="F10" s="125"/>
      <c r="G10" s="112"/>
      <c r="H10" s="112"/>
      <c r="I10" s="112"/>
      <c r="J10" s="125"/>
      <c r="K10" s="112"/>
      <c r="M10" s="29"/>
      <c r="N10" s="30"/>
      <c r="O10" s="30"/>
      <c r="P10" s="30"/>
      <c r="Q10" s="30"/>
      <c r="R10" s="31"/>
      <c r="S10" s="30"/>
      <c r="T10" s="30"/>
      <c r="U10" s="30"/>
      <c r="V10" s="30"/>
      <c r="W10" s="30"/>
      <c r="X10" s="30"/>
      <c r="Y10" s="30"/>
      <c r="Z10" s="30"/>
    </row>
    <row r="11" spans="1:26" ht="18" customHeight="1">
      <c r="A11" s="166" t="s">
        <v>50</v>
      </c>
      <c r="D11" s="31"/>
      <c r="F11" s="125">
        <v>27894865</v>
      </c>
      <c r="G11" s="112"/>
      <c r="H11" s="112">
        <v>2950000</v>
      </c>
      <c r="I11" s="112"/>
      <c r="J11" s="125">
        <v>3400000</v>
      </c>
      <c r="K11" s="112"/>
      <c r="L11" s="112">
        <v>2950000</v>
      </c>
      <c r="M11" s="29"/>
      <c r="N11" s="30"/>
      <c r="O11" s="30"/>
      <c r="P11" s="30"/>
      <c r="Q11" s="30"/>
      <c r="R11" s="31"/>
      <c r="S11" s="30"/>
      <c r="T11" s="30"/>
      <c r="U11" s="30"/>
      <c r="V11" s="30"/>
      <c r="W11" s="30"/>
      <c r="X11" s="30"/>
      <c r="Y11" s="30"/>
      <c r="Z11" s="30"/>
    </row>
    <row r="12" spans="1:26" ht="18" customHeight="1">
      <c r="A12" s="166" t="s">
        <v>15</v>
      </c>
      <c r="F12" s="126">
        <v>-18096151</v>
      </c>
      <c r="G12" s="112"/>
      <c r="H12" s="118">
        <v>-2461345</v>
      </c>
      <c r="I12" s="112"/>
      <c r="J12" s="126">
        <v>-2282547</v>
      </c>
      <c r="K12" s="112"/>
      <c r="L12" s="118">
        <v>-2461345</v>
      </c>
      <c r="M12" s="29"/>
      <c r="N12" s="30"/>
      <c r="O12" s="30"/>
      <c r="P12" s="30"/>
      <c r="Q12" s="30"/>
      <c r="R12" s="31"/>
      <c r="S12" s="30"/>
      <c r="T12" s="67"/>
      <c r="U12" s="30"/>
      <c r="V12" s="30"/>
      <c r="W12" s="30"/>
      <c r="X12" s="30"/>
      <c r="Y12" s="30"/>
      <c r="Z12" s="30"/>
    </row>
    <row r="13" spans="1:26" ht="5.0999999999999996" customHeight="1">
      <c r="A13" s="167"/>
      <c r="B13" s="25"/>
      <c r="F13" s="125"/>
      <c r="G13" s="112"/>
      <c r="H13" s="112"/>
      <c r="I13" s="112"/>
      <c r="J13" s="125"/>
      <c r="K13" s="112"/>
      <c r="M13" s="29"/>
      <c r="N13" s="30"/>
      <c r="O13" s="30"/>
      <c r="P13" s="30"/>
      <c r="Q13" s="30"/>
      <c r="R13" s="31"/>
      <c r="S13" s="30"/>
      <c r="T13" s="30"/>
      <c r="U13" s="30"/>
      <c r="V13" s="30"/>
      <c r="W13" s="30"/>
      <c r="X13" s="30"/>
      <c r="Y13" s="30"/>
      <c r="Z13" s="30"/>
    </row>
    <row r="14" spans="1:26" ht="18" customHeight="1">
      <c r="A14" s="167" t="s">
        <v>23</v>
      </c>
      <c r="F14" s="125">
        <v>9798714</v>
      </c>
      <c r="G14" s="112"/>
      <c r="H14" s="112">
        <v>488655</v>
      </c>
      <c r="I14" s="112"/>
      <c r="J14" s="125">
        <v>1117453</v>
      </c>
      <c r="K14" s="112"/>
      <c r="L14" s="112">
        <v>488655</v>
      </c>
      <c r="M14" s="66"/>
      <c r="N14" s="67"/>
      <c r="O14" s="30"/>
      <c r="P14" s="30"/>
      <c r="Q14" s="30"/>
      <c r="R14" s="31"/>
      <c r="S14" s="30"/>
      <c r="T14" s="29"/>
      <c r="U14" s="30"/>
      <c r="V14" s="30"/>
      <c r="W14" s="30"/>
      <c r="X14" s="67"/>
      <c r="Y14" s="30"/>
      <c r="Z14" s="30"/>
    </row>
    <row r="15" spans="1:26" ht="18" customHeight="1">
      <c r="A15" s="166" t="s">
        <v>9</v>
      </c>
      <c r="F15" s="126">
        <v>1134007</v>
      </c>
      <c r="G15" s="115"/>
      <c r="H15" s="118">
        <v>4902126</v>
      </c>
      <c r="I15" s="115"/>
      <c r="J15" s="126">
        <v>5417032</v>
      </c>
      <c r="K15" s="115"/>
      <c r="L15" s="118">
        <v>4865406</v>
      </c>
      <c r="M15" s="29"/>
      <c r="N15" s="30"/>
      <c r="O15" s="30"/>
      <c r="P15" s="30"/>
      <c r="Q15" s="30"/>
      <c r="R15" s="31"/>
      <c r="S15" s="30"/>
      <c r="T15" s="30"/>
      <c r="U15" s="30"/>
      <c r="V15" s="30"/>
      <c r="W15" s="30"/>
      <c r="X15" s="30"/>
      <c r="Y15" s="30"/>
      <c r="Z15" s="30"/>
    </row>
    <row r="16" spans="1:26" ht="5.0999999999999996" customHeight="1">
      <c r="A16" s="167"/>
      <c r="B16" s="25"/>
      <c r="F16" s="125"/>
      <c r="G16" s="112"/>
      <c r="H16" s="112"/>
      <c r="I16" s="112"/>
      <c r="J16" s="125"/>
      <c r="K16" s="112"/>
      <c r="M16" s="29"/>
      <c r="N16" s="30"/>
      <c r="O16" s="30"/>
      <c r="P16" s="30"/>
      <c r="Q16" s="30"/>
      <c r="R16" s="31"/>
      <c r="S16" s="30"/>
      <c r="T16" s="30"/>
      <c r="U16" s="30"/>
      <c r="V16" s="30"/>
      <c r="W16" s="30"/>
      <c r="X16" s="30"/>
      <c r="Y16" s="30"/>
      <c r="Z16" s="30"/>
    </row>
    <row r="17" spans="1:26" ht="18" customHeight="1">
      <c r="A17" s="167" t="s">
        <v>25</v>
      </c>
      <c r="F17" s="126">
        <v>10932721</v>
      </c>
      <c r="G17" s="115"/>
      <c r="H17" s="118">
        <v>5390781</v>
      </c>
      <c r="I17" s="115"/>
      <c r="J17" s="126">
        <v>6534485</v>
      </c>
      <c r="K17" s="115"/>
      <c r="L17" s="118">
        <v>5354061</v>
      </c>
      <c r="M17" s="29"/>
      <c r="N17" s="30"/>
      <c r="O17" s="30"/>
      <c r="P17" s="30"/>
      <c r="Q17" s="30"/>
      <c r="R17" s="31"/>
      <c r="S17" s="30"/>
      <c r="T17" s="30"/>
      <c r="U17" s="30"/>
      <c r="V17" s="30"/>
      <c r="W17" s="30"/>
      <c r="X17" s="30"/>
      <c r="Y17" s="30"/>
      <c r="Z17" s="30"/>
    </row>
    <row r="18" spans="1:26" ht="5.0999999999999996" customHeight="1">
      <c r="A18" s="167"/>
      <c r="B18" s="25"/>
      <c r="F18" s="125"/>
      <c r="G18" s="112"/>
      <c r="H18" s="112"/>
      <c r="I18" s="112"/>
      <c r="J18" s="125"/>
      <c r="K18" s="112"/>
      <c r="M18" s="29"/>
      <c r="N18" s="30"/>
      <c r="O18" s="30"/>
      <c r="P18" s="30"/>
      <c r="Q18" s="30"/>
      <c r="R18" s="31"/>
      <c r="S18" s="30"/>
      <c r="T18" s="30"/>
      <c r="U18" s="30"/>
      <c r="V18" s="30"/>
      <c r="W18" s="30"/>
      <c r="X18" s="30"/>
      <c r="Y18" s="30"/>
      <c r="Z18" s="30"/>
    </row>
    <row r="19" spans="1:26" ht="18" customHeight="1">
      <c r="A19" s="166" t="s">
        <v>132</v>
      </c>
      <c r="B19" s="25"/>
      <c r="F19" s="125">
        <v>-330095</v>
      </c>
      <c r="G19" s="115"/>
      <c r="H19" s="115">
        <v>-320630</v>
      </c>
      <c r="I19" s="115"/>
      <c r="J19" s="125">
        <v>-252611</v>
      </c>
      <c r="K19" s="115"/>
      <c r="L19" s="115">
        <v>-272385</v>
      </c>
      <c r="M19" s="29"/>
      <c r="N19" s="30"/>
      <c r="O19" s="30"/>
      <c r="P19" s="30"/>
      <c r="Q19" s="30"/>
      <c r="R19" s="31"/>
      <c r="S19" s="30"/>
      <c r="T19" s="30"/>
      <c r="U19" s="30"/>
      <c r="V19" s="30"/>
      <c r="W19" s="30"/>
      <c r="X19" s="30"/>
      <c r="Y19" s="30"/>
      <c r="Z19" s="30"/>
    </row>
    <row r="20" spans="1:26" ht="18" customHeight="1">
      <c r="A20" s="166" t="s">
        <v>24</v>
      </c>
      <c r="F20" s="125">
        <v>-5666285</v>
      </c>
      <c r="G20" s="112"/>
      <c r="H20" s="115">
        <v>-11975838</v>
      </c>
      <c r="I20" s="112"/>
      <c r="J20" s="125">
        <v>-3153844</v>
      </c>
      <c r="K20" s="112"/>
      <c r="L20" s="115">
        <v>-5009351</v>
      </c>
      <c r="M20" s="29"/>
      <c r="N20" s="30"/>
      <c r="O20" s="30"/>
      <c r="P20" s="30"/>
      <c r="Q20" s="30"/>
      <c r="R20" s="31"/>
      <c r="S20" s="30"/>
      <c r="T20" s="30"/>
      <c r="U20" s="30"/>
      <c r="V20" s="30"/>
      <c r="W20" s="30"/>
      <c r="X20" s="30"/>
      <c r="Y20" s="30"/>
      <c r="Z20" s="30"/>
    </row>
    <row r="21" spans="1:26" ht="18" customHeight="1">
      <c r="A21" s="168" t="s">
        <v>65</v>
      </c>
      <c r="B21" s="30"/>
      <c r="F21" s="98">
        <v>0</v>
      </c>
      <c r="G21" s="113"/>
      <c r="H21" s="116">
        <v>-191136</v>
      </c>
      <c r="I21" s="113"/>
      <c r="J21" s="128">
        <v>-10849</v>
      </c>
      <c r="K21" s="113"/>
      <c r="L21" s="116">
        <v>-5671</v>
      </c>
      <c r="M21" s="29"/>
      <c r="N21" s="30"/>
      <c r="O21" s="30"/>
      <c r="P21" s="30"/>
      <c r="Q21" s="30"/>
      <c r="R21" s="31"/>
      <c r="S21" s="30"/>
      <c r="T21" s="30"/>
      <c r="U21" s="30"/>
      <c r="V21" s="30"/>
      <c r="W21" s="30"/>
      <c r="X21" s="30"/>
      <c r="Y21" s="30"/>
      <c r="Z21" s="30"/>
    </row>
    <row r="22" spans="1:26" ht="5.0999999999999996" customHeight="1">
      <c r="A22" s="167"/>
      <c r="B22" s="25"/>
      <c r="F22" s="125"/>
      <c r="G22" s="112"/>
      <c r="H22" s="112"/>
      <c r="I22" s="112"/>
      <c r="J22" s="125"/>
      <c r="K22" s="112"/>
      <c r="M22" s="29"/>
      <c r="N22" s="30"/>
      <c r="O22" s="30"/>
      <c r="P22" s="30"/>
      <c r="Q22" s="30"/>
      <c r="R22" s="31"/>
      <c r="S22" s="30"/>
      <c r="T22" s="30"/>
      <c r="U22" s="30"/>
      <c r="V22" s="30"/>
      <c r="W22" s="30"/>
      <c r="X22" s="30"/>
      <c r="Y22" s="30"/>
      <c r="Z22" s="30"/>
    </row>
    <row r="23" spans="1:26" ht="18" customHeight="1">
      <c r="A23" s="167" t="s">
        <v>26</v>
      </c>
      <c r="F23" s="126">
        <v>-5996380</v>
      </c>
      <c r="G23" s="112"/>
      <c r="H23" s="118">
        <v>-12487604</v>
      </c>
      <c r="I23" s="112"/>
      <c r="J23" s="126">
        <v>-3417304</v>
      </c>
      <c r="K23" s="112"/>
      <c r="L23" s="118">
        <v>-5287407</v>
      </c>
      <c r="M23" s="29"/>
      <c r="N23" s="30"/>
      <c r="O23" s="30"/>
      <c r="P23" s="30"/>
      <c r="Q23" s="30"/>
      <c r="R23" s="31"/>
      <c r="S23" s="30"/>
      <c r="T23" s="30"/>
      <c r="U23" s="30"/>
      <c r="V23" s="30"/>
      <c r="W23" s="30"/>
      <c r="X23" s="30"/>
      <c r="Y23" s="30"/>
      <c r="Z23" s="30"/>
    </row>
    <row r="24" spans="1:26" ht="5.0999999999999996" customHeight="1">
      <c r="F24" s="129"/>
      <c r="G24" s="113"/>
      <c r="H24" s="115"/>
      <c r="I24" s="113"/>
      <c r="J24" s="129"/>
      <c r="K24" s="113"/>
      <c r="L24" s="115"/>
      <c r="M24" s="29"/>
      <c r="N24" s="30"/>
      <c r="O24" s="30"/>
      <c r="P24" s="30"/>
      <c r="Q24" s="30"/>
      <c r="R24" s="31"/>
      <c r="S24" s="30"/>
      <c r="T24" s="30"/>
      <c r="U24" s="30"/>
      <c r="V24" s="30"/>
      <c r="W24" s="30"/>
      <c r="X24" s="30"/>
      <c r="Y24" s="30"/>
      <c r="Z24" s="30"/>
    </row>
    <row r="25" spans="1:26" ht="18" customHeight="1">
      <c r="A25" s="164" t="s">
        <v>145</v>
      </c>
      <c r="B25" s="29"/>
      <c r="D25" s="31"/>
      <c r="F25" s="130">
        <v>4936341</v>
      </c>
      <c r="G25" s="113"/>
      <c r="H25" s="113">
        <v>-7096823</v>
      </c>
      <c r="I25" s="113"/>
      <c r="J25" s="130">
        <v>3117181</v>
      </c>
      <c r="K25" s="113"/>
      <c r="L25" s="113">
        <v>66654</v>
      </c>
      <c r="M25" s="29"/>
      <c r="N25" s="30"/>
      <c r="O25" s="30"/>
      <c r="P25" s="30"/>
      <c r="Q25" s="30"/>
      <c r="R25" s="31"/>
      <c r="S25" s="30"/>
      <c r="T25" s="30"/>
      <c r="U25" s="30"/>
      <c r="V25" s="30"/>
      <c r="W25" s="30"/>
      <c r="X25" s="30"/>
      <c r="Y25" s="30"/>
      <c r="Z25" s="30"/>
    </row>
    <row r="26" spans="1:26" ht="18" customHeight="1">
      <c r="A26" s="168" t="s">
        <v>47</v>
      </c>
      <c r="B26" s="30"/>
      <c r="D26" s="31"/>
      <c r="F26" s="128">
        <v>-4500005</v>
      </c>
      <c r="G26" s="113"/>
      <c r="H26" s="118">
        <v>5430114</v>
      </c>
      <c r="I26" s="113"/>
      <c r="J26" s="128">
        <v>-645108</v>
      </c>
      <c r="K26" s="113"/>
      <c r="L26" s="116">
        <v>-102636</v>
      </c>
      <c r="M26" s="29"/>
      <c r="N26" s="30"/>
      <c r="O26" s="30"/>
      <c r="P26" s="30"/>
      <c r="Q26" s="30"/>
      <c r="R26" s="31"/>
      <c r="S26" s="30"/>
      <c r="T26" s="30"/>
      <c r="U26" s="30"/>
      <c r="V26" s="30"/>
      <c r="W26" s="30"/>
      <c r="X26" s="30"/>
      <c r="Y26" s="30"/>
      <c r="Z26" s="30"/>
    </row>
    <row r="27" spans="1:26" ht="5.0999999999999996" customHeight="1">
      <c r="F27" s="129"/>
      <c r="G27" s="113"/>
      <c r="H27" s="115"/>
      <c r="I27" s="113"/>
      <c r="J27" s="130"/>
      <c r="K27" s="113"/>
      <c r="L27" s="113"/>
      <c r="M27" s="29"/>
      <c r="N27" s="30"/>
      <c r="O27" s="30"/>
      <c r="P27" s="30"/>
      <c r="Q27" s="30"/>
      <c r="R27" s="31"/>
      <c r="S27" s="30"/>
      <c r="T27" s="30"/>
      <c r="U27" s="30"/>
      <c r="V27" s="30"/>
      <c r="W27" s="30"/>
      <c r="X27" s="30"/>
      <c r="Y27" s="30"/>
      <c r="Z27" s="30"/>
    </row>
    <row r="28" spans="1:26" ht="18" customHeight="1">
      <c r="A28" s="164" t="s">
        <v>146</v>
      </c>
      <c r="B28" s="29"/>
      <c r="D28" s="31"/>
      <c r="F28" s="130">
        <v>436336</v>
      </c>
      <c r="G28" s="113"/>
      <c r="H28" s="113">
        <v>-1666709</v>
      </c>
      <c r="I28" s="113"/>
      <c r="J28" s="130">
        <v>2472073</v>
      </c>
      <c r="K28" s="113"/>
      <c r="L28" s="113">
        <v>-35982</v>
      </c>
      <c r="M28" s="29"/>
      <c r="N28" s="30"/>
      <c r="O28" s="30"/>
      <c r="P28" s="30"/>
      <c r="Q28" s="30"/>
      <c r="R28" s="31"/>
      <c r="S28" s="30"/>
      <c r="T28" s="30"/>
      <c r="U28" s="30"/>
      <c r="V28" s="30"/>
      <c r="W28" s="30"/>
      <c r="X28" s="30"/>
      <c r="Y28" s="30"/>
      <c r="Z28" s="30"/>
    </row>
    <row r="29" spans="1:26" ht="5.0999999999999996" customHeight="1">
      <c r="A29" s="164"/>
      <c r="B29" s="29"/>
      <c r="D29" s="31"/>
      <c r="F29" s="129"/>
      <c r="G29" s="115"/>
      <c r="H29" s="115"/>
      <c r="I29" s="115"/>
      <c r="J29" s="129"/>
      <c r="K29" s="115"/>
      <c r="L29" s="115"/>
      <c r="M29" s="29"/>
      <c r="N29" s="30"/>
      <c r="O29" s="30"/>
      <c r="P29" s="30"/>
      <c r="Q29" s="30"/>
      <c r="R29" s="31"/>
      <c r="S29" s="30"/>
      <c r="T29" s="30"/>
      <c r="U29" s="30"/>
      <c r="V29" s="30"/>
      <c r="W29" s="30"/>
      <c r="X29" s="30"/>
      <c r="Y29" s="30"/>
      <c r="Z29" s="30"/>
    </row>
    <row r="30" spans="1:26" ht="11.25">
      <c r="A30" s="164" t="s">
        <v>136</v>
      </c>
      <c r="B30" s="29"/>
      <c r="D30" s="31"/>
      <c r="F30" s="129"/>
      <c r="G30" s="115"/>
      <c r="H30" s="115"/>
      <c r="I30" s="115"/>
      <c r="J30" s="129"/>
      <c r="K30" s="115"/>
      <c r="L30" s="115"/>
      <c r="M30" s="29"/>
      <c r="N30" s="30"/>
      <c r="O30" s="30"/>
      <c r="P30" s="30"/>
      <c r="Q30" s="30"/>
      <c r="R30" s="31"/>
      <c r="S30" s="30"/>
      <c r="T30" s="30"/>
      <c r="U30" s="30"/>
      <c r="V30" s="30"/>
      <c r="W30" s="30"/>
      <c r="X30" s="30"/>
      <c r="Y30" s="30"/>
      <c r="Z30" s="30"/>
    </row>
    <row r="31" spans="1:26" ht="11.25">
      <c r="A31" s="164"/>
      <c r="B31" s="168" t="s">
        <v>139</v>
      </c>
      <c r="D31" s="31"/>
      <c r="F31" s="129"/>
      <c r="G31" s="115"/>
      <c r="H31" s="115"/>
      <c r="I31" s="115"/>
      <c r="J31" s="129"/>
      <c r="K31" s="115"/>
      <c r="L31" s="115"/>
      <c r="M31" s="29"/>
      <c r="N31" s="30"/>
      <c r="O31" s="30"/>
      <c r="P31" s="30"/>
      <c r="Q31" s="30"/>
      <c r="R31" s="31"/>
      <c r="S31" s="30"/>
      <c r="T31" s="30"/>
      <c r="U31" s="30"/>
      <c r="V31" s="30"/>
      <c r="W31" s="30"/>
      <c r="X31" s="30"/>
      <c r="Y31" s="30"/>
      <c r="Z31" s="30"/>
    </row>
    <row r="32" spans="1:26" ht="11.25">
      <c r="A32" s="164"/>
      <c r="B32" s="29"/>
      <c r="C32" s="166" t="s">
        <v>140</v>
      </c>
      <c r="D32" s="31"/>
      <c r="F32" s="129"/>
      <c r="G32" s="115"/>
      <c r="H32" s="115"/>
      <c r="I32" s="115"/>
      <c r="J32" s="129"/>
      <c r="K32" s="115"/>
      <c r="L32" s="115"/>
      <c r="M32" s="29"/>
      <c r="N32" s="30"/>
      <c r="O32" s="30"/>
      <c r="P32" s="30"/>
      <c r="Q32" s="30"/>
      <c r="R32" s="31"/>
      <c r="S32" s="30"/>
      <c r="T32" s="30"/>
      <c r="U32" s="30"/>
      <c r="V32" s="30"/>
      <c r="W32" s="30"/>
      <c r="X32" s="30"/>
      <c r="Y32" s="30"/>
      <c r="Z32" s="30"/>
    </row>
    <row r="33" spans="1:26" ht="11.25">
      <c r="A33" s="164"/>
      <c r="B33" s="29"/>
      <c r="C33" s="27" t="s">
        <v>137</v>
      </c>
      <c r="D33" s="31"/>
      <c r="F33" s="129"/>
      <c r="G33" s="115"/>
      <c r="H33" s="115"/>
      <c r="I33" s="115"/>
      <c r="J33" s="129"/>
      <c r="K33" s="115"/>
      <c r="L33" s="115"/>
      <c r="M33" s="29"/>
      <c r="N33" s="30"/>
      <c r="O33" s="30"/>
      <c r="P33" s="30"/>
      <c r="Q33" s="30"/>
      <c r="R33" s="31"/>
      <c r="S33" s="30"/>
      <c r="T33" s="30"/>
      <c r="U33" s="30"/>
      <c r="V33" s="30"/>
      <c r="W33" s="30"/>
      <c r="X33" s="30"/>
      <c r="Y33" s="30"/>
      <c r="Z33" s="30"/>
    </row>
    <row r="34" spans="1:26" ht="11.25">
      <c r="A34" s="164"/>
      <c r="B34" s="29"/>
      <c r="C34" s="27" t="s">
        <v>138</v>
      </c>
      <c r="D34" s="31"/>
      <c r="F34" s="98">
        <v>0</v>
      </c>
      <c r="G34" s="115"/>
      <c r="H34" s="118">
        <v>-132275</v>
      </c>
      <c r="I34" s="115"/>
      <c r="J34" s="98">
        <v>0</v>
      </c>
      <c r="K34" s="115"/>
      <c r="L34" s="118">
        <v>-132275</v>
      </c>
      <c r="M34" s="29"/>
      <c r="N34" s="30"/>
      <c r="O34" s="30"/>
      <c r="P34" s="30"/>
      <c r="Q34" s="30"/>
      <c r="R34" s="31"/>
      <c r="S34" s="30"/>
      <c r="T34" s="30"/>
      <c r="U34" s="30"/>
      <c r="V34" s="30"/>
      <c r="W34" s="30"/>
      <c r="X34" s="30"/>
      <c r="Y34" s="30"/>
      <c r="Z34" s="30"/>
    </row>
    <row r="35" spans="1:26" ht="5.0999999999999996" customHeight="1">
      <c r="A35" s="164"/>
      <c r="B35" s="29"/>
      <c r="D35" s="31"/>
      <c r="F35" s="129"/>
      <c r="G35" s="115"/>
      <c r="H35" s="115"/>
      <c r="I35" s="115"/>
      <c r="J35" s="129"/>
      <c r="K35" s="115"/>
      <c r="L35" s="115"/>
      <c r="M35" s="29"/>
      <c r="N35" s="30"/>
      <c r="O35" s="30"/>
      <c r="P35" s="30"/>
      <c r="Q35" s="30"/>
      <c r="R35" s="31"/>
      <c r="S35" s="30"/>
      <c r="T35" s="30"/>
      <c r="U35" s="30"/>
      <c r="V35" s="30"/>
      <c r="W35" s="30"/>
      <c r="X35" s="30"/>
      <c r="Y35" s="30"/>
      <c r="Z35" s="30"/>
    </row>
    <row r="36" spans="1:26" ht="11.25">
      <c r="A36" s="164" t="s">
        <v>157</v>
      </c>
      <c r="B36" s="29"/>
      <c r="D36" s="31"/>
      <c r="F36" s="98">
        <v>0</v>
      </c>
      <c r="G36" s="115"/>
      <c r="H36" s="118">
        <v>-132275</v>
      </c>
      <c r="I36" s="115"/>
      <c r="J36" s="98">
        <v>0</v>
      </c>
      <c r="K36" s="115"/>
      <c r="L36" s="118">
        <v>-132275</v>
      </c>
      <c r="M36" s="29"/>
      <c r="N36" s="30"/>
      <c r="O36" s="30"/>
      <c r="P36" s="30"/>
      <c r="Q36" s="30"/>
      <c r="R36" s="31"/>
      <c r="S36" s="30"/>
      <c r="T36" s="30"/>
      <c r="U36" s="30"/>
      <c r="V36" s="30"/>
      <c r="W36" s="30"/>
      <c r="X36" s="30"/>
      <c r="Y36" s="30"/>
      <c r="Z36" s="30"/>
    </row>
    <row r="37" spans="1:26" ht="5.0999999999999996" customHeight="1">
      <c r="F37" s="129"/>
      <c r="G37" s="113"/>
      <c r="H37" s="115"/>
      <c r="I37" s="113"/>
      <c r="J37" s="130"/>
      <c r="K37" s="113"/>
      <c r="L37" s="113"/>
      <c r="M37" s="29"/>
      <c r="N37" s="30"/>
      <c r="O37" s="30"/>
      <c r="P37" s="30"/>
      <c r="Q37" s="30"/>
      <c r="R37" s="31"/>
      <c r="S37" s="30"/>
      <c r="T37" s="30"/>
      <c r="U37" s="30"/>
      <c r="V37" s="30"/>
      <c r="W37" s="30"/>
      <c r="X37" s="30"/>
      <c r="Y37" s="30"/>
      <c r="Z37" s="30"/>
    </row>
    <row r="38" spans="1:26" ht="12" thickBot="1">
      <c r="A38" s="164" t="s">
        <v>150</v>
      </c>
      <c r="B38" s="29"/>
      <c r="D38" s="31"/>
      <c r="F38" s="131">
        <v>436336</v>
      </c>
      <c r="G38" s="115"/>
      <c r="H38" s="132">
        <v>-1798984</v>
      </c>
      <c r="I38" s="115"/>
      <c r="J38" s="131">
        <v>2472073</v>
      </c>
      <c r="K38" s="115"/>
      <c r="L38" s="132">
        <v>-168257</v>
      </c>
      <c r="M38" s="29"/>
      <c r="N38" s="30"/>
      <c r="O38" s="30"/>
      <c r="P38" s="30"/>
      <c r="Q38" s="30"/>
      <c r="R38" s="31"/>
      <c r="S38" s="30"/>
      <c r="T38" s="30"/>
      <c r="U38" s="30"/>
      <c r="V38" s="30"/>
      <c r="W38" s="30"/>
      <c r="X38" s="30"/>
      <c r="Y38" s="30"/>
      <c r="Z38" s="30"/>
    </row>
    <row r="39" spans="1:26" ht="5.0999999999999996" customHeight="1" thickTop="1">
      <c r="F39" s="129"/>
      <c r="G39" s="113"/>
      <c r="H39" s="115"/>
      <c r="I39" s="113"/>
      <c r="J39" s="130"/>
      <c r="K39" s="113"/>
      <c r="L39" s="113"/>
      <c r="M39" s="29"/>
      <c r="N39" s="30"/>
      <c r="O39" s="30"/>
      <c r="P39" s="30"/>
      <c r="Q39" s="30"/>
      <c r="R39" s="31"/>
      <c r="S39" s="30"/>
      <c r="T39" s="30"/>
      <c r="U39" s="30"/>
      <c r="V39" s="30"/>
      <c r="W39" s="30"/>
      <c r="X39" s="30"/>
      <c r="Y39" s="30"/>
      <c r="Z39" s="30"/>
    </row>
    <row r="40" spans="1:26" ht="18" customHeight="1">
      <c r="A40" s="167" t="s">
        <v>144</v>
      </c>
      <c r="D40" s="31"/>
      <c r="F40" s="130"/>
      <c r="G40" s="113"/>
      <c r="H40" s="113"/>
      <c r="I40" s="113"/>
      <c r="J40" s="130"/>
      <c r="K40" s="113"/>
      <c r="L40" s="113"/>
      <c r="M40" s="29"/>
      <c r="N40" s="30"/>
      <c r="O40" s="30"/>
      <c r="P40" s="30"/>
      <c r="Q40" s="30"/>
      <c r="R40" s="31"/>
      <c r="S40" s="30"/>
      <c r="T40" s="30"/>
      <c r="U40" s="30"/>
      <c r="V40" s="30"/>
      <c r="W40" s="30"/>
      <c r="X40" s="30"/>
      <c r="Y40" s="30"/>
      <c r="Z40" s="30"/>
    </row>
    <row r="41" spans="1:26" ht="5.0999999999999996" customHeight="1">
      <c r="A41" s="164"/>
      <c r="B41" s="29"/>
      <c r="D41" s="31"/>
      <c r="F41" s="129"/>
      <c r="G41" s="115"/>
      <c r="H41" s="115"/>
      <c r="I41" s="115"/>
      <c r="J41" s="129"/>
      <c r="K41" s="115"/>
      <c r="L41" s="115"/>
      <c r="M41" s="32"/>
      <c r="N41" s="32"/>
      <c r="O41" s="28"/>
      <c r="P41" s="28"/>
      <c r="Q41" s="30"/>
      <c r="R41" s="31"/>
      <c r="S41" s="30"/>
      <c r="T41" s="30"/>
      <c r="U41" s="32"/>
      <c r="V41" s="32"/>
      <c r="W41" s="32"/>
      <c r="X41" s="32"/>
      <c r="Y41" s="32"/>
      <c r="Z41" s="32"/>
    </row>
    <row r="42" spans="1:26" ht="18" customHeight="1">
      <c r="A42" s="166" t="s">
        <v>51</v>
      </c>
      <c r="D42" s="31"/>
      <c r="F42" s="130">
        <v>436336</v>
      </c>
      <c r="G42" s="113"/>
      <c r="H42" s="115">
        <v>-1666709</v>
      </c>
      <c r="I42" s="113"/>
      <c r="J42" s="130">
        <v>2472073</v>
      </c>
      <c r="K42" s="113"/>
      <c r="L42" s="115">
        <v>-35982</v>
      </c>
      <c r="M42" s="32"/>
      <c r="N42" s="31"/>
      <c r="O42" s="28"/>
      <c r="P42" s="26"/>
      <c r="Q42" s="30"/>
      <c r="R42" s="31"/>
      <c r="S42" s="30"/>
      <c r="T42" s="38"/>
      <c r="U42" s="32"/>
      <c r="V42" s="32"/>
      <c r="W42" s="32"/>
      <c r="X42" s="32"/>
      <c r="Y42" s="32"/>
      <c r="Z42" s="32"/>
    </row>
    <row r="43" spans="1:26" ht="5.0999999999999996" customHeight="1">
      <c r="A43" s="164"/>
      <c r="B43" s="29"/>
      <c r="D43" s="31"/>
      <c r="F43" s="129"/>
      <c r="G43" s="115"/>
      <c r="H43" s="115"/>
      <c r="I43" s="115"/>
      <c r="J43" s="129"/>
      <c r="K43" s="115"/>
      <c r="L43" s="115"/>
      <c r="M43" s="32"/>
      <c r="N43" s="32"/>
      <c r="O43" s="28"/>
      <c r="P43" s="28"/>
      <c r="Q43" s="30"/>
      <c r="R43" s="31"/>
      <c r="S43" s="30"/>
      <c r="T43" s="30"/>
      <c r="U43" s="32"/>
      <c r="V43" s="32"/>
      <c r="W43" s="32"/>
      <c r="X43" s="32"/>
      <c r="Y43" s="32"/>
      <c r="Z43" s="32"/>
    </row>
    <row r="44" spans="1:26" ht="18" customHeight="1">
      <c r="A44" s="166" t="s">
        <v>33</v>
      </c>
      <c r="F44" s="98">
        <v>0</v>
      </c>
      <c r="G44" s="113"/>
      <c r="H44" s="99">
        <v>0</v>
      </c>
      <c r="I44" s="113"/>
      <c r="J44" s="98">
        <v>0</v>
      </c>
      <c r="K44" s="113"/>
      <c r="L44" s="99">
        <v>0</v>
      </c>
      <c r="M44" s="32"/>
      <c r="N44" s="32"/>
      <c r="O44" s="28"/>
      <c r="P44" s="28"/>
      <c r="Q44" s="30"/>
      <c r="R44" s="31"/>
      <c r="S44" s="30"/>
      <c r="T44" s="30"/>
      <c r="U44" s="32"/>
      <c r="V44" s="32"/>
      <c r="W44" s="32"/>
      <c r="X44" s="32"/>
      <c r="Y44" s="32"/>
      <c r="Z44" s="32"/>
    </row>
    <row r="45" spans="1:26" ht="5.0999999999999996" customHeight="1">
      <c r="A45" s="164"/>
      <c r="B45" s="29"/>
      <c r="D45" s="31"/>
      <c r="F45" s="129"/>
      <c r="G45" s="115"/>
      <c r="H45" s="115"/>
      <c r="I45" s="115"/>
      <c r="J45" s="129"/>
      <c r="K45" s="115"/>
      <c r="L45" s="115"/>
      <c r="M45" s="32"/>
      <c r="N45" s="32"/>
      <c r="O45" s="28"/>
      <c r="P45" s="28"/>
      <c r="Q45" s="30"/>
      <c r="R45" s="31"/>
      <c r="S45" s="30"/>
      <c r="T45" s="30"/>
      <c r="U45" s="32"/>
      <c r="V45" s="32"/>
      <c r="W45" s="32"/>
      <c r="X45" s="32"/>
      <c r="Y45" s="32"/>
      <c r="Z45" s="32"/>
    </row>
    <row r="46" spans="1:26" ht="18" customHeight="1" thickBot="1">
      <c r="D46" s="31"/>
      <c r="F46" s="144">
        <v>436336</v>
      </c>
      <c r="G46" s="113"/>
      <c r="H46" s="132">
        <v>-1666709</v>
      </c>
      <c r="I46" s="113"/>
      <c r="J46" s="144">
        <v>2472073</v>
      </c>
      <c r="K46" s="113"/>
      <c r="L46" s="132">
        <v>-35982</v>
      </c>
      <c r="M46" s="32"/>
      <c r="N46" s="31"/>
      <c r="O46" s="28"/>
      <c r="P46" s="26"/>
      <c r="Q46" s="30"/>
      <c r="R46" s="31"/>
      <c r="S46" s="30"/>
      <c r="T46" s="38"/>
      <c r="U46" s="32"/>
      <c r="V46" s="32"/>
      <c r="W46" s="32"/>
      <c r="X46" s="32"/>
      <c r="Y46" s="32"/>
      <c r="Z46" s="32"/>
    </row>
    <row r="47" spans="1:26" ht="18" customHeight="1" thickTop="1">
      <c r="D47" s="31"/>
      <c r="F47" s="127"/>
      <c r="G47" s="113"/>
      <c r="H47" s="115"/>
      <c r="I47" s="113"/>
      <c r="J47" s="127"/>
      <c r="K47" s="113"/>
      <c r="L47" s="115"/>
      <c r="M47" s="32"/>
      <c r="N47" s="31"/>
      <c r="O47" s="28"/>
      <c r="P47" s="26"/>
      <c r="Q47" s="30"/>
      <c r="R47" s="31"/>
      <c r="S47" s="30"/>
      <c r="T47" s="38"/>
      <c r="U47" s="32"/>
      <c r="V47" s="32"/>
      <c r="W47" s="32"/>
      <c r="X47" s="32"/>
      <c r="Y47" s="32"/>
      <c r="Z47" s="32"/>
    </row>
    <row r="48" spans="1:26" ht="18" customHeight="1">
      <c r="A48" s="164" t="s">
        <v>143</v>
      </c>
      <c r="B48" s="29"/>
      <c r="D48" s="31"/>
      <c r="F48" s="129"/>
      <c r="G48" s="115"/>
      <c r="H48" s="115"/>
      <c r="I48" s="115"/>
      <c r="J48" s="129"/>
      <c r="K48" s="115"/>
      <c r="L48" s="115"/>
      <c r="M48" s="32"/>
      <c r="N48" s="32"/>
      <c r="O48" s="28"/>
      <c r="P48" s="28"/>
      <c r="Q48" s="30"/>
      <c r="R48" s="31"/>
      <c r="S48" s="30"/>
      <c r="T48" s="30"/>
      <c r="U48" s="32"/>
      <c r="V48" s="32"/>
      <c r="W48" s="32"/>
      <c r="X48" s="32"/>
      <c r="Y48" s="32"/>
      <c r="Z48" s="32"/>
    </row>
    <row r="49" spans="1:26" ht="5.0999999999999996" customHeight="1">
      <c r="A49" s="164"/>
      <c r="B49" s="29"/>
      <c r="D49" s="31"/>
      <c r="F49" s="129"/>
      <c r="G49" s="115"/>
      <c r="H49" s="115"/>
      <c r="I49" s="115"/>
      <c r="J49" s="129"/>
      <c r="K49" s="115"/>
      <c r="L49" s="115"/>
      <c r="M49" s="32"/>
      <c r="N49" s="32"/>
      <c r="O49" s="28"/>
      <c r="P49" s="28"/>
      <c r="Q49" s="30"/>
      <c r="R49" s="31"/>
      <c r="S49" s="30"/>
      <c r="T49" s="30"/>
      <c r="U49" s="32"/>
      <c r="V49" s="32"/>
      <c r="W49" s="32"/>
      <c r="X49" s="32"/>
      <c r="Y49" s="32"/>
      <c r="Z49" s="32"/>
    </row>
    <row r="50" spans="1:26" ht="18" customHeight="1">
      <c r="A50" s="166" t="s">
        <v>51</v>
      </c>
      <c r="D50" s="31"/>
      <c r="F50" s="130">
        <v>436336</v>
      </c>
      <c r="G50" s="113"/>
      <c r="H50" s="115">
        <v>-1798984</v>
      </c>
      <c r="I50" s="113"/>
      <c r="J50" s="130">
        <v>2472073</v>
      </c>
      <c r="K50" s="113"/>
      <c r="L50" s="115">
        <v>-168257</v>
      </c>
      <c r="M50" s="32"/>
      <c r="N50" s="32"/>
      <c r="O50" s="28"/>
      <c r="P50" s="28"/>
      <c r="Q50" s="30"/>
      <c r="R50" s="31"/>
      <c r="S50" s="30"/>
      <c r="T50" s="30"/>
      <c r="U50" s="32"/>
      <c r="V50" s="32"/>
      <c r="W50" s="32"/>
      <c r="X50" s="32"/>
      <c r="Y50" s="32"/>
      <c r="Z50" s="32"/>
    </row>
    <row r="51" spans="1:26" ht="5.0999999999999996" customHeight="1">
      <c r="A51" s="164"/>
      <c r="B51" s="29"/>
      <c r="D51" s="31"/>
      <c r="F51" s="129"/>
      <c r="G51" s="115"/>
      <c r="H51" s="115"/>
      <c r="I51" s="115"/>
      <c r="J51" s="129"/>
      <c r="K51" s="115"/>
      <c r="L51" s="115"/>
      <c r="M51" s="32"/>
      <c r="N51" s="32"/>
      <c r="O51" s="28"/>
      <c r="P51" s="28"/>
      <c r="Q51" s="30"/>
      <c r="R51" s="31"/>
      <c r="S51" s="30"/>
      <c r="T51" s="30"/>
      <c r="U51" s="32"/>
      <c r="V51" s="32"/>
      <c r="W51" s="32"/>
      <c r="X51" s="32"/>
      <c r="Y51" s="32"/>
      <c r="Z51" s="32"/>
    </row>
    <row r="52" spans="1:26" ht="18" customHeight="1">
      <c r="A52" s="166" t="s">
        <v>33</v>
      </c>
      <c r="F52" s="98">
        <v>0</v>
      </c>
      <c r="G52" s="113"/>
      <c r="H52" s="99">
        <v>0</v>
      </c>
      <c r="I52" s="113"/>
      <c r="J52" s="98">
        <v>0</v>
      </c>
      <c r="K52" s="113"/>
      <c r="L52" s="99">
        <v>0</v>
      </c>
      <c r="M52" s="32"/>
      <c r="N52" s="32"/>
      <c r="O52" s="28"/>
      <c r="P52" s="28"/>
      <c r="Q52" s="30"/>
      <c r="R52" s="31"/>
      <c r="S52" s="30"/>
      <c r="T52" s="30"/>
      <c r="U52" s="32"/>
      <c r="V52" s="32"/>
      <c r="W52" s="32"/>
      <c r="X52" s="32"/>
      <c r="Y52" s="32"/>
      <c r="Z52" s="32"/>
    </row>
    <row r="53" spans="1:26" ht="5.0999999999999996" customHeight="1">
      <c r="A53" s="164"/>
      <c r="B53" s="29"/>
      <c r="D53" s="31"/>
      <c r="F53" s="129"/>
      <c r="G53" s="115"/>
      <c r="H53" s="115"/>
      <c r="I53" s="115"/>
      <c r="J53" s="129"/>
      <c r="K53" s="115"/>
      <c r="L53" s="115"/>
      <c r="M53" s="32"/>
      <c r="N53" s="32"/>
      <c r="O53" s="28"/>
      <c r="P53" s="28"/>
      <c r="Q53" s="30"/>
      <c r="R53" s="31"/>
      <c r="S53" s="30"/>
      <c r="T53" s="30"/>
      <c r="U53" s="32"/>
      <c r="V53" s="32"/>
      <c r="W53" s="32"/>
      <c r="X53" s="32"/>
      <c r="Y53" s="32"/>
      <c r="Z53" s="32"/>
    </row>
    <row r="54" spans="1:26" ht="18" customHeight="1" thickBot="1">
      <c r="D54" s="31"/>
      <c r="F54" s="144">
        <v>436336</v>
      </c>
      <c r="G54" s="113"/>
      <c r="H54" s="132">
        <v>-1798984</v>
      </c>
      <c r="I54" s="113"/>
      <c r="J54" s="144">
        <v>2472073</v>
      </c>
      <c r="K54" s="113"/>
      <c r="L54" s="132">
        <v>-168257</v>
      </c>
      <c r="M54" s="32"/>
      <c r="N54" s="31"/>
      <c r="O54" s="28"/>
      <c r="P54" s="26"/>
      <c r="Q54" s="30"/>
      <c r="R54" s="31"/>
      <c r="S54" s="30"/>
      <c r="T54" s="38"/>
      <c r="U54" s="32"/>
      <c r="V54" s="32"/>
      <c r="W54" s="32"/>
      <c r="X54" s="32"/>
      <c r="Y54" s="32"/>
      <c r="Z54" s="32"/>
    </row>
    <row r="55" spans="1:26" ht="18" customHeight="1" thickTop="1">
      <c r="D55" s="31"/>
      <c r="F55" s="127"/>
      <c r="G55" s="113"/>
      <c r="H55" s="115"/>
      <c r="I55" s="113"/>
      <c r="J55" s="127"/>
      <c r="K55" s="113"/>
      <c r="L55" s="115"/>
      <c r="M55" s="32"/>
      <c r="N55" s="31"/>
      <c r="O55" s="28"/>
      <c r="P55" s="26"/>
      <c r="Q55" s="30"/>
      <c r="R55" s="31"/>
      <c r="S55" s="30"/>
      <c r="T55" s="38"/>
      <c r="U55" s="32"/>
      <c r="V55" s="32"/>
      <c r="W55" s="32"/>
      <c r="X55" s="32"/>
      <c r="Y55" s="32"/>
      <c r="Z55" s="32"/>
    </row>
    <row r="56" spans="1:26" ht="18" customHeight="1">
      <c r="A56" s="164" t="s">
        <v>142</v>
      </c>
      <c r="B56" s="29"/>
      <c r="D56" s="31"/>
      <c r="F56" s="135">
        <v>5.9798630788721433E-5</v>
      </c>
      <c r="G56" s="113"/>
      <c r="H56" s="136">
        <v>-2.2841781591076399E-4</v>
      </c>
      <c r="I56" s="113"/>
      <c r="J56" s="135">
        <v>3.3879070397530107E-4</v>
      </c>
      <c r="K56" s="113"/>
      <c r="L56" s="136">
        <v>-4.9312326579511541E-6</v>
      </c>
      <c r="M56" s="32"/>
      <c r="N56" s="32"/>
      <c r="O56" s="28"/>
      <c r="P56" s="28"/>
      <c r="Q56" s="30"/>
      <c r="R56" s="31"/>
      <c r="S56" s="30"/>
      <c r="T56" s="30"/>
      <c r="U56" s="32"/>
      <c r="V56" s="31"/>
      <c r="W56" s="32"/>
      <c r="X56" s="32"/>
      <c r="Y56" s="32"/>
      <c r="Z56" s="31"/>
    </row>
    <row r="57" spans="1:26" ht="5.0999999999999996" customHeight="1">
      <c r="A57" s="164"/>
      <c r="B57" s="29"/>
      <c r="D57" s="31"/>
      <c r="F57" s="130"/>
      <c r="G57" s="113"/>
      <c r="H57" s="113"/>
      <c r="I57" s="113"/>
      <c r="J57" s="130"/>
      <c r="K57" s="113"/>
      <c r="L57" s="113"/>
      <c r="M57" s="32"/>
      <c r="N57" s="32"/>
      <c r="O57" s="28"/>
      <c r="P57" s="28"/>
      <c r="Q57" s="30"/>
      <c r="R57" s="31"/>
      <c r="S57" s="30"/>
      <c r="T57" s="30"/>
      <c r="U57" s="32"/>
      <c r="V57" s="31"/>
      <c r="W57" s="32"/>
      <c r="X57" s="32"/>
      <c r="Y57" s="32"/>
      <c r="Z57" s="31"/>
    </row>
    <row r="58" spans="1:26" ht="18" customHeight="1">
      <c r="A58" s="168" t="s">
        <v>141</v>
      </c>
      <c r="B58" s="29"/>
      <c r="D58" s="31"/>
      <c r="F58" s="126">
        <v>7296755699</v>
      </c>
      <c r="G58" s="112"/>
      <c r="H58" s="118">
        <v>7296755699</v>
      </c>
      <c r="I58" s="112"/>
      <c r="J58" s="126">
        <v>7296755699</v>
      </c>
      <c r="K58" s="112"/>
      <c r="L58" s="118">
        <v>7296755699</v>
      </c>
      <c r="M58" s="32"/>
      <c r="N58" s="32"/>
      <c r="O58" s="28"/>
      <c r="P58" s="28"/>
      <c r="Q58" s="30"/>
      <c r="R58" s="31"/>
      <c r="S58" s="30"/>
      <c r="T58" s="30"/>
      <c r="U58" s="32"/>
      <c r="V58" s="31"/>
      <c r="W58" s="32"/>
      <c r="X58" s="32"/>
      <c r="Y58" s="32"/>
      <c r="Z58" s="31"/>
    </row>
    <row r="59" spans="1:26" ht="18" customHeight="1">
      <c r="A59" s="168"/>
      <c r="B59" s="29"/>
      <c r="D59" s="31"/>
      <c r="F59" s="115"/>
      <c r="G59" s="112"/>
      <c r="H59" s="115"/>
      <c r="I59" s="112"/>
      <c r="J59" s="115"/>
      <c r="K59" s="112"/>
      <c r="L59" s="115"/>
      <c r="M59" s="32"/>
      <c r="N59" s="32"/>
      <c r="O59" s="28"/>
      <c r="P59" s="28"/>
      <c r="Q59" s="30"/>
      <c r="R59" s="31"/>
      <c r="S59" s="30"/>
      <c r="T59" s="30"/>
      <c r="U59" s="32"/>
      <c r="V59" s="31"/>
      <c r="W59" s="32"/>
      <c r="X59" s="32"/>
      <c r="Y59" s="32"/>
      <c r="Z59" s="31"/>
    </row>
    <row r="60" spans="1:26" ht="12.75" customHeight="1">
      <c r="A60" s="168"/>
      <c r="B60" s="29"/>
      <c r="D60" s="31"/>
      <c r="F60" s="115"/>
      <c r="G60" s="112"/>
      <c r="H60" s="115"/>
      <c r="I60" s="112"/>
      <c r="J60" s="115"/>
      <c r="K60" s="112"/>
      <c r="L60" s="115"/>
      <c r="M60" s="32"/>
      <c r="N60" s="32"/>
      <c r="O60" s="28"/>
      <c r="P60" s="28"/>
      <c r="Q60" s="30"/>
      <c r="R60" s="31"/>
      <c r="S60" s="30"/>
      <c r="T60" s="30"/>
      <c r="U60" s="32"/>
      <c r="V60" s="31"/>
      <c r="W60" s="32"/>
      <c r="X60" s="32"/>
      <c r="Y60" s="32"/>
      <c r="Z60" s="31"/>
    </row>
    <row r="61" spans="1:26" ht="19.149999999999999" customHeight="1">
      <c r="A61" s="169" t="str">
        <f>'2-4'!A133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61" s="33"/>
      <c r="C61" s="33"/>
      <c r="D61" s="34"/>
      <c r="E61" s="33"/>
      <c r="F61" s="116"/>
      <c r="G61" s="117"/>
      <c r="H61" s="116"/>
      <c r="I61" s="118"/>
      <c r="J61" s="118"/>
      <c r="K61" s="118"/>
      <c r="L61" s="118"/>
      <c r="R61" s="26"/>
    </row>
    <row r="62" spans="1:26" ht="21.4" customHeight="1">
      <c r="A62" s="164"/>
      <c r="B62" s="29"/>
      <c r="C62" s="29"/>
      <c r="D62" s="31"/>
      <c r="E62" s="30"/>
      <c r="F62" s="113"/>
      <c r="G62" s="114"/>
      <c r="H62" s="113"/>
      <c r="I62" s="114"/>
      <c r="J62" s="115"/>
      <c r="K62" s="114"/>
      <c r="L62" s="115"/>
    </row>
    <row r="63" spans="1:26" ht="21.4" customHeight="1">
      <c r="A63" s="164"/>
      <c r="B63" s="30"/>
      <c r="C63" s="30"/>
      <c r="D63" s="31"/>
      <c r="E63" s="30"/>
      <c r="F63" s="113"/>
      <c r="G63" s="114"/>
      <c r="H63" s="113"/>
      <c r="I63" s="114"/>
      <c r="J63" s="115"/>
      <c r="K63" s="114"/>
      <c r="L63" s="115"/>
    </row>
    <row r="64" spans="1:26" ht="21.4" customHeight="1">
      <c r="A64" s="168"/>
      <c r="B64" s="30"/>
      <c r="C64" s="30"/>
      <c r="D64" s="73"/>
      <c r="E64" s="29"/>
      <c r="F64" s="133"/>
      <c r="G64" s="123"/>
      <c r="H64" s="133"/>
      <c r="I64" s="123"/>
      <c r="J64" s="133"/>
      <c r="K64" s="123"/>
      <c r="L64" s="133"/>
    </row>
    <row r="65" spans="1:12" ht="21.4" customHeight="1">
      <c r="A65" s="168"/>
      <c r="B65" s="30"/>
      <c r="C65" s="30"/>
      <c r="D65" s="73"/>
      <c r="E65" s="29"/>
      <c r="F65" s="133"/>
      <c r="G65" s="123"/>
      <c r="H65" s="133"/>
      <c r="I65" s="123"/>
      <c r="J65" s="123"/>
      <c r="K65" s="123"/>
      <c r="L65" s="123"/>
    </row>
    <row r="66" spans="1:12" ht="21.4" customHeight="1">
      <c r="A66" s="168"/>
      <c r="B66" s="30"/>
      <c r="C66" s="30"/>
      <c r="D66" s="31"/>
      <c r="E66" s="30"/>
      <c r="F66" s="113"/>
      <c r="G66" s="114"/>
      <c r="H66" s="113"/>
      <c r="I66" s="114"/>
      <c r="J66" s="115"/>
      <c r="K66" s="114"/>
      <c r="L66" s="115"/>
    </row>
    <row r="67" spans="1:12" ht="21.4" customHeight="1">
      <c r="A67" s="164"/>
      <c r="B67" s="30"/>
      <c r="C67" s="30"/>
      <c r="D67" s="31"/>
      <c r="E67" s="30"/>
      <c r="F67" s="113"/>
      <c r="G67" s="115"/>
      <c r="H67" s="113"/>
      <c r="I67" s="115"/>
      <c r="J67" s="115"/>
      <c r="K67" s="115"/>
      <c r="L67" s="115"/>
    </row>
    <row r="68" spans="1:12" ht="21.4" customHeight="1">
      <c r="A68" s="168"/>
      <c r="B68" s="30"/>
      <c r="C68" s="30"/>
      <c r="D68" s="31"/>
      <c r="E68" s="30"/>
      <c r="F68" s="113"/>
      <c r="G68" s="115"/>
      <c r="H68" s="113"/>
      <c r="I68" s="115"/>
      <c r="J68" s="115"/>
      <c r="K68" s="115"/>
      <c r="L68" s="115"/>
    </row>
    <row r="69" spans="1:12" ht="21.4" customHeight="1">
      <c r="A69" s="168"/>
      <c r="B69" s="30"/>
      <c r="C69" s="30"/>
      <c r="D69" s="31"/>
      <c r="E69" s="30"/>
      <c r="F69" s="113"/>
      <c r="G69" s="115"/>
      <c r="H69" s="113"/>
      <c r="I69" s="115"/>
      <c r="J69" s="115"/>
      <c r="K69" s="115"/>
      <c r="L69" s="115"/>
    </row>
    <row r="70" spans="1:12" ht="21.4" customHeight="1">
      <c r="A70" s="168"/>
      <c r="B70" s="30"/>
      <c r="C70" s="30"/>
      <c r="D70" s="31"/>
      <c r="E70" s="30"/>
      <c r="F70" s="113"/>
      <c r="G70" s="115"/>
      <c r="H70" s="113"/>
      <c r="I70" s="115"/>
      <c r="J70" s="115"/>
      <c r="K70" s="115"/>
      <c r="L70" s="115"/>
    </row>
    <row r="71" spans="1:12" ht="21.4" customHeight="1">
      <c r="A71" s="168"/>
      <c r="B71" s="30"/>
      <c r="C71" s="30"/>
      <c r="D71" s="31"/>
      <c r="E71" s="30"/>
      <c r="F71" s="113"/>
      <c r="G71" s="115"/>
      <c r="H71" s="113"/>
      <c r="I71" s="115"/>
      <c r="J71" s="115"/>
      <c r="K71" s="115"/>
      <c r="L71" s="115"/>
    </row>
    <row r="72" spans="1:12" ht="21.4" customHeight="1">
      <c r="A72" s="168"/>
      <c r="B72" s="30"/>
      <c r="C72" s="30"/>
      <c r="D72" s="31"/>
      <c r="E72" s="30"/>
      <c r="F72" s="113"/>
      <c r="G72" s="115"/>
      <c r="H72" s="113"/>
      <c r="I72" s="115"/>
      <c r="J72" s="115"/>
      <c r="K72" s="115"/>
      <c r="L72" s="115"/>
    </row>
    <row r="73" spans="1:12" ht="21.4" customHeight="1">
      <c r="A73" s="168"/>
      <c r="B73" s="30"/>
      <c r="C73" s="30"/>
      <c r="D73" s="31"/>
      <c r="E73" s="30"/>
      <c r="F73" s="113"/>
      <c r="G73" s="115"/>
      <c r="H73" s="113"/>
      <c r="I73" s="115"/>
      <c r="J73" s="115"/>
      <c r="K73" s="115"/>
      <c r="L73" s="115"/>
    </row>
    <row r="74" spans="1:12" ht="21.4" customHeight="1">
      <c r="A74" s="168"/>
      <c r="B74" s="30"/>
      <c r="C74" s="30"/>
      <c r="D74" s="31"/>
      <c r="E74" s="30"/>
      <c r="F74" s="113"/>
      <c r="G74" s="115"/>
      <c r="H74" s="113"/>
      <c r="I74" s="115"/>
      <c r="J74" s="115"/>
      <c r="K74" s="115"/>
      <c r="L74" s="115"/>
    </row>
    <row r="75" spans="1:12" ht="21.4" customHeight="1">
      <c r="A75" s="168"/>
      <c r="B75" s="30"/>
      <c r="C75" s="30"/>
      <c r="D75" s="31"/>
      <c r="E75" s="30"/>
      <c r="F75" s="113"/>
      <c r="G75" s="115"/>
      <c r="H75" s="113"/>
      <c r="I75" s="115"/>
      <c r="J75" s="115"/>
      <c r="K75" s="115"/>
      <c r="L75" s="115"/>
    </row>
    <row r="76" spans="1:12" ht="21.4" customHeight="1">
      <c r="A76" s="168"/>
      <c r="B76" s="30"/>
      <c r="C76" s="30"/>
      <c r="D76" s="31"/>
      <c r="E76" s="30"/>
      <c r="F76" s="113"/>
      <c r="G76" s="115"/>
      <c r="H76" s="113"/>
      <c r="I76" s="115"/>
      <c r="J76" s="115"/>
      <c r="K76" s="115"/>
      <c r="L76" s="115"/>
    </row>
    <row r="77" spans="1:12" ht="21.4" customHeight="1">
      <c r="A77" s="168"/>
      <c r="B77" s="30"/>
      <c r="C77" s="30"/>
      <c r="D77" s="31"/>
      <c r="E77" s="30"/>
      <c r="F77" s="113"/>
      <c r="G77" s="115"/>
      <c r="H77" s="113"/>
      <c r="I77" s="115"/>
      <c r="J77" s="115"/>
      <c r="K77" s="115"/>
      <c r="L77" s="115"/>
    </row>
    <row r="78" spans="1:12" ht="21.4" customHeight="1">
      <c r="A78" s="164"/>
      <c r="B78" s="30"/>
      <c r="C78" s="30"/>
      <c r="D78" s="31"/>
      <c r="E78" s="30"/>
      <c r="F78" s="113"/>
      <c r="G78" s="115"/>
      <c r="H78" s="113"/>
      <c r="I78" s="115"/>
      <c r="J78" s="115"/>
      <c r="K78" s="115"/>
      <c r="L78" s="115"/>
    </row>
    <row r="79" spans="1:12" ht="21.4" customHeight="1">
      <c r="A79" s="168"/>
      <c r="B79" s="30"/>
      <c r="C79" s="30"/>
      <c r="D79" s="31"/>
      <c r="E79" s="30"/>
      <c r="F79" s="113"/>
      <c r="G79" s="115"/>
      <c r="H79" s="113"/>
      <c r="I79" s="115"/>
      <c r="J79" s="115"/>
      <c r="K79" s="115"/>
      <c r="L79" s="115"/>
    </row>
    <row r="80" spans="1:12" ht="21.4" customHeight="1">
      <c r="A80" s="168"/>
      <c r="B80" s="30"/>
      <c r="C80" s="30"/>
      <c r="D80" s="31"/>
      <c r="E80" s="30"/>
      <c r="F80" s="113"/>
      <c r="G80" s="115"/>
      <c r="H80" s="113"/>
      <c r="I80" s="115"/>
      <c r="J80" s="115"/>
      <c r="K80" s="115"/>
      <c r="L80" s="115"/>
    </row>
    <row r="81" spans="1:12" ht="21.4" customHeight="1">
      <c r="A81" s="168"/>
      <c r="B81" s="30"/>
      <c r="C81" s="30"/>
      <c r="D81" s="31"/>
      <c r="E81" s="30"/>
      <c r="F81" s="113"/>
      <c r="G81" s="115"/>
      <c r="H81" s="113"/>
      <c r="I81" s="115"/>
      <c r="J81" s="115"/>
      <c r="K81" s="115"/>
      <c r="L81" s="115"/>
    </row>
    <row r="82" spans="1:12" ht="21.4" customHeight="1">
      <c r="A82" s="168"/>
      <c r="B82" s="30"/>
      <c r="C82" s="30"/>
      <c r="D82" s="31"/>
      <c r="E82" s="30"/>
      <c r="F82" s="113"/>
      <c r="G82" s="115"/>
      <c r="H82" s="113"/>
      <c r="I82" s="115"/>
      <c r="J82" s="115"/>
      <c r="K82" s="115"/>
      <c r="L82" s="115"/>
    </row>
    <row r="83" spans="1:12" ht="21.4" customHeight="1">
      <c r="A83" s="168"/>
      <c r="B83" s="30"/>
      <c r="C83" s="30"/>
      <c r="D83" s="31"/>
      <c r="E83" s="30"/>
      <c r="F83" s="113"/>
      <c r="G83" s="115"/>
      <c r="H83" s="113"/>
      <c r="I83" s="115"/>
      <c r="J83" s="115"/>
      <c r="K83" s="115"/>
      <c r="L83" s="115"/>
    </row>
    <row r="84" spans="1:12" ht="21.4" customHeight="1">
      <c r="A84" s="168"/>
      <c r="B84" s="30"/>
      <c r="C84" s="30"/>
      <c r="D84" s="31"/>
      <c r="E84" s="30"/>
      <c r="F84" s="134"/>
      <c r="G84" s="115"/>
      <c r="H84" s="134"/>
      <c r="I84" s="115"/>
      <c r="J84" s="115"/>
      <c r="K84" s="115"/>
      <c r="L84" s="115"/>
    </row>
    <row r="85" spans="1:12" ht="21.4" customHeight="1">
      <c r="A85" s="168"/>
      <c r="B85" s="30"/>
      <c r="C85" s="30"/>
      <c r="D85" s="31"/>
      <c r="E85" s="30"/>
      <c r="F85" s="134"/>
      <c r="G85" s="115"/>
      <c r="H85" s="134"/>
      <c r="I85" s="115"/>
      <c r="J85" s="134"/>
      <c r="K85" s="115"/>
      <c r="L85" s="134"/>
    </row>
    <row r="86" spans="1:12" ht="21.4" customHeight="1">
      <c r="A86" s="168"/>
      <c r="B86" s="30"/>
      <c r="C86" s="30"/>
      <c r="D86" s="31"/>
      <c r="E86" s="30"/>
      <c r="F86" s="113"/>
      <c r="G86" s="115"/>
      <c r="H86" s="113"/>
      <c r="I86" s="115"/>
      <c r="J86" s="115"/>
      <c r="K86" s="115"/>
      <c r="L86" s="115"/>
    </row>
    <row r="87" spans="1:12" ht="21.4" customHeight="1">
      <c r="A87" s="168"/>
      <c r="B87" s="30"/>
      <c r="C87" s="30"/>
      <c r="D87" s="31"/>
      <c r="E87" s="30"/>
      <c r="F87" s="113"/>
      <c r="G87" s="115"/>
      <c r="H87" s="113"/>
      <c r="I87" s="115"/>
      <c r="J87" s="115"/>
      <c r="K87" s="115"/>
      <c r="L87" s="115"/>
    </row>
    <row r="88" spans="1:12" ht="21.4" customHeight="1">
      <c r="A88" s="168"/>
      <c r="B88" s="30"/>
      <c r="C88" s="30"/>
      <c r="D88" s="31"/>
      <c r="E88" s="30"/>
      <c r="F88" s="115"/>
      <c r="G88" s="115"/>
      <c r="H88" s="115"/>
      <c r="I88" s="115"/>
      <c r="J88" s="115"/>
      <c r="K88" s="115"/>
      <c r="L88" s="115"/>
    </row>
    <row r="89" spans="1:12" ht="21.4" customHeight="1">
      <c r="A89" s="164"/>
      <c r="B89" s="30"/>
      <c r="C89" s="30"/>
      <c r="D89" s="31"/>
      <c r="E89" s="30"/>
      <c r="F89" s="115"/>
      <c r="G89" s="115"/>
      <c r="H89" s="115"/>
      <c r="I89" s="115"/>
      <c r="J89" s="115"/>
      <c r="K89" s="115"/>
      <c r="L89" s="115"/>
    </row>
    <row r="90" spans="1:12" ht="21.4" customHeight="1">
      <c r="A90" s="168"/>
      <c r="B90" s="30"/>
      <c r="C90" s="30"/>
      <c r="D90" s="31"/>
      <c r="E90" s="30"/>
      <c r="F90" s="134"/>
      <c r="G90" s="115"/>
      <c r="H90" s="134"/>
      <c r="I90" s="115"/>
      <c r="J90" s="134"/>
      <c r="K90" s="115"/>
      <c r="L90" s="134"/>
    </row>
    <row r="91" spans="1:12" ht="21.4" customHeight="1">
      <c r="A91" s="168"/>
      <c r="B91" s="29"/>
      <c r="C91" s="30"/>
      <c r="D91" s="31"/>
      <c r="E91" s="30"/>
      <c r="F91" s="113"/>
      <c r="G91" s="115"/>
      <c r="H91" s="113"/>
      <c r="I91" s="115"/>
      <c r="J91" s="115"/>
      <c r="K91" s="115"/>
      <c r="L91" s="115"/>
    </row>
    <row r="92" spans="1:12" ht="21.4" customHeight="1">
      <c r="A92" s="164"/>
      <c r="B92" s="30"/>
      <c r="C92" s="30"/>
      <c r="D92" s="31"/>
      <c r="E92" s="30"/>
      <c r="F92" s="134"/>
      <c r="G92" s="115"/>
      <c r="H92" s="134"/>
      <c r="I92" s="115"/>
      <c r="J92" s="134"/>
      <c r="K92" s="115"/>
      <c r="L92" s="134"/>
    </row>
    <row r="93" spans="1:12" ht="21.4" customHeight="1">
      <c r="A93" s="168"/>
      <c r="B93" s="30"/>
      <c r="C93" s="30"/>
      <c r="D93" s="31"/>
      <c r="E93" s="30"/>
      <c r="F93" s="113"/>
      <c r="G93" s="115"/>
      <c r="H93" s="113"/>
      <c r="I93" s="115"/>
      <c r="J93" s="115"/>
      <c r="K93" s="115"/>
      <c r="L93" s="115"/>
    </row>
    <row r="94" spans="1:12" ht="21.4" customHeight="1">
      <c r="A94" s="164"/>
      <c r="B94" s="30"/>
      <c r="C94" s="30"/>
      <c r="D94" s="31"/>
      <c r="E94" s="30"/>
      <c r="F94" s="113"/>
      <c r="G94" s="115"/>
      <c r="H94" s="113"/>
      <c r="I94" s="115"/>
      <c r="J94" s="115"/>
      <c r="K94" s="115"/>
      <c r="L94" s="115"/>
    </row>
    <row r="95" spans="1:12" ht="21.4" customHeight="1">
      <c r="A95" s="168"/>
      <c r="B95" s="30"/>
      <c r="C95" s="30"/>
      <c r="D95" s="31"/>
      <c r="E95" s="30"/>
      <c r="F95" s="113"/>
      <c r="G95" s="115"/>
      <c r="H95" s="113"/>
      <c r="I95" s="115"/>
      <c r="J95" s="113"/>
      <c r="K95" s="115"/>
      <c r="L95" s="113"/>
    </row>
    <row r="96" spans="1:12" ht="21.4" customHeight="1">
      <c r="A96" s="164"/>
      <c r="B96" s="30"/>
      <c r="C96" s="30"/>
      <c r="D96" s="31"/>
      <c r="E96" s="30"/>
      <c r="F96" s="134"/>
      <c r="G96" s="114"/>
      <c r="H96" s="134"/>
      <c r="I96" s="114"/>
      <c r="J96" s="134"/>
      <c r="K96" s="114"/>
      <c r="L96" s="134"/>
    </row>
    <row r="97" spans="1:12" ht="21.4" customHeight="1">
      <c r="A97" s="164"/>
      <c r="B97" s="30"/>
      <c r="C97" s="30"/>
      <c r="D97" s="31"/>
      <c r="E97" s="30"/>
      <c r="F97" s="113"/>
      <c r="G97" s="114"/>
      <c r="H97" s="113"/>
      <c r="I97" s="114"/>
      <c r="J97" s="115"/>
      <c r="K97" s="114"/>
      <c r="L97" s="115"/>
    </row>
    <row r="98" spans="1:12" ht="21.4" customHeight="1">
      <c r="A98" s="168"/>
      <c r="B98" s="30"/>
      <c r="C98" s="30"/>
      <c r="D98" s="31"/>
      <c r="E98" s="30"/>
      <c r="F98" s="113"/>
      <c r="G98" s="114"/>
      <c r="H98" s="113"/>
      <c r="I98" s="114"/>
      <c r="J98" s="115"/>
      <c r="K98" s="114"/>
      <c r="L98" s="115"/>
    </row>
    <row r="99" spans="1:12" ht="21.4" customHeight="1">
      <c r="A99" s="168"/>
      <c r="B99" s="30"/>
      <c r="C99" s="30"/>
      <c r="D99" s="31"/>
      <c r="E99" s="30"/>
      <c r="F99" s="113"/>
      <c r="G99" s="115"/>
      <c r="H99" s="113"/>
      <c r="I99" s="115"/>
      <c r="J99" s="115"/>
      <c r="K99" s="115"/>
      <c r="L99" s="115"/>
    </row>
    <row r="100" spans="1:12" ht="21.4" customHeight="1">
      <c r="A100" s="168"/>
      <c r="B100" s="30"/>
      <c r="C100" s="30"/>
      <c r="D100" s="31"/>
      <c r="E100" s="30"/>
      <c r="F100" s="113"/>
      <c r="G100" s="114"/>
      <c r="H100" s="113"/>
      <c r="I100" s="114"/>
      <c r="J100" s="115"/>
      <c r="K100" s="114"/>
      <c r="L100" s="115"/>
    </row>
    <row r="101" spans="1:12" ht="21.4" customHeight="1">
      <c r="A101" s="168"/>
      <c r="B101" s="30"/>
      <c r="C101" s="30"/>
      <c r="D101" s="31"/>
      <c r="E101" s="30"/>
      <c r="F101" s="113"/>
      <c r="G101" s="115"/>
      <c r="H101" s="113"/>
      <c r="I101" s="115"/>
      <c r="J101" s="115"/>
      <c r="K101" s="115"/>
      <c r="L101" s="115"/>
    </row>
    <row r="102" spans="1:12" ht="21.4" customHeight="1">
      <c r="A102" s="168"/>
      <c r="B102" s="30"/>
      <c r="C102" s="30"/>
      <c r="D102" s="31"/>
      <c r="E102" s="30"/>
      <c r="F102" s="113"/>
      <c r="G102" s="114"/>
      <c r="H102" s="113"/>
      <c r="I102" s="114"/>
      <c r="J102" s="115"/>
      <c r="K102" s="114"/>
      <c r="L102" s="115"/>
    </row>
    <row r="103" spans="1:12" ht="21.4" customHeight="1">
      <c r="A103" s="168"/>
      <c r="B103" s="30"/>
      <c r="C103" s="30"/>
      <c r="D103" s="31"/>
      <c r="E103" s="30"/>
      <c r="F103" s="113"/>
      <c r="G103" s="114"/>
      <c r="H103" s="113"/>
      <c r="I103" s="114"/>
      <c r="J103" s="115"/>
      <c r="K103" s="114"/>
      <c r="L103" s="115"/>
    </row>
    <row r="104" spans="1:12" ht="21.4" customHeight="1">
      <c r="A104" s="168"/>
      <c r="B104" s="30"/>
      <c r="C104" s="30"/>
      <c r="D104" s="31"/>
      <c r="E104" s="30"/>
      <c r="F104" s="113"/>
      <c r="G104" s="114"/>
      <c r="H104" s="113"/>
      <c r="I104" s="114"/>
      <c r="J104" s="115"/>
      <c r="K104" s="114"/>
      <c r="L104" s="115"/>
    </row>
    <row r="105" spans="1:12" ht="21.4" customHeight="1">
      <c r="A105" s="168"/>
      <c r="B105" s="30"/>
      <c r="C105" s="30"/>
      <c r="D105" s="31"/>
      <c r="E105" s="30"/>
      <c r="F105" s="113"/>
      <c r="G105" s="114"/>
      <c r="H105" s="113"/>
      <c r="I105" s="114"/>
      <c r="J105" s="115"/>
      <c r="K105" s="114"/>
      <c r="L105" s="115"/>
    </row>
    <row r="106" spans="1:12" ht="21.4" customHeight="1">
      <c r="A106" s="168"/>
      <c r="B106" s="30"/>
      <c r="C106" s="30"/>
      <c r="D106" s="31"/>
      <c r="E106" s="30"/>
      <c r="F106" s="113"/>
      <c r="G106" s="114"/>
      <c r="H106" s="113"/>
      <c r="I106" s="114"/>
      <c r="J106" s="115"/>
      <c r="K106" s="114"/>
      <c r="L106" s="115"/>
    </row>
    <row r="107" spans="1:12" ht="21.4" customHeight="1">
      <c r="A107" s="168"/>
      <c r="B107" s="30"/>
      <c r="C107" s="30"/>
      <c r="D107" s="31"/>
      <c r="E107" s="30"/>
      <c r="F107" s="113"/>
      <c r="G107" s="114"/>
      <c r="H107" s="113"/>
      <c r="I107" s="114"/>
      <c r="J107" s="115"/>
      <c r="K107" s="114"/>
      <c r="L107" s="115"/>
    </row>
    <row r="108" spans="1:12" ht="21.4" customHeight="1">
      <c r="A108" s="168"/>
      <c r="B108" s="30"/>
      <c r="C108" s="30"/>
      <c r="D108" s="31"/>
      <c r="E108" s="30"/>
      <c r="F108" s="113"/>
      <c r="G108" s="114"/>
      <c r="H108" s="113"/>
      <c r="I108" s="114"/>
      <c r="J108" s="115"/>
      <c r="K108" s="114"/>
      <c r="L108" s="115"/>
    </row>
    <row r="109" spans="1:12" ht="21.4" customHeight="1">
      <c r="A109" s="168"/>
      <c r="B109" s="30"/>
      <c r="C109" s="30"/>
      <c r="D109" s="31"/>
      <c r="E109" s="30"/>
      <c r="F109" s="113"/>
      <c r="G109" s="114"/>
      <c r="H109" s="113"/>
      <c r="I109" s="114"/>
      <c r="J109" s="115"/>
      <c r="K109" s="114"/>
      <c r="L109" s="115"/>
    </row>
    <row r="110" spans="1:12" ht="21.4" customHeight="1">
      <c r="A110" s="168"/>
      <c r="B110" s="30"/>
      <c r="C110" s="30"/>
      <c r="D110" s="31"/>
      <c r="E110" s="30"/>
      <c r="F110" s="113"/>
      <c r="G110" s="114"/>
      <c r="H110" s="113"/>
      <c r="I110" s="114"/>
      <c r="J110" s="115"/>
      <c r="K110" s="114"/>
      <c r="L110" s="115"/>
    </row>
    <row r="111" spans="1:12" ht="21.4" customHeight="1">
      <c r="A111" s="168"/>
      <c r="B111" s="30"/>
      <c r="C111" s="30"/>
      <c r="D111" s="31"/>
      <c r="E111" s="30"/>
      <c r="F111" s="113"/>
      <c r="G111" s="114"/>
      <c r="H111" s="113"/>
      <c r="I111" s="114"/>
      <c r="J111" s="115"/>
      <c r="K111" s="114"/>
      <c r="L111" s="115"/>
    </row>
    <row r="112" spans="1:12" ht="21.4" customHeight="1">
      <c r="A112" s="168"/>
      <c r="B112" s="30"/>
      <c r="C112" s="30"/>
      <c r="D112" s="31"/>
      <c r="E112" s="30"/>
      <c r="F112" s="113"/>
      <c r="G112" s="114"/>
      <c r="H112" s="113"/>
      <c r="I112" s="114"/>
      <c r="J112" s="115"/>
      <c r="K112" s="114"/>
      <c r="L112" s="115"/>
    </row>
    <row r="113" spans="1:12" ht="21.4" customHeight="1">
      <c r="A113" s="168"/>
      <c r="B113" s="30"/>
      <c r="C113" s="30"/>
      <c r="D113" s="31"/>
      <c r="E113" s="30"/>
      <c r="F113" s="113"/>
      <c r="G113" s="114"/>
      <c r="H113" s="113"/>
      <c r="I113" s="114"/>
      <c r="J113" s="115"/>
      <c r="K113" s="114"/>
      <c r="L113" s="115"/>
    </row>
    <row r="114" spans="1:12" ht="21.4" customHeight="1">
      <c r="A114" s="168"/>
      <c r="B114" s="30"/>
      <c r="C114" s="30"/>
      <c r="D114" s="31"/>
      <c r="E114" s="30"/>
      <c r="F114" s="113"/>
      <c r="G114" s="114"/>
      <c r="H114" s="113"/>
      <c r="I114" s="114"/>
      <c r="J114" s="115"/>
      <c r="K114" s="114"/>
      <c r="L114" s="115"/>
    </row>
    <row r="115" spans="1:12" ht="21.4" customHeight="1">
      <c r="A115" s="168"/>
      <c r="B115" s="30"/>
      <c r="C115" s="30"/>
      <c r="D115" s="31"/>
      <c r="E115" s="30"/>
      <c r="F115" s="113"/>
      <c r="G115" s="114"/>
      <c r="H115" s="113"/>
      <c r="I115" s="114"/>
      <c r="J115" s="115"/>
      <c r="K115" s="114"/>
      <c r="L115" s="115"/>
    </row>
    <row r="116" spans="1:12" ht="21.4" customHeight="1">
      <c r="A116" s="168"/>
      <c r="B116" s="30"/>
      <c r="C116" s="30"/>
      <c r="D116" s="31"/>
      <c r="E116" s="30"/>
      <c r="F116" s="113"/>
      <c r="G116" s="114"/>
      <c r="H116" s="113"/>
      <c r="I116" s="114"/>
      <c r="J116" s="115"/>
      <c r="K116" s="114"/>
      <c r="L116" s="115"/>
    </row>
    <row r="117" spans="1:12" ht="21.4" customHeight="1">
      <c r="A117" s="168"/>
      <c r="B117" s="30"/>
      <c r="C117" s="30"/>
      <c r="D117" s="31"/>
      <c r="E117" s="30"/>
      <c r="F117" s="113"/>
      <c r="G117" s="114"/>
      <c r="H117" s="113"/>
      <c r="I117" s="114"/>
      <c r="J117" s="115"/>
      <c r="K117" s="114"/>
      <c r="L117" s="115"/>
    </row>
  </sheetData>
  <mergeCells count="4">
    <mergeCell ref="F5:H5"/>
    <mergeCell ref="J5:L5"/>
    <mergeCell ref="T7:V7"/>
    <mergeCell ref="X7:Z7"/>
  </mergeCells>
  <pageMargins left="0.8" right="0.5" top="0.5" bottom="0.6" header="0.49" footer="0.4"/>
  <pageSetup paperSize="9" scale="94" firstPageNumber="5" fitToHeight="0" orientation="portrait" useFirstPageNumber="1" horizontalDpi="1200" verticalDpi="1200" r:id="rId1"/>
  <headerFooter>
    <oddHeader xml:space="preserve">&amp;C
</oddHeader>
    <oddFooter>&amp;R&amp;"Arial Unicode MS,Regular"&amp;8&amp;P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8"/>
  <sheetViews>
    <sheetView topLeftCell="B36" zoomScale="130" zoomScaleNormal="130" zoomScaleSheetLayoutView="100" workbookViewId="0">
      <selection activeCell="U31" sqref="U31"/>
    </sheetView>
  </sheetViews>
  <sheetFormatPr defaultColWidth="13" defaultRowHeight="9.75"/>
  <cols>
    <col min="1" max="1" width="29.7109375" style="177" customWidth="1"/>
    <col min="2" max="2" width="3" style="57" customWidth="1"/>
    <col min="3" max="3" width="10" style="190" customWidth="1"/>
    <col min="4" max="4" width="0.85546875" style="190" customWidth="1"/>
    <col min="5" max="5" width="10.7109375" style="190" customWidth="1"/>
    <col min="6" max="6" width="0.85546875" style="190" customWidth="1"/>
    <col min="7" max="7" width="11" style="190" customWidth="1"/>
    <col min="8" max="8" width="0.85546875" style="190" customWidth="1"/>
    <col min="9" max="9" width="12.42578125" style="190" bestFit="1" customWidth="1"/>
    <col min="10" max="10" width="0.85546875" style="190" customWidth="1"/>
    <col min="11" max="11" width="14.7109375" style="190" customWidth="1"/>
    <col min="12" max="12" width="0.85546875" style="190" customWidth="1"/>
    <col min="13" max="13" width="10.42578125" style="190" customWidth="1"/>
    <col min="14" max="14" width="0.85546875" style="190" customWidth="1"/>
    <col min="15" max="15" width="10" style="190" bestFit="1" customWidth="1"/>
    <col min="16" max="16" width="0.85546875" style="190" customWidth="1"/>
    <col min="17" max="17" width="10.7109375" style="190" customWidth="1"/>
    <col min="18" max="18" width="0.85546875" style="190" customWidth="1"/>
    <col min="19" max="19" width="10.7109375" style="191" customWidth="1"/>
    <col min="20" max="20" width="0.85546875" style="190" customWidth="1"/>
    <col min="21" max="21" width="10.7109375" style="191" customWidth="1"/>
    <col min="22" max="16384" width="13" style="58"/>
  </cols>
  <sheetData>
    <row r="1" spans="1:21" ht="15.2" customHeight="1">
      <c r="A1" s="155" t="str">
        <f>'2-4'!A1</f>
        <v>บริษัท เวิลด์ คอร์ปอเรชั่น จำกัด (มหาชน)</v>
      </c>
      <c r="B1" s="3"/>
      <c r="C1" s="82"/>
      <c r="D1" s="82"/>
      <c r="E1" s="82"/>
      <c r="F1" s="82"/>
    </row>
    <row r="2" spans="1:21" ht="15.2" customHeight="1">
      <c r="A2" s="155" t="s">
        <v>55</v>
      </c>
      <c r="B2" s="155"/>
      <c r="C2" s="192"/>
      <c r="D2" s="192"/>
      <c r="E2" s="192"/>
      <c r="F2" s="192"/>
    </row>
    <row r="3" spans="1:21" ht="15.2" customHeight="1">
      <c r="A3" s="147" t="str">
        <f>'P&amp;L 5(3m)'!A3</f>
        <v>สำหรับงวดสามเดือนสิ้นสุดวันที่ 31 สิงหาคม พ.ศ. 2562</v>
      </c>
      <c r="B3" s="9"/>
      <c r="C3" s="90"/>
      <c r="D3" s="90"/>
      <c r="E3" s="90"/>
      <c r="F3" s="90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T3" s="193"/>
      <c r="U3" s="194"/>
    </row>
    <row r="4" spans="1:21" s="60" customFormat="1" ht="17.100000000000001" customHeight="1">
      <c r="A4" s="170"/>
      <c r="B4" s="56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6"/>
      <c r="T4" s="195"/>
      <c r="U4" s="196"/>
    </row>
    <row r="5" spans="1:21" s="60" customFormat="1" ht="17.100000000000001" customHeight="1">
      <c r="A5" s="171"/>
      <c r="B5" s="61"/>
      <c r="C5" s="218" t="s">
        <v>134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</row>
    <row r="6" spans="1:21" s="60" customFormat="1" ht="17.100000000000001" customHeight="1">
      <c r="A6" s="171"/>
      <c r="B6" s="61"/>
      <c r="C6" s="219" t="s">
        <v>46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197"/>
      <c r="S6" s="197"/>
      <c r="T6" s="197"/>
      <c r="U6" s="197"/>
    </row>
    <row r="7" spans="1:21" s="60" customFormat="1" ht="17.100000000000001" customHeight="1">
      <c r="A7" s="172"/>
      <c r="B7" s="62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17" t="s">
        <v>12</v>
      </c>
      <c r="N7" s="217"/>
      <c r="O7" s="217"/>
      <c r="P7" s="199"/>
      <c r="Q7" s="200"/>
      <c r="R7" s="199"/>
      <c r="S7" s="200"/>
      <c r="T7" s="199"/>
      <c r="U7" s="200"/>
    </row>
    <row r="8" spans="1:21" s="60" customFormat="1" ht="17.100000000000001" customHeight="1">
      <c r="A8" s="172"/>
      <c r="B8" s="62"/>
      <c r="C8" s="198"/>
      <c r="D8" s="198"/>
      <c r="E8" s="198"/>
      <c r="F8" s="198"/>
      <c r="G8" s="198"/>
      <c r="H8" s="198"/>
      <c r="I8" s="201" t="s">
        <v>97</v>
      </c>
      <c r="J8" s="198"/>
      <c r="K8" s="198"/>
      <c r="L8" s="198"/>
      <c r="M8" s="202"/>
      <c r="N8" s="202"/>
      <c r="O8" s="202"/>
      <c r="P8" s="199"/>
      <c r="Q8" s="200"/>
      <c r="R8" s="199"/>
      <c r="S8" s="200"/>
      <c r="T8" s="199"/>
      <c r="U8" s="200"/>
    </row>
    <row r="9" spans="1:21" s="60" customFormat="1" ht="17.100000000000001" customHeight="1">
      <c r="A9" s="173"/>
      <c r="B9" s="62"/>
      <c r="C9" s="198"/>
      <c r="D9" s="198"/>
      <c r="E9" s="198"/>
      <c r="F9" s="198"/>
      <c r="G9" s="201" t="s">
        <v>98</v>
      </c>
      <c r="H9" s="201"/>
      <c r="I9" s="201" t="s">
        <v>99</v>
      </c>
      <c r="J9" s="201"/>
      <c r="K9" s="201" t="s">
        <v>100</v>
      </c>
      <c r="L9" s="201"/>
      <c r="M9" s="199" t="s">
        <v>101</v>
      </c>
      <c r="N9" s="198"/>
      <c r="O9" s="200"/>
      <c r="P9" s="199"/>
      <c r="Q9" s="203" t="s">
        <v>102</v>
      </c>
      <c r="R9" s="199"/>
      <c r="S9" s="199" t="s">
        <v>44</v>
      </c>
      <c r="T9" s="199"/>
      <c r="U9" s="203" t="s">
        <v>102</v>
      </c>
    </row>
    <row r="10" spans="1:21" s="60" customFormat="1" ht="17.100000000000001" customHeight="1">
      <c r="A10" s="172"/>
      <c r="B10" s="62"/>
      <c r="C10" s="199" t="s">
        <v>103</v>
      </c>
      <c r="D10" s="199"/>
      <c r="E10" s="201" t="s">
        <v>104</v>
      </c>
      <c r="F10" s="198"/>
      <c r="G10" s="199" t="s">
        <v>105</v>
      </c>
      <c r="H10" s="199"/>
      <c r="I10" s="199" t="s">
        <v>106</v>
      </c>
      <c r="J10" s="199"/>
      <c r="K10" s="199" t="s">
        <v>107</v>
      </c>
      <c r="L10" s="199"/>
      <c r="M10" s="204" t="s">
        <v>108</v>
      </c>
      <c r="N10" s="199"/>
      <c r="O10" s="200"/>
      <c r="P10" s="198"/>
      <c r="Q10" s="199" t="s">
        <v>40</v>
      </c>
      <c r="R10" s="198"/>
      <c r="S10" s="199" t="s">
        <v>109</v>
      </c>
      <c r="T10" s="198"/>
      <c r="U10" s="203" t="s">
        <v>110</v>
      </c>
    </row>
    <row r="11" spans="1:21" s="60" customFormat="1" ht="17.100000000000001" customHeight="1">
      <c r="A11" s="172"/>
      <c r="B11" s="62"/>
      <c r="C11" s="199" t="s">
        <v>111</v>
      </c>
      <c r="D11" s="199"/>
      <c r="E11" s="199" t="s">
        <v>112</v>
      </c>
      <c r="F11" s="198"/>
      <c r="G11" s="199" t="s">
        <v>113</v>
      </c>
      <c r="H11" s="199"/>
      <c r="I11" s="199" t="s">
        <v>114</v>
      </c>
      <c r="J11" s="199"/>
      <c r="K11" s="199" t="s">
        <v>115</v>
      </c>
      <c r="L11" s="199"/>
      <c r="M11" s="199" t="s">
        <v>13</v>
      </c>
      <c r="N11" s="199"/>
      <c r="O11" s="199" t="s">
        <v>14</v>
      </c>
      <c r="P11" s="198"/>
      <c r="Q11" s="203" t="s">
        <v>45</v>
      </c>
      <c r="R11" s="198"/>
      <c r="S11" s="199" t="s">
        <v>116</v>
      </c>
      <c r="T11" s="198"/>
      <c r="U11" s="203" t="s">
        <v>43</v>
      </c>
    </row>
    <row r="12" spans="1:21" s="60" customFormat="1" ht="17.100000000000001" customHeight="1">
      <c r="A12" s="172"/>
      <c r="B12" s="62"/>
      <c r="C12" s="205" t="s">
        <v>74</v>
      </c>
      <c r="D12" s="199"/>
      <c r="E12" s="205" t="s">
        <v>74</v>
      </c>
      <c r="F12" s="198"/>
      <c r="G12" s="205" t="s">
        <v>74</v>
      </c>
      <c r="H12" s="199"/>
      <c r="I12" s="205" t="s">
        <v>74</v>
      </c>
      <c r="J12" s="199"/>
      <c r="K12" s="205" t="s">
        <v>74</v>
      </c>
      <c r="L12" s="199"/>
      <c r="M12" s="205" t="s">
        <v>74</v>
      </c>
      <c r="N12" s="199"/>
      <c r="O12" s="205" t="s">
        <v>74</v>
      </c>
      <c r="P12" s="198"/>
      <c r="Q12" s="205" t="s">
        <v>74</v>
      </c>
      <c r="R12" s="198"/>
      <c r="S12" s="205" t="s">
        <v>74</v>
      </c>
      <c r="T12" s="198"/>
      <c r="U12" s="205" t="s">
        <v>74</v>
      </c>
    </row>
    <row r="13" spans="1:21" s="60" customFormat="1" ht="8.1" customHeight="1">
      <c r="A13" s="63"/>
      <c r="B13" s="63"/>
      <c r="C13" s="140"/>
      <c r="D13" s="212"/>
      <c r="E13" s="140"/>
      <c r="F13" s="212"/>
      <c r="G13" s="140"/>
      <c r="H13" s="212"/>
      <c r="I13" s="140"/>
      <c r="J13" s="212"/>
      <c r="K13" s="140"/>
      <c r="L13" s="212"/>
      <c r="M13" s="140"/>
      <c r="N13" s="212"/>
      <c r="O13" s="140"/>
      <c r="P13" s="212"/>
      <c r="Q13" s="140"/>
      <c r="R13" s="212"/>
      <c r="S13" s="140"/>
      <c r="T13" s="212"/>
      <c r="U13" s="140"/>
    </row>
    <row r="14" spans="1:21" s="60" customFormat="1" ht="17.100000000000001" customHeight="1">
      <c r="A14" s="174" t="s">
        <v>121</v>
      </c>
      <c r="B14" s="64"/>
      <c r="C14" s="140">
        <v>3648377850</v>
      </c>
      <c r="D14" s="212"/>
      <c r="E14" s="140">
        <v>-2304522000</v>
      </c>
      <c r="F14" s="212"/>
      <c r="G14" s="140">
        <v>-784834647</v>
      </c>
      <c r="H14" s="212"/>
      <c r="I14" s="140">
        <v>-293607740</v>
      </c>
      <c r="J14" s="212"/>
      <c r="K14" s="140">
        <v>24731826</v>
      </c>
      <c r="L14" s="212"/>
      <c r="M14" s="140">
        <v>33000000</v>
      </c>
      <c r="N14" s="212"/>
      <c r="O14" s="140">
        <v>1499533451</v>
      </c>
      <c r="P14" s="212"/>
      <c r="Q14" s="140">
        <v>1822678740</v>
      </c>
      <c r="R14" s="212"/>
      <c r="S14" s="140">
        <v>0</v>
      </c>
      <c r="T14" s="212"/>
      <c r="U14" s="140">
        <v>1822678740</v>
      </c>
    </row>
    <row r="15" spans="1:21" s="60" customFormat="1" ht="17.100000000000001" customHeight="1">
      <c r="A15" s="172" t="s">
        <v>56</v>
      </c>
      <c r="B15" s="64"/>
      <c r="C15" s="139">
        <v>0</v>
      </c>
      <c r="D15" s="212"/>
      <c r="E15" s="139">
        <v>0</v>
      </c>
      <c r="F15" s="212"/>
      <c r="G15" s="139">
        <v>0</v>
      </c>
      <c r="H15" s="212"/>
      <c r="I15" s="139">
        <v>0</v>
      </c>
      <c r="J15" s="212"/>
      <c r="K15" s="139">
        <v>0</v>
      </c>
      <c r="L15" s="212"/>
      <c r="M15" s="139">
        <v>0</v>
      </c>
      <c r="N15" s="212"/>
      <c r="O15" s="139">
        <v>436336</v>
      </c>
      <c r="P15" s="212"/>
      <c r="Q15" s="139">
        <v>436336</v>
      </c>
      <c r="R15" s="212"/>
      <c r="S15" s="139">
        <v>0</v>
      </c>
      <c r="T15" s="212"/>
      <c r="U15" s="139">
        <v>436336</v>
      </c>
    </row>
    <row r="16" spans="1:21" s="60" customFormat="1" ht="8.1" customHeight="1">
      <c r="A16" s="63"/>
      <c r="B16" s="63"/>
      <c r="C16" s="140"/>
      <c r="D16" s="212"/>
      <c r="E16" s="140"/>
      <c r="F16" s="212"/>
      <c r="G16" s="140"/>
      <c r="H16" s="212"/>
      <c r="I16" s="140"/>
      <c r="J16" s="212"/>
      <c r="K16" s="140"/>
      <c r="L16" s="212"/>
      <c r="M16" s="140"/>
      <c r="N16" s="212"/>
      <c r="O16" s="140"/>
      <c r="P16" s="212"/>
      <c r="Q16" s="140"/>
      <c r="R16" s="212"/>
      <c r="S16" s="140"/>
      <c r="T16" s="212"/>
      <c r="U16" s="140"/>
    </row>
    <row r="17" spans="1:21" s="60" customFormat="1" ht="17.100000000000001" customHeight="1" thickBot="1">
      <c r="A17" s="175" t="s">
        <v>119</v>
      </c>
      <c r="B17" s="65"/>
      <c r="C17" s="206">
        <v>3648377850</v>
      </c>
      <c r="D17" s="212"/>
      <c r="E17" s="206">
        <v>-2304522000</v>
      </c>
      <c r="F17" s="212"/>
      <c r="G17" s="206">
        <v>-784834647</v>
      </c>
      <c r="H17" s="212"/>
      <c r="I17" s="206">
        <v>-293607740</v>
      </c>
      <c r="J17" s="212"/>
      <c r="K17" s="206">
        <v>24731826</v>
      </c>
      <c r="L17" s="212"/>
      <c r="M17" s="206">
        <v>33000000</v>
      </c>
      <c r="N17" s="212"/>
      <c r="O17" s="206">
        <v>1499969787</v>
      </c>
      <c r="P17" s="212"/>
      <c r="Q17" s="206">
        <v>1823115076</v>
      </c>
      <c r="R17" s="212"/>
      <c r="S17" s="206">
        <v>0</v>
      </c>
      <c r="T17" s="212"/>
      <c r="U17" s="206">
        <v>1823115076</v>
      </c>
    </row>
    <row r="18" spans="1:21" s="60" customFormat="1" ht="17.100000000000001" customHeight="1" thickTop="1">
      <c r="A18" s="170"/>
      <c r="B18" s="56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196"/>
      <c r="S18" s="196"/>
      <c r="T18" s="196"/>
      <c r="U18" s="196"/>
    </row>
    <row r="19" spans="1:21" s="60" customFormat="1" ht="17.100000000000001" customHeight="1">
      <c r="A19" s="171"/>
      <c r="B19" s="61"/>
      <c r="C19" s="218" t="s">
        <v>134</v>
      </c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</row>
    <row r="20" spans="1:21" s="60" customFormat="1" ht="17.100000000000001" customHeight="1">
      <c r="A20" s="171"/>
      <c r="B20" s="61"/>
      <c r="C20" s="219" t="s">
        <v>46</v>
      </c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197"/>
      <c r="S20" s="197"/>
      <c r="T20" s="197"/>
      <c r="U20" s="197"/>
    </row>
    <row r="21" spans="1:21" s="60" customFormat="1" ht="17.100000000000001" customHeight="1">
      <c r="A21" s="172"/>
      <c r="B21" s="62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217" t="s">
        <v>12</v>
      </c>
      <c r="N21" s="217"/>
      <c r="O21" s="217"/>
      <c r="P21" s="199"/>
      <c r="Q21" s="200"/>
      <c r="R21" s="199"/>
      <c r="S21" s="200"/>
      <c r="T21" s="199"/>
      <c r="U21" s="200"/>
    </row>
    <row r="22" spans="1:21" s="60" customFormat="1" ht="17.100000000000001" customHeight="1">
      <c r="A22" s="172"/>
      <c r="B22" s="62"/>
      <c r="C22" s="198"/>
      <c r="D22" s="198"/>
      <c r="E22" s="198"/>
      <c r="F22" s="198"/>
      <c r="G22" s="198"/>
      <c r="H22" s="198"/>
      <c r="I22" s="201" t="s">
        <v>97</v>
      </c>
      <c r="J22" s="198"/>
      <c r="K22" s="198"/>
      <c r="L22" s="198"/>
      <c r="M22" s="202"/>
      <c r="N22" s="202"/>
      <c r="O22" s="202"/>
      <c r="P22" s="199"/>
      <c r="Q22" s="200"/>
      <c r="R22" s="199"/>
      <c r="S22" s="200"/>
      <c r="T22" s="199"/>
      <c r="U22" s="200"/>
    </row>
    <row r="23" spans="1:21" ht="17.100000000000001" customHeight="1">
      <c r="A23" s="173"/>
      <c r="B23" s="62"/>
      <c r="C23" s="198"/>
      <c r="D23" s="198"/>
      <c r="E23" s="198"/>
      <c r="F23" s="198"/>
      <c r="G23" s="201" t="s">
        <v>98</v>
      </c>
      <c r="H23" s="201"/>
      <c r="I23" s="201" t="s">
        <v>99</v>
      </c>
      <c r="J23" s="201"/>
      <c r="K23" s="201" t="s">
        <v>100</v>
      </c>
      <c r="L23" s="201"/>
      <c r="M23" s="199" t="s">
        <v>101</v>
      </c>
      <c r="N23" s="198"/>
      <c r="O23" s="200"/>
      <c r="P23" s="199"/>
      <c r="Q23" s="203" t="s">
        <v>102</v>
      </c>
      <c r="R23" s="199"/>
      <c r="S23" s="199" t="s">
        <v>44</v>
      </c>
      <c r="T23" s="199"/>
      <c r="U23" s="203" t="s">
        <v>102</v>
      </c>
    </row>
    <row r="24" spans="1:21" ht="17.100000000000001" customHeight="1">
      <c r="A24" s="172"/>
      <c r="B24" s="62"/>
      <c r="C24" s="199" t="s">
        <v>103</v>
      </c>
      <c r="D24" s="199"/>
      <c r="E24" s="201" t="s">
        <v>104</v>
      </c>
      <c r="F24" s="198"/>
      <c r="G24" s="199" t="s">
        <v>105</v>
      </c>
      <c r="H24" s="199"/>
      <c r="I24" s="199" t="s">
        <v>106</v>
      </c>
      <c r="J24" s="199"/>
      <c r="K24" s="199" t="s">
        <v>107</v>
      </c>
      <c r="L24" s="199"/>
      <c r="M24" s="204" t="s">
        <v>108</v>
      </c>
      <c r="N24" s="199"/>
      <c r="O24" s="200"/>
      <c r="P24" s="198"/>
      <c r="Q24" s="199" t="s">
        <v>40</v>
      </c>
      <c r="R24" s="198"/>
      <c r="S24" s="199" t="s">
        <v>109</v>
      </c>
      <c r="T24" s="198"/>
      <c r="U24" s="203" t="s">
        <v>110</v>
      </c>
    </row>
    <row r="25" spans="1:21" ht="17.100000000000001" customHeight="1">
      <c r="A25" s="172"/>
      <c r="B25" s="62"/>
      <c r="C25" s="199" t="s">
        <v>111</v>
      </c>
      <c r="D25" s="199"/>
      <c r="E25" s="199" t="s">
        <v>112</v>
      </c>
      <c r="F25" s="198"/>
      <c r="G25" s="199" t="s">
        <v>113</v>
      </c>
      <c r="H25" s="199"/>
      <c r="I25" s="199" t="s">
        <v>114</v>
      </c>
      <c r="J25" s="199"/>
      <c r="K25" s="199" t="s">
        <v>115</v>
      </c>
      <c r="L25" s="199"/>
      <c r="M25" s="199" t="s">
        <v>13</v>
      </c>
      <c r="N25" s="199"/>
      <c r="O25" s="199" t="s">
        <v>14</v>
      </c>
      <c r="P25" s="198"/>
      <c r="Q25" s="203" t="s">
        <v>45</v>
      </c>
      <c r="R25" s="198"/>
      <c r="S25" s="199" t="s">
        <v>116</v>
      </c>
      <c r="T25" s="198"/>
      <c r="U25" s="203" t="s">
        <v>43</v>
      </c>
    </row>
    <row r="26" spans="1:21" ht="17.100000000000001" customHeight="1">
      <c r="A26" s="172"/>
      <c r="B26" s="62"/>
      <c r="C26" s="205" t="s">
        <v>74</v>
      </c>
      <c r="D26" s="199"/>
      <c r="E26" s="205" t="s">
        <v>74</v>
      </c>
      <c r="F26" s="198"/>
      <c r="G26" s="205" t="s">
        <v>74</v>
      </c>
      <c r="H26" s="199"/>
      <c r="I26" s="205" t="s">
        <v>74</v>
      </c>
      <c r="J26" s="199"/>
      <c r="K26" s="205" t="s">
        <v>74</v>
      </c>
      <c r="L26" s="199"/>
      <c r="M26" s="205" t="s">
        <v>74</v>
      </c>
      <c r="N26" s="199"/>
      <c r="O26" s="205" t="s">
        <v>74</v>
      </c>
      <c r="P26" s="198"/>
      <c r="Q26" s="205" t="s">
        <v>74</v>
      </c>
      <c r="R26" s="198"/>
      <c r="S26" s="205" t="s">
        <v>74</v>
      </c>
      <c r="T26" s="198"/>
      <c r="U26" s="205" t="s">
        <v>74</v>
      </c>
    </row>
    <row r="27" spans="1:21" ht="8.1" customHeight="1">
      <c r="A27" s="63"/>
      <c r="B27" s="63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</row>
    <row r="28" spans="1:21" ht="17.100000000000001" customHeight="1">
      <c r="A28" s="174" t="s">
        <v>117</v>
      </c>
      <c r="B28" s="64"/>
      <c r="C28" s="207">
        <v>3648377850</v>
      </c>
      <c r="D28" s="207"/>
      <c r="E28" s="207">
        <v>-2304522000</v>
      </c>
      <c r="F28" s="207"/>
      <c r="G28" s="207">
        <v>-784834647</v>
      </c>
      <c r="H28" s="207"/>
      <c r="I28" s="207">
        <v>-293607740</v>
      </c>
      <c r="J28" s="207"/>
      <c r="K28" s="207">
        <v>24731826</v>
      </c>
      <c r="L28" s="207"/>
      <c r="M28" s="207">
        <v>33000000</v>
      </c>
      <c r="N28" s="207"/>
      <c r="O28" s="207">
        <v>1454665913</v>
      </c>
      <c r="P28" s="207"/>
      <c r="Q28" s="207">
        <v>1777811202</v>
      </c>
      <c r="R28" s="207"/>
      <c r="S28" s="207">
        <v>0</v>
      </c>
      <c r="T28" s="207"/>
      <c r="U28" s="207">
        <v>1777811202</v>
      </c>
    </row>
    <row r="29" spans="1:21" ht="17.100000000000001" customHeight="1">
      <c r="A29" s="172" t="s">
        <v>149</v>
      </c>
      <c r="B29" s="64"/>
      <c r="C29" s="208">
        <v>0</v>
      </c>
      <c r="D29" s="198"/>
      <c r="E29" s="208">
        <v>0</v>
      </c>
      <c r="F29" s="209"/>
      <c r="G29" s="208">
        <v>0</v>
      </c>
      <c r="H29" s="209"/>
      <c r="I29" s="208">
        <v>0</v>
      </c>
      <c r="J29" s="209"/>
      <c r="K29" s="208">
        <v>0</v>
      </c>
      <c r="L29" s="209"/>
      <c r="M29" s="208">
        <v>0</v>
      </c>
      <c r="N29" s="209"/>
      <c r="O29" s="208">
        <v>-1798984</v>
      </c>
      <c r="P29" s="209"/>
      <c r="Q29" s="208">
        <v>-1798984</v>
      </c>
      <c r="R29" s="209"/>
      <c r="S29" s="208">
        <v>0</v>
      </c>
      <c r="T29" s="209"/>
      <c r="U29" s="208">
        <v>-1798984</v>
      </c>
    </row>
    <row r="30" spans="1:21" ht="8.1" customHeight="1">
      <c r="A30" s="63"/>
      <c r="B30" s="63"/>
      <c r="C30" s="209"/>
      <c r="D30" s="199"/>
      <c r="E30" s="209"/>
      <c r="F30" s="209"/>
      <c r="G30" s="209"/>
      <c r="H30" s="209"/>
      <c r="I30" s="209"/>
      <c r="J30" s="207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</row>
    <row r="31" spans="1:21" ht="17.100000000000001" customHeight="1" thickBot="1">
      <c r="A31" s="175" t="s">
        <v>118</v>
      </c>
      <c r="B31" s="65"/>
      <c r="C31" s="210">
        <v>3648377850</v>
      </c>
      <c r="D31" s="207"/>
      <c r="E31" s="210">
        <v>-2304522000</v>
      </c>
      <c r="F31" s="209"/>
      <c r="G31" s="210">
        <v>-784834647</v>
      </c>
      <c r="H31" s="209"/>
      <c r="I31" s="210">
        <v>-293607740</v>
      </c>
      <c r="J31" s="207"/>
      <c r="K31" s="210">
        <v>24731826</v>
      </c>
      <c r="L31" s="209"/>
      <c r="M31" s="210">
        <v>33000000</v>
      </c>
      <c r="N31" s="209"/>
      <c r="O31" s="210">
        <v>1452866929</v>
      </c>
      <c r="P31" s="209"/>
      <c r="Q31" s="210">
        <v>1776012218</v>
      </c>
      <c r="R31" s="209"/>
      <c r="S31" s="210">
        <v>0</v>
      </c>
      <c r="T31" s="209"/>
      <c r="U31" s="210">
        <v>1776012218</v>
      </c>
    </row>
    <row r="32" spans="1:21" ht="17.100000000000001" customHeight="1" thickTop="1">
      <c r="A32" s="176"/>
      <c r="B32" s="56"/>
      <c r="C32" s="211"/>
      <c r="D32" s="211"/>
      <c r="E32" s="211"/>
      <c r="F32" s="211"/>
      <c r="G32" s="211"/>
      <c r="H32" s="211"/>
      <c r="I32" s="195"/>
      <c r="J32" s="211"/>
      <c r="K32" s="195"/>
      <c r="L32" s="195"/>
      <c r="M32" s="211"/>
      <c r="N32" s="195"/>
      <c r="O32" s="195"/>
      <c r="P32" s="195"/>
      <c r="Q32" s="211"/>
      <c r="R32" s="195"/>
      <c r="T32" s="195"/>
    </row>
    <row r="33" spans="1:21" ht="17.100000000000001" customHeight="1">
      <c r="A33" s="176"/>
      <c r="B33" s="56"/>
      <c r="C33" s="211"/>
      <c r="D33" s="211"/>
      <c r="E33" s="211"/>
      <c r="F33" s="211"/>
      <c r="G33" s="211"/>
      <c r="H33" s="211"/>
      <c r="I33" s="195"/>
      <c r="J33" s="211"/>
      <c r="K33" s="195"/>
      <c r="L33" s="195"/>
      <c r="M33" s="211"/>
      <c r="N33" s="195"/>
      <c r="O33" s="195"/>
      <c r="P33" s="195"/>
      <c r="Q33" s="211"/>
      <c r="R33" s="195"/>
      <c r="T33" s="195"/>
    </row>
    <row r="34" spans="1:21" ht="17.100000000000001" customHeight="1">
      <c r="A34" s="176"/>
      <c r="B34" s="56"/>
      <c r="C34" s="211"/>
      <c r="D34" s="211"/>
      <c r="E34" s="211"/>
      <c r="F34" s="211"/>
      <c r="G34" s="211"/>
      <c r="H34" s="211"/>
      <c r="I34" s="195"/>
      <c r="J34" s="211"/>
      <c r="K34" s="195"/>
      <c r="L34" s="195"/>
      <c r="M34" s="211"/>
      <c r="N34" s="195"/>
      <c r="O34" s="195"/>
      <c r="P34" s="195"/>
      <c r="Q34" s="211"/>
      <c r="R34" s="195"/>
      <c r="T34" s="195"/>
    </row>
    <row r="35" spans="1:21" ht="17.100000000000001" customHeight="1">
      <c r="A35" s="176"/>
      <c r="B35" s="56"/>
      <c r="C35" s="211"/>
      <c r="D35" s="211"/>
      <c r="E35" s="211"/>
      <c r="F35" s="211"/>
      <c r="G35" s="211"/>
      <c r="H35" s="195"/>
      <c r="I35" s="195"/>
      <c r="J35" s="195"/>
      <c r="K35" s="195"/>
      <c r="L35" s="195"/>
      <c r="M35" s="211"/>
      <c r="N35" s="195"/>
      <c r="O35" s="211"/>
      <c r="P35" s="195"/>
      <c r="Q35" s="211"/>
      <c r="R35" s="195"/>
      <c r="T35" s="195"/>
    </row>
    <row r="36" spans="1:21" ht="17.100000000000001" customHeight="1">
      <c r="A36" s="176"/>
      <c r="B36" s="56"/>
      <c r="C36" s="211"/>
      <c r="D36" s="211"/>
      <c r="E36" s="211"/>
      <c r="F36" s="211"/>
      <c r="G36" s="211"/>
      <c r="H36" s="195"/>
      <c r="I36" s="195"/>
      <c r="J36" s="195"/>
      <c r="K36" s="195"/>
      <c r="L36" s="195"/>
      <c r="M36" s="211"/>
      <c r="N36" s="195"/>
      <c r="O36" s="211"/>
      <c r="P36" s="195"/>
      <c r="Q36" s="211"/>
      <c r="R36" s="195"/>
      <c r="T36" s="195"/>
    </row>
    <row r="37" spans="1:21" ht="13.5" customHeight="1">
      <c r="A37" s="176"/>
      <c r="B37" s="56"/>
      <c r="C37" s="211"/>
      <c r="D37" s="211"/>
      <c r="E37" s="211"/>
      <c r="F37" s="211"/>
      <c r="G37" s="211"/>
      <c r="H37" s="195"/>
      <c r="I37" s="195"/>
      <c r="J37" s="195"/>
      <c r="K37" s="195"/>
      <c r="L37" s="195"/>
      <c r="M37" s="211"/>
      <c r="N37" s="195"/>
      <c r="O37" s="211"/>
      <c r="P37" s="195"/>
      <c r="Q37" s="211"/>
      <c r="R37" s="195"/>
      <c r="T37" s="195"/>
    </row>
    <row r="38" spans="1:21" ht="21.2" customHeight="1">
      <c r="A38" s="157" t="str">
        <f>+'P&amp;L 5(3m)'!A61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38" s="59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4"/>
      <c r="T38" s="193"/>
      <c r="U38" s="194"/>
    </row>
  </sheetData>
  <mergeCells count="7">
    <mergeCell ref="M21:O21"/>
    <mergeCell ref="C5:U5"/>
    <mergeCell ref="C6:Q6"/>
    <mergeCell ref="M7:O7"/>
    <mergeCell ref="C18:Q18"/>
    <mergeCell ref="C19:U19"/>
    <mergeCell ref="C20:Q20"/>
  </mergeCells>
  <pageMargins left="0.8" right="0.5" top="0.5" bottom="0.6" header="0.49" footer="0.4"/>
  <pageSetup paperSize="9" scale="88" firstPageNumber="6" fitToHeight="0" orientation="landscape" useFirstPageNumber="1" horizontalDpi="1200" verticalDpi="1200" r:id="rId1"/>
  <headerFooter>
    <oddHeader xml:space="preserve">&amp;C
</oddHeader>
    <oddFooter>&amp;R&amp;"Arial Unicode MS,Regular"&amp;8&amp;P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zoomScaleNormal="100" zoomScaleSheetLayoutView="100" workbookViewId="0">
      <selection activeCell="L18" sqref="L18"/>
    </sheetView>
  </sheetViews>
  <sheetFormatPr defaultColWidth="9.140625" defaultRowHeight="20.100000000000001" customHeight="1"/>
  <cols>
    <col min="1" max="1" width="54.5703125" style="156" customWidth="1"/>
    <col min="2" max="2" width="7.85546875" style="7" customWidth="1"/>
    <col min="3" max="3" width="5" style="3" customWidth="1"/>
    <col min="4" max="4" width="13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6384" width="9.140625" style="1"/>
  </cols>
  <sheetData>
    <row r="1" spans="1:10" ht="20.100000000000001" customHeight="1">
      <c r="A1" s="146" t="str">
        <f>'2-4'!A1</f>
        <v>บริษัท เวิลด์ คอร์ปอเรชั่น จำกัด (มหาชน)</v>
      </c>
      <c r="B1" s="22"/>
      <c r="C1" s="16"/>
      <c r="D1" s="17"/>
      <c r="E1" s="17"/>
      <c r="F1" s="17"/>
      <c r="G1" s="17"/>
      <c r="H1" s="17"/>
    </row>
    <row r="2" spans="1:10" ht="20.100000000000001" customHeight="1">
      <c r="A2" s="146" t="s">
        <v>162</v>
      </c>
      <c r="B2" s="22"/>
      <c r="C2" s="16"/>
      <c r="D2" s="17"/>
      <c r="E2" s="17"/>
      <c r="F2" s="17"/>
      <c r="G2" s="17"/>
      <c r="H2" s="17"/>
    </row>
    <row r="3" spans="1:10" ht="20.100000000000001" customHeight="1">
      <c r="A3" s="147" t="str">
        <f>'6'!A3</f>
        <v>สำหรับงวดสามเดือนสิ้นสุดวันที่ 31 สิงหาคม พ.ศ. 2562</v>
      </c>
      <c r="B3" s="23"/>
      <c r="C3" s="18"/>
      <c r="D3" s="19"/>
      <c r="E3" s="19"/>
      <c r="F3" s="19"/>
      <c r="G3" s="19"/>
      <c r="H3" s="19"/>
      <c r="I3" s="9"/>
      <c r="J3" s="9"/>
    </row>
    <row r="4" spans="1:10" s="41" customFormat="1" ht="20.100000000000001" customHeight="1">
      <c r="A4" s="178"/>
      <c r="B4" s="39"/>
      <c r="C4" s="39"/>
      <c r="D4" s="40"/>
      <c r="E4" s="40"/>
      <c r="F4" s="40"/>
      <c r="G4" s="40"/>
      <c r="H4" s="40"/>
      <c r="I4" s="40"/>
      <c r="J4" s="40"/>
    </row>
    <row r="5" spans="1:10" s="41" customFormat="1" ht="20.100000000000001" customHeight="1">
      <c r="A5" s="178"/>
      <c r="B5" s="39"/>
      <c r="C5" s="39"/>
      <c r="D5" s="222" t="s">
        <v>135</v>
      </c>
      <c r="E5" s="222"/>
      <c r="F5" s="222"/>
      <c r="G5" s="222"/>
      <c r="H5" s="222"/>
      <c r="I5" s="222"/>
      <c r="J5" s="222"/>
    </row>
    <row r="6" spans="1:10" s="45" customFormat="1" ht="20.100000000000001" customHeight="1">
      <c r="A6" s="179"/>
      <c r="B6" s="42"/>
      <c r="C6" s="42"/>
      <c r="D6" s="43" t="s">
        <v>103</v>
      </c>
      <c r="E6" s="43"/>
      <c r="F6" s="43" t="s">
        <v>104</v>
      </c>
      <c r="G6" s="43"/>
      <c r="H6" s="43" t="s">
        <v>120</v>
      </c>
      <c r="I6" s="43"/>
      <c r="J6" s="44" t="s">
        <v>102</v>
      </c>
    </row>
    <row r="7" spans="1:10" s="45" customFormat="1" ht="20.100000000000001" customHeight="1">
      <c r="A7" s="179"/>
      <c r="B7" s="42"/>
      <c r="C7" s="42"/>
      <c r="D7" s="43" t="s">
        <v>111</v>
      </c>
      <c r="E7" s="43"/>
      <c r="F7" s="43" t="s">
        <v>112</v>
      </c>
      <c r="G7" s="43"/>
      <c r="H7" s="43" t="s">
        <v>14</v>
      </c>
      <c r="I7" s="43"/>
      <c r="J7" s="44" t="s">
        <v>40</v>
      </c>
    </row>
    <row r="8" spans="1:10" s="45" customFormat="1" ht="20.100000000000001" customHeight="1">
      <c r="A8" s="180"/>
      <c r="B8" s="42"/>
      <c r="C8" s="42"/>
      <c r="D8" s="46" t="s">
        <v>74</v>
      </c>
      <c r="E8" s="43"/>
      <c r="F8" s="46" t="s">
        <v>74</v>
      </c>
      <c r="G8" s="43"/>
      <c r="H8" s="46" t="s">
        <v>74</v>
      </c>
      <c r="I8" s="43"/>
      <c r="J8" s="46" t="s">
        <v>74</v>
      </c>
    </row>
    <row r="9" spans="1:10" s="45" customFormat="1" ht="20.100000000000001" customHeight="1">
      <c r="A9" s="180"/>
      <c r="B9" s="47"/>
      <c r="C9" s="42"/>
      <c r="D9" s="68"/>
      <c r="E9" s="213"/>
      <c r="F9" s="68"/>
      <c r="G9" s="213"/>
      <c r="H9" s="68"/>
      <c r="I9" s="213"/>
      <c r="J9" s="68"/>
    </row>
    <row r="10" spans="1:10" s="45" customFormat="1" ht="20.100000000000001" customHeight="1">
      <c r="A10" s="181" t="s">
        <v>121</v>
      </c>
      <c r="B10" s="47"/>
      <c r="C10" s="49"/>
      <c r="D10" s="69">
        <v>3648377850</v>
      </c>
      <c r="E10" s="213"/>
      <c r="F10" s="69">
        <v>-2304522000</v>
      </c>
      <c r="G10" s="213"/>
      <c r="H10" s="69">
        <v>508744127</v>
      </c>
      <c r="I10" s="213"/>
      <c r="J10" s="69">
        <v>1852599977</v>
      </c>
    </row>
    <row r="11" spans="1:10" s="45" customFormat="1" ht="20.100000000000001" customHeight="1">
      <c r="A11" s="182" t="s">
        <v>56</v>
      </c>
      <c r="B11" s="52"/>
      <c r="C11" s="49"/>
      <c r="D11" s="70">
        <v>0</v>
      </c>
      <c r="E11" s="213"/>
      <c r="F11" s="70">
        <v>0</v>
      </c>
      <c r="G11" s="213"/>
      <c r="H11" s="70">
        <v>2472073</v>
      </c>
      <c r="I11" s="213"/>
      <c r="J11" s="70">
        <v>2472073</v>
      </c>
    </row>
    <row r="12" spans="1:10" s="45" customFormat="1" ht="8.1" customHeight="1">
      <c r="A12" s="180"/>
      <c r="B12" s="47"/>
      <c r="C12" s="42"/>
      <c r="D12" s="69"/>
      <c r="E12" s="213"/>
      <c r="F12" s="69"/>
      <c r="G12" s="213"/>
      <c r="H12" s="69"/>
      <c r="I12" s="213"/>
      <c r="J12" s="69"/>
    </row>
    <row r="13" spans="1:10" s="45" customFormat="1" ht="20.100000000000001" customHeight="1" thickBot="1">
      <c r="A13" s="183" t="s">
        <v>119</v>
      </c>
      <c r="B13" s="47"/>
      <c r="C13" s="49"/>
      <c r="D13" s="71">
        <v>3648377850</v>
      </c>
      <c r="E13" s="213"/>
      <c r="F13" s="71">
        <v>-2304522000</v>
      </c>
      <c r="G13" s="213"/>
      <c r="H13" s="71">
        <v>511216200</v>
      </c>
      <c r="I13" s="213"/>
      <c r="J13" s="71">
        <v>1855072050</v>
      </c>
    </row>
    <row r="14" spans="1:10" s="45" customFormat="1" ht="20.100000000000001" customHeight="1" thickTop="1">
      <c r="A14" s="183"/>
      <c r="B14" s="47"/>
      <c r="C14" s="49"/>
      <c r="D14" s="51"/>
      <c r="E14" s="51"/>
      <c r="F14" s="51"/>
      <c r="G14" s="51"/>
      <c r="H14" s="51"/>
      <c r="I14" s="51"/>
      <c r="J14" s="51"/>
    </row>
    <row r="15" spans="1:10" s="45" customFormat="1" ht="20.100000000000001" customHeight="1">
      <c r="A15" s="181" t="s">
        <v>117</v>
      </c>
      <c r="B15" s="47"/>
      <c r="C15" s="49"/>
      <c r="D15" s="55">
        <v>3648377850</v>
      </c>
      <c r="E15" s="51"/>
      <c r="F15" s="51">
        <v>-2304522000</v>
      </c>
      <c r="G15" s="51"/>
      <c r="H15" s="55">
        <v>509066212</v>
      </c>
      <c r="I15" s="51"/>
      <c r="J15" s="50">
        <v>1852922062</v>
      </c>
    </row>
    <row r="16" spans="1:10" s="45" customFormat="1" ht="20.100000000000001" customHeight="1">
      <c r="A16" s="182" t="s">
        <v>149</v>
      </c>
      <c r="B16" s="52"/>
      <c r="C16" s="49"/>
      <c r="D16" s="53">
        <v>0</v>
      </c>
      <c r="E16" s="51"/>
      <c r="F16" s="53">
        <v>0</v>
      </c>
      <c r="G16" s="51"/>
      <c r="H16" s="53">
        <v>-168257</v>
      </c>
      <c r="I16" s="51"/>
      <c r="J16" s="53">
        <v>-168257</v>
      </c>
    </row>
    <row r="17" spans="1:10" s="45" customFormat="1" ht="8.1" customHeight="1">
      <c r="A17" s="180"/>
      <c r="B17" s="47"/>
      <c r="C17" s="42"/>
      <c r="D17" s="43"/>
      <c r="E17" s="43"/>
      <c r="F17" s="43"/>
      <c r="G17" s="43"/>
      <c r="H17" s="43"/>
      <c r="I17" s="43"/>
      <c r="J17" s="48"/>
    </row>
    <row r="18" spans="1:10" s="45" customFormat="1" ht="20.100000000000001" customHeight="1" thickBot="1">
      <c r="A18" s="183" t="s">
        <v>118</v>
      </c>
      <c r="B18" s="47"/>
      <c r="C18" s="49"/>
      <c r="D18" s="54">
        <v>3648377850</v>
      </c>
      <c r="E18" s="51"/>
      <c r="F18" s="54">
        <v>-2304522000</v>
      </c>
      <c r="G18" s="51"/>
      <c r="H18" s="54">
        <v>508897955</v>
      </c>
      <c r="I18" s="51"/>
      <c r="J18" s="54">
        <v>1852753805</v>
      </c>
    </row>
    <row r="19" spans="1:10" s="5" customFormat="1" ht="20.100000000000001" customHeight="1" thickTop="1">
      <c r="A19" s="184"/>
      <c r="B19" s="6"/>
      <c r="C19" s="4"/>
      <c r="D19" s="221"/>
      <c r="E19" s="221"/>
      <c r="F19" s="221"/>
      <c r="G19" s="221"/>
      <c r="H19" s="221"/>
      <c r="I19" s="221"/>
      <c r="J19" s="221"/>
    </row>
    <row r="20" spans="1:10" s="5" customFormat="1" ht="20.100000000000001" customHeight="1">
      <c r="A20" s="184"/>
      <c r="B20" s="6"/>
      <c r="C20" s="20"/>
      <c r="D20" s="2"/>
      <c r="E20" s="2"/>
      <c r="F20" s="2"/>
      <c r="G20" s="2"/>
      <c r="H20" s="2"/>
      <c r="I20" s="2"/>
      <c r="J20" s="2"/>
    </row>
    <row r="21" spans="1:10" s="5" customFormat="1" ht="20.100000000000001" customHeight="1">
      <c r="A21" s="184"/>
      <c r="B21" s="6"/>
      <c r="C21" s="20"/>
      <c r="D21" s="2"/>
      <c r="E21" s="2"/>
      <c r="F21" s="2"/>
      <c r="G21" s="2"/>
      <c r="H21" s="2"/>
      <c r="I21" s="2"/>
      <c r="J21" s="2"/>
    </row>
    <row r="22" spans="1:10" s="5" customFormat="1" ht="20.100000000000001" customHeight="1">
      <c r="A22" s="184"/>
      <c r="B22" s="6"/>
      <c r="C22" s="20"/>
      <c r="D22" s="2"/>
      <c r="E22" s="2"/>
      <c r="F22" s="2"/>
      <c r="G22" s="2"/>
      <c r="H22" s="221"/>
      <c r="I22" s="221"/>
      <c r="J22" s="221"/>
    </row>
    <row r="23" spans="1:10" s="5" customFormat="1" ht="20.100000000000001" customHeight="1">
      <c r="A23" s="184"/>
      <c r="B23" s="6"/>
      <c r="C23" s="4"/>
      <c r="D23" s="2"/>
      <c r="E23" s="4"/>
      <c r="F23" s="4"/>
      <c r="G23" s="4"/>
      <c r="H23" s="2"/>
      <c r="I23" s="2"/>
      <c r="J23" s="4"/>
    </row>
    <row r="24" spans="1:10" s="5" customFormat="1" ht="20.100000000000001" customHeight="1">
      <c r="A24" s="184"/>
      <c r="B24" s="6"/>
      <c r="C24" s="4"/>
      <c r="D24" s="2"/>
      <c r="E24" s="4"/>
      <c r="F24" s="2"/>
      <c r="G24" s="2"/>
      <c r="H24" s="2"/>
      <c r="I24" s="2"/>
      <c r="J24" s="2"/>
    </row>
    <row r="25" spans="1:10" s="5" customFormat="1" ht="20.100000000000001" customHeight="1">
      <c r="A25" s="184"/>
      <c r="B25" s="20"/>
      <c r="C25" s="4"/>
      <c r="D25" s="2"/>
      <c r="E25" s="4"/>
      <c r="F25" s="2"/>
      <c r="G25" s="2"/>
      <c r="H25" s="2"/>
      <c r="I25" s="4"/>
      <c r="J25" s="2"/>
    </row>
    <row r="26" spans="1:10" s="5" customFormat="1" ht="20.100000000000001" customHeight="1">
      <c r="A26" s="184"/>
      <c r="B26" s="20"/>
      <c r="C26" s="4"/>
      <c r="D26" s="2"/>
      <c r="E26" s="4"/>
      <c r="F26" s="2"/>
      <c r="G26" s="2"/>
      <c r="H26" s="2"/>
      <c r="I26" s="4"/>
      <c r="J26" s="2"/>
    </row>
    <row r="27" spans="1:10" s="5" customFormat="1" ht="13.5" customHeight="1">
      <c r="A27" s="184"/>
      <c r="B27" s="6"/>
      <c r="C27" s="4"/>
      <c r="D27" s="2"/>
      <c r="E27" s="4"/>
      <c r="F27" s="2"/>
      <c r="G27" s="2"/>
      <c r="H27" s="2"/>
      <c r="I27" s="4"/>
      <c r="J27" s="2"/>
    </row>
    <row r="28" spans="1:10" ht="20.100000000000001" customHeight="1">
      <c r="A28" s="157" t="str">
        <f>'2-4'!A48:B48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28" s="8"/>
      <c r="C28" s="9"/>
      <c r="D28" s="9"/>
      <c r="E28" s="9"/>
      <c r="F28" s="9"/>
      <c r="G28" s="9"/>
      <c r="H28" s="9"/>
      <c r="I28" s="9"/>
      <c r="J28" s="9"/>
    </row>
  </sheetData>
  <mergeCells count="3">
    <mergeCell ref="D19:J19"/>
    <mergeCell ref="H22:J22"/>
    <mergeCell ref="D5:J5"/>
  </mergeCells>
  <phoneticPr fontId="0" type="noConversion"/>
  <pageMargins left="1" right="1" top="0.5" bottom="0.6" header="0.49" footer="0.4"/>
  <pageSetup paperSize="9" firstPageNumber="7" fitToHeight="0" orientation="landscape" useFirstPageNumber="1" horizontalDpi="1200" verticalDpi="1200" r:id="rId1"/>
  <headerFooter>
    <oddHeader xml:space="preserve">&amp;C
</oddHeader>
    <oddFooter>&amp;R&amp;"Arial Unicode MS,Regular"&amp;8&amp;P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2"/>
  <sheetViews>
    <sheetView tabSelected="1" topLeftCell="A15" zoomScale="130" zoomScaleNormal="130" workbookViewId="0">
      <selection activeCell="K27" sqref="K27"/>
    </sheetView>
  </sheetViews>
  <sheetFormatPr defaultColWidth="9.140625" defaultRowHeight="18.95" customHeight="1"/>
  <cols>
    <col min="1" max="1" width="1" style="156" customWidth="1"/>
    <col min="2" max="2" width="34" style="156" customWidth="1"/>
    <col min="3" max="3" width="0.85546875" style="7" customWidth="1"/>
    <col min="4" max="4" width="0.85546875" style="3" customWidth="1"/>
    <col min="5" max="5" width="13.7109375" style="82" customWidth="1"/>
    <col min="6" max="6" width="0.85546875" style="82" customWidth="1"/>
    <col min="7" max="7" width="13.7109375" style="82" customWidth="1"/>
    <col min="8" max="8" width="0.85546875" style="82" customWidth="1"/>
    <col min="9" max="9" width="13.7109375" style="82" customWidth="1"/>
    <col min="10" max="10" width="0.85546875" style="82" customWidth="1"/>
    <col min="11" max="11" width="13.7109375" style="82" customWidth="1"/>
    <col min="12" max="12" width="9.140625" style="3"/>
    <col min="13" max="14" width="9.140625" style="1"/>
    <col min="15" max="15" width="12.140625" style="1" customWidth="1"/>
    <col min="16" max="16384" width="9.140625" style="1"/>
  </cols>
  <sheetData>
    <row r="1" spans="1:17" ht="18.95" customHeight="1">
      <c r="A1" s="145" t="str">
        <f>'2-4'!A1</f>
        <v>บริษัท เวิลด์ คอร์ปอเรชั่น จำกัด (มหาชน)</v>
      </c>
      <c r="B1" s="145"/>
      <c r="C1" s="16"/>
      <c r="D1" s="16"/>
      <c r="E1" s="103"/>
      <c r="F1" s="103"/>
      <c r="G1" s="103"/>
      <c r="H1" s="103"/>
      <c r="I1" s="103"/>
      <c r="J1" s="103"/>
      <c r="K1" s="103"/>
    </row>
    <row r="2" spans="1:17" ht="18.95" customHeight="1">
      <c r="A2" s="155" t="s">
        <v>59</v>
      </c>
      <c r="B2" s="155"/>
      <c r="C2" s="12"/>
      <c r="D2" s="12"/>
      <c r="F2" s="103"/>
      <c r="G2" s="103"/>
      <c r="H2" s="103"/>
      <c r="I2" s="103"/>
      <c r="J2" s="103"/>
      <c r="K2" s="103"/>
    </row>
    <row r="3" spans="1:17" ht="18.95" customHeight="1">
      <c r="A3" s="185" t="str">
        <f>'P&amp;L 5(3m)'!A3</f>
        <v>สำหรับงวดสามเดือนสิ้นสุดวันที่ 31 สิงหาคม พ.ศ. 2562</v>
      </c>
      <c r="B3" s="185"/>
      <c r="C3" s="13"/>
      <c r="D3" s="13"/>
      <c r="E3" s="90"/>
      <c r="F3" s="104"/>
      <c r="G3" s="104"/>
      <c r="H3" s="104"/>
      <c r="I3" s="104"/>
      <c r="J3" s="104"/>
      <c r="K3" s="104"/>
    </row>
    <row r="4" spans="1:17" ht="18.95" customHeight="1">
      <c r="A4" s="186"/>
      <c r="B4" s="186"/>
      <c r="C4" s="16"/>
      <c r="D4" s="16"/>
      <c r="E4" s="103"/>
      <c r="F4" s="103"/>
      <c r="G4" s="103"/>
      <c r="H4" s="103"/>
      <c r="I4" s="103"/>
      <c r="J4" s="103"/>
      <c r="K4" s="103"/>
    </row>
    <row r="5" spans="1:17" ht="18.95" customHeight="1">
      <c r="C5" s="10"/>
      <c r="D5" s="11"/>
      <c r="E5" s="214" t="s">
        <v>57</v>
      </c>
      <c r="F5" s="214"/>
      <c r="G5" s="214"/>
      <c r="H5" s="137"/>
      <c r="I5" s="214" t="s">
        <v>58</v>
      </c>
      <c r="J5" s="214"/>
      <c r="K5" s="214"/>
    </row>
    <row r="6" spans="1:17" ht="18.95" customHeight="1">
      <c r="C6" s="10"/>
      <c r="D6" s="11"/>
      <c r="E6" s="79" t="s">
        <v>72</v>
      </c>
      <c r="F6" s="76"/>
      <c r="G6" s="79" t="s">
        <v>72</v>
      </c>
      <c r="H6" s="79"/>
      <c r="I6" s="79" t="s">
        <v>72</v>
      </c>
      <c r="J6" s="79"/>
      <c r="K6" s="79" t="s">
        <v>72</v>
      </c>
    </row>
    <row r="7" spans="1:17" ht="18.95" customHeight="1">
      <c r="C7" s="10"/>
      <c r="D7" s="11"/>
      <c r="E7" s="79" t="s">
        <v>52</v>
      </c>
      <c r="F7" s="76"/>
      <c r="G7" s="79" t="s">
        <v>48</v>
      </c>
      <c r="H7" s="79"/>
      <c r="I7" s="79" t="s">
        <v>52</v>
      </c>
      <c r="J7" s="79"/>
      <c r="K7" s="79" t="s">
        <v>48</v>
      </c>
    </row>
    <row r="8" spans="1:17" ht="18.95" customHeight="1">
      <c r="C8" s="74"/>
      <c r="D8" s="11"/>
      <c r="E8" s="77" t="s">
        <v>74</v>
      </c>
      <c r="F8" s="76"/>
      <c r="G8" s="77" t="s">
        <v>74</v>
      </c>
      <c r="H8" s="79"/>
      <c r="I8" s="77" t="s">
        <v>74</v>
      </c>
      <c r="J8" s="79"/>
      <c r="K8" s="77" t="s">
        <v>74</v>
      </c>
    </row>
    <row r="9" spans="1:17" ht="18.95" customHeight="1">
      <c r="A9" s="146" t="s">
        <v>16</v>
      </c>
      <c r="B9" s="146"/>
      <c r="C9" s="74"/>
      <c r="D9" s="11"/>
      <c r="E9" s="138"/>
      <c r="F9" s="76"/>
      <c r="G9" s="79"/>
      <c r="H9" s="76"/>
      <c r="I9" s="138"/>
      <c r="J9" s="76"/>
      <c r="K9" s="79"/>
    </row>
    <row r="10" spans="1:17" ht="18.95" customHeight="1">
      <c r="A10" s="223" t="s">
        <v>145</v>
      </c>
      <c r="B10" s="223"/>
      <c r="C10" s="1"/>
      <c r="D10" s="1"/>
      <c r="E10" s="81">
        <v>4936341</v>
      </c>
      <c r="G10" s="82">
        <v>-7096823</v>
      </c>
      <c r="I10" s="81">
        <v>3117181</v>
      </c>
      <c r="K10" s="82">
        <v>66654</v>
      </c>
    </row>
    <row r="11" spans="1:17" ht="18.95" customHeight="1">
      <c r="A11" s="223" t="s">
        <v>17</v>
      </c>
      <c r="B11" s="223"/>
      <c r="D11" s="1"/>
      <c r="E11" s="93"/>
      <c r="I11" s="93"/>
    </row>
    <row r="12" spans="1:17" ht="18.95" customHeight="1">
      <c r="B12" s="189" t="s">
        <v>122</v>
      </c>
      <c r="D12" s="1"/>
      <c r="E12" s="81">
        <v>234802</v>
      </c>
      <c r="G12" s="82">
        <v>117726</v>
      </c>
      <c r="I12" s="91">
        <v>1369</v>
      </c>
      <c r="K12" s="82">
        <v>1038</v>
      </c>
      <c r="P12" s="142"/>
      <c r="Q12" s="143"/>
    </row>
    <row r="13" spans="1:17" ht="18.95" customHeight="1">
      <c r="B13" s="189" t="s">
        <v>35</v>
      </c>
      <c r="C13" s="36"/>
      <c r="D13" s="1"/>
      <c r="E13" s="81">
        <v>9920</v>
      </c>
      <c r="G13" s="92">
        <v>80936</v>
      </c>
      <c r="I13" s="91">
        <v>9920</v>
      </c>
      <c r="K13" s="92">
        <v>80936</v>
      </c>
    </row>
    <row r="14" spans="1:17" ht="18.95" customHeight="1">
      <c r="B14" s="189" t="s">
        <v>123</v>
      </c>
      <c r="C14" s="36"/>
      <c r="D14" s="1"/>
      <c r="E14" s="81">
        <v>-703021</v>
      </c>
      <c r="G14" s="82">
        <v>-6699</v>
      </c>
      <c r="I14" s="91">
        <v>-5275916</v>
      </c>
      <c r="K14" s="82">
        <v>-4177</v>
      </c>
    </row>
    <row r="15" spans="1:17" ht="18.95" customHeight="1">
      <c r="B15" s="189" t="s">
        <v>38</v>
      </c>
      <c r="C15" s="36"/>
      <c r="D15" s="1"/>
      <c r="E15" s="89">
        <v>0</v>
      </c>
      <c r="G15" s="90">
        <v>191136</v>
      </c>
      <c r="H15" s="92"/>
      <c r="I15" s="89">
        <v>10849</v>
      </c>
      <c r="J15" s="92"/>
      <c r="K15" s="90">
        <v>5671</v>
      </c>
    </row>
    <row r="16" spans="1:17" ht="8.1" customHeight="1">
      <c r="A16" s="187"/>
      <c r="B16" s="187"/>
      <c r="C16" s="1"/>
      <c r="D16" s="1"/>
      <c r="E16" s="91"/>
      <c r="G16" s="92"/>
      <c r="I16" s="91"/>
      <c r="K16" s="92"/>
    </row>
    <row r="17" spans="1:15" s="5" customFormat="1" ht="18.95" customHeight="1">
      <c r="A17" s="187"/>
      <c r="B17" s="187"/>
      <c r="C17" s="36"/>
      <c r="D17" s="1"/>
      <c r="E17" s="91">
        <v>4478042</v>
      </c>
      <c r="F17" s="92"/>
      <c r="G17" s="92">
        <v>-6713724</v>
      </c>
      <c r="H17" s="92"/>
      <c r="I17" s="91">
        <v>-2136597</v>
      </c>
      <c r="J17" s="92"/>
      <c r="K17" s="92">
        <v>150122</v>
      </c>
      <c r="L17" s="4"/>
      <c r="O17" s="37"/>
    </row>
    <row r="18" spans="1:15" ht="18.95" customHeight="1">
      <c r="A18" s="223" t="s">
        <v>36</v>
      </c>
      <c r="B18" s="223"/>
      <c r="D18" s="5"/>
      <c r="E18" s="81"/>
      <c r="F18" s="92"/>
      <c r="G18" s="92"/>
      <c r="H18" s="92"/>
      <c r="I18" s="91"/>
      <c r="J18" s="92"/>
      <c r="K18" s="92"/>
    </row>
    <row r="19" spans="1:15" ht="18.95" customHeight="1">
      <c r="A19" s="187"/>
      <c r="B19" s="189" t="s">
        <v>124</v>
      </c>
      <c r="C19" s="36"/>
      <c r="D19" s="5"/>
      <c r="E19" s="81">
        <v>24214832</v>
      </c>
      <c r="G19" s="82">
        <v>-13647721</v>
      </c>
      <c r="H19" s="92"/>
      <c r="I19" s="81">
        <v>-90776</v>
      </c>
      <c r="J19" s="92"/>
      <c r="K19" s="82">
        <v>-4197671</v>
      </c>
    </row>
    <row r="20" spans="1:15" ht="18.95" customHeight="1">
      <c r="B20" s="189" t="s">
        <v>80</v>
      </c>
      <c r="E20" s="81">
        <v>-147143310</v>
      </c>
      <c r="G20" s="82">
        <v>-59105369</v>
      </c>
      <c r="I20" s="81">
        <v>-96836546</v>
      </c>
      <c r="K20" s="82">
        <v>310395</v>
      </c>
    </row>
    <row r="21" spans="1:15" ht="18.95" customHeight="1">
      <c r="B21" s="189" t="s">
        <v>86</v>
      </c>
      <c r="E21" s="81">
        <v>-250430</v>
      </c>
      <c r="G21" s="85">
        <v>0</v>
      </c>
      <c r="I21" s="81">
        <v>-250430</v>
      </c>
      <c r="K21" s="85">
        <v>0</v>
      </c>
    </row>
    <row r="22" spans="1:15" ht="18.95" customHeight="1">
      <c r="B22" s="189" t="s">
        <v>34</v>
      </c>
      <c r="E22" s="89">
        <v>8265296</v>
      </c>
      <c r="G22" s="90">
        <v>145639213</v>
      </c>
      <c r="I22" s="89">
        <v>10981396</v>
      </c>
      <c r="K22" s="90">
        <v>-1141016</v>
      </c>
      <c r="N22" s="21"/>
    </row>
    <row r="23" spans="1:15" ht="8.1" customHeight="1">
      <c r="A23" s="187"/>
      <c r="B23" s="187"/>
      <c r="C23" s="1"/>
      <c r="D23" s="1"/>
      <c r="E23" s="91"/>
      <c r="G23" s="92"/>
      <c r="I23" s="91"/>
      <c r="K23" s="92"/>
    </row>
    <row r="24" spans="1:15" ht="18.95" customHeight="1">
      <c r="A24" s="223" t="s">
        <v>152</v>
      </c>
      <c r="B24" s="223"/>
      <c r="E24" s="81">
        <v>-110435570</v>
      </c>
      <c r="G24" s="82">
        <v>66172399</v>
      </c>
      <c r="I24" s="81">
        <v>-88332953</v>
      </c>
      <c r="K24" s="82">
        <v>-4878170</v>
      </c>
    </row>
    <row r="25" spans="1:15" ht="18.95" customHeight="1">
      <c r="A25" s="188"/>
      <c r="B25" s="188" t="s">
        <v>66</v>
      </c>
      <c r="E25" s="89">
        <v>-14340790</v>
      </c>
      <c r="G25" s="90">
        <v>-166275</v>
      </c>
      <c r="I25" s="98">
        <v>0</v>
      </c>
      <c r="K25" s="99">
        <v>0</v>
      </c>
    </row>
    <row r="26" spans="1:15" ht="8.1" customHeight="1">
      <c r="A26" s="187"/>
      <c r="B26" s="187"/>
      <c r="C26" s="1"/>
      <c r="D26" s="1"/>
      <c r="E26" s="81"/>
      <c r="I26" s="81"/>
    </row>
    <row r="27" spans="1:15" ht="18.95" customHeight="1">
      <c r="A27" s="223" t="s">
        <v>27</v>
      </c>
      <c r="B27" s="223"/>
      <c r="E27" s="89">
        <v>-124776360</v>
      </c>
      <c r="G27" s="90">
        <v>66006124</v>
      </c>
      <c r="I27" s="89">
        <v>-88332953</v>
      </c>
      <c r="K27" s="90">
        <v>-4878170</v>
      </c>
    </row>
    <row r="28" spans="1:15" ht="18.95" customHeight="1">
      <c r="A28" s="187"/>
      <c r="B28" s="187"/>
      <c r="E28" s="92"/>
      <c r="G28" s="92"/>
      <c r="I28" s="92"/>
      <c r="K28" s="92"/>
    </row>
    <row r="29" spans="1:15" ht="18.95" customHeight="1">
      <c r="A29" s="187"/>
      <c r="B29" s="187"/>
      <c r="E29" s="92"/>
      <c r="G29" s="92"/>
      <c r="I29" s="92"/>
      <c r="K29" s="92"/>
    </row>
    <row r="30" spans="1:15" ht="18.95" customHeight="1">
      <c r="A30" s="187"/>
      <c r="B30" s="187"/>
      <c r="E30" s="92"/>
      <c r="G30" s="92"/>
      <c r="I30" s="92"/>
      <c r="K30" s="92"/>
    </row>
    <row r="31" spans="1:15" ht="18.95" customHeight="1">
      <c r="A31" s="187"/>
      <c r="B31" s="187"/>
      <c r="E31" s="92"/>
      <c r="G31" s="92"/>
      <c r="I31" s="92"/>
      <c r="K31" s="92"/>
    </row>
    <row r="32" spans="1:15" ht="18.95" customHeight="1">
      <c r="A32" s="187"/>
      <c r="B32" s="187"/>
      <c r="E32" s="92"/>
      <c r="G32" s="92"/>
      <c r="I32" s="92"/>
      <c r="K32" s="92"/>
    </row>
    <row r="33" spans="1:12" ht="18.95" customHeight="1">
      <c r="A33" s="187"/>
      <c r="B33" s="187"/>
      <c r="E33" s="92"/>
      <c r="G33" s="92"/>
      <c r="I33" s="92"/>
      <c r="K33" s="92"/>
    </row>
    <row r="34" spans="1:12" ht="18.95" customHeight="1">
      <c r="A34" s="187"/>
      <c r="B34" s="187"/>
      <c r="E34" s="92"/>
      <c r="G34" s="92"/>
      <c r="I34" s="92"/>
      <c r="K34" s="92"/>
    </row>
    <row r="35" spans="1:12" ht="18.95" customHeight="1">
      <c r="A35" s="187"/>
      <c r="B35" s="187"/>
      <c r="E35" s="92"/>
      <c r="G35" s="92"/>
      <c r="I35" s="92"/>
      <c r="K35" s="92"/>
    </row>
    <row r="36" spans="1:12" ht="18.95" customHeight="1">
      <c r="A36" s="187"/>
      <c r="B36" s="187"/>
      <c r="E36" s="92"/>
      <c r="G36" s="92"/>
      <c r="I36" s="92"/>
      <c r="K36" s="92"/>
    </row>
    <row r="37" spans="1:12" ht="18.95" customHeight="1">
      <c r="A37" s="187"/>
      <c r="B37" s="187"/>
      <c r="E37" s="92"/>
      <c r="G37" s="92"/>
      <c r="I37" s="92"/>
      <c r="K37" s="92"/>
    </row>
    <row r="38" spans="1:12" ht="18.95" customHeight="1">
      <c r="A38" s="187"/>
      <c r="B38" s="187"/>
      <c r="E38" s="92"/>
      <c r="G38" s="92"/>
      <c r="I38" s="92"/>
      <c r="K38" s="92"/>
    </row>
    <row r="39" spans="1:12" ht="18.95" customHeight="1">
      <c r="A39" s="187"/>
      <c r="B39" s="187"/>
      <c r="E39" s="92"/>
      <c r="G39" s="92"/>
      <c r="I39" s="92"/>
      <c r="K39" s="92"/>
    </row>
    <row r="40" spans="1:12" ht="18.95" customHeight="1">
      <c r="A40" s="187"/>
      <c r="B40" s="187"/>
      <c r="E40" s="92"/>
      <c r="G40" s="92"/>
      <c r="I40" s="92"/>
      <c r="K40" s="92"/>
    </row>
    <row r="41" spans="1:12" ht="18.95" customHeight="1">
      <c r="A41" s="187"/>
      <c r="B41" s="187"/>
      <c r="E41" s="92"/>
      <c r="G41" s="92"/>
      <c r="I41" s="92"/>
      <c r="K41" s="92"/>
    </row>
    <row r="42" spans="1:12" ht="18.95" customHeight="1">
      <c r="A42" s="187"/>
      <c r="B42" s="187"/>
      <c r="E42" s="92"/>
      <c r="G42" s="92"/>
      <c r="I42" s="92"/>
      <c r="K42" s="92"/>
    </row>
    <row r="43" spans="1:12" ht="18.95" customHeight="1">
      <c r="A43" s="187"/>
      <c r="B43" s="187"/>
      <c r="E43" s="92"/>
      <c r="G43" s="92"/>
      <c r="I43" s="92"/>
      <c r="K43" s="92"/>
    </row>
    <row r="44" spans="1:12" ht="18.95" customHeight="1">
      <c r="A44" s="187"/>
      <c r="B44" s="187"/>
      <c r="E44" s="92"/>
      <c r="G44" s="92"/>
      <c r="I44" s="92"/>
      <c r="K44" s="92"/>
    </row>
    <row r="45" spans="1:12" ht="9" customHeight="1">
      <c r="A45" s="187"/>
      <c r="B45" s="187"/>
      <c r="E45" s="92"/>
      <c r="G45" s="92"/>
      <c r="I45" s="92"/>
      <c r="K45" s="92"/>
    </row>
    <row r="46" spans="1:12" ht="18.95" customHeight="1">
      <c r="A46" s="224" t="str">
        <f>'7'!A28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</row>
    <row r="47" spans="1:12" s="5" customFormat="1" ht="18.95" customHeight="1">
      <c r="A47" s="145" t="str">
        <f>A1</f>
        <v>บริษัท เวิลด์ คอร์ปอเรชั่น จำกัด (มหาชน)</v>
      </c>
      <c r="B47" s="145"/>
      <c r="C47" s="16"/>
      <c r="D47" s="16"/>
      <c r="E47" s="103"/>
      <c r="F47" s="103"/>
      <c r="G47" s="103"/>
      <c r="H47" s="103"/>
      <c r="I47" s="103"/>
      <c r="J47" s="103"/>
      <c r="K47" s="103"/>
      <c r="L47" s="4"/>
    </row>
    <row r="48" spans="1:12" s="5" customFormat="1" ht="18.95" customHeight="1">
      <c r="A48" s="145" t="s">
        <v>69</v>
      </c>
      <c r="B48" s="145"/>
      <c r="C48" s="16"/>
      <c r="D48" s="16"/>
      <c r="E48" s="103"/>
      <c r="F48" s="103"/>
      <c r="G48" s="103"/>
      <c r="H48" s="103"/>
      <c r="I48" s="103"/>
      <c r="J48" s="103"/>
      <c r="K48" s="103"/>
      <c r="L48" s="4"/>
    </row>
    <row r="49" spans="1:12" s="5" customFormat="1" ht="18.95" customHeight="1">
      <c r="A49" s="151" t="str">
        <f>A3</f>
        <v>สำหรับงวดสามเดือนสิ้นสุดวันที่ 31 สิงหาคม พ.ศ. 2562</v>
      </c>
      <c r="B49" s="151"/>
      <c r="C49" s="18"/>
      <c r="D49" s="18"/>
      <c r="E49" s="104"/>
      <c r="F49" s="104"/>
      <c r="G49" s="104"/>
      <c r="H49" s="104"/>
      <c r="I49" s="104"/>
      <c r="J49" s="104"/>
      <c r="K49" s="104"/>
      <c r="L49" s="4"/>
    </row>
    <row r="50" spans="1:12" s="5" customFormat="1" ht="18.95" customHeight="1">
      <c r="A50" s="186"/>
      <c r="B50" s="186"/>
      <c r="C50" s="16"/>
      <c r="D50" s="16"/>
      <c r="E50" s="103"/>
      <c r="F50" s="103"/>
      <c r="G50" s="103"/>
      <c r="H50" s="103"/>
      <c r="I50" s="103"/>
      <c r="J50" s="103"/>
      <c r="K50" s="103"/>
      <c r="L50" s="4"/>
    </row>
    <row r="51" spans="1:12" s="5" customFormat="1" ht="18.95" customHeight="1">
      <c r="A51" s="156"/>
      <c r="B51" s="156"/>
      <c r="C51" s="10"/>
      <c r="D51" s="11"/>
      <c r="E51" s="214" t="s">
        <v>57</v>
      </c>
      <c r="F51" s="214"/>
      <c r="G51" s="214"/>
      <c r="H51" s="78"/>
      <c r="I51" s="214" t="s">
        <v>58</v>
      </c>
      <c r="J51" s="214"/>
      <c r="K51" s="214"/>
      <c r="L51" s="4"/>
    </row>
    <row r="52" spans="1:12" s="5" customFormat="1" ht="18.95" customHeight="1">
      <c r="A52" s="156"/>
      <c r="B52" s="156"/>
      <c r="C52" s="10"/>
      <c r="D52" s="11"/>
      <c r="E52" s="79" t="s">
        <v>53</v>
      </c>
      <c r="F52" s="79"/>
      <c r="G52" s="79" t="s">
        <v>53</v>
      </c>
      <c r="H52" s="79"/>
      <c r="I52" s="79" t="s">
        <v>53</v>
      </c>
      <c r="J52" s="79"/>
      <c r="K52" s="79" t="s">
        <v>53</v>
      </c>
      <c r="L52" s="4"/>
    </row>
    <row r="53" spans="1:12" s="5" customFormat="1" ht="18.95" customHeight="1">
      <c r="A53" s="156"/>
      <c r="B53" s="156"/>
      <c r="C53" s="10"/>
      <c r="D53" s="11"/>
      <c r="E53" s="79" t="s">
        <v>72</v>
      </c>
      <c r="F53" s="76"/>
      <c r="G53" s="79" t="s">
        <v>72</v>
      </c>
      <c r="H53" s="79"/>
      <c r="I53" s="79" t="s">
        <v>72</v>
      </c>
      <c r="J53" s="79"/>
      <c r="K53" s="79" t="s">
        <v>72</v>
      </c>
      <c r="L53" s="4"/>
    </row>
    <row r="54" spans="1:12" s="5" customFormat="1" ht="18.95" customHeight="1">
      <c r="A54" s="156"/>
      <c r="B54" s="156"/>
      <c r="C54" s="10"/>
      <c r="D54" s="11"/>
      <c r="E54" s="79" t="s">
        <v>52</v>
      </c>
      <c r="F54" s="76"/>
      <c r="G54" s="79" t="s">
        <v>48</v>
      </c>
      <c r="H54" s="79"/>
      <c r="I54" s="79" t="s">
        <v>52</v>
      </c>
      <c r="J54" s="79"/>
      <c r="K54" s="79" t="s">
        <v>48</v>
      </c>
      <c r="L54" s="4"/>
    </row>
    <row r="55" spans="1:12" s="5" customFormat="1" ht="18.95" customHeight="1">
      <c r="A55" s="156"/>
      <c r="B55" s="156"/>
      <c r="C55" s="10"/>
      <c r="D55" s="11"/>
      <c r="E55" s="77" t="s">
        <v>74</v>
      </c>
      <c r="F55" s="79"/>
      <c r="G55" s="77" t="s">
        <v>74</v>
      </c>
      <c r="H55" s="79"/>
      <c r="I55" s="77" t="s">
        <v>74</v>
      </c>
      <c r="J55" s="79"/>
      <c r="K55" s="77" t="s">
        <v>74</v>
      </c>
      <c r="L55" s="4"/>
    </row>
    <row r="56" spans="1:12" ht="18.95" customHeight="1">
      <c r="A56" s="146" t="s">
        <v>10</v>
      </c>
      <c r="B56" s="146"/>
      <c r="E56" s="81"/>
      <c r="I56" s="95"/>
    </row>
    <row r="57" spans="1:12" ht="18.95" customHeight="1">
      <c r="A57" s="148" t="s">
        <v>158</v>
      </c>
      <c r="B57" s="148"/>
      <c r="E57" s="84">
        <v>612655</v>
      </c>
      <c r="G57" s="85">
        <v>0</v>
      </c>
      <c r="I57" s="84">
        <v>0</v>
      </c>
      <c r="K57" s="85">
        <v>0</v>
      </c>
    </row>
    <row r="58" spans="1:12" ht="18.95" customHeight="1">
      <c r="A58" s="148" t="s">
        <v>159</v>
      </c>
      <c r="B58" s="148"/>
      <c r="E58" s="95"/>
      <c r="F58" s="86"/>
      <c r="G58" s="86"/>
      <c r="H58" s="86"/>
      <c r="I58" s="95"/>
      <c r="J58" s="86"/>
      <c r="K58" s="86"/>
    </row>
    <row r="59" spans="1:12" ht="18.95" customHeight="1">
      <c r="A59" s="148" t="s">
        <v>161</v>
      </c>
      <c r="B59" s="148"/>
      <c r="E59" s="84">
        <v>0</v>
      </c>
      <c r="G59" s="92">
        <v>-34455254</v>
      </c>
      <c r="I59" s="84">
        <v>3799022</v>
      </c>
      <c r="K59" s="92">
        <v>-3000000</v>
      </c>
    </row>
    <row r="60" spans="1:12" ht="18.95" customHeight="1">
      <c r="A60" s="148" t="s">
        <v>130</v>
      </c>
      <c r="B60" s="148"/>
      <c r="E60" s="84">
        <v>0</v>
      </c>
      <c r="G60" s="85">
        <v>0</v>
      </c>
      <c r="I60" s="84">
        <v>158640000</v>
      </c>
      <c r="K60" s="85">
        <v>0</v>
      </c>
    </row>
    <row r="61" spans="1:12" ht="18.95" customHeight="1">
      <c r="A61" s="148" t="s">
        <v>125</v>
      </c>
      <c r="B61" s="148"/>
      <c r="E61" s="81">
        <v>170995</v>
      </c>
      <c r="G61" s="92">
        <v>39817</v>
      </c>
      <c r="I61" s="84">
        <v>9105</v>
      </c>
      <c r="K61" s="92">
        <v>4177</v>
      </c>
    </row>
    <row r="62" spans="1:12" ht="18.95" customHeight="1">
      <c r="A62" s="148" t="s">
        <v>126</v>
      </c>
      <c r="E62" s="81">
        <v>158640000</v>
      </c>
      <c r="G62" s="85">
        <v>0</v>
      </c>
      <c r="H62" s="110"/>
      <c r="I62" s="84">
        <v>0</v>
      </c>
      <c r="J62" s="110"/>
      <c r="K62" s="85">
        <v>0</v>
      </c>
    </row>
    <row r="63" spans="1:12" ht="18.95" customHeight="1">
      <c r="A63" s="156" t="s">
        <v>154</v>
      </c>
      <c r="D63" s="1"/>
      <c r="E63" s="98">
        <v>0</v>
      </c>
      <c r="F63" s="92"/>
      <c r="G63" s="90">
        <v>-49630</v>
      </c>
      <c r="H63" s="92"/>
      <c r="I63" s="98">
        <v>0</v>
      </c>
      <c r="J63" s="92"/>
      <c r="K63" s="90">
        <v>-23350</v>
      </c>
    </row>
    <row r="64" spans="1:12" ht="8.1" customHeight="1">
      <c r="E64" s="84"/>
      <c r="F64" s="85"/>
      <c r="G64" s="85"/>
      <c r="H64" s="85"/>
      <c r="I64" s="84"/>
      <c r="J64" s="85"/>
      <c r="K64" s="85"/>
    </row>
    <row r="65" spans="1:11" ht="18.95" customHeight="1">
      <c r="A65" s="148" t="s">
        <v>64</v>
      </c>
      <c r="B65" s="148"/>
      <c r="E65" s="89">
        <v>159423650</v>
      </c>
      <c r="G65" s="89">
        <v>-34465067</v>
      </c>
      <c r="I65" s="89">
        <v>162448127</v>
      </c>
      <c r="K65" s="89">
        <v>-3019173</v>
      </c>
    </row>
    <row r="66" spans="1:11" ht="18.95" customHeight="1">
      <c r="A66" s="148"/>
      <c r="B66" s="148"/>
      <c r="E66" s="81"/>
      <c r="G66" s="92"/>
      <c r="I66" s="81"/>
      <c r="K66" s="92"/>
    </row>
    <row r="67" spans="1:11" ht="18.95" customHeight="1">
      <c r="A67" s="146" t="s">
        <v>11</v>
      </c>
      <c r="B67" s="146"/>
      <c r="E67" s="81"/>
      <c r="I67" s="95"/>
    </row>
    <row r="68" spans="1:11" ht="18.95" customHeight="1">
      <c r="A68" s="148" t="s">
        <v>151</v>
      </c>
      <c r="B68" s="146"/>
      <c r="E68" s="81">
        <v>50000000</v>
      </c>
      <c r="G68" s="82">
        <v>9126960</v>
      </c>
      <c r="I68" s="84">
        <v>0</v>
      </c>
      <c r="K68" s="85">
        <v>0</v>
      </c>
    </row>
    <row r="69" spans="1:11" ht="18.95" customHeight="1">
      <c r="A69" s="148" t="s">
        <v>127</v>
      </c>
      <c r="B69" s="149"/>
      <c r="C69" s="36"/>
      <c r="E69" s="84">
        <v>0</v>
      </c>
      <c r="G69" s="82">
        <v>-27994746</v>
      </c>
      <c r="I69" s="95">
        <v>-500000</v>
      </c>
      <c r="K69" s="85">
        <v>0</v>
      </c>
    </row>
    <row r="70" spans="1:11" ht="18.95" customHeight="1">
      <c r="A70" s="148" t="s">
        <v>128</v>
      </c>
      <c r="C70" s="36"/>
      <c r="E70" s="89">
        <v>-6063984</v>
      </c>
      <c r="F70" s="92"/>
      <c r="G70" s="90">
        <v>-185465</v>
      </c>
      <c r="H70" s="92"/>
      <c r="I70" s="89">
        <v>-1689189</v>
      </c>
      <c r="J70" s="92"/>
      <c r="K70" s="99">
        <v>0</v>
      </c>
    </row>
    <row r="71" spans="1:11" ht="8.1" customHeight="1">
      <c r="A71" s="148"/>
      <c r="B71" s="148"/>
      <c r="E71" s="84"/>
      <c r="F71" s="92"/>
      <c r="G71" s="85"/>
      <c r="H71" s="92"/>
      <c r="I71" s="84"/>
      <c r="J71" s="92"/>
      <c r="K71" s="85"/>
    </row>
    <row r="72" spans="1:11" ht="18.95" customHeight="1">
      <c r="A72" s="148" t="s">
        <v>153</v>
      </c>
      <c r="B72" s="148"/>
      <c r="E72" s="89">
        <v>43936016</v>
      </c>
      <c r="G72" s="90">
        <v>-19053251</v>
      </c>
      <c r="I72" s="89">
        <v>-2189189</v>
      </c>
      <c r="K72" s="99">
        <v>0</v>
      </c>
    </row>
    <row r="73" spans="1:11" ht="18.95" customHeight="1">
      <c r="A73" s="148"/>
      <c r="B73" s="148"/>
      <c r="E73" s="91"/>
      <c r="G73" s="92"/>
      <c r="I73" s="91"/>
      <c r="K73" s="92"/>
    </row>
    <row r="74" spans="1:11" ht="18.95" customHeight="1">
      <c r="A74" s="146" t="s">
        <v>63</v>
      </c>
      <c r="B74" s="146"/>
      <c r="C74" s="74"/>
      <c r="D74" s="11"/>
      <c r="E74" s="81">
        <v>78583306</v>
      </c>
      <c r="G74" s="82">
        <v>12487806</v>
      </c>
      <c r="I74" s="81">
        <v>71925985</v>
      </c>
      <c r="K74" s="82">
        <v>-7897343</v>
      </c>
    </row>
    <row r="75" spans="1:11" ht="18.95" customHeight="1">
      <c r="A75" s="148" t="s">
        <v>61</v>
      </c>
      <c r="B75" s="148"/>
      <c r="E75" s="89">
        <v>37013318</v>
      </c>
      <c r="F75" s="92"/>
      <c r="G75" s="90">
        <v>27018585</v>
      </c>
      <c r="H75" s="92"/>
      <c r="I75" s="89">
        <v>12415715</v>
      </c>
      <c r="J75" s="92"/>
      <c r="K75" s="90">
        <v>10455995</v>
      </c>
    </row>
    <row r="76" spans="1:11" ht="8.1" customHeight="1">
      <c r="A76" s="148"/>
      <c r="B76" s="148"/>
      <c r="E76" s="84"/>
      <c r="F76" s="92"/>
      <c r="G76" s="85"/>
      <c r="H76" s="92"/>
      <c r="I76" s="84"/>
      <c r="J76" s="92"/>
      <c r="K76" s="85"/>
    </row>
    <row r="77" spans="1:11" ht="18.95" customHeight="1">
      <c r="A77" s="148" t="s">
        <v>62</v>
      </c>
      <c r="B77" s="148"/>
      <c r="E77" s="89">
        <v>115596624</v>
      </c>
      <c r="F77" s="92"/>
      <c r="G77" s="90">
        <v>39506391</v>
      </c>
      <c r="H77" s="92"/>
      <c r="I77" s="89">
        <v>84341700</v>
      </c>
      <c r="J77" s="92"/>
      <c r="K77" s="90">
        <v>2558652</v>
      </c>
    </row>
    <row r="78" spans="1:11" ht="18.95" customHeight="1">
      <c r="A78" s="148"/>
      <c r="B78" s="148"/>
      <c r="E78" s="91"/>
      <c r="G78" s="92"/>
      <c r="I78" s="91"/>
      <c r="K78" s="92"/>
    </row>
    <row r="79" spans="1:11" ht="18.95" customHeight="1">
      <c r="A79" s="146" t="s">
        <v>147</v>
      </c>
      <c r="B79" s="148"/>
      <c r="E79" s="95"/>
      <c r="G79" s="92"/>
      <c r="I79" s="95"/>
      <c r="K79" s="92"/>
    </row>
    <row r="80" spans="1:11" ht="18.95" customHeight="1">
      <c r="A80" s="148" t="s">
        <v>148</v>
      </c>
      <c r="B80" s="148"/>
      <c r="E80" s="84">
        <v>0</v>
      </c>
      <c r="G80" s="85">
        <v>0</v>
      </c>
      <c r="I80" s="84">
        <v>0</v>
      </c>
      <c r="K80" s="92">
        <v>207940000</v>
      </c>
    </row>
    <row r="81" spans="1:11" ht="18.95" customHeight="1">
      <c r="A81" s="148"/>
      <c r="B81" s="148"/>
      <c r="E81" s="92"/>
      <c r="G81" s="92"/>
      <c r="I81" s="86"/>
      <c r="K81" s="92"/>
    </row>
    <row r="82" spans="1:11" ht="18.95" customHeight="1">
      <c r="A82" s="148"/>
      <c r="B82" s="148"/>
      <c r="E82" s="92"/>
      <c r="G82" s="92"/>
      <c r="I82" s="86"/>
      <c r="K82" s="92"/>
    </row>
    <row r="83" spans="1:11" ht="18.95" customHeight="1">
      <c r="A83" s="148"/>
      <c r="B83" s="148"/>
      <c r="E83" s="92"/>
      <c r="G83" s="92"/>
      <c r="I83" s="86"/>
      <c r="K83" s="92"/>
    </row>
    <row r="84" spans="1:11" ht="18.95" customHeight="1">
      <c r="A84" s="148"/>
      <c r="B84" s="148"/>
      <c r="E84" s="92"/>
      <c r="G84" s="92"/>
      <c r="I84" s="86"/>
      <c r="K84" s="92"/>
    </row>
    <row r="85" spans="1:11" ht="18.95" customHeight="1">
      <c r="A85" s="148"/>
      <c r="B85" s="148"/>
      <c r="E85" s="92"/>
      <c r="G85" s="92"/>
      <c r="I85" s="86"/>
      <c r="K85" s="92"/>
    </row>
    <row r="86" spans="1:11" ht="18.95" customHeight="1">
      <c r="A86" s="148"/>
      <c r="B86" s="148"/>
      <c r="E86" s="92"/>
      <c r="G86" s="92"/>
      <c r="I86" s="86"/>
      <c r="K86" s="92"/>
    </row>
    <row r="87" spans="1:11" ht="18.95" customHeight="1">
      <c r="A87" s="148"/>
      <c r="B87" s="148"/>
      <c r="E87" s="92"/>
      <c r="G87" s="92"/>
      <c r="I87" s="86"/>
      <c r="K87" s="92"/>
    </row>
    <row r="88" spans="1:11" ht="18.95" customHeight="1">
      <c r="A88" s="148"/>
      <c r="B88" s="148"/>
      <c r="E88" s="92"/>
      <c r="G88" s="92"/>
      <c r="I88" s="86"/>
      <c r="K88" s="92"/>
    </row>
    <row r="89" spans="1:11" ht="18.95" customHeight="1">
      <c r="A89" s="148"/>
      <c r="B89" s="148"/>
      <c r="E89" s="92"/>
      <c r="G89" s="92"/>
      <c r="I89" s="86"/>
      <c r="K89" s="92"/>
    </row>
    <row r="90" spans="1:11" ht="18.95" customHeight="1">
      <c r="A90" s="148"/>
      <c r="B90" s="148"/>
      <c r="E90" s="92"/>
      <c r="G90" s="92"/>
      <c r="I90" s="86"/>
      <c r="K90" s="92"/>
    </row>
    <row r="91" spans="1:11" ht="9" customHeight="1">
      <c r="B91" s="160"/>
      <c r="D91" s="1"/>
      <c r="E91" s="141"/>
      <c r="G91" s="92"/>
      <c r="I91" s="141"/>
      <c r="K91" s="92"/>
    </row>
    <row r="92" spans="1:11" ht="18.95" customHeight="1">
      <c r="A92" s="224" t="str">
        <f>A46</f>
        <v>หมายเหตุประกอบข้อมูลทางการเงินในหน้า 10 ถึง 21 เป็นส่วนหนึ่งของข้อมูลทางการเงินระหว่างกาลนี้</v>
      </c>
      <c r="B92" s="224"/>
      <c r="C92" s="224"/>
      <c r="D92" s="224"/>
      <c r="E92" s="224"/>
      <c r="F92" s="224"/>
      <c r="G92" s="224"/>
      <c r="H92" s="224"/>
      <c r="I92" s="224"/>
      <c r="J92" s="224"/>
      <c r="K92" s="224"/>
    </row>
  </sheetData>
  <mergeCells count="11">
    <mergeCell ref="I5:K5"/>
    <mergeCell ref="A10:B10"/>
    <mergeCell ref="A11:B11"/>
    <mergeCell ref="A24:B24"/>
    <mergeCell ref="E5:G5"/>
    <mergeCell ref="I51:K51"/>
    <mergeCell ref="E51:G51"/>
    <mergeCell ref="A27:B27"/>
    <mergeCell ref="A18:B18"/>
    <mergeCell ref="A92:K92"/>
    <mergeCell ref="A46:K46"/>
  </mergeCells>
  <phoneticPr fontId="0" type="noConversion"/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Header xml:space="preserve">&amp;C
</oddHeader>
    <oddFooter>&amp;R&amp;"Arial Unicode MS,Regular"&amp;8&amp;P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P&amp;L 5(3m)</vt:lpstr>
      <vt:lpstr>6</vt:lpstr>
      <vt:lpstr>7</vt:lpstr>
      <vt:lpstr>8-9</vt:lpstr>
      <vt:lpstr>'8-9'!Print_Area</vt:lpstr>
      <vt:lpstr>'P&amp;L 5(3m)'!Print_Area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user</cp:lastModifiedBy>
  <cp:lastPrinted>2019-10-11T07:41:24Z</cp:lastPrinted>
  <dcterms:created xsi:type="dcterms:W3CDTF">2003-02-05T13:53:15Z</dcterms:created>
  <dcterms:modified xsi:type="dcterms:W3CDTF">2019-10-14T04:16:56Z</dcterms:modified>
</cp:coreProperties>
</file>