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@WORLD Corp\@WC\WC-BOD\BOD-2562\BOD 2562-6 (2562-10-14)\FS 2562.08.31\"/>
    </mc:Choice>
  </mc:AlternateContent>
  <xr:revisionPtr revIDLastSave="0" documentId="8_{F75F5E9B-5339-45C6-926F-5C8EC335ADF0}" xr6:coauthVersionLast="45" xr6:coauthVersionMax="45" xr10:uidLastSave="{00000000-0000-0000-0000-000000000000}"/>
  <bookViews>
    <workbookView xWindow="-120" yWindow="-120" windowWidth="20730" windowHeight="11760" tabRatio="726" activeTab="4" xr2:uid="{00000000-000D-0000-FFFF-FFFF00000000}"/>
  </bookViews>
  <sheets>
    <sheet name="2-4" sheetId="24" r:id="rId1"/>
    <sheet name="P&amp;L 5(3m)" sheetId="25" r:id="rId2"/>
    <sheet name="6" sheetId="15" r:id="rId3"/>
    <sheet name="7" sheetId="12" r:id="rId4"/>
    <sheet name="8-9" sheetId="7" r:id="rId5"/>
  </sheets>
  <externalReferences>
    <externalReference r:id="rId6"/>
  </externalReferences>
  <definedNames>
    <definedName name="a">'[1]q1-2003'!$C$1:$F$65536,'[1]q1-2003'!$A$1:$IV$2</definedName>
    <definedName name="PeriodsInYear" localSheetId="0">#REF!</definedName>
    <definedName name="PeriodsInYear" localSheetId="1">#REF!</definedName>
    <definedName name="PeriodsInYear">#REF!</definedName>
    <definedName name="_xlnm.Print_Area" localSheetId="0">'2-4'!$A$1:$K$140</definedName>
    <definedName name="_xlnm.Print_Area" localSheetId="4">'8-9'!$A$1:$K$100</definedName>
    <definedName name="_xlnm.Print_Area" localSheetId="1">'P&amp;L 5(3m)'!$A$1:$L$64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2" i="7" l="1"/>
  <c r="A2" i="12"/>
  <c r="A52" i="24"/>
  <c r="A96" i="24" s="1"/>
  <c r="A51" i="24"/>
  <c r="A95" i="24" s="1"/>
  <c r="A3" i="7"/>
  <c r="A53" i="7" s="1"/>
  <c r="A1" i="7"/>
  <c r="A51" i="7" s="1"/>
  <c r="A3" i="15"/>
  <c r="A3" i="12" s="1"/>
  <c r="K21" i="7"/>
  <c r="K29" i="7" s="1"/>
  <c r="K33" i="7" s="1"/>
  <c r="G21" i="7"/>
  <c r="G29" i="7" s="1"/>
  <c r="G33" i="7" s="1"/>
  <c r="A32" i="12"/>
  <c r="A50" i="7" s="1"/>
  <c r="A100" i="7" s="1"/>
  <c r="A1" i="15"/>
  <c r="A1" i="12" s="1"/>
  <c r="A140" i="24"/>
  <c r="A64" i="25" s="1"/>
  <c r="A38" i="15" s="1"/>
  <c r="A94" i="24"/>
  <c r="A53" i="24"/>
  <c r="A97" i="24" s="1"/>
  <c r="I13" i="7" l="1"/>
  <c r="I21" i="7" s="1"/>
  <c r="I29" i="7" s="1"/>
  <c r="I33" i="7" s="1"/>
  <c r="O17" i="15"/>
  <c r="E13" i="7"/>
  <c r="E21" i="7" s="1"/>
  <c r="E29" i="7" s="1"/>
  <c r="E33" i="7" s="1"/>
</calcChain>
</file>

<file path=xl/sharedStrings.xml><?xml version="1.0" encoding="utf-8"?>
<sst xmlns="http://schemas.openxmlformats.org/spreadsheetml/2006/main" count="369" uniqueCount="168">
  <si>
    <t>World Corporation Public Company Limited</t>
  </si>
  <si>
    <t>Statements of Financial Position</t>
  </si>
  <si>
    <t>31 May</t>
  </si>
  <si>
    <t>2019</t>
  </si>
  <si>
    <t>2018</t>
  </si>
  <si>
    <t>Baht</t>
  </si>
  <si>
    <t>Consolidated</t>
  </si>
  <si>
    <t>Separate</t>
  </si>
  <si>
    <t>As at 31 August 2019</t>
  </si>
  <si>
    <t>31 August</t>
  </si>
  <si>
    <t>Notes</t>
  </si>
  <si>
    <t>Assets</t>
  </si>
  <si>
    <t>Current assets</t>
  </si>
  <si>
    <t>Cash and cash equivalents</t>
  </si>
  <si>
    <t>Other receivables, net</t>
  </si>
  <si>
    <t xml:space="preserve">Other receivables from transferring and </t>
  </si>
  <si>
    <t>disposing of investments in subsidiaries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</si>
  <si>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</si>
  <si>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</si>
  <si>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</si>
  <si>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</si>
  <si>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</si>
  <si>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Investments in subsidiaries, net</t>
  </si>
  <si>
    <t>Investment in joint venture</t>
  </si>
  <si>
    <t>Equipment, net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</si>
  <si>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</si>
  <si>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</si>
  <si>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</si>
  <si>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</si>
  <si>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</si>
  <si>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</si>
  <si>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</si>
  <si>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 xml:space="preserve">Accrued income tax </t>
  </si>
  <si>
    <t>Non-current liabilities</t>
  </si>
  <si>
    <t>Deferred tax liabilities</t>
  </si>
  <si>
    <t>Employee benefit obligation</t>
  </si>
  <si>
    <t>Total non-current liabilities</t>
  </si>
  <si>
    <t>Total liabilities</t>
  </si>
  <si>
    <t>Current liabilities</t>
  </si>
  <si>
    <t>Liabilities and equity (Cont’d)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</si>
  <si>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</si>
  <si>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</si>
  <si>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</si>
  <si>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</si>
  <si>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</si>
  <si>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</si>
  <si>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</si>
  <si>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Adjustment of equity interests from acquiring</t>
  </si>
  <si>
    <t>increasing investment in subsidiary</t>
  </si>
  <si>
    <t xml:space="preserve">Retained earnings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</si>
  <si>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</si>
  <si>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</si>
  <si>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</si>
  <si>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</si>
  <si>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</si>
  <si>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</si>
  <si>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</si>
  <si>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August 2019</t>
  </si>
  <si>
    <t>financial information</t>
  </si>
  <si>
    <t>Revenue from real estate development business</t>
  </si>
  <si>
    <t>Cost of sales from real estate development business</t>
  </si>
  <si>
    <t>Selling expenses</t>
  </si>
  <si>
    <t>Administrative expenses</t>
  </si>
  <si>
    <t>Finance cost</t>
  </si>
  <si>
    <t>Gross profit</t>
  </si>
  <si>
    <t xml:space="preserve">Other income </t>
  </si>
  <si>
    <t>Profit before expense</t>
  </si>
  <si>
    <t>Total expenses</t>
  </si>
  <si>
    <t>Profit (loss) before income tax</t>
  </si>
  <si>
    <t>Income tax revenue (expenses)</t>
  </si>
  <si>
    <t>Profit (loss) for the period</t>
  </si>
  <si>
    <t>Total profit (loss) attributable to :</t>
  </si>
  <si>
    <t>Owners of the parent</t>
  </si>
  <si>
    <t xml:space="preserve">Total comprehensive income (expense) </t>
  </si>
  <si>
    <t>Weighted average number of ordinary shares (shares)</t>
  </si>
  <si>
    <t>Attributable to owners of the parent</t>
  </si>
  <si>
    <t>Adjustment of</t>
  </si>
  <si>
    <t>Retained earnings</t>
  </si>
  <si>
    <t>equity interests</t>
  </si>
  <si>
    <t>from acquiring</t>
  </si>
  <si>
    <t>Issued and</t>
  </si>
  <si>
    <t xml:space="preserve"> equity interests</t>
  </si>
  <si>
    <t>and disposing of</t>
  </si>
  <si>
    <t xml:space="preserve"> from increasing</t>
  </si>
  <si>
    <t>Appropriated</t>
  </si>
  <si>
    <t>paid-up</t>
  </si>
  <si>
    <t xml:space="preserve"> Discount on</t>
  </si>
  <si>
    <t>from reverse</t>
  </si>
  <si>
    <t>subsidiaries under</t>
  </si>
  <si>
    <t xml:space="preserve"> investment in</t>
  </si>
  <si>
    <t>legal</t>
  </si>
  <si>
    <t>Total owners</t>
  </si>
  <si>
    <t>Non-controlling</t>
  </si>
  <si>
    <t>share capital</t>
  </si>
  <si>
    <t>acquisition</t>
  </si>
  <si>
    <t>common control</t>
  </si>
  <si>
    <t>subsidiary</t>
  </si>
  <si>
    <t>reserve</t>
  </si>
  <si>
    <t xml:space="preserve"> of the parent</t>
  </si>
  <si>
    <t>interests</t>
  </si>
  <si>
    <t>Opening balance as at 1 June 2018</t>
  </si>
  <si>
    <t>-</t>
  </si>
  <si>
    <t>Opening balance as at 1 June 2019</t>
  </si>
  <si>
    <t>Closing balance as at 31 August 2019</t>
  </si>
  <si>
    <t>Statements of Changes in Equity (Unaudited)</t>
  </si>
  <si>
    <t>Closing balance as at 31 August 2018</t>
  </si>
  <si>
    <t>Discount on</t>
  </si>
  <si>
    <t>Retained earnings -</t>
  </si>
  <si>
    <t>Cash flows from operating activities</t>
  </si>
  <si>
    <t xml:space="preserve">Profit (loss) before income tax </t>
  </si>
  <si>
    <t>Adjustments</t>
  </si>
  <si>
    <t>Depreciation and amortisation</t>
  </si>
  <si>
    <t xml:space="preserve">Interest income </t>
  </si>
  <si>
    <t>Retirement benefits obligation</t>
  </si>
  <si>
    <t>Changes in working capital</t>
  </si>
  <si>
    <t>Other receivables</t>
  </si>
  <si>
    <t>Cash generated from (used in) operating activities</t>
  </si>
  <si>
    <t xml:space="preserve">Income tax paid </t>
  </si>
  <si>
    <t>Proceeds from dividend income</t>
  </si>
  <si>
    <t>Proceeds from interest income</t>
  </si>
  <si>
    <t>Net cash generated from investing activities</t>
  </si>
  <si>
    <t>Cash flows from investing activities</t>
  </si>
  <si>
    <t>Cash flows from financing activities</t>
  </si>
  <si>
    <t>Interest paid</t>
  </si>
  <si>
    <t>Net cash generated from (used in) financing activities</t>
  </si>
  <si>
    <t>Net increase (decrease) in cash and cash equivalents</t>
  </si>
  <si>
    <t>Cash and cash equivalents - Opening balance</t>
  </si>
  <si>
    <t>Cash and cash equivalents - Closing balance</t>
  </si>
  <si>
    <t xml:space="preserve">   for the period</t>
  </si>
  <si>
    <t>Earnings (loss) per share attributable to the owners</t>
  </si>
  <si>
    <t xml:space="preserve">   from reverse acquisition</t>
  </si>
  <si>
    <t>Adjustment of equity interests</t>
  </si>
  <si>
    <t xml:space="preserve">   and disposing of subsidiaries </t>
  </si>
  <si>
    <t xml:space="preserve">   under common control</t>
  </si>
  <si>
    <t>Cash flows from operating activities before changes</t>
  </si>
  <si>
    <t xml:space="preserve">   in working capital</t>
  </si>
  <si>
    <t xml:space="preserve">   to related parties, net</t>
  </si>
  <si>
    <t xml:space="preserve"> Proceeds from (payment for) short-term loans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</si>
  <si>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</si>
  <si>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</si>
  <si>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</si>
  <si>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</si>
  <si>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</si>
  <si>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Other comprehensive income:</t>
  </si>
  <si>
    <t>Items that will not be reclassified</t>
  </si>
  <si>
    <t>subsequently to profit or loss</t>
  </si>
  <si>
    <t xml:space="preserve">- Remeasurements of </t>
  </si>
  <si>
    <t>post-employment benefit obligations</t>
  </si>
  <si>
    <t>Other comprehensive income (expense) for the period</t>
  </si>
  <si>
    <t xml:space="preserve">   of the parent</t>
  </si>
  <si>
    <t>Total comprehensive income for the period</t>
  </si>
  <si>
    <t>Non-cash transactions:</t>
  </si>
  <si>
    <t>Dividend receivable from subsidiary</t>
  </si>
  <si>
    <t>Net cash generated from (used in)</t>
  </si>
  <si>
    <t xml:space="preserve"> operating activities</t>
  </si>
  <si>
    <t>Total comprehensive expense for the period</t>
  </si>
  <si>
    <t>Proceeds from business transferring</t>
  </si>
  <si>
    <t>Payments for purchases of equipment</t>
  </si>
  <si>
    <t>Long-term loans to related parties</t>
  </si>
  <si>
    <t>Short-term loans from financial institution</t>
  </si>
  <si>
    <t>Short-term loans from related party</t>
  </si>
  <si>
    <t>Proceeds from deposits at bank held as collateral</t>
  </si>
  <si>
    <t>The accompanying notes on page 10 to 19 are an integral part of the interim financial information.</t>
  </si>
  <si>
    <t>Total current liabilities</t>
  </si>
  <si>
    <t xml:space="preserve">Proceeds from short-term loans from </t>
  </si>
  <si>
    <t>financial institutions</t>
  </si>
  <si>
    <t xml:space="preserve">Repayments for short-term loans from </t>
  </si>
  <si>
    <t>related parties,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</si>
</sst>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_([$€-2]* #,##0.00_);_([$€-2]* \(#,##0.00\);_([$€-2]* &quot;-&quot;??_)"/>
    <numFmt numFmtId="191" formatCode="_(* #,##0_);_(* \(#,##0\);_(* &quot;-&quot;???\ _);_(@_)"/>
    <numFmt numFmtId="192" formatCode="_(* #,##0.000000_);_(* \(#,##0.000000\);_(* &quot;-&quot;???\ _);_(@_)"/>
    <numFmt numFmtId="193" formatCode="#,##0;\(#,##0\);\-"/>
    <numFmt numFmtId="194" formatCode="#,##0.0000;\(#,##0.0000\);\-"/>
  </numFmts>
  <fonts count="2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4" fillId="0" borderId="0"/>
    <xf numFmtId="0" fontId="12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9" fontId="11" fillId="0" borderId="0"/>
  </cellStyleXfs>
  <cellXfs count="265">
    <xf numFmtId="0" fontId="0" fillId="0" borderId="0" xfId="0"/>
    <xf numFmtId="0" fontId="15" fillId="0" borderId="0" xfId="21" applyNumberFormat="1" applyFont="1" applyFill="1" applyAlignment="1">
      <alignment vertical="center"/>
    </xf>
    <xf numFmtId="0" fontId="15" fillId="0" borderId="0" xfId="21" applyNumberFormat="1" applyFont="1" applyFill="1" applyAlignment="1">
      <alignment horizontal="left" vertical="center"/>
    </xf>
    <xf numFmtId="0" fontId="16" fillId="0" borderId="0" xfId="21" applyNumberFormat="1" applyFont="1" applyFill="1" applyAlignment="1">
      <alignment horizontal="left" vertical="center"/>
    </xf>
    <xf numFmtId="193" fontId="15" fillId="0" borderId="0" xfId="1" applyNumberFormat="1" applyFont="1" applyFill="1" applyAlignment="1">
      <alignment horizontal="right" vertical="center"/>
    </xf>
    <xf numFmtId="0" fontId="16" fillId="0" borderId="0" xfId="21" applyNumberFormat="1" applyFont="1" applyFill="1" applyAlignment="1">
      <alignment vertical="center"/>
    </xf>
    <xf numFmtId="191" fontId="6" fillId="0" borderId="0" xfId="0" applyNumberFormat="1" applyFont="1" applyFill="1" applyBorder="1" applyAlignment="1">
      <alignment horizontal="right" vertical="center"/>
    </xf>
    <xf numFmtId="191" fontId="6" fillId="0" borderId="0" xfId="0" applyNumberFormat="1" applyFont="1" applyFill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191" fontId="6" fillId="0" borderId="0" xfId="0" applyNumberFormat="1" applyFont="1" applyFill="1" applyBorder="1" applyAlignment="1">
      <alignment vertical="center"/>
    </xf>
    <xf numFmtId="191" fontId="17" fillId="0" borderId="0" xfId="0" applyNumberFormat="1" applyFont="1" applyFill="1" applyBorder="1" applyAlignment="1">
      <alignment horizontal="center" vertical="center"/>
    </xf>
    <xf numFmtId="0" fontId="6" fillId="0" borderId="0" xfId="22" applyFont="1" applyFill="1" applyBorder="1" applyAlignment="1">
      <alignment vertical="center"/>
    </xf>
    <xf numFmtId="193" fontId="17" fillId="0" borderId="0" xfId="1" applyNumberFormat="1" applyFont="1" applyFill="1" applyBorder="1" applyAlignment="1">
      <alignment horizontal="right" vertical="center"/>
    </xf>
    <xf numFmtId="191" fontId="17" fillId="0" borderId="0" xfId="0" applyNumberFormat="1" applyFont="1" applyFill="1" applyBorder="1" applyAlignment="1">
      <alignment horizontal="right" vertical="center"/>
    </xf>
    <xf numFmtId="191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 applyProtection="1">
      <alignment horizontal="right" vertical="center"/>
      <protection locked="0"/>
    </xf>
    <xf numFmtId="191" fontId="6" fillId="0" borderId="1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/>
    </xf>
    <xf numFmtId="39" fontId="17" fillId="0" borderId="0" xfId="31" applyNumberFormat="1" applyFont="1" applyFill="1" applyAlignment="1" applyProtection="1">
      <alignment vertical="center"/>
    </xf>
    <xf numFmtId="0" fontId="6" fillId="0" borderId="0" xfId="22" applyFont="1" applyFill="1" applyAlignment="1">
      <alignment vertical="center"/>
    </xf>
    <xf numFmtId="193" fontId="6" fillId="0" borderId="0" xfId="1" applyNumberFormat="1" applyFont="1" applyFill="1" applyBorder="1" applyAlignment="1">
      <alignment horizontal="right" vertical="center"/>
    </xf>
    <xf numFmtId="193" fontId="6" fillId="0" borderId="0" xfId="21" applyNumberFormat="1" applyFont="1" applyFill="1" applyBorder="1" applyAlignment="1">
      <alignment horizontal="right" vertical="center"/>
    </xf>
    <xf numFmtId="193" fontId="6" fillId="2" borderId="0" xfId="1" applyNumberFormat="1" applyFont="1" applyFill="1" applyBorder="1" applyAlignment="1">
      <alignment horizontal="right" vertical="center"/>
    </xf>
    <xf numFmtId="193" fontId="6" fillId="2" borderId="1" xfId="1" applyNumberFormat="1" applyFont="1" applyFill="1" applyBorder="1" applyAlignment="1">
      <alignment horizontal="right" vertical="center"/>
    </xf>
    <xf numFmtId="191" fontId="18" fillId="0" borderId="1" xfId="14" applyNumberFormat="1" applyFont="1" applyFill="1" applyBorder="1" applyAlignment="1">
      <alignment vertical="center"/>
    </xf>
    <xf numFmtId="191" fontId="19" fillId="0" borderId="0" xfId="0" quotePrefix="1" applyNumberFormat="1" applyFont="1" applyFill="1" applyAlignment="1">
      <alignment vertical="center"/>
    </xf>
    <xf numFmtId="191" fontId="19" fillId="0" borderId="0" xfId="0" applyNumberFormat="1" applyFont="1" applyFill="1" applyAlignment="1">
      <alignment horizontal="center" vertical="center"/>
    </xf>
    <xf numFmtId="191" fontId="19" fillId="0" borderId="0" xfId="0" applyNumberFormat="1" applyFont="1" applyFill="1" applyAlignment="1">
      <alignment horizontal="right" vertical="center"/>
    </xf>
    <xf numFmtId="191" fontId="18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vertical="center"/>
    </xf>
    <xf numFmtId="191" fontId="19" fillId="0" borderId="1" xfId="0" applyNumberFormat="1" applyFont="1" applyFill="1" applyBorder="1" applyAlignment="1">
      <alignment vertical="center"/>
    </xf>
    <xf numFmtId="191" fontId="19" fillId="0" borderId="1" xfId="0" quotePrefix="1" applyNumberFormat="1" applyFont="1" applyFill="1" applyBorder="1" applyAlignment="1">
      <alignment vertical="center"/>
    </xf>
    <xf numFmtId="191" fontId="19" fillId="0" borderId="1" xfId="0" applyNumberFormat="1" applyFont="1" applyFill="1" applyBorder="1" applyAlignment="1">
      <alignment horizontal="center" vertical="center"/>
    </xf>
    <xf numFmtId="191" fontId="19" fillId="0" borderId="1" xfId="0" applyNumberFormat="1" applyFont="1" applyFill="1" applyBorder="1" applyAlignment="1">
      <alignment horizontal="right" vertical="center"/>
    </xf>
    <xf numFmtId="191" fontId="18" fillId="0" borderId="1" xfId="0" applyNumberFormat="1" applyFont="1" applyFill="1" applyBorder="1" applyAlignment="1">
      <alignment vertical="center"/>
    </xf>
    <xf numFmtId="191" fontId="18" fillId="0" borderId="1" xfId="0" applyNumberFormat="1" applyFont="1" applyFill="1" applyBorder="1" applyAlignment="1">
      <alignment horizontal="center" vertical="center"/>
    </xf>
    <xf numFmtId="191" fontId="18" fillId="0" borderId="1" xfId="0" applyNumberFormat="1" applyFont="1" applyFill="1" applyBorder="1" applyAlignment="1">
      <alignment horizontal="right" vertical="center"/>
    </xf>
    <xf numFmtId="191" fontId="18" fillId="0" borderId="0" xfId="0" applyNumberFormat="1" applyFont="1" applyFill="1" applyBorder="1" applyAlignment="1">
      <alignment horizontal="distributed" vertical="center" wrapText="1"/>
    </xf>
    <xf numFmtId="191" fontId="18" fillId="0" borderId="1" xfId="0" applyNumberFormat="1" applyFont="1" applyFill="1" applyBorder="1" applyAlignment="1">
      <alignment horizontal="distributed" vertical="center" wrapText="1"/>
    </xf>
    <xf numFmtId="191" fontId="19" fillId="0" borderId="0" xfId="14" applyNumberFormat="1" applyFont="1" applyFill="1" applyAlignment="1">
      <alignment vertical="center"/>
    </xf>
    <xf numFmtId="191" fontId="18" fillId="0" borderId="0" xfId="14" applyNumberFormat="1" applyFont="1" applyFill="1" applyAlignment="1">
      <alignment horizontal="center" vertical="center"/>
    </xf>
    <xf numFmtId="191" fontId="18" fillId="0" borderId="0" xfId="14" applyNumberFormat="1" applyFont="1" applyFill="1" applyAlignment="1">
      <alignment vertical="center"/>
    </xf>
    <xf numFmtId="191" fontId="18" fillId="0" borderId="0" xfId="8" applyNumberFormat="1" applyFont="1" applyFill="1" applyAlignment="1">
      <alignment horizontal="right" vertical="center"/>
    </xf>
    <xf numFmtId="191" fontId="18" fillId="0" borderId="0" xfId="14" applyNumberFormat="1" applyFont="1" applyFill="1" applyAlignment="1">
      <alignment horizontal="right" vertical="center"/>
    </xf>
    <xf numFmtId="191" fontId="19" fillId="0" borderId="0" xfId="14" applyNumberFormat="1" applyFont="1" applyFill="1" applyBorder="1" applyAlignment="1">
      <alignment vertical="center"/>
    </xf>
    <xf numFmtId="191" fontId="18" fillId="0" borderId="0" xfId="14" applyNumberFormat="1" applyFont="1" applyFill="1" applyBorder="1" applyAlignment="1">
      <alignment vertical="center"/>
    </xf>
    <xf numFmtId="191" fontId="18" fillId="0" borderId="0" xfId="14" applyNumberFormat="1" applyFont="1" applyFill="1" applyBorder="1" applyAlignment="1">
      <alignment horizontal="center" vertical="center"/>
    </xf>
    <xf numFmtId="191" fontId="18" fillId="0" borderId="0" xfId="8" applyNumberFormat="1" applyFont="1" applyFill="1" applyBorder="1" applyAlignment="1">
      <alignment horizontal="right" vertical="center"/>
    </xf>
    <xf numFmtId="191" fontId="18" fillId="0" borderId="0" xfId="14" applyNumberFormat="1" applyFont="1" applyFill="1" applyBorder="1" applyAlignment="1">
      <alignment horizontal="right" vertical="center"/>
    </xf>
    <xf numFmtId="191" fontId="18" fillId="0" borderId="1" xfId="14" applyNumberFormat="1" applyFont="1" applyFill="1" applyBorder="1" applyAlignment="1">
      <alignment horizontal="center" vertical="center"/>
    </xf>
    <xf numFmtId="191" fontId="18" fillId="0" borderId="1" xfId="8" applyNumberFormat="1" applyFont="1" applyFill="1" applyBorder="1" applyAlignment="1">
      <alignment horizontal="right" vertical="center"/>
    </xf>
    <xf numFmtId="191" fontId="18" fillId="0" borderId="1" xfId="14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center" vertical="center"/>
    </xf>
    <xf numFmtId="191" fontId="18" fillId="0" borderId="0" xfId="0" applyNumberFormat="1" applyFont="1" applyFill="1" applyAlignment="1">
      <alignment horizontal="right" vertical="center"/>
    </xf>
    <xf numFmtId="191" fontId="18" fillId="0" borderId="0" xfId="0" applyNumberFormat="1" applyFont="1" applyFill="1" applyBorder="1" applyAlignment="1">
      <alignment horizontal="right" vertical="center"/>
    </xf>
    <xf numFmtId="191" fontId="19" fillId="0" borderId="1" xfId="0" quotePrefix="1" applyNumberFormat="1" applyFont="1" applyFill="1" applyBorder="1" applyAlignment="1">
      <alignment horizontal="center" vertical="center"/>
    </xf>
    <xf numFmtId="188" fontId="19" fillId="0" borderId="0" xfId="21" applyNumberFormat="1" applyFont="1" applyFill="1" applyBorder="1" applyAlignment="1">
      <alignment vertical="center"/>
    </xf>
    <xf numFmtId="188" fontId="18" fillId="0" borderId="0" xfId="21" applyNumberFormat="1" applyFont="1" applyFill="1" applyBorder="1" applyAlignment="1">
      <alignment vertical="center"/>
    </xf>
    <xf numFmtId="188" fontId="18" fillId="0" borderId="0" xfId="21" applyNumberFormat="1" applyFont="1" applyFill="1" applyAlignment="1">
      <alignment vertical="center"/>
    </xf>
    <xf numFmtId="0" fontId="18" fillId="0" borderId="0" xfId="21" applyFont="1" applyFill="1" applyAlignment="1">
      <alignment vertical="center"/>
    </xf>
    <xf numFmtId="0" fontId="18" fillId="0" borderId="0" xfId="21" applyFont="1" applyFill="1" applyAlignment="1">
      <alignment horizontal="left" vertical="center"/>
    </xf>
    <xf numFmtId="0" fontId="18" fillId="0" borderId="0" xfId="21" applyFont="1" applyFill="1" applyBorder="1" applyAlignment="1">
      <alignment vertical="center"/>
    </xf>
    <xf numFmtId="193" fontId="18" fillId="2" borderId="0" xfId="21" applyNumberFormat="1" applyFont="1" applyFill="1" applyBorder="1" applyAlignment="1">
      <alignment vertical="center" wrapText="1"/>
    </xf>
    <xf numFmtId="191" fontId="18" fillId="0" borderId="0" xfId="0" applyNumberFormat="1" applyFont="1" applyFill="1" applyAlignment="1">
      <alignment horizontal="left" vertical="center"/>
    </xf>
    <xf numFmtId="193" fontId="18" fillId="2" borderId="1" xfId="21" applyNumberFormat="1" applyFont="1" applyFill="1" applyBorder="1" applyAlignment="1">
      <alignment vertical="center" wrapText="1"/>
    </xf>
    <xf numFmtId="193" fontId="18" fillId="2" borderId="0" xfId="1" applyNumberFormat="1" applyFont="1" applyFill="1" applyBorder="1" applyAlignment="1">
      <alignment horizontal="right" vertical="center"/>
    </xf>
    <xf numFmtId="193" fontId="18" fillId="2" borderId="0" xfId="21" applyNumberFormat="1" applyFont="1" applyFill="1" applyBorder="1" applyAlignment="1">
      <alignment horizontal="right" vertical="center"/>
    </xf>
    <xf numFmtId="193" fontId="18" fillId="2" borderId="0" xfId="21" applyNumberFormat="1" applyFont="1" applyFill="1" applyBorder="1" applyAlignment="1">
      <alignment vertical="center"/>
    </xf>
    <xf numFmtId="0" fontId="19" fillId="0" borderId="0" xfId="21" applyFont="1" applyFill="1" applyAlignment="1">
      <alignment horizontal="left" vertical="center"/>
    </xf>
    <xf numFmtId="193" fontId="18" fillId="2" borderId="2" xfId="21" applyNumberFormat="1" applyFont="1" applyFill="1" applyBorder="1" applyAlignment="1">
      <alignment vertical="center" wrapText="1"/>
    </xf>
    <xf numFmtId="193" fontId="18" fillId="0" borderId="0" xfId="21" applyNumberFormat="1" applyFont="1" applyFill="1" applyBorder="1" applyAlignment="1">
      <alignment vertical="center"/>
    </xf>
    <xf numFmtId="193" fontId="18" fillId="0" borderId="0" xfId="21" applyNumberFormat="1" applyFont="1" applyFill="1" applyAlignment="1">
      <alignment vertical="center" wrapText="1"/>
    </xf>
    <xf numFmtId="193" fontId="18" fillId="0" borderId="0" xfId="21" applyNumberFormat="1" applyFont="1" applyFill="1" applyBorder="1" applyAlignment="1">
      <alignment vertical="center" wrapText="1"/>
    </xf>
    <xf numFmtId="193" fontId="18" fillId="0" borderId="1" xfId="21" applyNumberFormat="1" applyFont="1" applyFill="1" applyBorder="1" applyAlignment="1">
      <alignment vertical="center" wrapText="1"/>
    </xf>
    <xf numFmtId="193" fontId="18" fillId="0" borderId="0" xfId="1" applyNumberFormat="1" applyFont="1" applyFill="1" applyBorder="1" applyAlignment="1">
      <alignment horizontal="right" vertical="center"/>
    </xf>
    <xf numFmtId="193" fontId="18" fillId="0" borderId="0" xfId="21" applyNumberFormat="1" applyFont="1" applyFill="1" applyBorder="1" applyAlignment="1">
      <alignment horizontal="right" vertical="center"/>
    </xf>
    <xf numFmtId="193" fontId="18" fillId="0" borderId="2" xfId="21" applyNumberFormat="1" applyFont="1" applyFill="1" applyBorder="1" applyAlignment="1">
      <alignment vertical="center" wrapText="1"/>
    </xf>
    <xf numFmtId="191" fontId="19" fillId="0" borderId="0" xfId="0" quotePrefix="1" applyNumberFormat="1" applyFont="1" applyFill="1" applyAlignment="1">
      <alignment horizontal="left" vertical="center"/>
    </xf>
    <xf numFmtId="191" fontId="18" fillId="0" borderId="0" xfId="0" applyNumberFormat="1" applyFont="1" applyFill="1" applyBorder="1" applyAlignment="1">
      <alignment vertical="center"/>
    </xf>
    <xf numFmtId="191" fontId="19" fillId="0" borderId="1" xfId="0" quotePrefix="1" applyNumberFormat="1" applyFont="1" applyFill="1" applyBorder="1" applyAlignment="1">
      <alignment horizontal="left" vertical="center"/>
    </xf>
    <xf numFmtId="193" fontId="19" fillId="0" borderId="0" xfId="1" applyNumberFormat="1" applyFont="1" applyFill="1" applyBorder="1" applyAlignment="1">
      <alignment horizontal="right" vertical="center"/>
    </xf>
    <xf numFmtId="191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93" fontId="18" fillId="0" borderId="0" xfId="2" applyNumberFormat="1" applyFont="1" applyFill="1" applyBorder="1" applyAlignment="1">
      <alignment horizontal="right" vertical="center"/>
    </xf>
    <xf numFmtId="191" fontId="18" fillId="0" borderId="0" xfId="0" quotePrefix="1" applyNumberFormat="1" applyFont="1" applyFill="1" applyAlignment="1">
      <alignment vertical="center"/>
    </xf>
    <xf numFmtId="193" fontId="18" fillId="2" borderId="1" xfId="1" applyNumberFormat="1" applyFont="1" applyFill="1" applyBorder="1" applyAlignment="1">
      <alignment horizontal="right" vertical="center"/>
    </xf>
    <xf numFmtId="193" fontId="18" fillId="0" borderId="1" xfId="2" applyNumberFormat="1" applyFont="1" applyFill="1" applyBorder="1" applyAlignment="1">
      <alignment horizontal="right" vertical="center"/>
    </xf>
    <xf numFmtId="191" fontId="19" fillId="0" borderId="0" xfId="0" applyNumberFormat="1" applyFont="1" applyFill="1" applyBorder="1" applyAlignment="1">
      <alignment vertical="center"/>
    </xf>
    <xf numFmtId="191" fontId="18" fillId="0" borderId="0" xfId="0" applyNumberFormat="1" applyFont="1" applyFill="1" applyBorder="1" applyAlignment="1">
      <alignment horizontal="center" vertical="center"/>
    </xf>
    <xf numFmtId="191" fontId="18" fillId="0" borderId="0" xfId="0" applyNumberFormat="1" applyFont="1" applyFill="1" applyBorder="1" applyAlignment="1">
      <alignment vertical="center" wrapText="1"/>
    </xf>
    <xf numFmtId="193" fontId="19" fillId="0" borderId="0" xfId="0" applyNumberFormat="1" applyFont="1" applyFill="1" applyAlignment="1">
      <alignment horizontal="right" vertical="center"/>
    </xf>
    <xf numFmtId="193" fontId="19" fillId="0" borderId="1" xfId="0" applyNumberFormat="1" applyFont="1" applyFill="1" applyBorder="1" applyAlignment="1">
      <alignment horizontal="right" vertical="center"/>
    </xf>
    <xf numFmtId="193" fontId="19" fillId="0" borderId="0" xfId="0" applyNumberFormat="1" applyFont="1" applyFill="1" applyBorder="1" applyAlignment="1">
      <alignment horizontal="right" vertical="center"/>
    </xf>
    <xf numFmtId="193" fontId="19" fillId="0" borderId="0" xfId="0" quotePrefix="1" applyNumberFormat="1" applyFont="1" applyFill="1" applyBorder="1" applyAlignment="1">
      <alignment horizontal="right" vertical="center"/>
    </xf>
    <xf numFmtId="193" fontId="18" fillId="2" borderId="0" xfId="0" applyNumberFormat="1" applyFont="1" applyFill="1" applyAlignment="1">
      <alignment horizontal="right" vertical="center"/>
    </xf>
    <xf numFmtId="193" fontId="18" fillId="0" borderId="0" xfId="0" applyNumberFormat="1" applyFont="1" applyFill="1" applyAlignment="1">
      <alignment horizontal="right" vertical="center"/>
    </xf>
    <xf numFmtId="193" fontId="19" fillId="2" borderId="0" xfId="0" applyNumberFormat="1" applyFont="1" applyFill="1" applyAlignment="1">
      <alignment horizontal="right" vertical="center"/>
    </xf>
    <xf numFmtId="193" fontId="18" fillId="2" borderId="0" xfId="0" applyNumberFormat="1" applyFont="1" applyFill="1" applyBorder="1" applyAlignment="1" applyProtection="1">
      <alignment horizontal="right" vertical="center"/>
      <protection locked="0"/>
    </xf>
    <xf numFmtId="193" fontId="18" fillId="0" borderId="0" xfId="0" applyNumberFormat="1" applyFont="1" applyFill="1" applyBorder="1" applyAlignment="1" applyProtection="1">
      <alignment horizontal="right" vertical="center"/>
      <protection locked="0"/>
    </xf>
    <xf numFmtId="193" fontId="18" fillId="2" borderId="1" xfId="0" applyNumberFormat="1" applyFont="1" applyFill="1" applyBorder="1" applyAlignment="1">
      <alignment horizontal="right" vertical="center"/>
    </xf>
    <xf numFmtId="193" fontId="18" fillId="0" borderId="1" xfId="0" applyNumberFormat="1" applyFont="1" applyFill="1" applyBorder="1" applyAlignment="1">
      <alignment horizontal="right" vertical="center"/>
    </xf>
    <xf numFmtId="193" fontId="18" fillId="2" borderId="0" xfId="0" applyNumberFormat="1" applyFont="1" applyFill="1" applyBorder="1" applyAlignment="1">
      <alignment horizontal="right" vertical="center"/>
    </xf>
    <xf numFmtId="193" fontId="18" fillId="0" borderId="0" xfId="0" applyNumberFormat="1" applyFont="1" applyFill="1" applyBorder="1" applyAlignment="1">
      <alignment horizontal="right" vertical="center"/>
    </xf>
    <xf numFmtId="193" fontId="18" fillId="2" borderId="0" xfId="0" applyNumberFormat="1" applyFont="1" applyFill="1" applyAlignment="1">
      <alignment horizontal="center" vertical="center"/>
    </xf>
    <xf numFmtId="193" fontId="18" fillId="0" borderId="0" xfId="1" applyNumberFormat="1" applyFont="1" applyFill="1" applyAlignment="1">
      <alignment horizontal="right" vertical="center"/>
    </xf>
    <xf numFmtId="193" fontId="18" fillId="2" borderId="0" xfId="0" applyNumberFormat="1" applyFont="1" applyFill="1" applyAlignment="1">
      <alignment vertical="center"/>
    </xf>
    <xf numFmtId="193" fontId="18" fillId="2" borderId="0" xfId="2" applyNumberFormat="1" applyFont="1" applyFill="1" applyAlignment="1">
      <alignment vertical="center"/>
    </xf>
    <xf numFmtId="193" fontId="18" fillId="2" borderId="1" xfId="2" applyNumberFormat="1" applyFont="1" applyFill="1" applyBorder="1" applyAlignment="1">
      <alignment vertical="center"/>
    </xf>
    <xf numFmtId="193" fontId="18" fillId="2" borderId="1" xfId="2" applyNumberFormat="1" applyFont="1" applyFill="1" applyBorder="1" applyAlignment="1">
      <alignment horizontal="right" vertical="center"/>
    </xf>
    <xf numFmtId="193" fontId="18" fillId="0" borderId="1" xfId="1" applyNumberFormat="1" applyFont="1" applyFill="1" applyBorder="1" applyAlignment="1">
      <alignment horizontal="right" vertical="center"/>
    </xf>
    <xf numFmtId="193" fontId="18" fillId="2" borderId="0" xfId="2" applyNumberFormat="1" applyFont="1" applyFill="1" applyAlignment="1">
      <alignment horizontal="right" vertical="center"/>
    </xf>
    <xf numFmtId="193" fontId="18" fillId="0" borderId="0" xfId="0" applyNumberFormat="1" applyFont="1" applyFill="1" applyAlignment="1">
      <alignment vertical="center"/>
    </xf>
    <xf numFmtId="193" fontId="18" fillId="0" borderId="0" xfId="0" applyNumberFormat="1" applyFont="1" applyFill="1" applyBorder="1" applyAlignment="1">
      <alignment horizontal="right" vertical="center" wrapText="1"/>
    </xf>
    <xf numFmtId="193" fontId="18" fillId="0" borderId="1" xfId="0" applyNumberFormat="1" applyFont="1" applyFill="1" applyBorder="1" applyAlignment="1">
      <alignment horizontal="right" vertical="center" wrapText="1"/>
    </xf>
    <xf numFmtId="193" fontId="18" fillId="2" borderId="3" xfId="2" applyNumberFormat="1" applyFont="1" applyFill="1" applyBorder="1" applyAlignment="1">
      <alignment horizontal="right" vertical="center"/>
    </xf>
    <xf numFmtId="193" fontId="18" fillId="0" borderId="3" xfId="1" applyNumberFormat="1" applyFont="1" applyFill="1" applyBorder="1" applyAlignment="1">
      <alignment horizontal="right" vertical="center"/>
    </xf>
    <xf numFmtId="193" fontId="18" fillId="2" borderId="0" xfId="3" applyNumberFormat="1" applyFont="1" applyFill="1" applyBorder="1" applyAlignment="1">
      <alignment horizontal="right" vertical="center"/>
    </xf>
    <xf numFmtId="193" fontId="18" fillId="0" borderId="0" xfId="3" applyNumberFormat="1" applyFont="1" applyFill="1" applyBorder="1" applyAlignment="1">
      <alignment horizontal="right" vertical="center"/>
    </xf>
    <xf numFmtId="193" fontId="18" fillId="0" borderId="1" xfId="3" applyNumberFormat="1" applyFont="1" applyFill="1" applyBorder="1" applyAlignment="1">
      <alignment horizontal="right" vertical="center"/>
    </xf>
    <xf numFmtId="193" fontId="18" fillId="2" borderId="0" xfId="2" applyNumberFormat="1" applyFont="1" applyFill="1" applyBorder="1" applyAlignment="1">
      <alignment horizontal="right" vertical="center"/>
    </xf>
    <xf numFmtId="191" fontId="18" fillId="0" borderId="3" xfId="8" applyNumberFormat="1" applyFont="1" applyFill="1" applyBorder="1" applyAlignment="1">
      <alignment horizontal="right" vertical="center"/>
    </xf>
    <xf numFmtId="191" fontId="18" fillId="0" borderId="3" xfId="14" applyNumberFormat="1" applyFont="1" applyFill="1" applyBorder="1" applyAlignment="1">
      <alignment vertical="center"/>
    </xf>
    <xf numFmtId="191" fontId="18" fillId="0" borderId="3" xfId="14" applyNumberFormat="1" applyFont="1" applyFill="1" applyBorder="1" applyAlignment="1">
      <alignment horizontal="right" vertical="center"/>
    </xf>
    <xf numFmtId="191" fontId="19" fillId="0" borderId="0" xfId="14" applyNumberFormat="1" applyFont="1" applyFill="1" applyAlignment="1">
      <alignment horizontal="center" vertical="center"/>
    </xf>
    <xf numFmtId="191" fontId="19" fillId="0" borderId="0" xfId="14" applyNumberFormat="1" applyFont="1" applyFill="1" applyBorder="1" applyAlignment="1">
      <alignment horizontal="right" vertical="center"/>
    </xf>
    <xf numFmtId="191" fontId="18" fillId="2" borderId="0" xfId="8" applyNumberFormat="1" applyFont="1" applyFill="1" applyBorder="1" applyAlignment="1">
      <alignment horizontal="right" vertical="center"/>
    </xf>
    <xf numFmtId="192" fontId="18" fillId="0" borderId="0" xfId="14" applyNumberFormat="1" applyFont="1" applyFill="1" applyBorder="1" applyAlignment="1">
      <alignment vertical="center"/>
    </xf>
    <xf numFmtId="191" fontId="19" fillId="0" borderId="0" xfId="8" applyNumberFormat="1" applyFont="1" applyFill="1" applyBorder="1" applyAlignment="1">
      <alignment horizontal="right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left" vertical="center"/>
    </xf>
    <xf numFmtId="0" fontId="17" fillId="0" borderId="0" xfId="21" applyNumberFormat="1" applyFont="1" applyFill="1" applyBorder="1" applyAlignment="1">
      <alignment vertical="center"/>
    </xf>
    <xf numFmtId="193" fontId="6" fillId="0" borderId="0" xfId="1" applyNumberFormat="1" applyFont="1" applyFill="1" applyAlignment="1">
      <alignment horizontal="right" vertical="center"/>
    </xf>
    <xf numFmtId="0" fontId="17" fillId="0" borderId="0" xfId="21" applyNumberFormat="1" applyFont="1" applyFill="1" applyAlignment="1">
      <alignment horizontal="left" vertical="center"/>
    </xf>
    <xf numFmtId="193" fontId="6" fillId="0" borderId="1" xfId="1" applyNumberFormat="1" applyFont="1" applyFill="1" applyBorder="1" applyAlignment="1">
      <alignment horizontal="right" vertical="center"/>
    </xf>
    <xf numFmtId="193" fontId="18" fillId="0" borderId="0" xfId="8" applyNumberFormat="1" applyFont="1" applyFill="1" applyAlignment="1">
      <alignment horizontal="right" vertical="center"/>
    </xf>
    <xf numFmtId="193" fontId="18" fillId="0" borderId="0" xfId="14" applyNumberFormat="1" applyFont="1" applyFill="1" applyAlignment="1">
      <alignment horizontal="right" vertical="center"/>
    </xf>
    <xf numFmtId="193" fontId="18" fillId="0" borderId="0" xfId="8" applyNumberFormat="1" applyFont="1" applyFill="1" applyBorder="1" applyAlignment="1">
      <alignment horizontal="right" vertical="center"/>
    </xf>
    <xf numFmtId="193" fontId="18" fillId="0" borderId="0" xfId="14" applyNumberFormat="1" applyFont="1" applyFill="1" applyBorder="1" applyAlignment="1">
      <alignment horizontal="right" vertical="center"/>
    </xf>
    <xf numFmtId="193" fontId="18" fillId="0" borderId="1" xfId="8" applyNumberFormat="1" applyFont="1" applyFill="1" applyBorder="1" applyAlignment="1">
      <alignment horizontal="right" vertical="center"/>
    </xf>
    <xf numFmtId="193" fontId="18" fillId="0" borderId="1" xfId="14" applyNumberFormat="1" applyFont="1" applyFill="1" applyBorder="1" applyAlignment="1">
      <alignment horizontal="right" vertical="center"/>
    </xf>
    <xf numFmtId="193" fontId="18" fillId="0" borderId="0" xfId="11" applyNumberFormat="1" applyFont="1" applyFill="1" applyAlignment="1">
      <alignment horizontal="right" vertical="center"/>
    </xf>
    <xf numFmtId="193" fontId="19" fillId="0" borderId="0" xfId="14" applyNumberFormat="1" applyFont="1" applyFill="1" applyBorder="1" applyAlignment="1">
      <alignment horizontal="right" vertical="center"/>
    </xf>
    <xf numFmtId="193" fontId="19" fillId="0" borderId="1" xfId="14" applyNumberFormat="1" applyFont="1" applyFill="1" applyBorder="1" applyAlignment="1">
      <alignment horizontal="right" vertical="center"/>
    </xf>
    <xf numFmtId="193" fontId="18" fillId="2" borderId="0" xfId="14" applyNumberFormat="1" applyFont="1" applyFill="1" applyAlignment="1">
      <alignment horizontal="right" vertical="center"/>
    </xf>
    <xf numFmtId="193" fontId="18" fillId="2" borderId="1" xfId="14" applyNumberFormat="1" applyFont="1" applyFill="1" applyBorder="1" applyAlignment="1">
      <alignment horizontal="right" vertical="center"/>
    </xf>
    <xf numFmtId="193" fontId="18" fillId="2" borderId="1" xfId="8" applyNumberFormat="1" applyFont="1" applyFill="1" applyBorder="1" applyAlignment="1">
      <alignment horizontal="right" vertical="center"/>
    </xf>
    <xf numFmtId="193" fontId="18" fillId="2" borderId="0" xfId="14" applyNumberFormat="1" applyFont="1" applyFill="1" applyBorder="1" applyAlignment="1">
      <alignment horizontal="right" vertical="center"/>
    </xf>
    <xf numFmtId="193" fontId="18" fillId="2" borderId="0" xfId="8" applyNumberFormat="1" applyFont="1" applyFill="1" applyBorder="1" applyAlignment="1">
      <alignment horizontal="right" vertical="center"/>
    </xf>
    <xf numFmtId="193" fontId="18" fillId="2" borderId="2" xfId="14" applyNumberFormat="1" applyFont="1" applyFill="1" applyBorder="1" applyAlignment="1">
      <alignment horizontal="right" vertical="center"/>
    </xf>
    <xf numFmtId="193" fontId="18" fillId="0" borderId="2" xfId="14" applyNumberFormat="1" applyFont="1" applyFill="1" applyBorder="1" applyAlignment="1">
      <alignment horizontal="right" vertical="center"/>
    </xf>
    <xf numFmtId="194" fontId="18" fillId="2" borderId="0" xfId="8" applyNumberFormat="1" applyFont="1" applyFill="1" applyBorder="1" applyAlignment="1">
      <alignment horizontal="right" vertical="center"/>
    </xf>
    <xf numFmtId="194" fontId="18" fillId="0" borderId="0" xfId="8" applyNumberFormat="1" applyFont="1" applyFill="1" applyBorder="1" applyAlignment="1">
      <alignment horizontal="right" vertical="center"/>
    </xf>
    <xf numFmtId="193" fontId="17" fillId="0" borderId="0" xfId="31" applyNumberFormat="1" applyFont="1" applyFill="1" applyAlignment="1" applyProtection="1">
      <alignment horizontal="right" vertical="center"/>
    </xf>
    <xf numFmtId="193" fontId="6" fillId="0" borderId="0" xfId="22" applyNumberFormat="1" applyFont="1" applyFill="1" applyAlignment="1">
      <alignment vertical="center"/>
    </xf>
    <xf numFmtId="193" fontId="19" fillId="0" borderId="0" xfId="21" applyNumberFormat="1" applyFont="1" applyFill="1" applyAlignment="1">
      <alignment horizontal="right" vertical="center"/>
    </xf>
    <xf numFmtId="193" fontId="18" fillId="0" borderId="0" xfId="21" applyNumberFormat="1" applyFont="1" applyFill="1" applyAlignment="1">
      <alignment horizontal="center" vertical="center"/>
    </xf>
    <xf numFmtId="193" fontId="19" fillId="0" borderId="1" xfId="10" applyNumberFormat="1" applyFont="1" applyFill="1" applyBorder="1" applyAlignment="1">
      <alignment horizontal="right" vertical="center"/>
    </xf>
    <xf numFmtId="193" fontId="19" fillId="0" borderId="0" xfId="10" applyNumberFormat="1" applyFont="1" applyFill="1" applyBorder="1" applyAlignment="1">
      <alignment horizontal="right" vertical="center"/>
    </xf>
    <xf numFmtId="193" fontId="19" fillId="0" borderId="0" xfId="10" applyNumberFormat="1" applyFont="1" applyFill="1" applyBorder="1" applyAlignment="1">
      <alignment horizontal="center" vertical="center"/>
    </xf>
    <xf numFmtId="193" fontId="19" fillId="2" borderId="0" xfId="0" applyNumberFormat="1" applyFont="1" applyFill="1" applyBorder="1" applyAlignment="1">
      <alignment horizontal="right" vertical="center"/>
    </xf>
    <xf numFmtId="193" fontId="18" fillId="0" borderId="0" xfId="21" applyNumberFormat="1" applyFont="1" applyFill="1" applyAlignment="1">
      <alignment vertical="center"/>
    </xf>
    <xf numFmtId="193" fontId="18" fillId="0" borderId="0" xfId="1" applyNumberFormat="1" applyFont="1" applyFill="1" applyAlignment="1">
      <alignment horizontal="right" vertical="center" wrapText="1"/>
    </xf>
    <xf numFmtId="193" fontId="17" fillId="0" borderId="0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Border="1" applyAlignment="1" applyProtection="1">
      <alignment horizontal="right" vertical="center"/>
      <protection locked="0"/>
    </xf>
    <xf numFmtId="193" fontId="6" fillId="0" borderId="1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Alignment="1">
      <alignment horizontal="right" vertical="center"/>
    </xf>
    <xf numFmtId="193" fontId="18" fillId="0" borderId="1" xfId="0" applyNumberFormat="1" applyFont="1" applyFill="1" applyBorder="1" applyAlignment="1">
      <alignment vertical="center"/>
    </xf>
    <xf numFmtId="193" fontId="6" fillId="0" borderId="0" xfId="0" applyNumberFormat="1" applyFont="1" applyFill="1" applyBorder="1" applyAlignment="1">
      <alignment vertical="center"/>
    </xf>
    <xf numFmtId="193" fontId="15" fillId="0" borderId="0" xfId="21" applyNumberFormat="1" applyFont="1" applyFill="1" applyAlignment="1">
      <alignment vertical="center"/>
    </xf>
    <xf numFmtId="193" fontId="6" fillId="0" borderId="0" xfId="21" applyNumberFormat="1" applyFont="1" applyFill="1" applyAlignment="1">
      <alignment vertical="center"/>
    </xf>
    <xf numFmtId="193" fontId="6" fillId="0" borderId="0" xfId="21" applyNumberFormat="1" applyFont="1" applyFill="1" applyBorder="1" applyAlignment="1">
      <alignment horizontal="center" vertical="center"/>
    </xf>
    <xf numFmtId="193" fontId="17" fillId="0" borderId="0" xfId="21" applyNumberFormat="1" applyFont="1" applyFill="1" applyAlignment="1">
      <alignment horizontal="right" vertical="center"/>
    </xf>
    <xf numFmtId="193" fontId="17" fillId="0" borderId="0" xfId="21" applyNumberFormat="1" applyFont="1" applyFill="1" applyBorder="1" applyAlignment="1">
      <alignment horizontal="center" vertical="center"/>
    </xf>
    <xf numFmtId="193" fontId="17" fillId="0" borderId="0" xfId="21" applyNumberFormat="1" applyFont="1" applyFill="1" applyBorder="1" applyAlignment="1">
      <alignment horizontal="right" vertical="center"/>
    </xf>
    <xf numFmtId="193" fontId="17" fillId="0" borderId="1" xfId="0" applyNumberFormat="1" applyFont="1" applyFill="1" applyBorder="1" applyAlignment="1">
      <alignment horizontal="right" vertical="center"/>
    </xf>
    <xf numFmtId="193" fontId="17" fillId="2" borderId="0" xfId="0" applyNumberFormat="1" applyFont="1" applyFill="1" applyBorder="1" applyAlignment="1">
      <alignment horizontal="right" vertical="center"/>
    </xf>
    <xf numFmtId="193" fontId="17" fillId="2" borderId="0" xfId="1" applyNumberFormat="1" applyFont="1" applyFill="1" applyBorder="1" applyAlignment="1">
      <alignment horizontal="right" vertical="center"/>
    </xf>
    <xf numFmtId="193" fontId="17" fillId="0" borderId="0" xfId="21" applyNumberFormat="1" applyFont="1" applyFill="1" applyAlignment="1">
      <alignment horizontal="right" vertical="center" wrapText="1"/>
    </xf>
    <xf numFmtId="193" fontId="6" fillId="2" borderId="0" xfId="1" quotePrefix="1" applyNumberFormat="1" applyFont="1" applyFill="1" applyBorder="1" applyAlignment="1">
      <alignment horizontal="right" vertical="center"/>
    </xf>
    <xf numFmtId="193" fontId="6" fillId="2" borderId="2" xfId="1" applyNumberFormat="1" applyFont="1" applyFill="1" applyBorder="1" applyAlignment="1">
      <alignment horizontal="right" vertical="center"/>
    </xf>
    <xf numFmtId="193" fontId="6" fillId="2" borderId="2" xfId="1" quotePrefix="1" applyNumberFormat="1" applyFont="1" applyFill="1" applyBorder="1" applyAlignment="1">
      <alignment horizontal="right" vertical="center"/>
    </xf>
    <xf numFmtId="193" fontId="6" fillId="0" borderId="0" xfId="1" quotePrefix="1" applyNumberFormat="1" applyFont="1" applyFill="1" applyBorder="1" applyAlignment="1">
      <alignment horizontal="right" vertical="center"/>
    </xf>
    <xf numFmtId="193" fontId="6" fillId="0" borderId="2" xfId="1" applyNumberFormat="1" applyFont="1" applyFill="1" applyBorder="1" applyAlignment="1">
      <alignment horizontal="right" vertical="center"/>
    </xf>
    <xf numFmtId="193" fontId="6" fillId="0" borderId="2" xfId="1" quotePrefix="1" applyNumberFormat="1" applyFont="1" applyFill="1" applyBorder="1" applyAlignment="1">
      <alignment horizontal="right" vertical="center"/>
    </xf>
    <xf numFmtId="193" fontId="15" fillId="0" borderId="0" xfId="1" applyNumberFormat="1" applyFont="1" applyFill="1" applyBorder="1" applyAlignment="1">
      <alignment horizontal="right" vertical="center"/>
    </xf>
    <xf numFmtId="193" fontId="15" fillId="0" borderId="0" xfId="1" quotePrefix="1" applyNumberFormat="1" applyFont="1" applyFill="1" applyBorder="1" applyAlignment="1">
      <alignment horizontal="right" vertical="center"/>
    </xf>
    <xf numFmtId="193" fontId="6" fillId="0" borderId="0" xfId="0" applyNumberFormat="1" applyFont="1" applyFill="1" applyAlignment="1">
      <alignment vertical="center"/>
    </xf>
    <xf numFmtId="191" fontId="19" fillId="0" borderId="0" xfId="0" quotePrefix="1" applyNumberFormat="1" applyFont="1" applyFill="1" applyBorder="1" applyAlignment="1">
      <alignment horizontal="left" vertical="center"/>
    </xf>
    <xf numFmtId="193" fontId="19" fillId="0" borderId="0" xfId="7" applyNumberFormat="1" applyFont="1" applyFill="1" applyBorder="1" applyAlignment="1">
      <alignment horizontal="right" vertical="center"/>
    </xf>
    <xf numFmtId="193" fontId="19" fillId="0" borderId="0" xfId="16" applyNumberFormat="1" applyFont="1" applyFill="1" applyBorder="1" applyAlignment="1">
      <alignment horizontal="right" vertical="center"/>
    </xf>
    <xf numFmtId="193" fontId="19" fillId="0" borderId="0" xfId="7" quotePrefix="1" applyNumberFormat="1" applyFont="1" applyFill="1" applyBorder="1" applyAlignment="1">
      <alignment horizontal="right" vertical="center"/>
    </xf>
    <xf numFmtId="193" fontId="19" fillId="0" borderId="0" xfId="7" quotePrefix="1" applyNumberFormat="1" applyFont="1" applyFill="1" applyAlignment="1">
      <alignment horizontal="right" vertical="center"/>
    </xf>
    <xf numFmtId="193" fontId="19" fillId="0" borderId="4" xfId="7" applyNumberFormat="1" applyFont="1" applyFill="1" applyBorder="1" applyAlignment="1">
      <alignment horizontal="right" vertical="center"/>
    </xf>
    <xf numFmtId="193" fontId="19" fillId="0" borderId="4" xfId="4" applyNumberFormat="1" applyFont="1" applyFill="1" applyBorder="1" applyAlignment="1">
      <alignment horizontal="right" vertical="center"/>
    </xf>
    <xf numFmtId="191" fontId="19" fillId="0" borderId="0" xfId="0" applyNumberFormat="1" applyFont="1" applyFill="1" applyBorder="1" applyAlignment="1">
      <alignment horizontal="center" vertical="center"/>
    </xf>
    <xf numFmtId="0" fontId="18" fillId="0" borderId="0" xfId="20" applyFont="1" applyFill="1" applyAlignment="1">
      <alignment vertical="center"/>
    </xf>
    <xf numFmtId="189" fontId="18" fillId="0" borderId="0" xfId="0" applyNumberFormat="1" applyFont="1" applyFill="1" applyBorder="1" applyAlignment="1">
      <alignment horizontal="center" vertical="center"/>
    </xf>
    <xf numFmtId="191" fontId="18" fillId="0" borderId="0" xfId="0" quotePrefix="1" applyNumberFormat="1" applyFont="1" applyFill="1" applyAlignment="1">
      <alignment horizontal="left" vertical="center"/>
    </xf>
    <xf numFmtId="191" fontId="18" fillId="0" borderId="0" xfId="0" quotePrefix="1" applyNumberFormat="1" applyFont="1" applyFill="1" applyAlignment="1">
      <alignment vertical="center" wrapText="1"/>
    </xf>
    <xf numFmtId="193" fontId="18" fillId="0" borderId="0" xfId="0" applyNumberFormat="1" applyFont="1" applyFill="1" applyBorder="1" applyAlignment="1">
      <alignment horizontal="center" vertical="center"/>
    </xf>
    <xf numFmtId="193" fontId="20" fillId="2" borderId="1" xfId="0" applyNumberFormat="1" applyFont="1" applyFill="1" applyBorder="1" applyAlignment="1">
      <alignment horizontal="right" vertical="center"/>
    </xf>
    <xf numFmtId="193" fontId="18" fillId="2" borderId="0" xfId="1" applyNumberFormat="1" applyFont="1" applyFill="1" applyBorder="1" applyAlignment="1">
      <alignment vertical="center"/>
    </xf>
    <xf numFmtId="193" fontId="18" fillId="2" borderId="0" xfId="0" applyNumberFormat="1" applyFont="1" applyFill="1" applyBorder="1" applyAlignment="1">
      <alignment vertical="center"/>
    </xf>
    <xf numFmtId="193" fontId="18" fillId="2" borderId="1" xfId="1" applyNumberFormat="1" applyFont="1" applyFill="1" applyBorder="1" applyAlignment="1">
      <alignment vertical="center"/>
    </xf>
    <xf numFmtId="193" fontId="18" fillId="0" borderId="0" xfId="0" applyNumberFormat="1" applyFont="1" applyFill="1" applyBorder="1" applyAlignment="1">
      <alignment vertical="center"/>
    </xf>
    <xf numFmtId="193" fontId="18" fillId="2" borderId="1" xfId="0" applyNumberFormat="1" applyFont="1" applyFill="1" applyBorder="1" applyAlignment="1">
      <alignment vertical="center"/>
    </xf>
    <xf numFmtId="193" fontId="18" fillId="0" borderId="1" xfId="2" applyNumberFormat="1" applyFont="1" applyFill="1" applyBorder="1" applyAlignment="1">
      <alignment vertical="center"/>
    </xf>
    <xf numFmtId="191" fontId="19" fillId="0" borderId="0" xfId="14" applyNumberFormat="1" applyFont="1" applyFill="1" applyBorder="1" applyAlignment="1">
      <alignment horizontal="center" vertical="center"/>
    </xf>
    <xf numFmtId="191" fontId="19" fillId="0" borderId="0" xfId="0" applyNumberFormat="1" applyFont="1" applyFill="1" applyAlignment="1">
      <alignment horizontal="left" vertical="center"/>
    </xf>
    <xf numFmtId="191" fontId="18" fillId="0" borderId="0" xfId="0" applyNumberFormat="1" applyFont="1" applyFill="1" applyAlignment="1">
      <alignment horizontal="left" vertical="center" wrapText="1"/>
    </xf>
    <xf numFmtId="0" fontId="19" fillId="0" borderId="0" xfId="0" quotePrefix="1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1" xfId="0" applyNumberFormat="1" applyFont="1" applyFill="1" applyBorder="1" applyAlignment="1">
      <alignment vertical="center"/>
    </xf>
    <xf numFmtId="0" fontId="19" fillId="0" borderId="1" xfId="0" quotePrefix="1" applyNumberFormat="1" applyFont="1" applyFill="1" applyBorder="1" applyAlignment="1">
      <alignment vertical="center"/>
    </xf>
    <xf numFmtId="0" fontId="18" fillId="0" borderId="0" xfId="0" quotePrefix="1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8" fillId="0" borderId="1" xfId="23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 wrapText="1"/>
    </xf>
    <xf numFmtId="0" fontId="19" fillId="0" borderId="0" xfId="14" quotePrefix="1" applyNumberFormat="1" applyFont="1" applyFill="1" applyAlignment="1">
      <alignment vertical="center"/>
    </xf>
    <xf numFmtId="0" fontId="19" fillId="0" borderId="0" xfId="14" applyNumberFormat="1" applyFont="1" applyFill="1" applyBorder="1" applyAlignment="1">
      <alignment vertical="center"/>
    </xf>
    <xf numFmtId="0" fontId="19" fillId="0" borderId="1" xfId="14" applyNumberFormat="1" applyFont="1" applyFill="1" applyBorder="1" applyAlignment="1">
      <alignment vertical="center"/>
    </xf>
    <xf numFmtId="0" fontId="18" fillId="0" borderId="0" xfId="14" applyNumberFormat="1" applyFont="1" applyFill="1" applyAlignment="1">
      <alignment vertical="center"/>
    </xf>
    <xf numFmtId="0" fontId="19" fillId="0" borderId="0" xfId="14" applyNumberFormat="1" applyFont="1" applyFill="1" applyAlignment="1">
      <alignment vertical="center"/>
    </xf>
    <xf numFmtId="0" fontId="18" fillId="0" borderId="0" xfId="14" applyNumberFormat="1" applyFont="1" applyFill="1" applyBorder="1" applyAlignment="1">
      <alignment vertical="center"/>
    </xf>
    <xf numFmtId="0" fontId="18" fillId="0" borderId="1" xfId="14" applyNumberFormat="1" applyFont="1" applyFill="1" applyBorder="1" applyAlignment="1">
      <alignment vertical="center"/>
    </xf>
    <xf numFmtId="0" fontId="19" fillId="0" borderId="1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left" vertical="center"/>
    </xf>
    <xf numFmtId="0" fontId="17" fillId="0" borderId="0" xfId="31" applyNumberFormat="1" applyFont="1" applyFill="1" applyAlignment="1" applyProtection="1">
      <alignment vertical="center"/>
    </xf>
    <xf numFmtId="0" fontId="19" fillId="0" borderId="0" xfId="21" applyNumberFormat="1" applyFont="1" applyFill="1" applyBorder="1" applyAlignment="1">
      <alignment vertical="center"/>
    </xf>
    <xf numFmtId="0" fontId="18" fillId="0" borderId="0" xfId="21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19" fillId="0" borderId="0" xfId="0" quotePrefix="1" applyNumberFormat="1" applyFont="1" applyFill="1" applyAlignment="1">
      <alignment horizontal="left" vertical="center"/>
    </xf>
    <xf numFmtId="0" fontId="19" fillId="0" borderId="0" xfId="0" quotePrefix="1" applyNumberFormat="1" applyFont="1" applyFill="1" applyBorder="1" applyAlignment="1">
      <alignment horizontal="left" vertical="center"/>
    </xf>
    <xf numFmtId="0" fontId="18" fillId="0" borderId="0" xfId="0" applyNumberFormat="1" applyFont="1" applyFill="1" applyAlignment="1">
      <alignment horizontal="left" vertical="center" wrapText="1"/>
    </xf>
    <xf numFmtId="0" fontId="18" fillId="0" borderId="0" xfId="0" applyNumberFormat="1" applyFont="1" applyFill="1" applyAlignment="1">
      <alignment vertical="center" wrapText="1"/>
    </xf>
    <xf numFmtId="0" fontId="19" fillId="0" borderId="1" xfId="0" quotePrefix="1" applyNumberFormat="1" applyFont="1" applyFill="1" applyBorder="1" applyAlignment="1">
      <alignment horizontal="left" vertical="center"/>
    </xf>
    <xf numFmtId="193" fontId="19" fillId="0" borderId="1" xfId="1" applyNumberFormat="1" applyFont="1" applyFill="1" applyBorder="1" applyAlignment="1">
      <alignment horizontal="center" vertical="center"/>
    </xf>
    <xf numFmtId="193" fontId="19" fillId="0" borderId="0" xfId="1" applyNumberFormat="1" applyFont="1" applyFill="1" applyBorder="1" applyAlignment="1">
      <alignment horizontal="center" vertical="center"/>
    </xf>
    <xf numFmtId="193" fontId="19" fillId="0" borderId="1" xfId="4" applyNumberFormat="1" applyFont="1" applyFill="1" applyBorder="1" applyAlignment="1">
      <alignment horizontal="center" vertical="center"/>
    </xf>
    <xf numFmtId="191" fontId="19" fillId="0" borderId="0" xfId="14" applyNumberFormat="1" applyFont="1" applyFill="1" applyBorder="1" applyAlignment="1">
      <alignment horizontal="center" vertical="center"/>
    </xf>
    <xf numFmtId="193" fontId="19" fillId="0" borderId="0" xfId="4" applyNumberFormat="1" applyFont="1" applyFill="1" applyBorder="1" applyAlignment="1">
      <alignment horizontal="center" vertical="center"/>
    </xf>
    <xf numFmtId="191" fontId="19" fillId="0" borderId="0" xfId="0" applyNumberFormat="1" applyFont="1" applyFill="1" applyAlignment="1">
      <alignment horizontal="left" vertical="center"/>
    </xf>
    <xf numFmtId="193" fontId="17" fillId="0" borderId="1" xfId="0" applyNumberFormat="1" applyFont="1" applyFill="1" applyBorder="1" applyAlignment="1" applyProtection="1">
      <alignment horizontal="center" vertical="center"/>
      <protection locked="0"/>
    </xf>
    <xf numFmtId="193" fontId="17" fillId="0" borderId="5" xfId="0" applyNumberFormat="1" applyFont="1" applyFill="1" applyBorder="1" applyAlignment="1" applyProtection="1">
      <alignment horizontal="center" vertical="center"/>
      <protection locked="0"/>
    </xf>
    <xf numFmtId="193" fontId="17" fillId="0" borderId="1" xfId="21" applyNumberFormat="1" applyFont="1" applyFill="1" applyBorder="1" applyAlignment="1">
      <alignment horizontal="center" vertical="center"/>
    </xf>
    <xf numFmtId="193" fontId="17" fillId="0" borderId="0" xfId="0" applyNumberFormat="1" applyFont="1" applyFill="1" applyBorder="1" applyAlignment="1">
      <alignment horizontal="center" vertical="center"/>
    </xf>
    <xf numFmtId="193" fontId="19" fillId="0" borderId="1" xfId="21" applyNumberFormat="1" applyFont="1" applyFill="1" applyBorder="1" applyAlignment="1">
      <alignment horizontal="center" vertical="center"/>
    </xf>
    <xf numFmtId="193" fontId="19" fillId="0" borderId="1" xfId="7" applyNumberFormat="1" applyFont="1" applyFill="1" applyBorder="1" applyAlignment="1">
      <alignment horizontal="center" vertical="center"/>
    </xf>
    <xf numFmtId="191" fontId="18" fillId="0" borderId="0" xfId="0" applyNumberFormat="1" applyFont="1" applyFill="1" applyAlignment="1">
      <alignment horizontal="left" vertical="center" wrapText="1"/>
    </xf>
    <xf numFmtId="191" fontId="18" fillId="0" borderId="1" xfId="0" applyNumberFormat="1" applyFont="1" applyFill="1" applyBorder="1" applyAlignment="1">
      <alignment horizontal="left" vertical="center"/>
    </xf>
    <xf numFmtId="193" fontId="19" fillId="0" borderId="0" xfId="7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right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/>
    </xf>
  </cellXfs>
  <cellStyles count="32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5" xfId="6" xr:uid="{00000000-0005-0000-0000-000005000000}"/>
    <cellStyle name="Comma 45" xfId="7" xr:uid="{00000000-0005-0000-0000-000006000000}"/>
    <cellStyle name="Comma 9" xfId="8" xr:uid="{00000000-0005-0000-0000-000007000000}"/>
    <cellStyle name="Euro" xfId="9" xr:uid="{00000000-0005-0000-0000-000008000000}"/>
    <cellStyle name="Normal" xfId="0" builtinId="0"/>
    <cellStyle name="Normal 10 2 4" xfId="10" xr:uid="{00000000-0005-0000-0000-00000A000000}"/>
    <cellStyle name="Normal 10 3 2" xfId="11" xr:uid="{00000000-0005-0000-0000-00000B000000}"/>
    <cellStyle name="Normal 11" xfId="12" xr:uid="{00000000-0005-0000-0000-00000C000000}"/>
    <cellStyle name="Normal 14" xfId="13" xr:uid="{00000000-0005-0000-0000-00000D000000}"/>
    <cellStyle name="Normal 188 5" xfId="14" xr:uid="{00000000-0005-0000-0000-00000E000000}"/>
    <cellStyle name="Normal 2" xfId="15" xr:uid="{00000000-0005-0000-0000-00000F000000}"/>
    <cellStyle name="Normal 2 2" xfId="16" xr:uid="{00000000-0005-0000-0000-000010000000}"/>
    <cellStyle name="Normal 23" xfId="17" xr:uid="{00000000-0005-0000-0000-000011000000}"/>
    <cellStyle name="Normal 25" xfId="18" xr:uid="{00000000-0005-0000-0000-000012000000}"/>
    <cellStyle name="Normal 5" xfId="19" xr:uid="{00000000-0005-0000-0000-000013000000}"/>
    <cellStyle name="Normal 5 2" xfId="20" xr:uid="{00000000-0005-0000-0000-000014000000}"/>
    <cellStyle name="Normal_Gulf Electric Q1'03(Revised 28 Apr )" xfId="21" xr:uid="{00000000-0005-0000-0000-000015000000}"/>
    <cellStyle name="Normal_M033T4 2 2" xfId="22" xr:uid="{00000000-0005-0000-0000-000016000000}"/>
    <cellStyle name="Normal_Noble-47t" xfId="23" xr:uid="{00000000-0005-0000-0000-000017000000}"/>
    <cellStyle name="Percent 12" xfId="24" xr:uid="{00000000-0005-0000-0000-000018000000}"/>
    <cellStyle name="pwstyle" xfId="25" xr:uid="{00000000-0005-0000-0000-000019000000}"/>
    <cellStyle name="เครื่องหมายจุลภาค [0]_Excel_MD97DL" xfId="26" xr:uid="{00000000-0005-0000-0000-00001A000000}"/>
    <cellStyle name="เครื่องหมายจุลภาค_Excel_MD97DL" xfId="27" xr:uid="{00000000-0005-0000-0000-00001B000000}"/>
    <cellStyle name="เครื่องหมายสกุลเงิน [0]_Excel_MD97DL" xfId="28" xr:uid="{00000000-0005-0000-0000-00001C000000}"/>
    <cellStyle name="เครื่องหมายสกุลเงิน_Excel_MD97DL" xfId="29" xr:uid="{00000000-0005-0000-0000-00001D000000}"/>
    <cellStyle name="ปกติ_Excel_MD97DL" xfId="30" xr:uid="{00000000-0005-0000-0000-00001E000000}"/>
    <cellStyle name="ปกติ_Sheet1_M033T4" xfId="31" xr:uid="{00000000-0005-0000-0000-00001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topLeftCell="A152" zoomScaleNormal="100" zoomScaleSheetLayoutView="100" workbookViewId="0">
      <selection activeCell="E171" sqref="E171"/>
    </sheetView>
  </sheetViews>
  <sheetFormatPr defaultColWidth="9.140625" defaultRowHeight="21.75" customHeight="1"/>
  <cols>
    <col min="1" max="1" width="0.85546875" style="214" customWidth="1"/>
    <col min="2" max="2" width="29.5703125" style="29" customWidth="1"/>
    <col min="3" max="3" width="5.7109375" style="82" customWidth="1"/>
    <col min="4" max="4" width="0.85546875" style="54" customWidth="1"/>
    <col min="5" max="5" width="13.7109375" style="97" customWidth="1"/>
    <col min="6" max="6" width="0.85546875" style="97" customWidth="1"/>
    <col min="7" max="7" width="13.7109375" style="97" customWidth="1"/>
    <col min="8" max="8" width="0.85546875" style="97" customWidth="1"/>
    <col min="9" max="9" width="13.7109375" style="97" customWidth="1"/>
    <col min="10" max="10" width="0.85546875" style="97" customWidth="1"/>
    <col min="11" max="11" width="13.7109375" style="97" customWidth="1"/>
    <col min="12" max="16384" width="9.140625" style="29"/>
  </cols>
  <sheetData>
    <row r="1" spans="1:11" ht="16.5" customHeight="1">
      <c r="A1" s="213" t="s">
        <v>0</v>
      </c>
      <c r="B1" s="26"/>
      <c r="C1" s="27"/>
      <c r="D1" s="28"/>
      <c r="E1" s="92"/>
      <c r="F1" s="92"/>
      <c r="G1" s="92"/>
      <c r="H1" s="92"/>
      <c r="I1" s="92"/>
      <c r="J1" s="92"/>
      <c r="K1" s="92"/>
    </row>
    <row r="2" spans="1:11" ht="16.5" customHeight="1">
      <c r="A2" s="215" t="s">
        <v>1</v>
      </c>
      <c r="B2" s="26"/>
      <c r="C2" s="27"/>
      <c r="D2" s="28"/>
      <c r="E2" s="92"/>
      <c r="F2" s="92"/>
      <c r="G2" s="92"/>
      <c r="H2" s="92"/>
      <c r="I2" s="92"/>
      <c r="J2" s="92"/>
      <c r="K2" s="92"/>
    </row>
    <row r="3" spans="1:11" ht="16.5" customHeight="1">
      <c r="A3" s="216" t="s">
        <v>8</v>
      </c>
      <c r="B3" s="32"/>
      <c r="C3" s="33"/>
      <c r="D3" s="34"/>
      <c r="E3" s="93"/>
      <c r="F3" s="93"/>
      <c r="G3" s="93"/>
      <c r="H3" s="93"/>
      <c r="I3" s="93"/>
      <c r="J3" s="93"/>
      <c r="K3" s="93"/>
    </row>
    <row r="4" spans="1:11" ht="20.45" customHeight="1">
      <c r="A4" s="215"/>
      <c r="B4" s="30"/>
      <c r="C4" s="27"/>
      <c r="D4" s="28"/>
      <c r="E4" s="92"/>
      <c r="F4" s="92"/>
      <c r="G4" s="92"/>
      <c r="H4" s="92"/>
      <c r="I4" s="92"/>
      <c r="J4" s="92"/>
      <c r="K4" s="92"/>
    </row>
    <row r="5" spans="1:11" ht="20.45" customHeight="1">
      <c r="A5" s="215"/>
      <c r="B5" s="30"/>
      <c r="C5" s="27"/>
      <c r="D5" s="28"/>
      <c r="E5" s="92"/>
      <c r="F5" s="92"/>
      <c r="G5" s="92"/>
      <c r="H5" s="92"/>
      <c r="I5" s="92"/>
      <c r="J5" s="92"/>
      <c r="K5" s="92"/>
    </row>
    <row r="6" spans="1:11" ht="20.45" customHeight="1">
      <c r="A6" s="215"/>
      <c r="B6" s="30"/>
      <c r="C6" s="27"/>
      <c r="D6" s="28"/>
      <c r="E6" s="248" t="s">
        <v>6</v>
      </c>
      <c r="F6" s="248"/>
      <c r="G6" s="248"/>
      <c r="H6" s="81"/>
      <c r="I6" s="248" t="s">
        <v>7</v>
      </c>
      <c r="J6" s="248"/>
      <c r="K6" s="248"/>
    </row>
    <row r="7" spans="1:11" ht="18" customHeight="1">
      <c r="A7" s="215"/>
      <c r="B7" s="30"/>
      <c r="C7" s="27"/>
      <c r="D7" s="28"/>
      <c r="E7" s="247" t="s">
        <v>58</v>
      </c>
      <c r="F7" s="247"/>
      <c r="G7" s="247"/>
      <c r="H7" s="81"/>
      <c r="I7" s="247" t="s">
        <v>58</v>
      </c>
      <c r="J7" s="247"/>
      <c r="K7" s="247"/>
    </row>
    <row r="8" spans="1:11" ht="18" customHeight="1">
      <c r="A8" s="215"/>
      <c r="B8" s="30"/>
      <c r="C8" s="27"/>
      <c r="D8" s="28"/>
      <c r="E8" s="94" t="s">
        <v>138</v>
      </c>
      <c r="F8" s="94"/>
      <c r="G8" s="94" t="s">
        <v>139</v>
      </c>
      <c r="H8" s="92"/>
      <c r="I8" s="94" t="s">
        <v>138</v>
      </c>
      <c r="J8" s="94"/>
      <c r="K8" s="94" t="s">
        <v>139</v>
      </c>
    </row>
    <row r="9" spans="1:11" ht="18" customHeight="1">
      <c r="A9" s="215"/>
      <c r="B9" s="30"/>
      <c r="C9" s="27"/>
      <c r="D9" s="28"/>
      <c r="E9" s="95" t="s">
        <v>9</v>
      </c>
      <c r="F9" s="94"/>
      <c r="G9" s="95" t="s">
        <v>2</v>
      </c>
      <c r="H9" s="92"/>
      <c r="I9" s="95" t="s">
        <v>9</v>
      </c>
      <c r="J9" s="94"/>
      <c r="K9" s="95" t="s">
        <v>2</v>
      </c>
    </row>
    <row r="10" spans="1:11" ht="18" customHeight="1">
      <c r="A10" s="215"/>
      <c r="B10" s="30"/>
      <c r="C10" s="27"/>
      <c r="D10" s="28"/>
      <c r="E10" s="92" t="s">
        <v>3</v>
      </c>
      <c r="F10" s="92"/>
      <c r="G10" s="92" t="s">
        <v>3</v>
      </c>
      <c r="H10" s="92"/>
      <c r="I10" s="92" t="s">
        <v>3</v>
      </c>
      <c r="J10" s="92"/>
      <c r="K10" s="92" t="s">
        <v>3</v>
      </c>
    </row>
    <row r="11" spans="1:11" ht="18" customHeight="1">
      <c r="A11" s="215"/>
      <c r="B11" s="30"/>
      <c r="C11" s="33" t="s">
        <v>10</v>
      </c>
      <c r="D11" s="28"/>
      <c r="E11" s="93" t="s">
        <v>5</v>
      </c>
      <c r="F11" s="92"/>
      <c r="G11" s="93" t="s">
        <v>5</v>
      </c>
      <c r="H11" s="92"/>
      <c r="I11" s="93" t="s">
        <v>5</v>
      </c>
      <c r="J11" s="92"/>
      <c r="K11" s="93" t="s">
        <v>5</v>
      </c>
    </row>
    <row r="12" spans="1:11" ht="6.2" customHeight="1">
      <c r="E12" s="96"/>
      <c r="I12" s="96"/>
    </row>
    <row r="13" spans="1:11" ht="18" customHeight="1">
      <c r="A13" s="215" t="s">
        <v>11</v>
      </c>
      <c r="B13" s="30"/>
      <c r="C13" s="27"/>
      <c r="D13" s="28"/>
      <c r="E13" s="98"/>
      <c r="F13" s="92"/>
      <c r="G13" s="92"/>
      <c r="H13" s="92"/>
      <c r="I13" s="98"/>
      <c r="J13" s="92"/>
      <c r="K13" s="92"/>
    </row>
    <row r="14" spans="1:11" ht="6.2" customHeight="1">
      <c r="E14" s="96"/>
      <c r="I14" s="96"/>
    </row>
    <row r="15" spans="1:11" ht="18" customHeight="1">
      <c r="A15" s="215" t="s">
        <v>12</v>
      </c>
      <c r="B15" s="30"/>
      <c r="E15" s="96"/>
      <c r="I15" s="96"/>
    </row>
    <row r="16" spans="1:11" ht="6.2" customHeight="1">
      <c r="E16" s="96"/>
      <c r="I16" s="96"/>
    </row>
    <row r="17" spans="1:11" ht="18" customHeight="1">
      <c r="A17" s="214" t="s">
        <v>13</v>
      </c>
      <c r="C17" s="83"/>
      <c r="E17" s="96">
        <v>115596624</v>
      </c>
      <c r="G17" s="97">
        <v>37013318</v>
      </c>
      <c r="I17" s="96">
        <v>84341700</v>
      </c>
      <c r="K17" s="97">
        <v>12415715</v>
      </c>
    </row>
    <row r="18" spans="1:11" ht="18" customHeight="1">
      <c r="A18" s="214" t="s">
        <v>14</v>
      </c>
      <c r="C18" s="83">
        <v>6</v>
      </c>
      <c r="E18" s="96">
        <v>86232856</v>
      </c>
      <c r="G18" s="97">
        <v>109915661</v>
      </c>
      <c r="I18" s="96">
        <v>96129937</v>
      </c>
      <c r="K18" s="97">
        <v>249412349</v>
      </c>
    </row>
    <row r="19" spans="1:11" ht="18" customHeight="1">
      <c r="A19" s="214" t="s">
        <v>15</v>
      </c>
      <c r="C19" s="84"/>
      <c r="E19" s="96"/>
      <c r="I19" s="96"/>
    </row>
    <row r="20" spans="1:11" ht="18" customHeight="1">
      <c r="B20" s="29" t="s">
        <v>16</v>
      </c>
      <c r="C20" s="83">
        <v>11</v>
      </c>
      <c r="E20" s="96">
        <v>115060000</v>
      </c>
      <c r="G20" s="97">
        <v>273700000</v>
      </c>
      <c r="I20" s="66">
        <v>0</v>
      </c>
      <c r="K20" s="85">
        <v>0</v>
      </c>
    </row>
    <row r="21" spans="1:11" ht="18" customHeight="1">
      <c r="A21" s="218" t="s">
        <v>17</v>
      </c>
      <c r="C21" s="83">
        <v>11</v>
      </c>
      <c r="E21" s="99">
        <v>250500000</v>
      </c>
      <c r="G21" s="100">
        <v>338280000</v>
      </c>
      <c r="I21" s="99">
        <v>458527798</v>
      </c>
      <c r="K21" s="100">
        <v>550106820</v>
      </c>
    </row>
    <row r="22" spans="1:11" ht="18" customHeight="1">
      <c r="A22" s="214" t="s">
        <v>18</v>
      </c>
      <c r="C22" s="83">
        <v>7</v>
      </c>
      <c r="E22" s="101">
        <v>2036872143</v>
      </c>
      <c r="G22" s="102">
        <v>1885336778</v>
      </c>
      <c r="I22" s="101">
        <v>321303411</v>
      </c>
      <c r="K22" s="102">
        <v>224466865</v>
      </c>
    </row>
    <row r="23" spans="1:11" ht="6.2" customHeight="1">
      <c r="A23" s="215"/>
      <c r="B23" s="30"/>
      <c r="E23" s="103"/>
      <c r="F23" s="104"/>
      <c r="G23" s="104"/>
      <c r="H23" s="104"/>
      <c r="I23" s="103"/>
      <c r="J23" s="104"/>
      <c r="K23" s="104"/>
    </row>
    <row r="24" spans="1:11" ht="18" customHeight="1">
      <c r="A24" s="215" t="s">
        <v>19</v>
      </c>
      <c r="E24" s="101">
        <v>2604261623</v>
      </c>
      <c r="G24" s="102">
        <v>2644245757</v>
      </c>
      <c r="I24" s="101">
        <v>960302846</v>
      </c>
      <c r="K24" s="102">
        <v>1036401749</v>
      </c>
    </row>
    <row r="25" spans="1:11" ht="18" customHeight="1">
      <c r="A25" s="215"/>
      <c r="B25" s="30"/>
      <c r="E25" s="96"/>
      <c r="I25" s="96"/>
    </row>
    <row r="26" spans="1:11" ht="18" customHeight="1">
      <c r="A26" s="215" t="s">
        <v>20</v>
      </c>
      <c r="B26" s="30"/>
      <c r="E26" s="96"/>
      <c r="I26" s="96"/>
    </row>
    <row r="27" spans="1:11" ht="6.2" customHeight="1">
      <c r="A27" s="215"/>
      <c r="B27" s="30"/>
      <c r="E27" s="105"/>
      <c r="F27" s="106"/>
      <c r="H27" s="106"/>
      <c r="I27" s="105"/>
      <c r="J27" s="106"/>
    </row>
    <row r="28" spans="1:11" ht="18" customHeight="1">
      <c r="A28" s="214" t="s">
        <v>21</v>
      </c>
      <c r="C28" s="29"/>
      <c r="D28" s="29"/>
      <c r="E28" s="107">
        <v>6930000</v>
      </c>
      <c r="G28" s="97">
        <v>7542655</v>
      </c>
      <c r="I28" s="66">
        <v>0</v>
      </c>
      <c r="K28" s="85">
        <v>0</v>
      </c>
    </row>
    <row r="29" spans="1:11" ht="18" customHeight="1">
      <c r="A29" s="218" t="s">
        <v>158</v>
      </c>
      <c r="C29" s="83">
        <v>11</v>
      </c>
      <c r="E29" s="108">
        <v>87780000</v>
      </c>
      <c r="G29" s="85">
        <v>0</v>
      </c>
      <c r="I29" s="108">
        <v>87780000</v>
      </c>
      <c r="K29" s="85">
        <v>0</v>
      </c>
    </row>
    <row r="30" spans="1:11" ht="18" customHeight="1">
      <c r="A30" s="214" t="s">
        <v>22</v>
      </c>
      <c r="C30" s="83">
        <v>8</v>
      </c>
      <c r="E30" s="66">
        <v>0</v>
      </c>
      <c r="G30" s="85">
        <v>0</v>
      </c>
      <c r="I30" s="108">
        <v>844297434</v>
      </c>
      <c r="K30" s="97">
        <v>844297434</v>
      </c>
    </row>
    <row r="31" spans="1:11" ht="18" customHeight="1">
      <c r="A31" s="214" t="s">
        <v>23</v>
      </c>
      <c r="C31" s="83"/>
      <c r="E31" s="108">
        <v>7246271</v>
      </c>
      <c r="G31" s="97">
        <v>7246271</v>
      </c>
      <c r="I31" s="108">
        <v>7500000</v>
      </c>
      <c r="K31" s="97">
        <v>7500000</v>
      </c>
    </row>
    <row r="32" spans="1:11" ht="18" customHeight="1">
      <c r="A32" s="214" t="s">
        <v>24</v>
      </c>
      <c r="C32" s="84"/>
      <c r="E32" s="108">
        <v>3651279</v>
      </c>
      <c r="G32" s="97">
        <v>3886082</v>
      </c>
      <c r="I32" s="108">
        <v>20727</v>
      </c>
      <c r="K32" s="97">
        <v>22096</v>
      </c>
    </row>
    <row r="33" spans="1:11" ht="18" customHeight="1">
      <c r="A33" s="214" t="s">
        <v>25</v>
      </c>
      <c r="C33" s="83"/>
      <c r="E33" s="108">
        <v>34176656</v>
      </c>
      <c r="G33" s="97">
        <v>33949631</v>
      </c>
      <c r="I33" s="108">
        <v>3076401</v>
      </c>
      <c r="K33" s="97">
        <v>3721509</v>
      </c>
    </row>
    <row r="34" spans="1:11" ht="18" customHeight="1">
      <c r="A34" s="214" t="s">
        <v>26</v>
      </c>
      <c r="E34" s="109">
        <v>1106032</v>
      </c>
      <c r="G34" s="102">
        <v>855602</v>
      </c>
      <c r="I34" s="109">
        <v>650430</v>
      </c>
      <c r="K34" s="102">
        <v>400000</v>
      </c>
    </row>
    <row r="35" spans="1:11" ht="6.2" customHeight="1">
      <c r="A35" s="215"/>
      <c r="B35" s="30"/>
      <c r="E35" s="103"/>
      <c r="F35" s="104"/>
      <c r="G35" s="104"/>
      <c r="H35" s="104"/>
      <c r="I35" s="103"/>
      <c r="J35" s="104"/>
      <c r="K35" s="104"/>
    </row>
    <row r="36" spans="1:11" ht="18" customHeight="1">
      <c r="A36" s="215" t="s">
        <v>27</v>
      </c>
      <c r="E36" s="110">
        <v>140890238</v>
      </c>
      <c r="F36" s="106"/>
      <c r="G36" s="111">
        <v>53480241</v>
      </c>
      <c r="H36" s="106"/>
      <c r="I36" s="110">
        <v>943324992</v>
      </c>
      <c r="J36" s="106"/>
      <c r="K36" s="111">
        <v>855941039</v>
      </c>
    </row>
    <row r="37" spans="1:11" ht="6.2" customHeight="1">
      <c r="E37" s="112"/>
      <c r="F37" s="106"/>
      <c r="G37" s="106"/>
      <c r="H37" s="106"/>
      <c r="I37" s="112"/>
      <c r="J37" s="106"/>
      <c r="K37" s="106"/>
    </row>
    <row r="38" spans="1:11" ht="18" customHeight="1">
      <c r="A38" s="215" t="s">
        <v>28</v>
      </c>
      <c r="B38" s="30"/>
      <c r="E38" s="110">
        <v>2745151861</v>
      </c>
      <c r="F38" s="75"/>
      <c r="G38" s="111">
        <v>2697725998</v>
      </c>
      <c r="H38" s="75"/>
      <c r="I38" s="110">
        <v>1903627838</v>
      </c>
      <c r="J38" s="75"/>
      <c r="K38" s="111">
        <v>1892342788</v>
      </c>
    </row>
    <row r="39" spans="1:11" ht="18" customHeight="1">
      <c r="A39" s="215"/>
      <c r="B39" s="30"/>
      <c r="E39" s="85"/>
      <c r="F39" s="75"/>
      <c r="G39" s="75"/>
      <c r="H39" s="75"/>
      <c r="I39" s="85"/>
      <c r="J39" s="75"/>
      <c r="K39" s="75"/>
    </row>
    <row r="40" spans="1:11" ht="18" customHeight="1">
      <c r="A40" s="215"/>
      <c r="B40" s="30"/>
      <c r="E40" s="85"/>
      <c r="F40" s="75"/>
      <c r="G40" s="75"/>
      <c r="H40" s="75"/>
      <c r="I40" s="85"/>
      <c r="J40" s="75"/>
      <c r="K40" s="75"/>
    </row>
    <row r="41" spans="1:11" ht="18" customHeight="1">
      <c r="A41" s="215"/>
      <c r="B41" s="30"/>
      <c r="E41" s="85"/>
      <c r="F41" s="75"/>
      <c r="G41" s="75"/>
      <c r="H41" s="75"/>
      <c r="I41" s="85"/>
      <c r="J41" s="75"/>
      <c r="K41" s="75"/>
    </row>
    <row r="42" spans="1:11" ht="18" customHeight="1">
      <c r="A42" s="215"/>
      <c r="B42" s="30"/>
      <c r="E42" s="75"/>
      <c r="F42" s="75"/>
      <c r="G42" s="75"/>
      <c r="H42" s="75"/>
      <c r="I42" s="85"/>
      <c r="J42" s="75"/>
      <c r="K42" s="75"/>
    </row>
    <row r="43" spans="1:11" ht="18" customHeight="1">
      <c r="A43" s="215"/>
      <c r="B43" s="30"/>
      <c r="E43" s="75"/>
      <c r="F43" s="75"/>
      <c r="G43" s="75"/>
      <c r="H43" s="75"/>
      <c r="I43" s="75"/>
      <c r="J43" s="75"/>
      <c r="K43" s="75"/>
    </row>
    <row r="44" spans="1:11" ht="18" customHeight="1">
      <c r="A44" s="215"/>
      <c r="B44" s="30"/>
      <c r="E44" s="75"/>
      <c r="F44" s="75"/>
      <c r="G44" s="75"/>
      <c r="H44" s="75"/>
      <c r="I44" s="75"/>
      <c r="J44" s="75"/>
      <c r="K44" s="75"/>
    </row>
    <row r="45" spans="1:11" ht="18" customHeight="1">
      <c r="A45" s="215"/>
      <c r="B45" s="30"/>
      <c r="E45" s="75"/>
      <c r="F45" s="75"/>
      <c r="G45" s="75"/>
      <c r="H45" s="75"/>
      <c r="I45" s="75"/>
      <c r="J45" s="75"/>
      <c r="K45" s="75"/>
    </row>
    <row r="46" spans="1:11" ht="19.5" customHeight="1">
      <c r="A46" s="219" t="s">
        <v>29</v>
      </c>
      <c r="B46" s="64"/>
      <c r="C46" s="64"/>
      <c r="D46" s="64"/>
    </row>
    <row r="47" spans="1:11" ht="19.5" customHeight="1">
      <c r="A47" s="219"/>
      <c r="B47" s="64"/>
      <c r="C47" s="64"/>
      <c r="D47" s="64"/>
    </row>
    <row r="48" spans="1:11" ht="19.5" customHeight="1">
      <c r="A48" s="219"/>
      <c r="B48" s="64"/>
      <c r="C48" s="64"/>
      <c r="D48" s="64"/>
    </row>
    <row r="49" spans="1:11" ht="20.25" customHeight="1">
      <c r="A49" s="219"/>
      <c r="B49" s="64"/>
      <c r="C49" s="64"/>
      <c r="D49" s="64"/>
    </row>
    <row r="50" spans="1:11" ht="21.95" customHeight="1">
      <c r="A50" s="220" t="s">
        <v>162</v>
      </c>
      <c r="B50" s="35"/>
      <c r="C50" s="36"/>
      <c r="D50" s="37"/>
      <c r="E50" s="102"/>
      <c r="F50" s="102"/>
      <c r="G50" s="102"/>
      <c r="H50" s="102"/>
      <c r="I50" s="102"/>
      <c r="J50" s="102"/>
      <c r="K50" s="102"/>
    </row>
    <row r="51" spans="1:11" ht="16.5" customHeight="1">
      <c r="A51" s="213" t="str">
        <f>A1</f>
        <v>World Corporation Public Company Limited</v>
      </c>
      <c r="B51" s="26"/>
      <c r="C51" s="27"/>
      <c r="D51" s="28"/>
      <c r="E51" s="92"/>
      <c r="F51" s="92"/>
      <c r="G51" s="92"/>
      <c r="H51" s="92"/>
      <c r="I51" s="92"/>
      <c r="J51" s="92"/>
      <c r="K51" s="92"/>
    </row>
    <row r="52" spans="1:11" ht="16.5" customHeight="1">
      <c r="A52" s="213" t="str">
        <f>A2</f>
        <v>Statements of Financial Position</v>
      </c>
      <c r="B52" s="26"/>
      <c r="C52" s="27"/>
      <c r="D52" s="28"/>
      <c r="E52" s="92"/>
      <c r="F52" s="92"/>
      <c r="G52" s="92"/>
      <c r="H52" s="92"/>
      <c r="I52" s="92"/>
      <c r="J52" s="92"/>
      <c r="K52" s="92"/>
    </row>
    <row r="53" spans="1:11" ht="16.5" customHeight="1">
      <c r="A53" s="217" t="str">
        <f>A3</f>
        <v>As at 31 August 2019</v>
      </c>
      <c r="B53" s="32"/>
      <c r="C53" s="33"/>
      <c r="D53" s="34"/>
      <c r="E53" s="93"/>
      <c r="F53" s="93"/>
      <c r="G53" s="93"/>
      <c r="H53" s="93"/>
      <c r="I53" s="93"/>
      <c r="J53" s="93"/>
      <c r="K53" s="93"/>
    </row>
    <row r="54" spans="1:11" ht="20.45" customHeight="1">
      <c r="A54" s="215"/>
      <c r="B54" s="30"/>
      <c r="C54" s="27"/>
      <c r="D54" s="28"/>
      <c r="E54" s="92"/>
      <c r="F54" s="92"/>
      <c r="G54" s="92"/>
      <c r="H54" s="92"/>
      <c r="I54" s="92"/>
      <c r="J54" s="92"/>
      <c r="K54" s="92"/>
    </row>
    <row r="55" spans="1:11" ht="20.45" customHeight="1">
      <c r="A55" s="215"/>
      <c r="B55" s="30"/>
      <c r="C55" s="27"/>
      <c r="D55" s="28"/>
      <c r="E55" s="92"/>
      <c r="F55" s="92"/>
      <c r="G55" s="92"/>
      <c r="H55" s="92"/>
      <c r="I55" s="92"/>
      <c r="J55" s="92"/>
      <c r="K55" s="92"/>
    </row>
    <row r="56" spans="1:11" ht="20.45" customHeight="1">
      <c r="A56" s="215"/>
      <c r="B56" s="30"/>
      <c r="C56" s="27"/>
      <c r="D56" s="28"/>
      <c r="E56" s="248" t="s">
        <v>6</v>
      </c>
      <c r="F56" s="248"/>
      <c r="G56" s="248"/>
      <c r="H56" s="81"/>
      <c r="I56" s="248" t="s">
        <v>7</v>
      </c>
      <c r="J56" s="248"/>
      <c r="K56" s="248"/>
    </row>
    <row r="57" spans="1:11" ht="21.4" customHeight="1">
      <c r="A57" s="215"/>
      <c r="B57" s="30"/>
      <c r="C57" s="27"/>
      <c r="D57" s="28"/>
      <c r="E57" s="247" t="s">
        <v>58</v>
      </c>
      <c r="F57" s="247"/>
      <c r="G57" s="247"/>
      <c r="H57" s="81"/>
      <c r="I57" s="247" t="s">
        <v>58</v>
      </c>
      <c r="J57" s="247"/>
      <c r="K57" s="247"/>
    </row>
    <row r="58" spans="1:11" ht="21.4" customHeight="1">
      <c r="A58" s="215"/>
      <c r="B58" s="30"/>
      <c r="C58" s="27"/>
      <c r="D58" s="28"/>
      <c r="E58" s="94" t="s">
        <v>138</v>
      </c>
      <c r="F58" s="94"/>
      <c r="G58" s="94" t="s">
        <v>139</v>
      </c>
      <c r="H58" s="92"/>
      <c r="I58" s="94" t="s">
        <v>138</v>
      </c>
      <c r="J58" s="94"/>
      <c r="K58" s="94" t="s">
        <v>139</v>
      </c>
    </row>
    <row r="59" spans="1:11" ht="21.4" customHeight="1">
      <c r="A59" s="215"/>
      <c r="B59" s="30"/>
      <c r="C59" s="27"/>
      <c r="D59" s="28"/>
      <c r="E59" s="95" t="s">
        <v>9</v>
      </c>
      <c r="F59" s="94"/>
      <c r="G59" s="95" t="s">
        <v>2</v>
      </c>
      <c r="H59" s="92"/>
      <c r="I59" s="95" t="s">
        <v>9</v>
      </c>
      <c r="J59" s="94"/>
      <c r="K59" s="95" t="s">
        <v>2</v>
      </c>
    </row>
    <row r="60" spans="1:11" ht="21.4" customHeight="1">
      <c r="A60" s="215"/>
      <c r="B60" s="30"/>
      <c r="C60" s="27"/>
      <c r="D60" s="28"/>
      <c r="E60" s="92" t="s">
        <v>3</v>
      </c>
      <c r="F60" s="92"/>
      <c r="G60" s="92" t="s">
        <v>3</v>
      </c>
      <c r="H60" s="92"/>
      <c r="I60" s="92" t="s">
        <v>3</v>
      </c>
      <c r="J60" s="92"/>
      <c r="K60" s="92" t="s">
        <v>3</v>
      </c>
    </row>
    <row r="61" spans="1:11" ht="21.4" customHeight="1">
      <c r="A61" s="215"/>
      <c r="B61" s="30"/>
      <c r="C61" s="33" t="s">
        <v>10</v>
      </c>
      <c r="D61" s="28"/>
      <c r="E61" s="93" t="s">
        <v>5</v>
      </c>
      <c r="F61" s="92"/>
      <c r="G61" s="93" t="s">
        <v>5</v>
      </c>
      <c r="H61" s="92"/>
      <c r="I61" s="93" t="s">
        <v>5</v>
      </c>
      <c r="J61" s="92"/>
      <c r="K61" s="93" t="s">
        <v>5</v>
      </c>
    </row>
    <row r="62" spans="1:11" ht="8.65" customHeight="1">
      <c r="E62" s="96"/>
      <c r="I62" s="96"/>
    </row>
    <row r="63" spans="1:11" ht="21.4" customHeight="1">
      <c r="A63" s="215" t="s">
        <v>30</v>
      </c>
      <c r="B63" s="30"/>
      <c r="C63" s="27"/>
      <c r="D63" s="28"/>
      <c r="E63" s="98"/>
      <c r="F63" s="92"/>
      <c r="G63" s="92"/>
      <c r="H63" s="92"/>
      <c r="I63" s="98"/>
      <c r="J63" s="92"/>
      <c r="K63" s="92"/>
    </row>
    <row r="64" spans="1:11" ht="8.65" customHeight="1">
      <c r="E64" s="96"/>
      <c r="I64" s="96"/>
    </row>
    <row r="65" spans="1:11" ht="21.4" customHeight="1">
      <c r="A65" s="215" t="s">
        <v>38</v>
      </c>
      <c r="B65" s="30"/>
      <c r="E65" s="96"/>
      <c r="I65" s="96"/>
    </row>
    <row r="66" spans="1:11" ht="8.65" customHeight="1">
      <c r="A66" s="215"/>
      <c r="B66" s="30"/>
      <c r="E66" s="96"/>
      <c r="I66" s="96"/>
    </row>
    <row r="67" spans="1:11" ht="21.4" customHeight="1">
      <c r="A67" s="214" t="s">
        <v>31</v>
      </c>
      <c r="B67" s="86"/>
      <c r="C67" s="83">
        <v>9</v>
      </c>
      <c r="E67" s="99">
        <v>552720973</v>
      </c>
      <c r="F67" s="106"/>
      <c r="G67" s="97">
        <v>546127607</v>
      </c>
      <c r="H67" s="106"/>
      <c r="I67" s="99">
        <v>48438354</v>
      </c>
      <c r="J67" s="106"/>
      <c r="K67" s="97">
        <v>39135297</v>
      </c>
    </row>
    <row r="68" spans="1:11" ht="21.4" customHeight="1">
      <c r="A68" s="214" t="s">
        <v>159</v>
      </c>
      <c r="B68" s="86"/>
      <c r="C68" s="83">
        <v>10</v>
      </c>
      <c r="D68" s="29"/>
      <c r="E68" s="107">
        <v>350000000</v>
      </c>
      <c r="F68" s="113"/>
      <c r="G68" s="113">
        <v>300000000</v>
      </c>
      <c r="H68" s="113"/>
      <c r="I68" s="66">
        <v>0</v>
      </c>
      <c r="J68" s="113"/>
      <c r="K68" s="85">
        <v>0</v>
      </c>
    </row>
    <row r="69" spans="1:11" ht="21.4" customHeight="1">
      <c r="A69" s="214" t="s">
        <v>160</v>
      </c>
      <c r="B69" s="86"/>
      <c r="C69" s="83">
        <v>11</v>
      </c>
      <c r="D69" s="29"/>
      <c r="E69" s="66">
        <v>0</v>
      </c>
      <c r="F69" s="113"/>
      <c r="G69" s="85">
        <v>0</v>
      </c>
      <c r="H69" s="113"/>
      <c r="I69" s="66">
        <v>0</v>
      </c>
      <c r="J69" s="113"/>
      <c r="K69" s="113">
        <v>500000</v>
      </c>
    </row>
    <row r="70" spans="1:11" ht="21.4" customHeight="1">
      <c r="A70" s="214" t="s">
        <v>32</v>
      </c>
      <c r="E70" s="101">
        <v>19198378</v>
      </c>
      <c r="F70" s="106"/>
      <c r="G70" s="102">
        <v>28023543</v>
      </c>
      <c r="H70" s="106"/>
      <c r="I70" s="87">
        <v>0</v>
      </c>
      <c r="J70" s="106"/>
      <c r="K70" s="88">
        <v>0</v>
      </c>
    </row>
    <row r="71" spans="1:11" ht="8.65" customHeight="1">
      <c r="A71" s="215"/>
      <c r="B71" s="30"/>
      <c r="E71" s="103"/>
      <c r="F71" s="104"/>
      <c r="G71" s="104"/>
      <c r="H71" s="104"/>
      <c r="I71" s="103"/>
      <c r="J71" s="104"/>
      <c r="K71" s="104"/>
    </row>
    <row r="72" spans="1:11" ht="21.4" customHeight="1">
      <c r="A72" s="215" t="s">
        <v>163</v>
      </c>
      <c r="E72" s="262">
        <v>921919351</v>
      </c>
      <c r="F72" s="263"/>
      <c r="G72" s="264">
        <v>874151150</v>
      </c>
      <c r="H72" s="263"/>
      <c r="I72" s="262">
        <v>48438354</v>
      </c>
      <c r="J72" s="263"/>
      <c r="K72" s="264">
        <v>39635297</v>
      </c>
    </row>
    <row r="73" spans="1:11" ht="21.4" customHeight="1">
      <c r="E73" s="96"/>
      <c r="I73" s="96"/>
    </row>
    <row r="74" spans="1:11" ht="21.4" customHeight="1">
      <c r="A74" s="215" t="s">
        <v>33</v>
      </c>
      <c r="B74" s="30"/>
      <c r="E74" s="96"/>
      <c r="I74" s="96"/>
    </row>
    <row r="75" spans="1:11" ht="8.65" customHeight="1">
      <c r="E75" s="96"/>
      <c r="I75" s="96"/>
    </row>
    <row r="76" spans="1:11" ht="21.4" customHeight="1">
      <c r="A76" s="214" t="s">
        <v>34</v>
      </c>
      <c r="C76" s="83"/>
      <c r="E76" s="66">
        <v>0</v>
      </c>
      <c r="F76" s="75"/>
      <c r="G76" s="97">
        <v>788594</v>
      </c>
      <c r="H76" s="75"/>
      <c r="I76" s="66">
        <v>0</v>
      </c>
      <c r="J76" s="75"/>
      <c r="K76" s="85">
        <v>0</v>
      </c>
    </row>
    <row r="77" spans="1:11" ht="21.4" customHeight="1">
      <c r="A77" s="214" t="s">
        <v>35</v>
      </c>
      <c r="C77" s="84"/>
      <c r="E77" s="101">
        <v>117434</v>
      </c>
      <c r="F77" s="106"/>
      <c r="G77" s="102">
        <v>107514</v>
      </c>
      <c r="H77" s="106"/>
      <c r="I77" s="101">
        <v>117434</v>
      </c>
      <c r="J77" s="106"/>
      <c r="K77" s="102">
        <v>107514</v>
      </c>
    </row>
    <row r="78" spans="1:11" s="79" customFormat="1" ht="8.65" customHeight="1">
      <c r="A78" s="222"/>
      <c r="B78" s="89"/>
      <c r="C78" s="90"/>
      <c r="D78" s="55"/>
      <c r="E78" s="103"/>
      <c r="F78" s="104"/>
      <c r="G78" s="104"/>
      <c r="H78" s="104"/>
      <c r="I78" s="103"/>
      <c r="J78" s="104"/>
      <c r="K78" s="104"/>
    </row>
    <row r="79" spans="1:11" ht="21.4" customHeight="1">
      <c r="A79" s="215" t="s">
        <v>36</v>
      </c>
      <c r="E79" s="101">
        <v>117434</v>
      </c>
      <c r="F79" s="106"/>
      <c r="G79" s="102">
        <v>896108</v>
      </c>
      <c r="H79" s="106"/>
      <c r="I79" s="101">
        <v>117434</v>
      </c>
      <c r="J79" s="106"/>
      <c r="K79" s="102">
        <v>107514</v>
      </c>
    </row>
    <row r="80" spans="1:11" ht="8.65" customHeight="1">
      <c r="E80" s="103"/>
      <c r="F80" s="75"/>
      <c r="G80" s="104"/>
      <c r="H80" s="75"/>
      <c r="I80" s="103"/>
      <c r="J80" s="75"/>
      <c r="K80" s="104"/>
    </row>
    <row r="81" spans="1:11" ht="21.4" customHeight="1">
      <c r="A81" s="215" t="s">
        <v>37</v>
      </c>
      <c r="B81" s="30"/>
      <c r="E81" s="101">
        <v>922036785</v>
      </c>
      <c r="F81" s="75"/>
      <c r="G81" s="102">
        <v>875047258</v>
      </c>
      <c r="H81" s="75"/>
      <c r="I81" s="101">
        <v>48555788</v>
      </c>
      <c r="J81" s="75"/>
      <c r="K81" s="102">
        <v>39742811</v>
      </c>
    </row>
    <row r="82" spans="1:11" ht="21.4" customHeight="1">
      <c r="A82" s="215"/>
      <c r="B82" s="30"/>
      <c r="E82" s="104"/>
      <c r="F82" s="75"/>
      <c r="G82" s="104"/>
      <c r="H82" s="75"/>
      <c r="I82" s="104"/>
      <c r="J82" s="75"/>
      <c r="K82" s="104"/>
    </row>
    <row r="83" spans="1:11" ht="21.4" customHeight="1">
      <c r="A83" s="215"/>
      <c r="B83" s="30"/>
      <c r="E83" s="104"/>
      <c r="F83" s="75"/>
      <c r="G83" s="104"/>
      <c r="H83" s="75"/>
      <c r="I83" s="104"/>
      <c r="J83" s="75"/>
      <c r="K83" s="104"/>
    </row>
    <row r="84" spans="1:11" ht="21.4" customHeight="1">
      <c r="A84" s="215"/>
      <c r="B84" s="30"/>
      <c r="E84" s="104"/>
      <c r="F84" s="75"/>
      <c r="G84" s="104"/>
      <c r="H84" s="75"/>
      <c r="I84" s="104"/>
      <c r="J84" s="75"/>
      <c r="K84" s="104"/>
    </row>
    <row r="85" spans="1:11" ht="21.4" customHeight="1">
      <c r="A85" s="215"/>
      <c r="B85" s="30"/>
      <c r="E85" s="104"/>
      <c r="F85" s="75"/>
      <c r="G85" s="104"/>
      <c r="H85" s="75"/>
      <c r="I85" s="104"/>
      <c r="J85" s="75"/>
      <c r="K85" s="104"/>
    </row>
    <row r="86" spans="1:11" ht="21.4" customHeight="1">
      <c r="A86" s="215"/>
      <c r="B86" s="30"/>
      <c r="E86" s="104"/>
      <c r="F86" s="75"/>
      <c r="G86" s="104"/>
      <c r="H86" s="75"/>
      <c r="I86" s="104"/>
      <c r="J86" s="75"/>
      <c r="K86" s="104"/>
    </row>
    <row r="87" spans="1:11" ht="21.4" customHeight="1">
      <c r="A87" s="215"/>
      <c r="B87" s="30"/>
      <c r="E87" s="104"/>
      <c r="F87" s="75"/>
      <c r="G87" s="104"/>
      <c r="H87" s="75"/>
      <c r="I87" s="104"/>
      <c r="J87" s="75"/>
      <c r="K87" s="104"/>
    </row>
    <row r="88" spans="1:11" ht="21.4" customHeight="1">
      <c r="A88" s="215"/>
      <c r="B88" s="30"/>
      <c r="E88" s="104"/>
      <c r="F88" s="75"/>
      <c r="G88" s="104"/>
      <c r="H88" s="75"/>
      <c r="I88" s="104"/>
      <c r="J88" s="75"/>
      <c r="K88" s="104"/>
    </row>
    <row r="89" spans="1:11" ht="21.4" customHeight="1">
      <c r="A89" s="215"/>
      <c r="B89" s="30"/>
      <c r="E89" s="104"/>
      <c r="F89" s="75"/>
      <c r="G89" s="104"/>
      <c r="H89" s="75"/>
      <c r="I89" s="104"/>
      <c r="J89" s="75"/>
      <c r="K89" s="104"/>
    </row>
    <row r="90" spans="1:11" ht="21.4" customHeight="1">
      <c r="A90" s="215"/>
      <c r="B90" s="30"/>
      <c r="E90" s="104"/>
      <c r="F90" s="75"/>
      <c r="G90" s="104"/>
      <c r="H90" s="75"/>
      <c r="I90" s="104"/>
      <c r="J90" s="75"/>
      <c r="K90" s="104"/>
    </row>
    <row r="91" spans="1:11" ht="21.4" customHeight="1">
      <c r="A91" s="215"/>
      <c r="B91" s="30"/>
      <c r="E91" s="104"/>
      <c r="F91" s="75"/>
      <c r="G91" s="104"/>
      <c r="H91" s="75"/>
      <c r="I91" s="104"/>
      <c r="J91" s="75"/>
      <c r="K91" s="104"/>
    </row>
    <row r="92" spans="1:11" ht="21.4" customHeight="1">
      <c r="A92" s="215"/>
      <c r="B92" s="30"/>
      <c r="E92" s="104"/>
      <c r="F92" s="75"/>
      <c r="G92" s="104"/>
      <c r="H92" s="75"/>
      <c r="I92" s="104"/>
      <c r="J92" s="75"/>
      <c r="K92" s="104"/>
    </row>
    <row r="93" spans="1:11" ht="16.5" customHeight="1">
      <c r="A93" s="215"/>
      <c r="B93" s="30"/>
      <c r="E93" s="104"/>
      <c r="F93" s="75"/>
      <c r="G93" s="104"/>
      <c r="H93" s="75"/>
      <c r="I93" s="104"/>
      <c r="J93" s="75"/>
      <c r="K93" s="104"/>
    </row>
    <row r="94" spans="1:11" ht="21.95" customHeight="1">
      <c r="A94" s="221" t="str">
        <f>A50</f>
        <v>The accompanying notes on page 10 to 19 are an integral part of the interim financial information.</v>
      </c>
      <c r="B94" s="35"/>
      <c r="C94" s="36"/>
      <c r="D94" s="37"/>
      <c r="E94" s="102"/>
      <c r="F94" s="102"/>
      <c r="G94" s="102"/>
      <c r="H94" s="102"/>
      <c r="I94" s="102"/>
      <c r="J94" s="102"/>
      <c r="K94" s="102"/>
    </row>
    <row r="95" spans="1:11" ht="16.5" customHeight="1">
      <c r="A95" s="213" t="str">
        <f>A51</f>
        <v>World Corporation Public Company Limited</v>
      </c>
      <c r="B95" s="26"/>
      <c r="C95" s="38"/>
      <c r="D95" s="38"/>
      <c r="E95" s="114"/>
      <c r="F95" s="114"/>
      <c r="G95" s="114"/>
      <c r="H95" s="114"/>
      <c r="I95" s="114"/>
      <c r="J95" s="114"/>
      <c r="K95" s="114"/>
    </row>
    <row r="96" spans="1:11" ht="16.5" customHeight="1">
      <c r="A96" s="213" t="str">
        <f>A52</f>
        <v>Statements of Financial Position</v>
      </c>
      <c r="B96" s="26"/>
      <c r="C96" s="38"/>
      <c r="D96" s="38"/>
      <c r="E96" s="114"/>
      <c r="F96" s="114"/>
      <c r="G96" s="114"/>
      <c r="H96" s="114"/>
      <c r="I96" s="114"/>
      <c r="J96" s="114"/>
      <c r="K96" s="114"/>
    </row>
    <row r="97" spans="1:11" ht="16.5" customHeight="1">
      <c r="A97" s="217" t="str">
        <f>53:53</f>
        <v>As at 31 August 2019</v>
      </c>
      <c r="B97" s="32"/>
      <c r="C97" s="39"/>
      <c r="D97" s="39"/>
      <c r="E97" s="115"/>
      <c r="F97" s="115"/>
      <c r="G97" s="115"/>
      <c r="H97" s="115"/>
      <c r="I97" s="115"/>
      <c r="J97" s="115"/>
      <c r="K97" s="115"/>
    </row>
    <row r="98" spans="1:11" ht="20.45" customHeight="1">
      <c r="A98" s="223"/>
      <c r="B98" s="91"/>
      <c r="C98" s="38"/>
      <c r="D98" s="38"/>
      <c r="E98" s="114"/>
      <c r="F98" s="114"/>
      <c r="G98" s="114"/>
      <c r="H98" s="114"/>
      <c r="I98" s="114"/>
      <c r="J98" s="114"/>
      <c r="K98" s="114"/>
    </row>
    <row r="99" spans="1:11" ht="20.45" customHeight="1">
      <c r="A99" s="223"/>
      <c r="B99" s="91"/>
      <c r="C99" s="38"/>
      <c r="D99" s="38"/>
      <c r="E99" s="114"/>
      <c r="F99" s="114"/>
      <c r="G99" s="114"/>
      <c r="H99" s="114"/>
      <c r="I99" s="114"/>
      <c r="J99" s="114"/>
      <c r="K99" s="114"/>
    </row>
    <row r="100" spans="1:11" ht="20.45" customHeight="1">
      <c r="A100" s="223"/>
      <c r="B100" s="91"/>
      <c r="C100" s="38"/>
      <c r="D100" s="38"/>
      <c r="E100" s="248" t="s">
        <v>6</v>
      </c>
      <c r="F100" s="248"/>
      <c r="G100" s="248"/>
      <c r="H100" s="81"/>
      <c r="I100" s="248" t="s">
        <v>7</v>
      </c>
      <c r="J100" s="248"/>
      <c r="K100" s="248"/>
    </row>
    <row r="101" spans="1:11" ht="20.85" customHeight="1">
      <c r="C101" s="27"/>
      <c r="D101" s="28"/>
      <c r="E101" s="247" t="s">
        <v>58</v>
      </c>
      <c r="F101" s="247"/>
      <c r="G101" s="247"/>
      <c r="H101" s="81"/>
      <c r="I101" s="247" t="s">
        <v>58</v>
      </c>
      <c r="J101" s="247"/>
      <c r="K101" s="247"/>
    </row>
    <row r="102" spans="1:11" ht="20.85" customHeight="1">
      <c r="C102" s="27"/>
      <c r="D102" s="28"/>
      <c r="E102" s="94" t="s">
        <v>138</v>
      </c>
      <c r="F102" s="94"/>
      <c r="G102" s="94" t="s">
        <v>139</v>
      </c>
      <c r="H102" s="92"/>
      <c r="I102" s="94" t="s">
        <v>138</v>
      </c>
      <c r="J102" s="94"/>
      <c r="K102" s="94" t="s">
        <v>139</v>
      </c>
    </row>
    <row r="103" spans="1:11" ht="20.85" customHeight="1">
      <c r="C103" s="27"/>
      <c r="D103" s="28"/>
      <c r="E103" s="95" t="s">
        <v>9</v>
      </c>
      <c r="F103" s="94"/>
      <c r="G103" s="95" t="s">
        <v>2</v>
      </c>
      <c r="H103" s="92"/>
      <c r="I103" s="95" t="s">
        <v>9</v>
      </c>
      <c r="J103" s="94"/>
      <c r="K103" s="95" t="s">
        <v>2</v>
      </c>
    </row>
    <row r="104" spans="1:11" ht="20.85" customHeight="1">
      <c r="C104" s="27"/>
      <c r="D104" s="28"/>
      <c r="E104" s="92" t="s">
        <v>3</v>
      </c>
      <c r="F104" s="92"/>
      <c r="G104" s="92" t="s">
        <v>3</v>
      </c>
      <c r="H104" s="92"/>
      <c r="I104" s="92" t="s">
        <v>3</v>
      </c>
      <c r="J104" s="92"/>
      <c r="K104" s="92" t="s">
        <v>3</v>
      </c>
    </row>
    <row r="105" spans="1:11" ht="20.85" customHeight="1">
      <c r="C105" s="27"/>
      <c r="D105" s="28"/>
      <c r="E105" s="93" t="s">
        <v>5</v>
      </c>
      <c r="F105" s="92"/>
      <c r="G105" s="93" t="s">
        <v>5</v>
      </c>
      <c r="H105" s="92"/>
      <c r="I105" s="93" t="s">
        <v>5</v>
      </c>
      <c r="J105" s="92"/>
      <c r="K105" s="93" t="s">
        <v>5</v>
      </c>
    </row>
    <row r="106" spans="1:11" ht="6.2" customHeight="1">
      <c r="A106" s="215"/>
      <c r="B106" s="30"/>
      <c r="E106" s="116"/>
      <c r="F106" s="106"/>
      <c r="G106" s="117"/>
      <c r="H106" s="106"/>
      <c r="I106" s="116"/>
      <c r="J106" s="106"/>
      <c r="K106" s="117"/>
    </row>
    <row r="107" spans="1:11" ht="20.85" customHeight="1">
      <c r="A107" s="215" t="s">
        <v>39</v>
      </c>
      <c r="B107" s="30"/>
      <c r="C107" s="27"/>
      <c r="D107" s="28"/>
      <c r="E107" s="98"/>
      <c r="F107" s="92"/>
      <c r="G107" s="92"/>
      <c r="H107" s="92"/>
      <c r="I107" s="98"/>
      <c r="J107" s="92"/>
      <c r="K107" s="92"/>
    </row>
    <row r="108" spans="1:11" ht="6.2" customHeight="1">
      <c r="C108" s="27"/>
      <c r="D108" s="28"/>
      <c r="E108" s="98"/>
      <c r="F108" s="92"/>
      <c r="G108" s="92"/>
      <c r="H108" s="92"/>
      <c r="I108" s="98"/>
      <c r="J108" s="92"/>
      <c r="K108" s="92"/>
    </row>
    <row r="109" spans="1:11" ht="20.85" customHeight="1">
      <c r="A109" s="215" t="s">
        <v>40</v>
      </c>
      <c r="B109" s="30"/>
      <c r="E109" s="96"/>
      <c r="I109" s="96"/>
    </row>
    <row r="110" spans="1:11" ht="6.2" customHeight="1">
      <c r="A110" s="215"/>
      <c r="B110" s="30"/>
      <c r="E110" s="96"/>
      <c r="I110" s="96"/>
    </row>
    <row r="111" spans="1:11" ht="20.85" customHeight="1">
      <c r="A111" s="214" t="s">
        <v>41</v>
      </c>
      <c r="E111" s="96"/>
      <c r="I111" s="96"/>
    </row>
    <row r="112" spans="1:11" ht="20.85" customHeight="1">
      <c r="B112" s="29" t="s">
        <v>42</v>
      </c>
      <c r="C112" s="29"/>
      <c r="E112" s="112"/>
      <c r="F112" s="106"/>
      <c r="G112" s="106"/>
      <c r="H112" s="106"/>
      <c r="I112" s="112"/>
    </row>
    <row r="113" spans="1:11" ht="20.85" customHeight="1">
      <c r="B113" s="29" t="s">
        <v>43</v>
      </c>
      <c r="E113" s="107"/>
      <c r="I113" s="107"/>
    </row>
    <row r="114" spans="1:11" ht="20.85" customHeight="1">
      <c r="B114" s="29" t="s">
        <v>44</v>
      </c>
      <c r="E114" s="110">
        <v>3648377850</v>
      </c>
      <c r="F114" s="106"/>
      <c r="G114" s="111">
        <v>3648377850</v>
      </c>
      <c r="H114" s="106"/>
      <c r="I114" s="110">
        <v>3648377850</v>
      </c>
      <c r="J114" s="106"/>
      <c r="K114" s="111">
        <v>3648377850</v>
      </c>
    </row>
    <row r="115" spans="1:11" ht="6.2" customHeight="1">
      <c r="A115" s="215"/>
      <c r="B115" s="30"/>
      <c r="E115" s="96"/>
      <c r="I115" s="96"/>
    </row>
    <row r="116" spans="1:11" ht="20.85" customHeight="1">
      <c r="B116" s="29" t="s">
        <v>42</v>
      </c>
      <c r="E116" s="112"/>
      <c r="F116" s="106"/>
      <c r="G116" s="106"/>
      <c r="H116" s="106"/>
      <c r="I116" s="112"/>
      <c r="J116" s="106"/>
      <c r="K116" s="106"/>
    </row>
    <row r="117" spans="1:11" ht="20.85" customHeight="1">
      <c r="B117" s="29" t="s">
        <v>43</v>
      </c>
      <c r="E117" s="107"/>
      <c r="I117" s="107"/>
    </row>
    <row r="118" spans="1:11" ht="20.85" customHeight="1">
      <c r="B118" s="29" t="s">
        <v>44</v>
      </c>
      <c r="E118" s="118">
        <v>3648377850</v>
      </c>
      <c r="F118" s="104"/>
      <c r="G118" s="119">
        <v>3648377850</v>
      </c>
      <c r="H118" s="104"/>
      <c r="I118" s="118">
        <v>3648377850</v>
      </c>
      <c r="J118" s="104"/>
      <c r="K118" s="119">
        <v>3648377850</v>
      </c>
    </row>
    <row r="119" spans="1:11" ht="20.85" customHeight="1">
      <c r="A119" s="214" t="s">
        <v>45</v>
      </c>
      <c r="E119" s="103">
        <v>-2304522000</v>
      </c>
      <c r="G119" s="119">
        <v>-2304522000</v>
      </c>
      <c r="I119" s="118">
        <v>-2304522000</v>
      </c>
      <c r="K119" s="119">
        <v>-2304522000</v>
      </c>
    </row>
    <row r="120" spans="1:11" ht="20.85" customHeight="1">
      <c r="A120" s="214" t="s">
        <v>131</v>
      </c>
      <c r="E120" s="103"/>
      <c r="F120" s="113"/>
      <c r="G120" s="113"/>
      <c r="H120" s="113"/>
      <c r="I120" s="103"/>
      <c r="J120" s="113"/>
      <c r="K120" s="113"/>
    </row>
    <row r="121" spans="1:11" ht="20.85" customHeight="1">
      <c r="A121" s="214" t="s">
        <v>130</v>
      </c>
      <c r="E121" s="103">
        <v>-784834647</v>
      </c>
      <c r="G121" s="104">
        <v>-784834647</v>
      </c>
      <c r="I121" s="66">
        <v>0</v>
      </c>
      <c r="K121" s="85">
        <v>0</v>
      </c>
    </row>
    <row r="122" spans="1:11" ht="20.85" customHeight="1">
      <c r="A122" s="214" t="s">
        <v>47</v>
      </c>
      <c r="E122" s="103"/>
      <c r="G122" s="104"/>
      <c r="I122" s="103"/>
      <c r="K122" s="104"/>
    </row>
    <row r="123" spans="1:11" ht="20.85" customHeight="1">
      <c r="A123" s="214" t="s">
        <v>132</v>
      </c>
      <c r="E123" s="103"/>
      <c r="F123" s="113"/>
      <c r="G123" s="113"/>
      <c r="H123" s="113"/>
      <c r="I123" s="103"/>
      <c r="J123" s="113"/>
      <c r="K123" s="113"/>
    </row>
    <row r="124" spans="1:11" ht="20.85" customHeight="1">
      <c r="A124" s="214" t="s">
        <v>133</v>
      </c>
      <c r="E124" s="103">
        <v>-293607740</v>
      </c>
      <c r="G124" s="104">
        <v>-293607740</v>
      </c>
      <c r="I124" s="66">
        <v>0</v>
      </c>
      <c r="K124" s="85">
        <v>0</v>
      </c>
    </row>
    <row r="125" spans="1:11" ht="20.85" customHeight="1">
      <c r="A125" s="214" t="s">
        <v>46</v>
      </c>
      <c r="E125" s="103"/>
      <c r="G125" s="104"/>
      <c r="I125" s="103"/>
      <c r="K125" s="104"/>
    </row>
    <row r="126" spans="1:11" ht="20.85" customHeight="1">
      <c r="B126" s="29" t="s">
        <v>48</v>
      </c>
      <c r="E126" s="103">
        <v>24731826</v>
      </c>
      <c r="G126" s="104">
        <v>24731826</v>
      </c>
      <c r="I126" s="66">
        <v>0</v>
      </c>
      <c r="K126" s="85">
        <v>0</v>
      </c>
    </row>
    <row r="127" spans="1:11" ht="20.85" customHeight="1">
      <c r="A127" s="214" t="s">
        <v>49</v>
      </c>
      <c r="E127" s="103"/>
      <c r="G127" s="104"/>
      <c r="I127" s="103"/>
      <c r="K127" s="104"/>
    </row>
    <row r="128" spans="1:11" ht="20.45" customHeight="1">
      <c r="B128" s="29" t="s">
        <v>50</v>
      </c>
      <c r="E128" s="103">
        <v>33000000</v>
      </c>
      <c r="G128" s="104">
        <v>33000000</v>
      </c>
      <c r="I128" s="66">
        <v>0</v>
      </c>
      <c r="K128" s="85">
        <v>0</v>
      </c>
    </row>
    <row r="129" spans="1:11" ht="20.85" customHeight="1">
      <c r="B129" s="29" t="s">
        <v>51</v>
      </c>
      <c r="E129" s="101">
        <v>1499969787</v>
      </c>
      <c r="F129" s="75"/>
      <c r="G129" s="120">
        <v>1499533451</v>
      </c>
      <c r="H129" s="75"/>
      <c r="I129" s="101">
        <v>511216200</v>
      </c>
      <c r="J129" s="75"/>
      <c r="K129" s="120">
        <v>508744127</v>
      </c>
    </row>
    <row r="130" spans="1:11" ht="6.2" customHeight="1">
      <c r="B130" s="30"/>
      <c r="E130" s="121"/>
      <c r="F130" s="75"/>
      <c r="G130" s="75"/>
      <c r="H130" s="75"/>
      <c r="I130" s="121"/>
      <c r="J130" s="75"/>
      <c r="K130" s="75"/>
    </row>
    <row r="131" spans="1:11" ht="20.85" customHeight="1">
      <c r="A131" s="215" t="s">
        <v>52</v>
      </c>
      <c r="B131" s="30"/>
      <c r="E131" s="121">
        <v>1823115076</v>
      </c>
      <c r="F131" s="75"/>
      <c r="G131" s="75">
        <v>1822678740</v>
      </c>
      <c r="H131" s="75"/>
      <c r="I131" s="121">
        <v>1855072050</v>
      </c>
      <c r="J131" s="75"/>
      <c r="K131" s="75">
        <v>1852599977</v>
      </c>
    </row>
    <row r="132" spans="1:11" ht="20.85" customHeight="1">
      <c r="A132" s="214" t="s">
        <v>53</v>
      </c>
      <c r="E132" s="87">
        <v>0</v>
      </c>
      <c r="F132" s="75"/>
      <c r="G132" s="88">
        <v>0</v>
      </c>
      <c r="H132" s="75"/>
      <c r="I132" s="87">
        <v>0</v>
      </c>
      <c r="J132" s="104"/>
      <c r="K132" s="88">
        <v>0</v>
      </c>
    </row>
    <row r="133" spans="1:11" ht="6.2" customHeight="1">
      <c r="E133" s="103"/>
      <c r="F133" s="75"/>
      <c r="G133" s="104"/>
      <c r="H133" s="75"/>
      <c r="I133" s="103"/>
      <c r="J133" s="75"/>
      <c r="K133" s="104"/>
    </row>
    <row r="134" spans="1:11" ht="20.85" customHeight="1">
      <c r="A134" s="215" t="s">
        <v>54</v>
      </c>
      <c r="B134" s="30"/>
      <c r="E134" s="110">
        <v>1823115076</v>
      </c>
      <c r="F134" s="75"/>
      <c r="G134" s="111">
        <v>1822678740</v>
      </c>
      <c r="H134" s="75"/>
      <c r="I134" s="110">
        <v>1855072050</v>
      </c>
      <c r="J134" s="75"/>
      <c r="K134" s="111">
        <v>1852599977</v>
      </c>
    </row>
    <row r="135" spans="1:11" ht="6.2" customHeight="1">
      <c r="A135" s="215"/>
      <c r="B135" s="30"/>
      <c r="E135" s="116"/>
      <c r="F135" s="106"/>
      <c r="G135" s="117"/>
      <c r="H135" s="106"/>
      <c r="I135" s="116"/>
      <c r="J135" s="106"/>
      <c r="K135" s="117"/>
    </row>
    <row r="136" spans="1:11" ht="20.85" customHeight="1">
      <c r="A136" s="215" t="s">
        <v>55</v>
      </c>
      <c r="B136" s="30"/>
      <c r="E136" s="110">
        <v>2745151861</v>
      </c>
      <c r="F136" s="75"/>
      <c r="G136" s="111">
        <v>2697725998</v>
      </c>
      <c r="H136" s="75"/>
      <c r="I136" s="110">
        <v>1903627838</v>
      </c>
      <c r="J136" s="75"/>
      <c r="K136" s="111">
        <v>1892342788</v>
      </c>
    </row>
    <row r="137" spans="1:11" ht="20.85" customHeight="1">
      <c r="A137" s="215"/>
      <c r="B137" s="30"/>
      <c r="E137" s="85"/>
      <c r="F137" s="75"/>
      <c r="G137" s="85"/>
      <c r="H137" s="75"/>
      <c r="I137" s="85"/>
      <c r="J137" s="75"/>
      <c r="K137" s="85"/>
    </row>
    <row r="138" spans="1:11" ht="20.85" customHeight="1">
      <c r="A138" s="215"/>
      <c r="B138" s="30"/>
      <c r="E138" s="104"/>
      <c r="G138" s="104"/>
      <c r="I138" s="104"/>
      <c r="K138" s="104"/>
    </row>
    <row r="139" spans="1:11" ht="7.5" customHeight="1">
      <c r="A139" s="215"/>
      <c r="B139" s="30"/>
      <c r="E139" s="104"/>
      <c r="G139" s="104"/>
      <c r="I139" s="104"/>
      <c r="K139" s="104"/>
    </row>
    <row r="140" spans="1:11" ht="21.95" customHeight="1">
      <c r="A140" s="221" t="str">
        <f>A50</f>
        <v>The accompanying notes on page 10 to 19 are an integral part of the interim financial information.</v>
      </c>
      <c r="B140" s="35"/>
      <c r="C140" s="36"/>
      <c r="D140" s="37"/>
      <c r="E140" s="102"/>
      <c r="F140" s="102"/>
      <c r="G140" s="102"/>
      <c r="H140" s="102"/>
      <c r="I140" s="102"/>
      <c r="J140" s="102"/>
      <c r="K140" s="102"/>
    </row>
  </sheetData>
  <mergeCells count="12">
    <mergeCell ref="E101:G101"/>
    <mergeCell ref="I101:K101"/>
    <mergeCell ref="I57:K57"/>
    <mergeCell ref="E6:G6"/>
    <mergeCell ref="I6:K6"/>
    <mergeCell ref="E56:G56"/>
    <mergeCell ref="I56:K56"/>
    <mergeCell ref="E100:G100"/>
    <mergeCell ref="I100:K100"/>
    <mergeCell ref="E7:G7"/>
    <mergeCell ref="I7:K7"/>
    <mergeCell ref="E57:G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4" man="1"/>
    <brk id="94" max="14" man="1"/>
  </rowBreaks>
  <ignoredErrors>
    <ignoredError sqref="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20"/>
  <sheetViews>
    <sheetView topLeftCell="A80" zoomScaleNormal="100" workbookViewId="0">
      <selection activeCell="F99" sqref="F99"/>
    </sheetView>
  </sheetViews>
  <sheetFormatPr defaultColWidth="9.140625" defaultRowHeight="21.4" customHeight="1"/>
  <cols>
    <col min="1" max="1" width="1.42578125" style="227" customWidth="1"/>
    <col min="2" max="2" width="1.42578125" style="42" customWidth="1"/>
    <col min="3" max="3" width="33.140625" style="42" customWidth="1"/>
    <col min="4" max="4" width="6.85546875" style="41" customWidth="1"/>
    <col min="5" max="5" width="0.85546875" style="42" customWidth="1"/>
    <col min="6" max="6" width="13.28515625" style="43" customWidth="1"/>
    <col min="7" max="7" width="0.85546875" style="42" customWidth="1"/>
    <col min="8" max="8" width="13.28515625" style="43" customWidth="1"/>
    <col min="9" max="9" width="0.85546875" style="42" customWidth="1"/>
    <col min="10" max="10" width="13.28515625" style="44" customWidth="1"/>
    <col min="11" max="11" width="0.85546875" style="42" customWidth="1"/>
    <col min="12" max="12" width="13.28515625" style="44" customWidth="1"/>
    <col min="13" max="13" width="12.28515625" style="42" customWidth="1"/>
    <col min="14" max="14" width="9.140625" style="42"/>
    <col min="15" max="19" width="0" style="42" hidden="1" customWidth="1"/>
    <col min="20" max="20" width="9.140625" style="42"/>
    <col min="21" max="23" width="0" style="42" hidden="1" customWidth="1"/>
    <col min="24" max="24" width="9.140625" style="42"/>
    <col min="25" max="26" width="0" style="42" hidden="1" customWidth="1"/>
    <col min="27" max="16384" width="9.140625" style="42"/>
  </cols>
  <sheetData>
    <row r="1" spans="1:26" ht="16.5" customHeight="1">
      <c r="A1" s="224" t="s">
        <v>0</v>
      </c>
      <c r="B1" s="40"/>
      <c r="C1" s="40"/>
      <c r="M1" s="45"/>
      <c r="N1" s="45"/>
      <c r="O1" s="45"/>
      <c r="P1" s="45"/>
      <c r="Q1" s="46"/>
      <c r="R1" s="47"/>
      <c r="S1" s="46"/>
      <c r="T1" s="46"/>
      <c r="U1" s="46"/>
      <c r="V1" s="46"/>
      <c r="W1" s="46"/>
      <c r="X1" s="46"/>
      <c r="Y1" s="46"/>
      <c r="Z1" s="46"/>
    </row>
    <row r="2" spans="1:26" s="46" customFormat="1" ht="16.5" customHeight="1">
      <c r="A2" s="225" t="s">
        <v>56</v>
      </c>
      <c r="B2" s="45"/>
      <c r="C2" s="45"/>
      <c r="D2" s="47"/>
      <c r="F2" s="48"/>
      <c r="H2" s="48"/>
      <c r="J2" s="49"/>
      <c r="L2" s="49"/>
      <c r="M2" s="45"/>
      <c r="N2" s="45"/>
      <c r="O2" s="45"/>
      <c r="P2" s="45"/>
      <c r="R2" s="47"/>
    </row>
    <row r="3" spans="1:26" s="46" customFormat="1" ht="16.5" customHeight="1">
      <c r="A3" s="226" t="s">
        <v>57</v>
      </c>
      <c r="B3" s="25"/>
      <c r="C3" s="25"/>
      <c r="D3" s="50"/>
      <c r="E3" s="25"/>
      <c r="F3" s="51"/>
      <c r="G3" s="25"/>
      <c r="H3" s="51"/>
      <c r="I3" s="25"/>
      <c r="J3" s="52"/>
      <c r="K3" s="25"/>
      <c r="L3" s="52"/>
      <c r="M3" s="45"/>
      <c r="N3" s="45"/>
      <c r="O3" s="45"/>
      <c r="P3" s="45"/>
      <c r="R3" s="47"/>
    </row>
    <row r="4" spans="1:26" s="46" customFormat="1" ht="12" customHeight="1">
      <c r="A4" s="225"/>
      <c r="D4" s="47"/>
      <c r="F4" s="122"/>
      <c r="G4" s="123"/>
      <c r="H4" s="122"/>
      <c r="I4" s="123"/>
      <c r="J4" s="124"/>
      <c r="K4" s="123"/>
      <c r="L4" s="124"/>
      <c r="M4" s="45"/>
      <c r="N4" s="45"/>
      <c r="O4" s="45"/>
      <c r="P4" s="45"/>
      <c r="R4" s="47"/>
    </row>
    <row r="5" spans="1:26" s="46" customFormat="1" ht="12" customHeight="1">
      <c r="A5" s="225"/>
      <c r="D5" s="47"/>
      <c r="F5" s="48"/>
      <c r="H5" s="48"/>
      <c r="J5" s="49"/>
      <c r="L5" s="49"/>
      <c r="M5" s="45"/>
      <c r="N5" s="45"/>
      <c r="O5" s="45"/>
      <c r="P5" s="45"/>
      <c r="R5" s="47"/>
    </row>
    <row r="6" spans="1:26" s="46" customFormat="1" ht="18" customHeight="1">
      <c r="A6" s="225"/>
      <c r="D6" s="47"/>
      <c r="F6" s="251" t="s">
        <v>6</v>
      </c>
      <c r="G6" s="251"/>
      <c r="H6" s="251"/>
      <c r="I6" s="142"/>
      <c r="J6" s="251" t="s">
        <v>7</v>
      </c>
      <c r="K6" s="251"/>
      <c r="L6" s="251"/>
      <c r="M6" s="45"/>
      <c r="N6" s="45"/>
      <c r="O6" s="45"/>
      <c r="P6" s="45"/>
      <c r="R6" s="47"/>
    </row>
    <row r="7" spans="1:26" ht="18" customHeight="1">
      <c r="D7" s="125"/>
      <c r="E7" s="40"/>
      <c r="F7" s="249" t="s">
        <v>58</v>
      </c>
      <c r="G7" s="249"/>
      <c r="H7" s="249"/>
      <c r="I7" s="142"/>
      <c r="J7" s="249" t="s">
        <v>58</v>
      </c>
      <c r="K7" s="249"/>
      <c r="L7" s="249"/>
      <c r="M7" s="46"/>
      <c r="N7" s="46"/>
      <c r="O7" s="46"/>
      <c r="P7" s="46"/>
      <c r="Q7" s="46"/>
      <c r="R7" s="47"/>
      <c r="S7" s="46"/>
      <c r="T7" s="46"/>
      <c r="U7" s="46"/>
      <c r="V7" s="46"/>
      <c r="W7" s="46"/>
      <c r="X7" s="46"/>
      <c r="Y7" s="46"/>
      <c r="Z7" s="46"/>
    </row>
    <row r="8" spans="1:26" ht="18" customHeight="1">
      <c r="D8" s="125"/>
      <c r="E8" s="40"/>
      <c r="F8" s="143" t="s">
        <v>138</v>
      </c>
      <c r="G8" s="143"/>
      <c r="H8" s="143" t="s">
        <v>138</v>
      </c>
      <c r="I8" s="143"/>
      <c r="J8" s="143" t="s">
        <v>138</v>
      </c>
      <c r="K8" s="143"/>
      <c r="L8" s="143" t="s">
        <v>138</v>
      </c>
      <c r="M8" s="46"/>
      <c r="N8" s="46"/>
      <c r="O8" s="46"/>
      <c r="P8" s="46"/>
      <c r="Q8" s="46"/>
      <c r="R8" s="47"/>
      <c r="S8" s="46"/>
      <c r="T8" s="46"/>
      <c r="U8" s="46"/>
      <c r="V8" s="46"/>
      <c r="W8" s="46"/>
      <c r="X8" s="46"/>
      <c r="Y8" s="46"/>
      <c r="Z8" s="46"/>
    </row>
    <row r="9" spans="1:26" ht="18" customHeight="1">
      <c r="D9" s="125"/>
      <c r="E9" s="40"/>
      <c r="F9" s="143" t="s">
        <v>9</v>
      </c>
      <c r="G9" s="143"/>
      <c r="H9" s="143" t="s">
        <v>9</v>
      </c>
      <c r="I9" s="143"/>
      <c r="J9" s="143" t="s">
        <v>9</v>
      </c>
      <c r="K9" s="143"/>
      <c r="L9" s="143" t="s">
        <v>9</v>
      </c>
      <c r="M9" s="46"/>
      <c r="N9" s="46"/>
      <c r="O9" s="46"/>
      <c r="P9" s="46"/>
      <c r="Q9" s="46"/>
      <c r="R9" s="210"/>
      <c r="S9" s="45"/>
      <c r="T9" s="250"/>
      <c r="U9" s="250"/>
      <c r="V9" s="250"/>
      <c r="W9" s="126"/>
      <c r="X9" s="250"/>
      <c r="Y9" s="250"/>
      <c r="Z9" s="250"/>
    </row>
    <row r="10" spans="1:26" ht="18" customHeight="1">
      <c r="D10" s="210"/>
      <c r="E10" s="40"/>
      <c r="F10" s="143" t="s">
        <v>3</v>
      </c>
      <c r="G10" s="143"/>
      <c r="H10" s="143" t="s">
        <v>4</v>
      </c>
      <c r="I10" s="143"/>
      <c r="J10" s="143" t="s">
        <v>3</v>
      </c>
      <c r="K10" s="143"/>
      <c r="L10" s="143" t="s">
        <v>4</v>
      </c>
      <c r="M10" s="46"/>
      <c r="N10" s="46"/>
      <c r="O10" s="46"/>
      <c r="P10" s="46"/>
      <c r="Q10" s="46"/>
      <c r="R10" s="210"/>
      <c r="S10" s="45"/>
      <c r="T10" s="210"/>
      <c r="U10" s="210"/>
      <c r="V10" s="210"/>
      <c r="W10" s="126"/>
      <c r="X10" s="210"/>
      <c r="Y10" s="210"/>
      <c r="Z10" s="210"/>
    </row>
    <row r="11" spans="1:26" ht="18" customHeight="1">
      <c r="D11" s="210"/>
      <c r="E11" s="40"/>
      <c r="F11" s="144" t="s">
        <v>5</v>
      </c>
      <c r="G11" s="143"/>
      <c r="H11" s="144" t="s">
        <v>5</v>
      </c>
      <c r="I11" s="143"/>
      <c r="J11" s="144" t="s">
        <v>5</v>
      </c>
      <c r="K11" s="143"/>
      <c r="L11" s="144" t="s">
        <v>5</v>
      </c>
      <c r="M11" s="46"/>
      <c r="N11" s="46"/>
      <c r="O11" s="46"/>
      <c r="P11" s="46"/>
      <c r="Q11" s="46"/>
      <c r="R11" s="210"/>
      <c r="S11" s="45"/>
      <c r="T11" s="126"/>
      <c r="U11" s="126"/>
      <c r="V11" s="126"/>
      <c r="W11" s="126"/>
      <c r="X11" s="126"/>
      <c r="Y11" s="126"/>
      <c r="Z11" s="126"/>
    </row>
    <row r="12" spans="1:26" ht="7.5" customHeight="1">
      <c r="A12" s="228"/>
      <c r="B12" s="40"/>
      <c r="D12" s="47"/>
      <c r="F12" s="145"/>
      <c r="G12" s="137"/>
      <c r="H12" s="137"/>
      <c r="I12" s="137"/>
      <c r="J12" s="145"/>
      <c r="K12" s="137"/>
      <c r="L12" s="137"/>
      <c r="M12" s="45"/>
      <c r="N12" s="46"/>
      <c r="O12" s="46"/>
      <c r="P12" s="46"/>
      <c r="Q12" s="46"/>
      <c r="R12" s="47"/>
      <c r="S12" s="46"/>
      <c r="T12" s="46"/>
      <c r="U12" s="46"/>
      <c r="V12" s="46"/>
      <c r="W12" s="46"/>
      <c r="X12" s="46"/>
      <c r="Y12" s="46"/>
      <c r="Z12" s="46"/>
    </row>
    <row r="13" spans="1:26" ht="18" customHeight="1">
      <c r="A13" s="227" t="s">
        <v>59</v>
      </c>
      <c r="D13" s="47"/>
      <c r="F13" s="145">
        <v>27894865</v>
      </c>
      <c r="G13" s="137"/>
      <c r="H13" s="137">
        <v>2950000</v>
      </c>
      <c r="I13" s="137"/>
      <c r="J13" s="145">
        <v>3400000</v>
      </c>
      <c r="K13" s="137"/>
      <c r="L13" s="137">
        <v>2950000</v>
      </c>
      <c r="M13" s="45"/>
      <c r="N13" s="46"/>
      <c r="O13" s="46"/>
      <c r="P13" s="46"/>
      <c r="Q13" s="46"/>
      <c r="R13" s="47"/>
      <c r="S13" s="46"/>
      <c r="T13" s="46"/>
      <c r="U13" s="46"/>
      <c r="V13" s="46"/>
      <c r="W13" s="46"/>
      <c r="X13" s="46"/>
      <c r="Y13" s="46"/>
      <c r="Z13" s="46"/>
    </row>
    <row r="14" spans="1:26" ht="18" customHeight="1">
      <c r="A14" s="227" t="s">
        <v>60</v>
      </c>
      <c r="F14" s="146">
        <v>-18096151</v>
      </c>
      <c r="G14" s="137"/>
      <c r="H14" s="141">
        <v>-2461345</v>
      </c>
      <c r="I14" s="137"/>
      <c r="J14" s="146">
        <v>-2282547</v>
      </c>
      <c r="K14" s="137"/>
      <c r="L14" s="141">
        <v>-2461345</v>
      </c>
      <c r="M14" s="45"/>
      <c r="N14" s="46"/>
      <c r="O14" s="46"/>
      <c r="P14" s="46"/>
      <c r="Q14" s="46"/>
      <c r="R14" s="47"/>
      <c r="S14" s="46"/>
      <c r="T14" s="46"/>
      <c r="U14" s="46"/>
      <c r="V14" s="46"/>
      <c r="W14" s="46"/>
      <c r="X14" s="46"/>
      <c r="Y14" s="46"/>
      <c r="Z14" s="46"/>
    </row>
    <row r="15" spans="1:26" ht="5.0999999999999996" customHeight="1">
      <c r="A15" s="228"/>
      <c r="B15" s="40"/>
      <c r="F15" s="145"/>
      <c r="G15" s="137"/>
      <c r="H15" s="137"/>
      <c r="I15" s="137"/>
      <c r="J15" s="145"/>
      <c r="K15" s="137"/>
      <c r="L15" s="137"/>
      <c r="M15" s="45"/>
      <c r="N15" s="46"/>
      <c r="O15" s="46"/>
      <c r="P15" s="46"/>
      <c r="Q15" s="46"/>
      <c r="R15" s="47"/>
      <c r="S15" s="46"/>
      <c r="T15" s="46"/>
      <c r="U15" s="46"/>
      <c r="V15" s="46"/>
      <c r="W15" s="46"/>
      <c r="X15" s="46"/>
      <c r="Y15" s="46"/>
      <c r="Z15" s="46"/>
    </row>
    <row r="16" spans="1:26" ht="18" customHeight="1">
      <c r="A16" s="228" t="s">
        <v>64</v>
      </c>
      <c r="F16" s="145">
        <v>9798714</v>
      </c>
      <c r="G16" s="137"/>
      <c r="H16" s="137">
        <v>488655</v>
      </c>
      <c r="I16" s="137"/>
      <c r="J16" s="145">
        <v>1117453</v>
      </c>
      <c r="K16" s="137"/>
      <c r="L16" s="137">
        <v>488655</v>
      </c>
      <c r="M16" s="45"/>
      <c r="N16" s="46"/>
      <c r="O16" s="46"/>
      <c r="P16" s="46"/>
      <c r="Q16" s="46"/>
      <c r="R16" s="47"/>
      <c r="S16" s="46"/>
      <c r="T16" s="46"/>
      <c r="U16" s="46"/>
      <c r="V16" s="46"/>
      <c r="W16" s="46"/>
      <c r="X16" s="46"/>
      <c r="Y16" s="46"/>
      <c r="Z16" s="46"/>
    </row>
    <row r="17" spans="1:26" ht="18" customHeight="1">
      <c r="A17" s="227" t="s">
        <v>65</v>
      </c>
      <c r="F17" s="146">
        <v>1134007</v>
      </c>
      <c r="G17" s="139"/>
      <c r="H17" s="141">
        <v>4902126</v>
      </c>
      <c r="I17" s="139"/>
      <c r="J17" s="146">
        <v>5417032</v>
      </c>
      <c r="K17" s="139"/>
      <c r="L17" s="141">
        <v>4865406</v>
      </c>
      <c r="M17" s="45"/>
      <c r="N17" s="46"/>
      <c r="O17" s="46"/>
      <c r="P17" s="46"/>
      <c r="Q17" s="46"/>
      <c r="R17" s="47"/>
      <c r="S17" s="46"/>
      <c r="T17" s="46"/>
      <c r="U17" s="46"/>
      <c r="V17" s="46"/>
      <c r="W17" s="46"/>
      <c r="X17" s="46"/>
      <c r="Y17" s="46"/>
      <c r="Z17" s="46"/>
    </row>
    <row r="18" spans="1:26" ht="5.0999999999999996" customHeight="1">
      <c r="A18" s="228"/>
      <c r="B18" s="40"/>
      <c r="F18" s="145"/>
      <c r="G18" s="137"/>
      <c r="H18" s="137"/>
      <c r="I18" s="137"/>
      <c r="J18" s="145"/>
      <c r="K18" s="137"/>
      <c r="L18" s="137"/>
      <c r="M18" s="45"/>
      <c r="N18" s="46"/>
      <c r="O18" s="46"/>
      <c r="P18" s="46"/>
      <c r="Q18" s="46"/>
      <c r="R18" s="47"/>
      <c r="S18" s="46"/>
      <c r="T18" s="46"/>
      <c r="U18" s="46"/>
      <c r="V18" s="46"/>
      <c r="W18" s="46"/>
      <c r="X18" s="46"/>
      <c r="Y18" s="46"/>
      <c r="Z18" s="46"/>
    </row>
    <row r="19" spans="1:26" ht="18" customHeight="1">
      <c r="A19" s="228" t="s">
        <v>66</v>
      </c>
      <c r="F19" s="146">
        <v>10932721</v>
      </c>
      <c r="G19" s="139"/>
      <c r="H19" s="141">
        <v>5390781</v>
      </c>
      <c r="I19" s="139"/>
      <c r="J19" s="146">
        <v>6534485</v>
      </c>
      <c r="K19" s="139"/>
      <c r="L19" s="141">
        <v>5354061</v>
      </c>
      <c r="M19" s="45"/>
      <c r="N19" s="46"/>
      <c r="O19" s="46"/>
      <c r="P19" s="46"/>
      <c r="Q19" s="46"/>
      <c r="R19" s="47"/>
      <c r="S19" s="46"/>
      <c r="T19" s="46"/>
      <c r="U19" s="46"/>
      <c r="V19" s="46"/>
      <c r="W19" s="46"/>
      <c r="X19" s="46"/>
      <c r="Y19" s="46"/>
      <c r="Z19" s="46"/>
    </row>
    <row r="20" spans="1:26" ht="5.0999999999999996" customHeight="1">
      <c r="A20" s="228"/>
      <c r="B20" s="40"/>
      <c r="F20" s="145"/>
      <c r="G20" s="137"/>
      <c r="H20" s="137"/>
      <c r="I20" s="137"/>
      <c r="J20" s="145"/>
      <c r="K20" s="137"/>
      <c r="L20" s="137"/>
      <c r="M20" s="45"/>
      <c r="N20" s="46"/>
      <c r="O20" s="46"/>
      <c r="P20" s="46"/>
      <c r="Q20" s="46"/>
      <c r="R20" s="47"/>
      <c r="S20" s="46"/>
      <c r="T20" s="46"/>
      <c r="U20" s="46"/>
      <c r="V20" s="46"/>
      <c r="W20" s="46"/>
      <c r="X20" s="46"/>
      <c r="Y20" s="46"/>
      <c r="Z20" s="46"/>
    </row>
    <row r="21" spans="1:26" ht="18" customHeight="1">
      <c r="A21" s="227" t="s">
        <v>61</v>
      </c>
      <c r="B21" s="40"/>
      <c r="F21" s="148">
        <v>-330095</v>
      </c>
      <c r="G21" s="139"/>
      <c r="H21" s="139">
        <v>-320630</v>
      </c>
      <c r="I21" s="139"/>
      <c r="J21" s="148">
        <v>-252611</v>
      </c>
      <c r="K21" s="139"/>
      <c r="L21" s="139">
        <v>-272385</v>
      </c>
      <c r="M21" s="45"/>
      <c r="N21" s="46"/>
      <c r="O21" s="46"/>
      <c r="P21" s="46"/>
      <c r="Q21" s="46"/>
      <c r="R21" s="47"/>
      <c r="S21" s="46"/>
      <c r="T21" s="46"/>
      <c r="U21" s="46"/>
      <c r="V21" s="46"/>
      <c r="W21" s="46"/>
      <c r="X21" s="46"/>
      <c r="Y21" s="46"/>
      <c r="Z21" s="46"/>
    </row>
    <row r="22" spans="1:26" ht="18" customHeight="1">
      <c r="A22" s="227" t="s">
        <v>62</v>
      </c>
      <c r="F22" s="148">
        <v>-5666285</v>
      </c>
      <c r="G22" s="137"/>
      <c r="H22" s="139">
        <v>-11975838</v>
      </c>
      <c r="I22" s="137"/>
      <c r="J22" s="148">
        <v>-3153844</v>
      </c>
      <c r="K22" s="137"/>
      <c r="L22" s="139">
        <v>-5009351</v>
      </c>
      <c r="M22" s="45"/>
      <c r="N22" s="46"/>
      <c r="O22" s="46"/>
      <c r="P22" s="46"/>
      <c r="Q22" s="46"/>
      <c r="R22" s="47"/>
      <c r="S22" s="46"/>
      <c r="T22" s="46"/>
      <c r="U22" s="46"/>
      <c r="V22" s="46"/>
      <c r="W22" s="46"/>
      <c r="X22" s="46"/>
      <c r="Y22" s="46"/>
      <c r="Z22" s="46"/>
    </row>
    <row r="23" spans="1:26" ht="18" customHeight="1">
      <c r="A23" s="229" t="s">
        <v>63</v>
      </c>
      <c r="B23" s="46"/>
      <c r="F23" s="87">
        <v>0</v>
      </c>
      <c r="G23" s="138"/>
      <c r="H23" s="140">
        <v>-191136</v>
      </c>
      <c r="I23" s="138"/>
      <c r="J23" s="147">
        <v>-10849</v>
      </c>
      <c r="K23" s="138"/>
      <c r="L23" s="140">
        <v>-5671</v>
      </c>
      <c r="M23" s="45"/>
      <c r="N23" s="46"/>
      <c r="O23" s="46"/>
      <c r="P23" s="46"/>
      <c r="Q23" s="46"/>
      <c r="R23" s="47"/>
      <c r="S23" s="46"/>
      <c r="T23" s="46"/>
      <c r="U23" s="46"/>
      <c r="V23" s="46"/>
      <c r="W23" s="46"/>
      <c r="X23" s="46"/>
      <c r="Y23" s="46"/>
      <c r="Z23" s="46"/>
    </row>
    <row r="24" spans="1:26" ht="5.0999999999999996" customHeight="1">
      <c r="A24" s="228"/>
      <c r="B24" s="40"/>
      <c r="F24" s="145"/>
      <c r="G24" s="137"/>
      <c r="H24" s="137"/>
      <c r="I24" s="137"/>
      <c r="J24" s="145"/>
      <c r="K24" s="137"/>
      <c r="L24" s="137"/>
      <c r="M24" s="45"/>
      <c r="N24" s="46"/>
      <c r="O24" s="46"/>
      <c r="P24" s="46"/>
      <c r="Q24" s="46"/>
      <c r="R24" s="47"/>
      <c r="S24" s="46"/>
      <c r="T24" s="46"/>
      <c r="U24" s="46"/>
      <c r="V24" s="46"/>
      <c r="W24" s="46"/>
      <c r="X24" s="46"/>
      <c r="Y24" s="46"/>
      <c r="Z24" s="46"/>
    </row>
    <row r="25" spans="1:26" ht="18" customHeight="1">
      <c r="A25" s="228" t="s">
        <v>67</v>
      </c>
      <c r="F25" s="146">
        <v>-5996380</v>
      </c>
      <c r="G25" s="137"/>
      <c r="H25" s="141">
        <v>-12487604</v>
      </c>
      <c r="I25" s="137"/>
      <c r="J25" s="146">
        <v>-3417304</v>
      </c>
      <c r="K25" s="137"/>
      <c r="L25" s="141">
        <v>-5287407</v>
      </c>
      <c r="M25" s="45"/>
      <c r="N25" s="46"/>
      <c r="O25" s="46"/>
      <c r="P25" s="46"/>
      <c r="Q25" s="46"/>
      <c r="R25" s="47"/>
      <c r="S25" s="46"/>
      <c r="T25" s="46"/>
      <c r="U25" s="46"/>
      <c r="V25" s="46"/>
      <c r="W25" s="46"/>
      <c r="X25" s="46"/>
      <c r="Y25" s="46"/>
      <c r="Z25" s="46"/>
    </row>
    <row r="26" spans="1:26" ht="5.0999999999999996" customHeight="1">
      <c r="F26" s="148"/>
      <c r="G26" s="138"/>
      <c r="H26" s="139"/>
      <c r="I26" s="138"/>
      <c r="J26" s="148"/>
      <c r="K26" s="138"/>
      <c r="L26" s="139"/>
      <c r="M26" s="45"/>
      <c r="N26" s="46"/>
      <c r="O26" s="46"/>
      <c r="P26" s="46"/>
      <c r="Q26" s="46"/>
      <c r="R26" s="47"/>
      <c r="S26" s="46"/>
      <c r="T26" s="46"/>
      <c r="U26" s="46"/>
      <c r="V26" s="46"/>
      <c r="W26" s="46"/>
      <c r="X26" s="46"/>
      <c r="Y26" s="46"/>
      <c r="Z26" s="46"/>
    </row>
    <row r="27" spans="1:26" ht="18" customHeight="1">
      <c r="A27" s="225" t="s">
        <v>68</v>
      </c>
      <c r="B27" s="45"/>
      <c r="D27" s="47"/>
      <c r="F27" s="149">
        <v>4936341</v>
      </c>
      <c r="G27" s="138"/>
      <c r="H27" s="138">
        <v>-7096823</v>
      </c>
      <c r="I27" s="138"/>
      <c r="J27" s="149">
        <v>3117181</v>
      </c>
      <c r="K27" s="138"/>
      <c r="L27" s="138">
        <v>66654</v>
      </c>
      <c r="M27" s="45"/>
      <c r="N27" s="46"/>
      <c r="O27" s="46"/>
      <c r="P27" s="46"/>
      <c r="Q27" s="46"/>
      <c r="R27" s="47"/>
      <c r="S27" s="46"/>
      <c r="T27" s="46"/>
      <c r="U27" s="46"/>
      <c r="V27" s="46"/>
      <c r="W27" s="46"/>
      <c r="X27" s="46"/>
      <c r="Y27" s="46"/>
      <c r="Z27" s="46"/>
    </row>
    <row r="28" spans="1:26" ht="18" customHeight="1">
      <c r="A28" s="229" t="s">
        <v>69</v>
      </c>
      <c r="B28" s="46"/>
      <c r="D28" s="47"/>
      <c r="F28" s="147">
        <v>-4500005</v>
      </c>
      <c r="G28" s="138"/>
      <c r="H28" s="141">
        <v>5430114</v>
      </c>
      <c r="I28" s="138"/>
      <c r="J28" s="147">
        <v>-645108</v>
      </c>
      <c r="K28" s="138"/>
      <c r="L28" s="140">
        <v>-102636</v>
      </c>
      <c r="M28" s="45"/>
      <c r="N28" s="46"/>
      <c r="O28" s="46"/>
      <c r="P28" s="46"/>
      <c r="Q28" s="46"/>
      <c r="R28" s="47"/>
      <c r="S28" s="46"/>
      <c r="T28" s="46"/>
      <c r="U28" s="46"/>
      <c r="V28" s="46"/>
      <c r="W28" s="46"/>
      <c r="X28" s="46"/>
      <c r="Y28" s="46"/>
      <c r="Z28" s="46"/>
    </row>
    <row r="29" spans="1:26" ht="5.0999999999999996" customHeight="1">
      <c r="F29" s="148"/>
      <c r="G29" s="138"/>
      <c r="H29" s="139"/>
      <c r="I29" s="138"/>
      <c r="J29" s="149"/>
      <c r="K29" s="138"/>
      <c r="L29" s="138"/>
      <c r="M29" s="45"/>
      <c r="N29" s="46"/>
      <c r="O29" s="46"/>
      <c r="P29" s="46"/>
      <c r="Q29" s="46"/>
      <c r="R29" s="47"/>
      <c r="S29" s="46"/>
      <c r="T29" s="46"/>
      <c r="U29" s="46"/>
      <c r="V29" s="46"/>
      <c r="W29" s="46"/>
      <c r="X29" s="46"/>
      <c r="Y29" s="46"/>
      <c r="Z29" s="46"/>
    </row>
    <row r="30" spans="1:26" ht="18" customHeight="1">
      <c r="A30" s="225" t="s">
        <v>70</v>
      </c>
      <c r="B30" s="45"/>
      <c r="D30" s="47"/>
      <c r="F30" s="149">
        <v>436336</v>
      </c>
      <c r="G30" s="138"/>
      <c r="H30" s="138">
        <v>-1666709</v>
      </c>
      <c r="I30" s="138"/>
      <c r="J30" s="149">
        <v>2472073</v>
      </c>
      <c r="K30" s="138"/>
      <c r="L30" s="138">
        <v>-35982</v>
      </c>
      <c r="M30" s="45"/>
      <c r="N30" s="46"/>
      <c r="O30" s="46"/>
      <c r="P30" s="46"/>
      <c r="Q30" s="46"/>
      <c r="R30" s="47"/>
      <c r="S30" s="46"/>
      <c r="T30" s="46"/>
      <c r="U30" s="46"/>
      <c r="V30" s="46"/>
      <c r="W30" s="46"/>
      <c r="X30" s="46"/>
      <c r="Y30" s="46"/>
      <c r="Z30" s="46"/>
    </row>
    <row r="31" spans="1:26" ht="5.45" customHeight="1">
      <c r="A31" s="225"/>
      <c r="B31" s="45"/>
      <c r="D31" s="47"/>
      <c r="F31" s="149"/>
      <c r="G31" s="138"/>
      <c r="H31" s="138"/>
      <c r="I31" s="138"/>
      <c r="J31" s="149"/>
      <c r="K31" s="138"/>
      <c r="L31" s="138"/>
      <c r="M31" s="45"/>
      <c r="N31" s="46"/>
      <c r="O31" s="46"/>
      <c r="P31" s="46"/>
      <c r="Q31" s="46"/>
      <c r="R31" s="47"/>
      <c r="S31" s="46"/>
      <c r="T31" s="46"/>
      <c r="U31" s="46"/>
      <c r="V31" s="46"/>
      <c r="W31" s="46"/>
      <c r="X31" s="46"/>
      <c r="Y31" s="46"/>
      <c r="Z31" s="46"/>
    </row>
    <row r="32" spans="1:26" ht="18" customHeight="1">
      <c r="A32" s="225" t="s">
        <v>143</v>
      </c>
      <c r="B32" s="45"/>
      <c r="D32" s="47"/>
      <c r="F32" s="149"/>
      <c r="G32" s="138"/>
      <c r="H32" s="138"/>
      <c r="I32" s="138"/>
      <c r="J32" s="149"/>
      <c r="K32" s="138"/>
      <c r="L32" s="138"/>
      <c r="M32" s="45"/>
      <c r="N32" s="46"/>
      <c r="O32" s="46"/>
      <c r="P32" s="46"/>
      <c r="Q32" s="46"/>
      <c r="R32" s="47"/>
      <c r="S32" s="46"/>
      <c r="T32" s="46"/>
      <c r="U32" s="46"/>
      <c r="V32" s="46"/>
      <c r="W32" s="46"/>
      <c r="X32" s="46"/>
      <c r="Y32" s="46"/>
      <c r="Z32" s="46"/>
    </row>
    <row r="33" spans="1:26" ht="18" customHeight="1">
      <c r="A33" s="225"/>
      <c r="B33" s="46" t="s">
        <v>144</v>
      </c>
      <c r="D33" s="47"/>
      <c r="F33" s="149"/>
      <c r="G33" s="138"/>
      <c r="H33" s="138"/>
      <c r="I33" s="138"/>
      <c r="J33" s="149"/>
      <c r="K33" s="138"/>
      <c r="L33" s="138"/>
      <c r="M33" s="45"/>
      <c r="N33" s="46"/>
      <c r="O33" s="46"/>
      <c r="P33" s="46"/>
      <c r="Q33" s="46"/>
      <c r="R33" s="47"/>
      <c r="S33" s="46"/>
      <c r="T33" s="46"/>
      <c r="U33" s="46"/>
      <c r="V33" s="46"/>
      <c r="W33" s="46"/>
      <c r="X33" s="46"/>
      <c r="Y33" s="46"/>
      <c r="Z33" s="46"/>
    </row>
    <row r="34" spans="1:26" ht="18" customHeight="1">
      <c r="A34" s="225"/>
      <c r="B34" s="45"/>
      <c r="C34" s="42" t="s">
        <v>145</v>
      </c>
      <c r="D34" s="47"/>
      <c r="F34" s="149"/>
      <c r="G34" s="138"/>
      <c r="H34" s="138"/>
      <c r="I34" s="138"/>
      <c r="J34" s="149"/>
      <c r="K34" s="138"/>
      <c r="L34" s="138"/>
      <c r="M34" s="45"/>
      <c r="N34" s="46"/>
      <c r="O34" s="46"/>
      <c r="P34" s="46"/>
      <c r="Q34" s="46"/>
      <c r="R34" s="47"/>
      <c r="S34" s="46"/>
      <c r="T34" s="46"/>
      <c r="U34" s="46"/>
      <c r="V34" s="46"/>
      <c r="W34" s="46"/>
      <c r="X34" s="46"/>
      <c r="Y34" s="46"/>
      <c r="Z34" s="46"/>
    </row>
    <row r="35" spans="1:26" ht="18" customHeight="1">
      <c r="A35" s="225"/>
      <c r="B35" s="45"/>
      <c r="C35" s="42" t="s">
        <v>146</v>
      </c>
      <c r="D35" s="47"/>
      <c r="F35" s="149"/>
      <c r="G35" s="138"/>
      <c r="H35" s="138"/>
      <c r="I35" s="138"/>
      <c r="J35" s="149"/>
      <c r="K35" s="138"/>
      <c r="L35" s="138"/>
      <c r="M35" s="45"/>
      <c r="N35" s="46"/>
      <c r="O35" s="46"/>
      <c r="P35" s="46"/>
      <c r="Q35" s="46"/>
      <c r="R35" s="47"/>
      <c r="S35" s="46"/>
      <c r="T35" s="46"/>
      <c r="U35" s="46"/>
      <c r="V35" s="46"/>
      <c r="W35" s="46"/>
      <c r="X35" s="46"/>
      <c r="Y35" s="46"/>
      <c r="Z35" s="46"/>
    </row>
    <row r="36" spans="1:26" ht="18" customHeight="1">
      <c r="A36" s="225"/>
      <c r="B36" s="45"/>
      <c r="C36" s="42" t="s">
        <v>147</v>
      </c>
      <c r="D36" s="47"/>
      <c r="F36" s="87">
        <v>0</v>
      </c>
      <c r="G36" s="138"/>
      <c r="H36" s="140">
        <v>-132275</v>
      </c>
      <c r="I36" s="138"/>
      <c r="J36" s="87">
        <v>0</v>
      </c>
      <c r="K36" s="138"/>
      <c r="L36" s="140">
        <v>-132275</v>
      </c>
      <c r="M36" s="45"/>
      <c r="N36" s="46"/>
      <c r="O36" s="46"/>
      <c r="P36" s="46"/>
      <c r="Q36" s="46"/>
      <c r="R36" s="47"/>
      <c r="S36" s="46"/>
      <c r="T36" s="46"/>
      <c r="U36" s="46"/>
      <c r="V36" s="46"/>
      <c r="W36" s="46"/>
      <c r="X36" s="46"/>
      <c r="Y36" s="46"/>
      <c r="Z36" s="46"/>
    </row>
    <row r="37" spans="1:26" ht="5.45" customHeight="1">
      <c r="A37" s="225"/>
      <c r="B37" s="45"/>
      <c r="D37" s="47"/>
      <c r="F37" s="149"/>
      <c r="G37" s="138"/>
      <c r="H37" s="138"/>
      <c r="I37" s="138"/>
      <c r="J37" s="149"/>
      <c r="K37" s="138"/>
      <c r="L37" s="138"/>
      <c r="M37" s="45"/>
      <c r="N37" s="46"/>
      <c r="O37" s="46"/>
      <c r="P37" s="46"/>
      <c r="Q37" s="46"/>
      <c r="R37" s="47"/>
      <c r="S37" s="46"/>
      <c r="T37" s="46"/>
      <c r="U37" s="46"/>
      <c r="V37" s="46"/>
      <c r="W37" s="46"/>
      <c r="X37" s="46"/>
      <c r="Y37" s="46"/>
      <c r="Z37" s="46"/>
    </row>
    <row r="38" spans="1:26" ht="18" customHeight="1">
      <c r="A38" s="229" t="s">
        <v>148</v>
      </c>
      <c r="B38" s="46"/>
      <c r="D38" s="47"/>
      <c r="F38" s="87">
        <v>0</v>
      </c>
      <c r="G38" s="138"/>
      <c r="H38" s="141">
        <v>-132275</v>
      </c>
      <c r="I38" s="138"/>
      <c r="J38" s="87">
        <v>0</v>
      </c>
      <c r="K38" s="138"/>
      <c r="L38" s="141">
        <v>-132275</v>
      </c>
      <c r="M38" s="45"/>
      <c r="N38" s="46"/>
      <c r="O38" s="46"/>
      <c r="P38" s="46"/>
      <c r="Q38" s="46"/>
      <c r="R38" s="47"/>
      <c r="S38" s="46"/>
      <c r="T38" s="46"/>
      <c r="U38" s="46"/>
      <c r="V38" s="46"/>
      <c r="W38" s="46"/>
      <c r="X38" s="46"/>
      <c r="Y38" s="46"/>
      <c r="Z38" s="46"/>
    </row>
    <row r="39" spans="1:26" ht="5.0999999999999996" customHeight="1">
      <c r="F39" s="148"/>
      <c r="G39" s="138"/>
      <c r="H39" s="139"/>
      <c r="I39" s="138"/>
      <c r="J39" s="149"/>
      <c r="K39" s="138"/>
      <c r="L39" s="138"/>
      <c r="M39" s="45"/>
      <c r="N39" s="46"/>
      <c r="O39" s="46"/>
      <c r="P39" s="46"/>
      <c r="Q39" s="46"/>
      <c r="R39" s="47"/>
      <c r="S39" s="46"/>
      <c r="T39" s="46"/>
      <c r="U39" s="46"/>
      <c r="V39" s="46"/>
      <c r="W39" s="46"/>
      <c r="X39" s="46"/>
      <c r="Y39" s="46"/>
      <c r="Z39" s="46"/>
    </row>
    <row r="40" spans="1:26" ht="15.95" customHeight="1">
      <c r="A40" s="225" t="s">
        <v>73</v>
      </c>
      <c r="F40" s="148"/>
      <c r="G40" s="138"/>
      <c r="H40" s="139"/>
      <c r="I40" s="138"/>
      <c r="J40" s="149"/>
      <c r="K40" s="138"/>
      <c r="L40" s="138"/>
      <c r="M40" s="45"/>
      <c r="N40" s="46"/>
      <c r="O40" s="46"/>
      <c r="P40" s="46"/>
      <c r="Q40" s="46"/>
      <c r="R40" s="47"/>
      <c r="S40" s="46"/>
      <c r="T40" s="46"/>
      <c r="U40" s="46"/>
      <c r="V40" s="46"/>
      <c r="W40" s="46"/>
      <c r="X40" s="46"/>
      <c r="Y40" s="46"/>
      <c r="Z40" s="46"/>
    </row>
    <row r="41" spans="1:26" ht="18" customHeight="1" thickBot="1">
      <c r="A41" s="225" t="s">
        <v>128</v>
      </c>
      <c r="B41" s="45"/>
      <c r="D41" s="47"/>
      <c r="F41" s="150">
        <v>436336</v>
      </c>
      <c r="G41" s="139"/>
      <c r="H41" s="151">
        <v>-1798984</v>
      </c>
      <c r="I41" s="139"/>
      <c r="J41" s="150">
        <v>2472073</v>
      </c>
      <c r="K41" s="139"/>
      <c r="L41" s="151">
        <v>-168257</v>
      </c>
      <c r="M41" s="45"/>
      <c r="N41" s="46"/>
      <c r="O41" s="46"/>
      <c r="P41" s="46"/>
      <c r="Q41" s="46"/>
      <c r="R41" s="47"/>
      <c r="S41" s="46"/>
      <c r="T41" s="46"/>
      <c r="U41" s="46"/>
      <c r="V41" s="46"/>
      <c r="W41" s="46"/>
      <c r="X41" s="46"/>
      <c r="Y41" s="46"/>
      <c r="Z41" s="46"/>
    </row>
    <row r="42" spans="1:26" ht="5.0999999999999996" customHeight="1" thickTop="1">
      <c r="A42" s="225"/>
      <c r="B42" s="45"/>
      <c r="D42" s="47"/>
      <c r="F42" s="148"/>
      <c r="G42" s="139"/>
      <c r="H42" s="139"/>
      <c r="I42" s="139"/>
      <c r="J42" s="148"/>
      <c r="K42" s="139"/>
      <c r="L42" s="139"/>
      <c r="M42" s="45"/>
      <c r="N42" s="46"/>
      <c r="O42" s="46"/>
      <c r="P42" s="46"/>
      <c r="Q42" s="46"/>
      <c r="R42" s="47"/>
      <c r="S42" s="46"/>
      <c r="T42" s="46"/>
      <c r="U42" s="46"/>
      <c r="V42" s="46"/>
      <c r="W42" s="46"/>
      <c r="X42" s="46"/>
      <c r="Y42" s="46"/>
      <c r="Z42" s="46"/>
    </row>
    <row r="43" spans="1:26" ht="18" customHeight="1">
      <c r="A43" s="228" t="s">
        <v>71</v>
      </c>
      <c r="D43" s="47"/>
      <c r="F43" s="149"/>
      <c r="G43" s="138"/>
      <c r="H43" s="138"/>
      <c r="I43" s="138"/>
      <c r="J43" s="149"/>
      <c r="K43" s="138"/>
      <c r="L43" s="138"/>
      <c r="M43" s="45"/>
      <c r="N43" s="46"/>
      <c r="O43" s="46"/>
      <c r="P43" s="46"/>
      <c r="Q43" s="46"/>
      <c r="R43" s="47"/>
      <c r="S43" s="46"/>
      <c r="T43" s="46"/>
      <c r="U43" s="46"/>
      <c r="V43" s="46"/>
      <c r="W43" s="46"/>
      <c r="X43" s="46"/>
      <c r="Y43" s="46"/>
      <c r="Z43" s="46"/>
    </row>
    <row r="44" spans="1:26" ht="5.0999999999999996" customHeight="1">
      <c r="A44" s="225"/>
      <c r="B44" s="45"/>
      <c r="D44" s="47"/>
      <c r="F44" s="148"/>
      <c r="G44" s="139"/>
      <c r="H44" s="139"/>
      <c r="I44" s="139"/>
      <c r="J44" s="148"/>
      <c r="K44" s="139"/>
      <c r="L44" s="139"/>
      <c r="M44" s="49"/>
      <c r="N44" s="49"/>
      <c r="O44" s="44"/>
      <c r="P44" s="44"/>
      <c r="Q44" s="46"/>
      <c r="R44" s="47"/>
      <c r="S44" s="46"/>
      <c r="T44" s="46"/>
      <c r="U44" s="49"/>
      <c r="V44" s="49"/>
      <c r="W44" s="49"/>
      <c r="X44" s="49"/>
      <c r="Y44" s="49"/>
      <c r="Z44" s="49"/>
    </row>
    <row r="45" spans="1:26" ht="18" customHeight="1">
      <c r="A45" s="227" t="s">
        <v>72</v>
      </c>
      <c r="D45" s="47"/>
      <c r="F45" s="148">
        <v>436336</v>
      </c>
      <c r="G45" s="138"/>
      <c r="H45" s="139">
        <v>-1666709</v>
      </c>
      <c r="I45" s="138"/>
      <c r="J45" s="148">
        <v>2472073</v>
      </c>
      <c r="K45" s="138"/>
      <c r="L45" s="139">
        <v>-168257</v>
      </c>
      <c r="M45" s="49"/>
      <c r="N45" s="47"/>
      <c r="O45" s="44"/>
      <c r="P45" s="41"/>
      <c r="Q45" s="46"/>
      <c r="R45" s="47"/>
      <c r="S45" s="46"/>
      <c r="T45" s="128"/>
      <c r="U45" s="49"/>
      <c r="V45" s="49"/>
      <c r="W45" s="49"/>
      <c r="X45" s="49"/>
      <c r="Y45" s="49"/>
      <c r="Z45" s="49"/>
    </row>
    <row r="46" spans="1:26" ht="5.0999999999999996" customHeight="1">
      <c r="A46" s="225"/>
      <c r="B46" s="45"/>
      <c r="D46" s="47"/>
      <c r="F46" s="148"/>
      <c r="G46" s="139"/>
      <c r="H46" s="139"/>
      <c r="I46" s="139"/>
      <c r="J46" s="148"/>
      <c r="K46" s="139"/>
      <c r="L46" s="139"/>
      <c r="M46" s="49"/>
      <c r="N46" s="49"/>
      <c r="O46" s="44"/>
      <c r="P46" s="44"/>
      <c r="Q46" s="46"/>
      <c r="R46" s="47"/>
      <c r="S46" s="46"/>
      <c r="T46" s="46"/>
      <c r="U46" s="49"/>
      <c r="V46" s="49"/>
      <c r="W46" s="49"/>
      <c r="X46" s="49"/>
      <c r="Y46" s="49"/>
      <c r="Z46" s="49"/>
    </row>
    <row r="47" spans="1:26" ht="18" customHeight="1">
      <c r="A47" s="227" t="s">
        <v>53</v>
      </c>
      <c r="F47" s="87">
        <v>0</v>
      </c>
      <c r="G47" s="138"/>
      <c r="H47" s="88">
        <v>0</v>
      </c>
      <c r="I47" s="138"/>
      <c r="J47" s="87">
        <v>0</v>
      </c>
      <c r="K47" s="138"/>
      <c r="L47" s="88">
        <v>0</v>
      </c>
      <c r="M47" s="49"/>
      <c r="N47" s="49"/>
      <c r="O47" s="44"/>
      <c r="P47" s="44"/>
      <c r="Q47" s="46"/>
      <c r="R47" s="47"/>
      <c r="S47" s="46"/>
      <c r="T47" s="46"/>
      <c r="U47" s="49"/>
      <c r="V47" s="49"/>
      <c r="W47" s="49"/>
      <c r="X47" s="49"/>
      <c r="Y47" s="49"/>
      <c r="Z47" s="49"/>
    </row>
    <row r="48" spans="1:26" ht="5.0999999999999996" customHeight="1">
      <c r="A48" s="225"/>
      <c r="B48" s="45"/>
      <c r="D48" s="47"/>
      <c r="F48" s="148"/>
      <c r="G48" s="139"/>
      <c r="H48" s="139"/>
      <c r="I48" s="139"/>
      <c r="J48" s="148"/>
      <c r="K48" s="139"/>
      <c r="L48" s="139"/>
      <c r="M48" s="49"/>
      <c r="N48" s="49"/>
      <c r="O48" s="44"/>
      <c r="P48" s="44"/>
      <c r="Q48" s="46"/>
      <c r="R48" s="47"/>
      <c r="S48" s="46"/>
      <c r="T48" s="46"/>
      <c r="U48" s="49"/>
      <c r="V48" s="49"/>
      <c r="W48" s="49"/>
      <c r="X48" s="49"/>
      <c r="Y48" s="49"/>
      <c r="Z48" s="49"/>
    </row>
    <row r="49" spans="1:26" ht="18" customHeight="1" thickBot="1">
      <c r="D49" s="47"/>
      <c r="F49" s="150">
        <v>436336</v>
      </c>
      <c r="G49" s="138"/>
      <c r="H49" s="151">
        <v>-1666709</v>
      </c>
      <c r="I49" s="138"/>
      <c r="J49" s="150">
        <v>2472073</v>
      </c>
      <c r="K49" s="138"/>
      <c r="L49" s="151">
        <v>-168257</v>
      </c>
      <c r="M49" s="49"/>
      <c r="N49" s="47"/>
      <c r="O49" s="44"/>
      <c r="P49" s="41"/>
      <c r="Q49" s="46"/>
      <c r="R49" s="47"/>
      <c r="S49" s="46"/>
      <c r="T49" s="128"/>
      <c r="U49" s="49"/>
      <c r="V49" s="49"/>
      <c r="W49" s="49"/>
      <c r="X49" s="49"/>
      <c r="Y49" s="49"/>
      <c r="Z49" s="49"/>
    </row>
    <row r="50" spans="1:26" ht="5.0999999999999996" customHeight="1" thickTop="1">
      <c r="A50" s="225"/>
      <c r="B50" s="45"/>
      <c r="D50" s="47"/>
      <c r="F50" s="148"/>
      <c r="G50" s="139"/>
      <c r="H50" s="139"/>
      <c r="I50" s="139"/>
      <c r="J50" s="148"/>
      <c r="K50" s="139"/>
      <c r="L50" s="139"/>
      <c r="M50" s="49"/>
      <c r="N50" s="49"/>
      <c r="O50" s="44"/>
      <c r="P50" s="44"/>
      <c r="Q50" s="46"/>
      <c r="R50" s="47"/>
      <c r="S50" s="46"/>
      <c r="T50" s="46"/>
      <c r="U50" s="49"/>
      <c r="V50" s="49"/>
      <c r="W50" s="49"/>
      <c r="X50" s="49"/>
      <c r="Y50" s="49"/>
      <c r="Z50" s="49"/>
    </row>
    <row r="51" spans="1:26" ht="18" customHeight="1">
      <c r="A51" s="225" t="s">
        <v>73</v>
      </c>
      <c r="B51" s="45"/>
      <c r="D51" s="47"/>
      <c r="F51" s="148"/>
      <c r="G51" s="139"/>
      <c r="H51" s="139"/>
      <c r="I51" s="139"/>
      <c r="J51" s="148"/>
      <c r="K51" s="139"/>
      <c r="L51" s="139"/>
      <c r="M51" s="49"/>
      <c r="N51" s="49"/>
      <c r="O51" s="44"/>
      <c r="P51" s="44"/>
      <c r="Q51" s="46"/>
      <c r="R51" s="47"/>
      <c r="S51" s="46"/>
      <c r="T51" s="46"/>
      <c r="U51" s="49"/>
      <c r="V51" s="49"/>
      <c r="W51" s="49"/>
      <c r="X51" s="49"/>
      <c r="Y51" s="49"/>
      <c r="Z51" s="49"/>
    </row>
    <row r="52" spans="1:26" ht="5.0999999999999996" customHeight="1">
      <c r="A52" s="225"/>
      <c r="B52" s="45"/>
      <c r="D52" s="47"/>
      <c r="F52" s="148"/>
      <c r="G52" s="139"/>
      <c r="H52" s="139"/>
      <c r="I52" s="139"/>
      <c r="J52" s="148"/>
      <c r="K52" s="139"/>
      <c r="L52" s="139"/>
      <c r="M52" s="49"/>
      <c r="N52" s="49"/>
      <c r="O52" s="44"/>
      <c r="P52" s="44"/>
      <c r="Q52" s="46"/>
      <c r="R52" s="47"/>
      <c r="S52" s="46"/>
      <c r="T52" s="46"/>
      <c r="U52" s="49"/>
      <c r="V52" s="49"/>
      <c r="W52" s="49"/>
      <c r="X52" s="49"/>
      <c r="Y52" s="49"/>
      <c r="Z52" s="49"/>
    </row>
    <row r="53" spans="1:26" ht="18" customHeight="1">
      <c r="A53" s="227" t="s">
        <v>72</v>
      </c>
      <c r="D53" s="47"/>
      <c r="F53" s="148">
        <v>436336</v>
      </c>
      <c r="G53" s="138"/>
      <c r="H53" s="139">
        <v>-1798984</v>
      </c>
      <c r="I53" s="138"/>
      <c r="J53" s="148">
        <v>2472073</v>
      </c>
      <c r="K53" s="138"/>
      <c r="L53" s="139">
        <v>-168257</v>
      </c>
      <c r="M53" s="49"/>
      <c r="N53" s="49"/>
      <c r="O53" s="44"/>
      <c r="P53" s="44"/>
      <c r="Q53" s="46"/>
      <c r="R53" s="47"/>
      <c r="S53" s="46"/>
      <c r="T53" s="46"/>
      <c r="U53" s="49"/>
      <c r="V53" s="49"/>
      <c r="W53" s="49"/>
      <c r="X53" s="49"/>
      <c r="Y53" s="49"/>
      <c r="Z53" s="49"/>
    </row>
    <row r="54" spans="1:26" ht="5.0999999999999996" customHeight="1">
      <c r="A54" s="225"/>
      <c r="B54" s="45"/>
      <c r="D54" s="47"/>
      <c r="F54" s="148"/>
      <c r="G54" s="139"/>
      <c r="H54" s="139"/>
      <c r="I54" s="139"/>
      <c r="J54" s="148"/>
      <c r="K54" s="139"/>
      <c r="L54" s="139"/>
      <c r="M54" s="49"/>
      <c r="N54" s="49"/>
      <c r="O54" s="44"/>
      <c r="P54" s="44"/>
      <c r="Q54" s="46"/>
      <c r="R54" s="47"/>
      <c r="S54" s="46"/>
      <c r="T54" s="46"/>
      <c r="U54" s="49"/>
      <c r="V54" s="49"/>
      <c r="W54" s="49"/>
      <c r="X54" s="49"/>
      <c r="Y54" s="49"/>
      <c r="Z54" s="49"/>
    </row>
    <row r="55" spans="1:26" ht="18" customHeight="1">
      <c r="A55" s="227" t="s">
        <v>53</v>
      </c>
      <c r="F55" s="87">
        <v>0</v>
      </c>
      <c r="G55" s="138"/>
      <c r="H55" s="88">
        <v>0</v>
      </c>
      <c r="I55" s="138"/>
      <c r="J55" s="87">
        <v>0</v>
      </c>
      <c r="K55" s="138"/>
      <c r="L55" s="88">
        <v>0</v>
      </c>
      <c r="M55" s="49"/>
      <c r="N55" s="49"/>
      <c r="O55" s="44"/>
      <c r="P55" s="44"/>
      <c r="Q55" s="46"/>
      <c r="R55" s="47"/>
      <c r="S55" s="46"/>
      <c r="T55" s="46"/>
      <c r="U55" s="49"/>
      <c r="V55" s="49"/>
      <c r="W55" s="49"/>
      <c r="X55" s="49"/>
      <c r="Y55" s="49"/>
      <c r="Z55" s="49"/>
    </row>
    <row r="56" spans="1:26" ht="5.0999999999999996" customHeight="1">
      <c r="A56" s="225"/>
      <c r="B56" s="45"/>
      <c r="D56" s="47"/>
      <c r="F56" s="148"/>
      <c r="G56" s="139"/>
      <c r="H56" s="139"/>
      <c r="I56" s="139"/>
      <c r="J56" s="148"/>
      <c r="K56" s="139"/>
      <c r="L56" s="139"/>
      <c r="M56" s="49"/>
      <c r="N56" s="49"/>
      <c r="O56" s="44"/>
      <c r="P56" s="44"/>
      <c r="Q56" s="46"/>
      <c r="R56" s="47"/>
      <c r="S56" s="46"/>
      <c r="T56" s="46"/>
      <c r="U56" s="49"/>
      <c r="V56" s="49"/>
      <c r="W56" s="49"/>
      <c r="X56" s="49"/>
      <c r="Y56" s="49"/>
      <c r="Z56" s="49"/>
    </row>
    <row r="57" spans="1:26" ht="18" customHeight="1" thickBot="1">
      <c r="D57" s="47"/>
      <c r="F57" s="150">
        <v>436336</v>
      </c>
      <c r="G57" s="138"/>
      <c r="H57" s="151">
        <v>-1798984</v>
      </c>
      <c r="I57" s="138"/>
      <c r="J57" s="150">
        <v>2472073</v>
      </c>
      <c r="K57" s="138"/>
      <c r="L57" s="151">
        <v>-168257</v>
      </c>
      <c r="M57" s="49"/>
      <c r="N57" s="47"/>
      <c r="O57" s="44"/>
      <c r="P57" s="41"/>
      <c r="Q57" s="46"/>
      <c r="R57" s="47"/>
      <c r="S57" s="46"/>
      <c r="T57" s="128"/>
      <c r="U57" s="49"/>
      <c r="V57" s="49"/>
      <c r="W57" s="49"/>
      <c r="X57" s="49"/>
      <c r="Y57" s="49"/>
      <c r="Z57" s="49"/>
    </row>
    <row r="58" spans="1:26" ht="5.0999999999999996" customHeight="1" thickTop="1">
      <c r="A58" s="225"/>
      <c r="B58" s="45"/>
      <c r="D58" s="47"/>
      <c r="F58" s="148"/>
      <c r="G58" s="139"/>
      <c r="H58" s="139"/>
      <c r="I58" s="139"/>
      <c r="J58" s="148"/>
      <c r="K58" s="139"/>
      <c r="L58" s="139"/>
      <c r="M58" s="49"/>
      <c r="N58" s="49"/>
      <c r="O58" s="44"/>
      <c r="P58" s="44"/>
      <c r="Q58" s="46"/>
      <c r="R58" s="47"/>
      <c r="S58" s="46"/>
      <c r="T58" s="46"/>
      <c r="U58" s="49"/>
      <c r="V58" s="49"/>
      <c r="W58" s="49"/>
      <c r="X58" s="49"/>
      <c r="Y58" s="49"/>
      <c r="Z58" s="49"/>
    </row>
    <row r="59" spans="1:26" ht="15.95" customHeight="1">
      <c r="A59" s="225" t="s">
        <v>129</v>
      </c>
      <c r="B59" s="45"/>
      <c r="D59" s="47"/>
      <c r="F59" s="148"/>
      <c r="G59" s="139"/>
      <c r="H59" s="139"/>
      <c r="I59" s="139"/>
      <c r="J59" s="148"/>
      <c r="K59" s="139"/>
      <c r="L59" s="139"/>
      <c r="M59" s="49"/>
      <c r="N59" s="49"/>
      <c r="O59" s="44"/>
      <c r="P59" s="44"/>
      <c r="Q59" s="46"/>
      <c r="R59" s="47"/>
      <c r="S59" s="46"/>
      <c r="T59" s="46"/>
      <c r="U59" s="49"/>
      <c r="V59" s="47"/>
      <c r="W59" s="49"/>
      <c r="X59" s="49"/>
      <c r="Y59" s="49"/>
      <c r="Z59" s="47"/>
    </row>
    <row r="60" spans="1:26" ht="18" customHeight="1">
      <c r="A60" s="225" t="s">
        <v>149</v>
      </c>
      <c r="B60" s="45"/>
      <c r="D60" s="47"/>
      <c r="F60" s="152">
        <v>5.9798630788721433E-5</v>
      </c>
      <c r="G60" s="153"/>
      <c r="H60" s="153">
        <v>-2.2841781591076399E-4</v>
      </c>
      <c r="I60" s="153"/>
      <c r="J60" s="152">
        <v>3.3879070397530107E-4</v>
      </c>
      <c r="K60" s="153"/>
      <c r="L60" s="153">
        <v>-2.305915216855337E-5</v>
      </c>
      <c r="M60" s="49"/>
      <c r="N60" s="49"/>
      <c r="O60" s="44"/>
      <c r="P60" s="44"/>
      <c r="Q60" s="46"/>
      <c r="R60" s="47"/>
      <c r="S60" s="46"/>
      <c r="T60" s="46"/>
      <c r="U60" s="49"/>
      <c r="V60" s="47"/>
      <c r="W60" s="49"/>
      <c r="X60" s="49"/>
      <c r="Y60" s="49"/>
      <c r="Z60" s="47"/>
    </row>
    <row r="61" spans="1:26" ht="5.0999999999999996" customHeight="1">
      <c r="A61" s="225"/>
      <c r="B61" s="45"/>
      <c r="D61" s="47"/>
      <c r="F61" s="127"/>
      <c r="G61" s="48"/>
      <c r="H61" s="48"/>
      <c r="I61" s="48"/>
      <c r="J61" s="127"/>
      <c r="K61" s="48"/>
      <c r="L61" s="48"/>
      <c r="M61" s="49"/>
      <c r="N61" s="49"/>
      <c r="O61" s="44"/>
      <c r="P61" s="44"/>
      <c r="Q61" s="46"/>
      <c r="R61" s="47"/>
      <c r="S61" s="46"/>
      <c r="T61" s="46"/>
      <c r="U61" s="49"/>
      <c r="V61" s="47"/>
      <c r="W61" s="49"/>
      <c r="X61" s="49"/>
      <c r="Y61" s="49"/>
      <c r="Z61" s="47"/>
    </row>
    <row r="62" spans="1:26" ht="18" customHeight="1">
      <c r="A62" s="229" t="s">
        <v>74</v>
      </c>
      <c r="B62" s="45"/>
      <c r="D62" s="47"/>
      <c r="F62" s="146">
        <v>7296755699</v>
      </c>
      <c r="G62" s="137"/>
      <c r="H62" s="141">
        <v>7296755699</v>
      </c>
      <c r="I62" s="137"/>
      <c r="J62" s="146">
        <v>7296755699</v>
      </c>
      <c r="K62" s="137"/>
      <c r="L62" s="141">
        <v>7296755699</v>
      </c>
      <c r="M62" s="49"/>
      <c r="N62" s="49"/>
      <c r="O62" s="44"/>
      <c r="P62" s="44"/>
      <c r="Q62" s="46"/>
      <c r="R62" s="47"/>
      <c r="S62" s="46"/>
      <c r="T62" s="46"/>
      <c r="U62" s="49"/>
      <c r="V62" s="47"/>
      <c r="W62" s="49"/>
      <c r="X62" s="49"/>
      <c r="Y62" s="49"/>
      <c r="Z62" s="47"/>
    </row>
    <row r="63" spans="1:26" ht="12" customHeight="1">
      <c r="A63" s="229"/>
      <c r="B63" s="45"/>
      <c r="D63" s="47"/>
      <c r="F63" s="49"/>
      <c r="G63" s="44"/>
      <c r="H63" s="49"/>
      <c r="I63" s="44"/>
      <c r="J63" s="49"/>
      <c r="K63" s="44"/>
      <c r="L63" s="49"/>
      <c r="M63" s="49"/>
      <c r="N63" s="49"/>
      <c r="O63" s="44"/>
      <c r="P63" s="44"/>
      <c r="Q63" s="46"/>
      <c r="R63" s="47"/>
      <c r="S63" s="46"/>
      <c r="T63" s="49"/>
      <c r="U63" s="49"/>
      <c r="V63" s="47"/>
      <c r="W63" s="49"/>
      <c r="X63" s="49"/>
      <c r="Y63" s="49"/>
      <c r="Z63" s="47"/>
    </row>
    <row r="64" spans="1:26" ht="21.95" customHeight="1">
      <c r="A64" s="230" t="str">
        <f>'2-4'!A140</f>
        <v>The accompanying notes on page 10 to 19 are an integral part of the interim financial information.</v>
      </c>
      <c r="B64" s="25"/>
      <c r="C64" s="25"/>
      <c r="D64" s="50"/>
      <c r="E64" s="25"/>
      <c r="F64" s="51"/>
      <c r="G64" s="25"/>
      <c r="H64" s="51"/>
      <c r="I64" s="52"/>
      <c r="J64" s="52"/>
      <c r="K64" s="52"/>
      <c r="L64" s="52"/>
      <c r="R64" s="41"/>
    </row>
    <row r="65" spans="1:12" ht="21.4" customHeight="1">
      <c r="A65" s="225"/>
      <c r="B65" s="45"/>
      <c r="C65" s="45"/>
      <c r="D65" s="47"/>
      <c r="E65" s="46"/>
      <c r="F65" s="48"/>
      <c r="G65" s="46"/>
      <c r="H65" s="48"/>
      <c r="I65" s="46"/>
      <c r="J65" s="49"/>
      <c r="K65" s="46"/>
      <c r="L65" s="49"/>
    </row>
    <row r="66" spans="1:12" ht="21.4" customHeight="1">
      <c r="A66" s="225"/>
      <c r="B66" s="46"/>
      <c r="C66" s="46"/>
      <c r="D66" s="47"/>
      <c r="E66" s="46"/>
      <c r="F66" s="48"/>
      <c r="G66" s="46"/>
      <c r="H66" s="48"/>
      <c r="I66" s="46"/>
      <c r="J66" s="49"/>
      <c r="K66" s="46"/>
      <c r="L66" s="49"/>
    </row>
    <row r="67" spans="1:12" ht="21.4" customHeight="1">
      <c r="A67" s="229"/>
      <c r="B67" s="46"/>
      <c r="C67" s="46"/>
      <c r="D67" s="210"/>
      <c r="E67" s="45"/>
      <c r="F67" s="129"/>
      <c r="G67" s="126"/>
      <c r="H67" s="129"/>
      <c r="I67" s="126"/>
      <c r="J67" s="129"/>
      <c r="K67" s="126"/>
      <c r="L67" s="129"/>
    </row>
    <row r="68" spans="1:12" ht="21.4" customHeight="1">
      <c r="A68" s="229"/>
      <c r="B68" s="46"/>
      <c r="C68" s="46"/>
      <c r="D68" s="210"/>
      <c r="E68" s="45"/>
      <c r="F68" s="129"/>
      <c r="G68" s="126"/>
      <c r="H68" s="129"/>
      <c r="I68" s="126"/>
      <c r="J68" s="126"/>
      <c r="K68" s="126"/>
      <c r="L68" s="126"/>
    </row>
    <row r="69" spans="1:12" ht="21.4" customHeight="1">
      <c r="A69" s="229"/>
      <c r="B69" s="46"/>
      <c r="C69" s="46"/>
      <c r="D69" s="47"/>
      <c r="E69" s="46"/>
      <c r="F69" s="48"/>
      <c r="G69" s="46"/>
      <c r="H69" s="48"/>
      <c r="I69" s="46"/>
      <c r="J69" s="49"/>
      <c r="K69" s="46"/>
      <c r="L69" s="49"/>
    </row>
    <row r="70" spans="1:12" ht="21.4" customHeight="1">
      <c r="A70" s="225"/>
      <c r="B70" s="46"/>
      <c r="C70" s="46"/>
      <c r="D70" s="47"/>
      <c r="E70" s="46"/>
      <c r="F70" s="48"/>
      <c r="G70" s="49"/>
      <c r="H70" s="48"/>
      <c r="I70" s="49"/>
      <c r="J70" s="49"/>
      <c r="K70" s="49"/>
      <c r="L70" s="49"/>
    </row>
    <row r="71" spans="1:12" ht="21.4" customHeight="1">
      <c r="A71" s="229"/>
      <c r="B71" s="46"/>
      <c r="C71" s="46"/>
      <c r="D71" s="47"/>
      <c r="E71" s="46"/>
      <c r="F71" s="48"/>
      <c r="G71" s="49"/>
      <c r="H71" s="48"/>
      <c r="I71" s="49"/>
      <c r="J71" s="49"/>
      <c r="K71" s="49"/>
      <c r="L71" s="49"/>
    </row>
    <row r="72" spans="1:12" ht="21.4" customHeight="1">
      <c r="A72" s="229"/>
      <c r="B72" s="46"/>
      <c r="C72" s="46"/>
      <c r="D72" s="47"/>
      <c r="E72" s="46"/>
      <c r="F72" s="48"/>
      <c r="G72" s="49"/>
      <c r="H72" s="48"/>
      <c r="I72" s="49"/>
      <c r="J72" s="49"/>
      <c r="K72" s="49"/>
      <c r="L72" s="49"/>
    </row>
    <row r="73" spans="1:12" ht="21.4" customHeight="1">
      <c r="A73" s="229"/>
      <c r="B73" s="46"/>
      <c r="C73" s="46"/>
      <c r="D73" s="47"/>
      <c r="E73" s="46"/>
      <c r="F73" s="48"/>
      <c r="G73" s="49"/>
      <c r="H73" s="48"/>
      <c r="I73" s="49"/>
      <c r="J73" s="49"/>
      <c r="K73" s="49"/>
      <c r="L73" s="49"/>
    </row>
    <row r="74" spans="1:12" ht="21.4" customHeight="1">
      <c r="A74" s="229"/>
      <c r="B74" s="46"/>
      <c r="C74" s="46"/>
      <c r="D74" s="47"/>
      <c r="E74" s="46"/>
      <c r="F74" s="48"/>
      <c r="G74" s="49"/>
      <c r="H74" s="48"/>
      <c r="I74" s="49"/>
      <c r="J74" s="49"/>
      <c r="K74" s="49"/>
      <c r="L74" s="49"/>
    </row>
    <row r="75" spans="1:12" ht="21.4" customHeight="1">
      <c r="A75" s="229"/>
      <c r="B75" s="46"/>
      <c r="C75" s="46"/>
      <c r="D75" s="47"/>
      <c r="E75" s="46"/>
      <c r="F75" s="48"/>
      <c r="G75" s="49"/>
      <c r="H75" s="48"/>
      <c r="I75" s="49"/>
      <c r="J75" s="49"/>
      <c r="K75" s="49"/>
      <c r="L75" s="49"/>
    </row>
    <row r="76" spans="1:12" ht="21.4" customHeight="1">
      <c r="A76" s="229"/>
      <c r="B76" s="46"/>
      <c r="C76" s="46"/>
      <c r="D76" s="47"/>
      <c r="E76" s="46"/>
      <c r="F76" s="48"/>
      <c r="G76" s="49"/>
      <c r="H76" s="48"/>
      <c r="I76" s="49"/>
      <c r="J76" s="49"/>
      <c r="K76" s="49"/>
      <c r="L76" s="49"/>
    </row>
    <row r="77" spans="1:12" ht="21.4" customHeight="1">
      <c r="A77" s="229"/>
      <c r="B77" s="46"/>
      <c r="C77" s="46"/>
      <c r="D77" s="47"/>
      <c r="E77" s="46"/>
      <c r="F77" s="48"/>
      <c r="G77" s="49"/>
      <c r="H77" s="48"/>
      <c r="I77" s="49"/>
      <c r="J77" s="49"/>
      <c r="K77" s="49"/>
      <c r="L77" s="49"/>
    </row>
    <row r="78" spans="1:12" ht="21.4" customHeight="1">
      <c r="A78" s="229"/>
      <c r="B78" s="46"/>
      <c r="C78" s="46"/>
      <c r="D78" s="47"/>
      <c r="E78" s="46"/>
      <c r="F78" s="48"/>
      <c r="G78" s="49"/>
      <c r="H78" s="48"/>
      <c r="I78" s="49"/>
      <c r="J78" s="49"/>
      <c r="K78" s="49"/>
      <c r="L78" s="49"/>
    </row>
    <row r="79" spans="1:12" ht="21.4" customHeight="1">
      <c r="A79" s="229"/>
      <c r="B79" s="46"/>
      <c r="C79" s="46"/>
      <c r="D79" s="47"/>
      <c r="E79" s="46"/>
      <c r="F79" s="48"/>
      <c r="G79" s="49"/>
      <c r="H79" s="48"/>
      <c r="I79" s="49"/>
      <c r="J79" s="49"/>
      <c r="K79" s="49"/>
      <c r="L79" s="49"/>
    </row>
    <row r="80" spans="1:12" ht="21.4" customHeight="1">
      <c r="A80" s="229"/>
      <c r="B80" s="46"/>
      <c r="C80" s="46"/>
      <c r="D80" s="47"/>
      <c r="E80" s="46"/>
      <c r="F80" s="48"/>
      <c r="G80" s="49"/>
      <c r="H80" s="48"/>
      <c r="I80" s="49"/>
      <c r="J80" s="49"/>
      <c r="K80" s="49"/>
      <c r="L80" s="49"/>
    </row>
    <row r="81" spans="1:12" ht="21.4" customHeight="1">
      <c r="A81" s="225"/>
      <c r="B81" s="46"/>
      <c r="C81" s="46"/>
      <c r="D81" s="47"/>
      <c r="E81" s="46"/>
      <c r="F81" s="48"/>
      <c r="G81" s="49"/>
      <c r="H81" s="48"/>
      <c r="I81" s="49"/>
      <c r="J81" s="49"/>
      <c r="K81" s="49"/>
      <c r="L81" s="49"/>
    </row>
    <row r="82" spans="1:12" ht="21.4" customHeight="1">
      <c r="A82" s="229"/>
      <c r="B82" s="46"/>
      <c r="C82" s="46"/>
      <c r="D82" s="47"/>
      <c r="E82" s="46"/>
      <c r="F82" s="48"/>
      <c r="G82" s="49"/>
      <c r="H82" s="48"/>
      <c r="I82" s="49"/>
      <c r="J82" s="49"/>
      <c r="K82" s="49"/>
      <c r="L82" s="49"/>
    </row>
    <row r="83" spans="1:12" ht="21.4" customHeight="1">
      <c r="A83" s="229"/>
      <c r="B83" s="46"/>
      <c r="C83" s="46"/>
      <c r="D83" s="47"/>
      <c r="E83" s="46"/>
      <c r="F83" s="48"/>
      <c r="G83" s="49"/>
      <c r="H83" s="48"/>
      <c r="I83" s="49"/>
      <c r="J83" s="49"/>
      <c r="K83" s="49"/>
      <c r="L83" s="49"/>
    </row>
    <row r="84" spans="1:12" ht="21.4" customHeight="1">
      <c r="A84" s="229"/>
      <c r="B84" s="46"/>
      <c r="C84" s="46"/>
      <c r="D84" s="47"/>
      <c r="E84" s="46"/>
      <c r="F84" s="48"/>
      <c r="G84" s="49"/>
      <c r="H84" s="48"/>
      <c r="I84" s="49"/>
      <c r="J84" s="49"/>
      <c r="K84" s="49"/>
      <c r="L84" s="49"/>
    </row>
    <row r="85" spans="1:12" ht="21.4" customHeight="1">
      <c r="A85" s="229"/>
      <c r="B85" s="46"/>
      <c r="C85" s="46"/>
      <c r="D85" s="47"/>
      <c r="E85" s="46"/>
      <c r="F85" s="48"/>
      <c r="G85" s="49"/>
      <c r="H85" s="48"/>
      <c r="I85" s="49"/>
      <c r="J85" s="49"/>
      <c r="K85" s="49"/>
      <c r="L85" s="49"/>
    </row>
    <row r="86" spans="1:12" ht="21.4" customHeight="1">
      <c r="A86" s="229"/>
      <c r="B86" s="46"/>
      <c r="C86" s="46"/>
      <c r="D86" s="47"/>
      <c r="E86" s="46"/>
      <c r="F86" s="48"/>
      <c r="G86" s="49"/>
      <c r="H86" s="48"/>
      <c r="I86" s="49"/>
      <c r="J86" s="49"/>
      <c r="K86" s="49"/>
      <c r="L86" s="49"/>
    </row>
    <row r="87" spans="1:12" ht="21.4" customHeight="1">
      <c r="A87" s="229"/>
      <c r="B87" s="46"/>
      <c r="C87" s="46"/>
      <c r="D87" s="47"/>
      <c r="E87" s="46"/>
      <c r="F87" s="47"/>
      <c r="G87" s="49"/>
      <c r="H87" s="47"/>
      <c r="I87" s="49"/>
      <c r="J87" s="49"/>
      <c r="K87" s="49"/>
      <c r="L87" s="49"/>
    </row>
    <row r="88" spans="1:12" ht="21.4" customHeight="1">
      <c r="A88" s="229"/>
      <c r="B88" s="46"/>
      <c r="C88" s="46"/>
      <c r="D88" s="47"/>
      <c r="E88" s="46"/>
      <c r="F88" s="47"/>
      <c r="G88" s="49"/>
      <c r="H88" s="47"/>
      <c r="I88" s="49"/>
      <c r="J88" s="47"/>
      <c r="K88" s="49"/>
      <c r="L88" s="47"/>
    </row>
    <row r="89" spans="1:12" ht="21.4" customHeight="1">
      <c r="A89" s="229"/>
      <c r="B89" s="46"/>
      <c r="C89" s="46"/>
      <c r="D89" s="47"/>
      <c r="E89" s="46"/>
      <c r="F89" s="48"/>
      <c r="G89" s="49"/>
      <c r="H89" s="48"/>
      <c r="I89" s="49"/>
      <c r="J89" s="49"/>
      <c r="K89" s="49"/>
      <c r="L89" s="49"/>
    </row>
    <row r="90" spans="1:12" ht="21.4" customHeight="1">
      <c r="A90" s="229"/>
      <c r="B90" s="46"/>
      <c r="C90" s="46"/>
      <c r="D90" s="47"/>
      <c r="E90" s="46"/>
      <c r="F90" s="48"/>
      <c r="G90" s="49"/>
      <c r="H90" s="48"/>
      <c r="I90" s="49"/>
      <c r="J90" s="49"/>
      <c r="K90" s="49"/>
      <c r="L90" s="49"/>
    </row>
    <row r="91" spans="1:12" ht="21.4" customHeight="1">
      <c r="A91" s="229"/>
      <c r="B91" s="46"/>
      <c r="C91" s="46"/>
      <c r="D91" s="47"/>
      <c r="E91" s="46"/>
      <c r="F91" s="49"/>
      <c r="G91" s="49"/>
      <c r="H91" s="49"/>
      <c r="I91" s="49"/>
      <c r="J91" s="49"/>
      <c r="K91" s="49"/>
      <c r="L91" s="49"/>
    </row>
    <row r="92" spans="1:12" ht="21.4" customHeight="1">
      <c r="A92" s="225"/>
      <c r="B92" s="46"/>
      <c r="C92" s="46"/>
      <c r="D92" s="47"/>
      <c r="E92" s="46"/>
      <c r="F92" s="49"/>
      <c r="G92" s="49"/>
      <c r="H92" s="49"/>
      <c r="I92" s="49"/>
      <c r="J92" s="49"/>
      <c r="K92" s="49"/>
      <c r="L92" s="49"/>
    </row>
    <row r="93" spans="1:12" ht="21.4" customHeight="1">
      <c r="A93" s="229"/>
      <c r="B93" s="46"/>
      <c r="C93" s="46"/>
      <c r="D93" s="47"/>
      <c r="E93" s="46"/>
      <c r="F93" s="47"/>
      <c r="G93" s="49"/>
      <c r="H93" s="47"/>
      <c r="I93" s="49"/>
      <c r="J93" s="47"/>
      <c r="K93" s="49"/>
      <c r="L93" s="47"/>
    </row>
    <row r="94" spans="1:12" ht="21.4" customHeight="1">
      <c r="A94" s="229"/>
      <c r="B94" s="45"/>
      <c r="C94" s="46"/>
      <c r="D94" s="47"/>
      <c r="E94" s="46"/>
      <c r="F94" s="48"/>
      <c r="G94" s="49"/>
      <c r="H94" s="48"/>
      <c r="I94" s="49"/>
      <c r="J94" s="49"/>
      <c r="K94" s="49"/>
      <c r="L94" s="49"/>
    </row>
    <row r="95" spans="1:12" ht="21.4" customHeight="1">
      <c r="A95" s="225"/>
      <c r="B95" s="46"/>
      <c r="C95" s="46"/>
      <c r="D95" s="47"/>
      <c r="E95" s="46"/>
      <c r="F95" s="47"/>
      <c r="G95" s="49"/>
      <c r="H95" s="47"/>
      <c r="I95" s="49"/>
      <c r="J95" s="47"/>
      <c r="K95" s="49"/>
      <c r="L95" s="47"/>
    </row>
    <row r="96" spans="1:12" ht="21.4" customHeight="1">
      <c r="A96" s="229"/>
      <c r="B96" s="46"/>
      <c r="C96" s="46"/>
      <c r="D96" s="47"/>
      <c r="E96" s="46"/>
      <c r="F96" s="48"/>
      <c r="G96" s="49"/>
      <c r="H96" s="48"/>
      <c r="I96" s="49"/>
      <c r="J96" s="49"/>
      <c r="K96" s="49"/>
      <c r="L96" s="49"/>
    </row>
    <row r="97" spans="1:12" ht="21.4" customHeight="1">
      <c r="A97" s="225"/>
      <c r="B97" s="46"/>
      <c r="C97" s="46"/>
      <c r="D97" s="47"/>
      <c r="E97" s="46"/>
      <c r="F97" s="48"/>
      <c r="G97" s="49"/>
      <c r="H97" s="48"/>
      <c r="I97" s="49"/>
      <c r="J97" s="49"/>
      <c r="K97" s="49"/>
      <c r="L97" s="49"/>
    </row>
    <row r="98" spans="1:12" ht="21.4" customHeight="1">
      <c r="A98" s="229"/>
      <c r="B98" s="46"/>
      <c r="C98" s="46"/>
      <c r="D98" s="47"/>
      <c r="E98" s="46"/>
      <c r="F98" s="48"/>
      <c r="G98" s="49"/>
      <c r="H98" s="48"/>
      <c r="I98" s="49"/>
      <c r="J98" s="48"/>
      <c r="K98" s="49"/>
      <c r="L98" s="48"/>
    </row>
    <row r="99" spans="1:12" ht="21.4" customHeight="1">
      <c r="A99" s="225"/>
      <c r="B99" s="46"/>
      <c r="C99" s="46"/>
      <c r="D99" s="47"/>
      <c r="E99" s="46"/>
      <c r="F99" s="47"/>
      <c r="G99" s="46"/>
      <c r="H99" s="47"/>
      <c r="I99" s="46"/>
      <c r="J99" s="47"/>
      <c r="K99" s="46"/>
      <c r="L99" s="47"/>
    </row>
    <row r="100" spans="1:12" ht="21.4" customHeight="1">
      <c r="A100" s="225"/>
      <c r="B100" s="46"/>
      <c r="C100" s="46"/>
      <c r="D100" s="47"/>
      <c r="E100" s="46"/>
      <c r="F100" s="48"/>
      <c r="G100" s="46"/>
      <c r="H100" s="48"/>
      <c r="I100" s="46"/>
      <c r="J100" s="49"/>
      <c r="K100" s="46"/>
      <c r="L100" s="49"/>
    </row>
    <row r="101" spans="1:12" ht="21.4" customHeight="1">
      <c r="A101" s="229"/>
      <c r="B101" s="46"/>
      <c r="C101" s="46"/>
      <c r="D101" s="47"/>
      <c r="E101" s="46"/>
      <c r="F101" s="48"/>
      <c r="G101" s="46"/>
      <c r="H101" s="48"/>
      <c r="I101" s="46"/>
      <c r="J101" s="49"/>
      <c r="K101" s="46"/>
      <c r="L101" s="49"/>
    </row>
    <row r="102" spans="1:12" ht="21.4" customHeight="1">
      <c r="A102" s="229"/>
      <c r="B102" s="46"/>
      <c r="C102" s="46"/>
      <c r="D102" s="47"/>
      <c r="E102" s="46"/>
      <c r="F102" s="48"/>
      <c r="G102" s="49"/>
      <c r="H102" s="48"/>
      <c r="I102" s="49"/>
      <c r="J102" s="49"/>
      <c r="K102" s="49"/>
      <c r="L102" s="49"/>
    </row>
    <row r="103" spans="1:12" ht="21.4" customHeight="1">
      <c r="A103" s="229"/>
      <c r="B103" s="46"/>
      <c r="C103" s="46"/>
      <c r="D103" s="47"/>
      <c r="E103" s="46"/>
      <c r="F103" s="48"/>
      <c r="G103" s="46"/>
      <c r="H103" s="48"/>
      <c r="I103" s="46"/>
      <c r="J103" s="49"/>
      <c r="K103" s="46"/>
      <c r="L103" s="49"/>
    </row>
    <row r="104" spans="1:12" ht="21.4" customHeight="1">
      <c r="A104" s="229"/>
      <c r="B104" s="46"/>
      <c r="C104" s="46"/>
      <c r="D104" s="47"/>
      <c r="E104" s="46"/>
      <c r="F104" s="48"/>
      <c r="G104" s="49"/>
      <c r="H104" s="48"/>
      <c r="I104" s="49"/>
      <c r="J104" s="49"/>
      <c r="K104" s="49"/>
      <c r="L104" s="49"/>
    </row>
    <row r="105" spans="1:12" ht="21.4" customHeight="1">
      <c r="A105" s="229"/>
      <c r="B105" s="46"/>
      <c r="C105" s="46"/>
      <c r="D105" s="47"/>
      <c r="E105" s="46"/>
      <c r="F105" s="48"/>
      <c r="G105" s="46"/>
      <c r="H105" s="48"/>
      <c r="I105" s="46"/>
      <c r="J105" s="49"/>
      <c r="K105" s="46"/>
      <c r="L105" s="49"/>
    </row>
    <row r="106" spans="1:12" ht="21.4" customHeight="1">
      <c r="A106" s="229"/>
      <c r="B106" s="46"/>
      <c r="C106" s="46"/>
      <c r="D106" s="47"/>
      <c r="E106" s="46"/>
      <c r="F106" s="48"/>
      <c r="G106" s="46"/>
      <c r="H106" s="48"/>
      <c r="I106" s="46"/>
      <c r="J106" s="49"/>
      <c r="K106" s="46"/>
      <c r="L106" s="49"/>
    </row>
    <row r="107" spans="1:12" ht="21.4" customHeight="1">
      <c r="A107" s="229"/>
      <c r="B107" s="46"/>
      <c r="C107" s="46"/>
      <c r="D107" s="47"/>
      <c r="E107" s="46"/>
      <c r="F107" s="48"/>
      <c r="G107" s="46"/>
      <c r="H107" s="48"/>
      <c r="I107" s="46"/>
      <c r="J107" s="49"/>
      <c r="K107" s="46"/>
      <c r="L107" s="49"/>
    </row>
    <row r="108" spans="1:12" ht="21.4" customHeight="1">
      <c r="A108" s="229"/>
      <c r="B108" s="46"/>
      <c r="C108" s="46"/>
      <c r="D108" s="47"/>
      <c r="E108" s="46"/>
      <c r="F108" s="48"/>
      <c r="G108" s="46"/>
      <c r="H108" s="48"/>
      <c r="I108" s="46"/>
      <c r="J108" s="49"/>
      <c r="K108" s="46"/>
      <c r="L108" s="49"/>
    </row>
    <row r="109" spans="1:12" ht="21.4" customHeight="1">
      <c r="A109" s="229"/>
      <c r="B109" s="46"/>
      <c r="C109" s="46"/>
      <c r="D109" s="47"/>
      <c r="E109" s="46"/>
      <c r="F109" s="48"/>
      <c r="G109" s="46"/>
      <c r="H109" s="48"/>
      <c r="I109" s="46"/>
      <c r="J109" s="49"/>
      <c r="K109" s="46"/>
      <c r="L109" s="49"/>
    </row>
    <row r="110" spans="1:12" ht="21.4" customHeight="1">
      <c r="A110" s="229"/>
      <c r="B110" s="46"/>
      <c r="C110" s="46"/>
      <c r="D110" s="47"/>
      <c r="E110" s="46"/>
      <c r="F110" s="48"/>
      <c r="G110" s="46"/>
      <c r="H110" s="48"/>
      <c r="I110" s="46"/>
      <c r="J110" s="49"/>
      <c r="K110" s="46"/>
      <c r="L110" s="49"/>
    </row>
    <row r="111" spans="1:12" ht="21.4" customHeight="1">
      <c r="A111" s="229"/>
      <c r="B111" s="46"/>
      <c r="C111" s="46"/>
      <c r="D111" s="47"/>
      <c r="E111" s="46"/>
      <c r="F111" s="48"/>
      <c r="G111" s="46"/>
      <c r="H111" s="48"/>
      <c r="I111" s="46"/>
      <c r="J111" s="49"/>
      <c r="K111" s="46"/>
      <c r="L111" s="49"/>
    </row>
    <row r="112" spans="1:12" ht="21.4" customHeight="1">
      <c r="A112" s="229"/>
      <c r="B112" s="46"/>
      <c r="C112" s="46"/>
      <c r="D112" s="47"/>
      <c r="E112" s="46"/>
      <c r="F112" s="48"/>
      <c r="G112" s="46"/>
      <c r="H112" s="48"/>
      <c r="I112" s="46"/>
      <c r="J112" s="49"/>
      <c r="K112" s="46"/>
      <c r="L112" s="49"/>
    </row>
    <row r="113" spans="1:12" ht="21.4" customHeight="1">
      <c r="A113" s="229"/>
      <c r="B113" s="46"/>
      <c r="C113" s="46"/>
      <c r="D113" s="47"/>
      <c r="E113" s="46"/>
      <c r="F113" s="48"/>
      <c r="G113" s="46"/>
      <c r="H113" s="48"/>
      <c r="I113" s="46"/>
      <c r="J113" s="49"/>
      <c r="K113" s="46"/>
      <c r="L113" s="49"/>
    </row>
    <row r="114" spans="1:12" ht="21.4" customHeight="1">
      <c r="A114" s="229"/>
      <c r="B114" s="46"/>
      <c r="C114" s="46"/>
      <c r="D114" s="47"/>
      <c r="E114" s="46"/>
      <c r="F114" s="48"/>
      <c r="G114" s="46"/>
      <c r="H114" s="48"/>
      <c r="I114" s="46"/>
      <c r="J114" s="49"/>
      <c r="K114" s="46"/>
      <c r="L114" s="49"/>
    </row>
    <row r="115" spans="1:12" ht="21.4" customHeight="1">
      <c r="A115" s="229"/>
      <c r="B115" s="46"/>
      <c r="C115" s="46"/>
      <c r="D115" s="47"/>
      <c r="E115" s="46"/>
      <c r="F115" s="48"/>
      <c r="G115" s="46"/>
      <c r="H115" s="48"/>
      <c r="I115" s="46"/>
      <c r="J115" s="49"/>
      <c r="K115" s="46"/>
      <c r="L115" s="49"/>
    </row>
    <row r="116" spans="1:12" ht="21.4" customHeight="1">
      <c r="A116" s="229"/>
      <c r="B116" s="46"/>
      <c r="C116" s="46"/>
      <c r="D116" s="47"/>
      <c r="E116" s="46"/>
      <c r="F116" s="48"/>
      <c r="G116" s="46"/>
      <c r="H116" s="48"/>
      <c r="I116" s="46"/>
      <c r="J116" s="49"/>
      <c r="K116" s="46"/>
      <c r="L116" s="49"/>
    </row>
    <row r="117" spans="1:12" ht="21.4" customHeight="1">
      <c r="A117" s="229"/>
      <c r="B117" s="46"/>
      <c r="C117" s="46"/>
      <c r="D117" s="47"/>
      <c r="E117" s="46"/>
      <c r="F117" s="48"/>
      <c r="G117" s="46"/>
      <c r="H117" s="48"/>
      <c r="I117" s="46"/>
      <c r="J117" s="49"/>
      <c r="K117" s="46"/>
      <c r="L117" s="49"/>
    </row>
    <row r="118" spans="1:12" ht="21.4" customHeight="1">
      <c r="A118" s="229"/>
      <c r="B118" s="46"/>
      <c r="C118" s="46"/>
      <c r="D118" s="47"/>
      <c r="E118" s="46"/>
      <c r="F118" s="48"/>
      <c r="G118" s="46"/>
      <c r="H118" s="48"/>
      <c r="I118" s="46"/>
      <c r="J118" s="49"/>
      <c r="K118" s="46"/>
      <c r="L118" s="49"/>
    </row>
    <row r="119" spans="1:12" ht="21.4" customHeight="1">
      <c r="A119" s="229"/>
      <c r="B119" s="46"/>
      <c r="C119" s="46"/>
      <c r="D119" s="47"/>
      <c r="E119" s="46"/>
      <c r="F119" s="48"/>
      <c r="G119" s="46"/>
      <c r="H119" s="48"/>
      <c r="I119" s="46"/>
      <c r="J119" s="49"/>
      <c r="K119" s="46"/>
      <c r="L119" s="49"/>
    </row>
    <row r="120" spans="1:12" ht="21.4" customHeight="1">
      <c r="A120" s="229"/>
      <c r="B120" s="46"/>
      <c r="C120" s="46"/>
      <c r="D120" s="47"/>
      <c r="E120" s="46"/>
      <c r="F120" s="48"/>
      <c r="G120" s="46"/>
      <c r="H120" s="48"/>
      <c r="I120" s="46"/>
      <c r="J120" s="49"/>
      <c r="K120" s="46"/>
      <c r="L120" s="49"/>
    </row>
  </sheetData>
  <mergeCells count="6">
    <mergeCell ref="F7:H7"/>
    <mergeCell ref="J7:L7"/>
    <mergeCell ref="T9:V9"/>
    <mergeCell ref="X9:Z9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9"/>
  <sheetViews>
    <sheetView topLeftCell="A21" zoomScale="115" zoomScaleNormal="115" zoomScaleSheetLayoutView="100" workbookViewId="0">
      <selection activeCell="O46" sqref="O46"/>
    </sheetView>
  </sheetViews>
  <sheetFormatPr defaultColWidth="13" defaultRowHeight="11.25"/>
  <cols>
    <col min="1" max="1" width="32.85546875" style="234" customWidth="1"/>
    <col min="2" max="2" width="1.140625" style="7" customWidth="1"/>
    <col min="3" max="3" width="10.85546875" style="168" bestFit="1" customWidth="1"/>
    <col min="4" max="4" width="1" style="168" customWidth="1"/>
    <col min="5" max="5" width="12" style="168" bestFit="1" customWidth="1"/>
    <col min="6" max="6" width="1" style="168" customWidth="1"/>
    <col min="7" max="7" width="11" style="168" bestFit="1" customWidth="1"/>
    <col min="8" max="8" width="1" style="168" customWidth="1"/>
    <col min="9" max="9" width="12.7109375" style="168" bestFit="1" customWidth="1"/>
    <col min="10" max="10" width="1" style="168" customWidth="1"/>
    <col min="11" max="11" width="11.28515625" style="168" bestFit="1" customWidth="1"/>
    <col min="12" max="12" width="1" style="168" customWidth="1"/>
    <col min="13" max="13" width="9.140625" style="168" bestFit="1" customWidth="1"/>
    <col min="14" max="14" width="1" style="168" customWidth="1"/>
    <col min="15" max="15" width="10.85546875" style="168" bestFit="1" customWidth="1"/>
    <col min="16" max="16" width="1" style="189" customWidth="1"/>
    <col min="17" max="17" width="10.85546875" style="168" bestFit="1" customWidth="1"/>
    <col min="18" max="18" width="1" style="189" customWidth="1"/>
    <col min="19" max="19" width="10.42578125" style="189" bestFit="1" customWidth="1"/>
    <col min="20" max="20" width="1" style="189" customWidth="1"/>
    <col min="21" max="21" width="10.85546875" style="189" bestFit="1" customWidth="1"/>
    <col min="22" max="16384" width="13" style="8"/>
  </cols>
  <sheetData>
    <row r="1" spans="1:21" s="29" customFormat="1" ht="15.2" customHeight="1">
      <c r="A1" s="215" t="str">
        <f>'2-4'!A1</f>
        <v>World Corporation Public Company Limited</v>
      </c>
      <c r="B1" s="55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113"/>
      <c r="Q1" s="97"/>
      <c r="R1" s="113"/>
      <c r="S1" s="113"/>
      <c r="T1" s="113"/>
      <c r="U1" s="113"/>
    </row>
    <row r="2" spans="1:21" s="29" customFormat="1" ht="15.2" customHeight="1">
      <c r="A2" s="252" t="s">
        <v>104</v>
      </c>
      <c r="B2" s="252"/>
      <c r="C2" s="252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113"/>
      <c r="Q2" s="97"/>
      <c r="R2" s="113"/>
      <c r="S2" s="113"/>
      <c r="T2" s="113"/>
      <c r="U2" s="113"/>
    </row>
    <row r="3" spans="1:21" s="29" customFormat="1" ht="15.2" customHeight="1">
      <c r="A3" s="231" t="str">
        <f>'P&amp;L 5(3m)'!A3</f>
        <v>For the three-month period ended 31 August 2019</v>
      </c>
      <c r="B3" s="37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69"/>
      <c r="Q3" s="102"/>
      <c r="R3" s="169"/>
      <c r="S3" s="169"/>
      <c r="T3" s="169"/>
      <c r="U3" s="169"/>
    </row>
    <row r="4" spans="1:21" s="9" customFormat="1" ht="16.5" customHeight="1">
      <c r="A4" s="232"/>
      <c r="B4" s="6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70"/>
      <c r="Q4" s="165"/>
      <c r="R4" s="170"/>
      <c r="S4" s="170"/>
      <c r="T4" s="170"/>
      <c r="U4" s="170"/>
    </row>
    <row r="5" spans="1:21" s="9" customFormat="1" ht="16.5" customHeight="1">
      <c r="A5" s="1"/>
      <c r="B5" s="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s="9" customFormat="1" ht="16.5" customHeight="1">
      <c r="A6" s="130"/>
      <c r="B6" s="131"/>
      <c r="C6" s="253" t="s">
        <v>140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</row>
    <row r="7" spans="1:21" s="9" customFormat="1" ht="16.5" customHeight="1">
      <c r="A7" s="130"/>
      <c r="B7" s="131"/>
      <c r="C7" s="254" t="s">
        <v>75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172"/>
      <c r="S7" s="172"/>
      <c r="T7" s="172"/>
      <c r="U7" s="172"/>
    </row>
    <row r="8" spans="1:21" s="9" customFormat="1" ht="16.5" customHeight="1">
      <c r="A8" s="132"/>
      <c r="B8" s="132"/>
      <c r="C8" s="173"/>
      <c r="D8" s="173"/>
      <c r="E8" s="173"/>
      <c r="F8" s="173"/>
      <c r="G8" s="174"/>
      <c r="H8" s="173"/>
      <c r="I8" s="174" t="s">
        <v>76</v>
      </c>
      <c r="J8" s="174"/>
      <c r="K8" s="174"/>
      <c r="L8" s="173"/>
      <c r="M8" s="255" t="s">
        <v>77</v>
      </c>
      <c r="N8" s="255"/>
      <c r="O8" s="255"/>
      <c r="P8" s="175"/>
      <c r="Q8" s="175"/>
      <c r="R8" s="175"/>
      <c r="S8" s="175"/>
      <c r="T8" s="22"/>
      <c r="U8" s="173"/>
    </row>
    <row r="9" spans="1:21" s="9" customFormat="1" ht="16.5" customHeight="1">
      <c r="A9" s="132"/>
      <c r="B9" s="132"/>
      <c r="C9" s="173"/>
      <c r="D9" s="173"/>
      <c r="E9" s="173"/>
      <c r="F9" s="173"/>
      <c r="G9" s="174"/>
      <c r="H9" s="173"/>
      <c r="I9" s="174" t="s">
        <v>78</v>
      </c>
      <c r="J9" s="174"/>
      <c r="K9" s="174" t="s">
        <v>76</v>
      </c>
      <c r="L9" s="173"/>
      <c r="M9" s="175"/>
      <c r="N9" s="175"/>
      <c r="O9" s="175"/>
      <c r="P9" s="175"/>
      <c r="Q9" s="175"/>
      <c r="R9" s="175"/>
      <c r="S9" s="175"/>
      <c r="T9" s="22"/>
      <c r="U9" s="173"/>
    </row>
    <row r="10" spans="1:21" s="9" customFormat="1" ht="16.5" customHeight="1">
      <c r="A10" s="132"/>
      <c r="B10" s="132"/>
      <c r="C10" s="173"/>
      <c r="D10" s="173"/>
      <c r="E10" s="173"/>
      <c r="F10" s="173"/>
      <c r="G10" s="174" t="s">
        <v>76</v>
      </c>
      <c r="H10" s="173"/>
      <c r="I10" s="174" t="s">
        <v>79</v>
      </c>
      <c r="J10" s="174"/>
      <c r="K10" s="174" t="s">
        <v>78</v>
      </c>
      <c r="L10" s="173"/>
      <c r="M10" s="175"/>
      <c r="N10" s="175"/>
      <c r="O10" s="175"/>
      <c r="P10" s="175"/>
      <c r="Q10" s="175"/>
      <c r="R10" s="175"/>
      <c r="S10" s="175"/>
      <c r="T10" s="22"/>
      <c r="U10" s="173"/>
    </row>
    <row r="11" spans="1:21" s="9" customFormat="1" ht="16.5" customHeight="1">
      <c r="A11" s="132"/>
      <c r="B11" s="132"/>
      <c r="C11" s="174" t="s">
        <v>80</v>
      </c>
      <c r="D11" s="174"/>
      <c r="E11" s="174"/>
      <c r="F11" s="174"/>
      <c r="G11" s="174" t="s">
        <v>81</v>
      </c>
      <c r="H11" s="174"/>
      <c r="I11" s="174" t="s">
        <v>82</v>
      </c>
      <c r="J11" s="174"/>
      <c r="K11" s="174" t="s">
        <v>83</v>
      </c>
      <c r="L11" s="174"/>
      <c r="M11" s="176" t="s">
        <v>84</v>
      </c>
      <c r="N11" s="174"/>
      <c r="O11" s="174"/>
      <c r="P11" s="174"/>
      <c r="Q11" s="174"/>
      <c r="R11" s="174"/>
      <c r="S11" s="174"/>
      <c r="T11" s="174"/>
      <c r="U11" s="174"/>
    </row>
    <row r="12" spans="1:21" s="9" customFormat="1" ht="16.5" customHeight="1">
      <c r="A12" s="132"/>
      <c r="B12" s="132"/>
      <c r="C12" s="174" t="s">
        <v>85</v>
      </c>
      <c r="D12" s="174"/>
      <c r="E12" s="174" t="s">
        <v>86</v>
      </c>
      <c r="F12" s="174"/>
      <c r="G12" s="174" t="s">
        <v>87</v>
      </c>
      <c r="H12" s="174"/>
      <c r="I12" s="174" t="s">
        <v>88</v>
      </c>
      <c r="J12" s="174"/>
      <c r="K12" s="174" t="s">
        <v>89</v>
      </c>
      <c r="L12" s="174"/>
      <c r="M12" s="176" t="s">
        <v>90</v>
      </c>
      <c r="N12" s="174"/>
      <c r="O12" s="174"/>
      <c r="P12" s="174"/>
      <c r="Q12" s="174" t="s">
        <v>91</v>
      </c>
      <c r="R12" s="174"/>
      <c r="S12" s="174" t="s">
        <v>92</v>
      </c>
      <c r="T12" s="174"/>
      <c r="U12" s="174"/>
    </row>
    <row r="13" spans="1:21" s="9" customFormat="1" ht="16.5" customHeight="1">
      <c r="A13" s="132"/>
      <c r="B13" s="132"/>
      <c r="C13" s="174" t="s">
        <v>93</v>
      </c>
      <c r="D13" s="174"/>
      <c r="E13" s="174" t="s">
        <v>93</v>
      </c>
      <c r="F13" s="174"/>
      <c r="G13" s="174" t="s">
        <v>94</v>
      </c>
      <c r="H13" s="174"/>
      <c r="I13" s="174" t="s">
        <v>95</v>
      </c>
      <c r="J13" s="174"/>
      <c r="K13" s="174" t="s">
        <v>96</v>
      </c>
      <c r="L13" s="174"/>
      <c r="M13" s="174" t="s">
        <v>97</v>
      </c>
      <c r="N13" s="174"/>
      <c r="O13" s="174" t="s">
        <v>51</v>
      </c>
      <c r="P13" s="174"/>
      <c r="Q13" s="174" t="s">
        <v>98</v>
      </c>
      <c r="R13" s="174"/>
      <c r="S13" s="174" t="s">
        <v>99</v>
      </c>
      <c r="T13" s="174"/>
      <c r="U13" s="174" t="s">
        <v>54</v>
      </c>
    </row>
    <row r="14" spans="1:21" s="9" customFormat="1" ht="16.5" customHeight="1">
      <c r="A14" s="130"/>
      <c r="B14" s="131"/>
      <c r="C14" s="177" t="s">
        <v>5</v>
      </c>
      <c r="D14" s="164"/>
      <c r="E14" s="177" t="s">
        <v>5</v>
      </c>
      <c r="F14" s="164"/>
      <c r="G14" s="177" t="s">
        <v>5</v>
      </c>
      <c r="H14" s="164"/>
      <c r="I14" s="177" t="s">
        <v>5</v>
      </c>
      <c r="J14" s="164"/>
      <c r="K14" s="177" t="s">
        <v>5</v>
      </c>
      <c r="L14" s="164"/>
      <c r="M14" s="177" t="s">
        <v>5</v>
      </c>
      <c r="N14" s="164"/>
      <c r="O14" s="177" t="s">
        <v>5</v>
      </c>
      <c r="P14" s="164"/>
      <c r="Q14" s="177" t="s">
        <v>5</v>
      </c>
      <c r="R14" s="164"/>
      <c r="S14" s="177" t="s">
        <v>5</v>
      </c>
      <c r="T14" s="174"/>
      <c r="U14" s="177" t="s">
        <v>5</v>
      </c>
    </row>
    <row r="15" spans="1:21" s="9" customFormat="1" ht="9.9499999999999993" customHeight="1">
      <c r="A15" s="130"/>
      <c r="B15" s="131"/>
      <c r="C15" s="178"/>
      <c r="D15" s="164"/>
      <c r="E15" s="178"/>
      <c r="F15" s="164"/>
      <c r="G15" s="178"/>
      <c r="H15" s="164"/>
      <c r="I15" s="178"/>
      <c r="J15" s="164"/>
      <c r="K15" s="178"/>
      <c r="L15" s="164"/>
      <c r="M15" s="179"/>
      <c r="N15" s="164"/>
      <c r="O15" s="178"/>
      <c r="P15" s="164"/>
      <c r="Q15" s="178"/>
      <c r="R15" s="164"/>
      <c r="S15" s="178"/>
      <c r="T15" s="180"/>
      <c r="U15" s="178"/>
    </row>
    <row r="16" spans="1:21" s="9" customFormat="1" ht="16.5" customHeight="1">
      <c r="A16" s="233" t="s">
        <v>102</v>
      </c>
      <c r="B16" s="131"/>
      <c r="C16" s="23">
        <v>3648377850</v>
      </c>
      <c r="D16" s="21"/>
      <c r="E16" s="23">
        <v>-2304522000</v>
      </c>
      <c r="F16" s="21"/>
      <c r="G16" s="23">
        <v>-784834647</v>
      </c>
      <c r="H16" s="21"/>
      <c r="I16" s="23">
        <v>-293607740</v>
      </c>
      <c r="J16" s="21"/>
      <c r="K16" s="23">
        <v>24731826</v>
      </c>
      <c r="L16" s="21"/>
      <c r="M16" s="23">
        <v>33000000</v>
      </c>
      <c r="N16" s="21"/>
      <c r="O16" s="23">
        <v>1499533451</v>
      </c>
      <c r="P16" s="21"/>
      <c r="Q16" s="23">
        <v>1822678740</v>
      </c>
      <c r="R16" s="21"/>
      <c r="S16" s="181" t="s">
        <v>101</v>
      </c>
      <c r="T16" s="21"/>
      <c r="U16" s="23">
        <v>1822678740</v>
      </c>
    </row>
    <row r="17" spans="1:21" s="9" customFormat="1" ht="16.5" customHeight="1">
      <c r="A17" s="234" t="s">
        <v>150</v>
      </c>
      <c r="B17" s="131"/>
      <c r="C17" s="24">
        <v>0</v>
      </c>
      <c r="D17" s="133"/>
      <c r="E17" s="24">
        <v>0</v>
      </c>
      <c r="F17" s="133"/>
      <c r="G17" s="24">
        <v>0</v>
      </c>
      <c r="H17" s="133"/>
      <c r="I17" s="24">
        <v>0</v>
      </c>
      <c r="J17" s="133"/>
      <c r="K17" s="24">
        <v>0</v>
      </c>
      <c r="L17" s="133"/>
      <c r="M17" s="24">
        <v>0</v>
      </c>
      <c r="N17" s="172"/>
      <c r="O17" s="24">
        <f>'P&amp;L 5(3m)'!F41</f>
        <v>436336</v>
      </c>
      <c r="P17" s="172"/>
      <c r="Q17" s="24">
        <v>436336</v>
      </c>
      <c r="R17" s="172"/>
      <c r="S17" s="24">
        <v>0</v>
      </c>
      <c r="T17" s="172"/>
      <c r="U17" s="24">
        <v>436336</v>
      </c>
    </row>
    <row r="18" spans="1:21" s="9" customFormat="1" ht="9.9499999999999993" customHeight="1">
      <c r="A18" s="234"/>
      <c r="B18" s="131"/>
      <c r="C18" s="23"/>
      <c r="D18" s="21"/>
      <c r="E18" s="23"/>
      <c r="F18" s="21"/>
      <c r="G18" s="23"/>
      <c r="H18" s="21"/>
      <c r="I18" s="23"/>
      <c r="J18" s="21"/>
      <c r="K18" s="23"/>
      <c r="L18" s="21"/>
      <c r="M18" s="23"/>
      <c r="N18" s="133"/>
      <c r="O18" s="23"/>
      <c r="P18" s="21"/>
      <c r="Q18" s="23"/>
      <c r="R18" s="21"/>
      <c r="S18" s="23"/>
      <c r="T18" s="133"/>
      <c r="U18" s="23"/>
    </row>
    <row r="19" spans="1:21" s="9" customFormat="1" ht="16.5" customHeight="1" thickBot="1">
      <c r="A19" s="233" t="s">
        <v>103</v>
      </c>
      <c r="B19" s="134"/>
      <c r="C19" s="182">
        <v>3648377850</v>
      </c>
      <c r="D19" s="21"/>
      <c r="E19" s="182">
        <v>-2304522000</v>
      </c>
      <c r="F19" s="21"/>
      <c r="G19" s="182">
        <v>-784834647</v>
      </c>
      <c r="H19" s="21"/>
      <c r="I19" s="182">
        <v>-293607740</v>
      </c>
      <c r="J19" s="21"/>
      <c r="K19" s="182">
        <v>24731826</v>
      </c>
      <c r="L19" s="21"/>
      <c r="M19" s="182">
        <v>33000000</v>
      </c>
      <c r="N19" s="133"/>
      <c r="O19" s="182">
        <v>1499969787</v>
      </c>
      <c r="P19" s="21"/>
      <c r="Q19" s="182">
        <v>1823115076</v>
      </c>
      <c r="R19" s="21"/>
      <c r="S19" s="183" t="s">
        <v>101</v>
      </c>
      <c r="T19" s="133"/>
      <c r="U19" s="182">
        <v>1823115076</v>
      </c>
    </row>
    <row r="20" spans="1:21" s="9" customFormat="1" ht="15" customHeight="1" thickTop="1">
      <c r="A20" s="130"/>
      <c r="B20" s="131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</row>
    <row r="21" spans="1:21" s="9" customFormat="1" ht="15" customHeight="1">
      <c r="A21" s="130"/>
      <c r="B21" s="131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</row>
    <row r="22" spans="1:21" s="9" customFormat="1" ht="16.5" customHeight="1">
      <c r="A22" s="130"/>
      <c r="B22" s="131"/>
      <c r="C22" s="253" t="s">
        <v>140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</row>
    <row r="23" spans="1:21" s="9" customFormat="1" ht="16.5" customHeight="1">
      <c r="A23" s="130"/>
      <c r="B23" s="131"/>
      <c r="C23" s="254" t="s">
        <v>75</v>
      </c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172"/>
      <c r="S23" s="172"/>
      <c r="T23" s="172"/>
      <c r="U23" s="172"/>
    </row>
    <row r="24" spans="1:21" s="9" customFormat="1" ht="16.5" customHeight="1">
      <c r="A24" s="132"/>
      <c r="B24" s="132"/>
      <c r="C24" s="173"/>
      <c r="D24" s="173"/>
      <c r="E24" s="173"/>
      <c r="F24" s="173"/>
      <c r="G24" s="174"/>
      <c r="H24" s="173"/>
      <c r="I24" s="174" t="s">
        <v>76</v>
      </c>
      <c r="J24" s="174"/>
      <c r="K24" s="174"/>
      <c r="L24" s="173"/>
      <c r="M24" s="255" t="s">
        <v>77</v>
      </c>
      <c r="N24" s="255"/>
      <c r="O24" s="255"/>
      <c r="P24" s="175"/>
      <c r="Q24" s="175"/>
      <c r="R24" s="175"/>
      <c r="S24" s="175"/>
      <c r="T24" s="22"/>
      <c r="U24" s="173"/>
    </row>
    <row r="25" spans="1:21" s="9" customFormat="1" ht="16.5" customHeight="1">
      <c r="A25" s="132"/>
      <c r="B25" s="132"/>
      <c r="C25" s="173"/>
      <c r="D25" s="173"/>
      <c r="E25" s="173"/>
      <c r="F25" s="173"/>
      <c r="G25" s="174"/>
      <c r="H25" s="173"/>
      <c r="I25" s="174" t="s">
        <v>78</v>
      </c>
      <c r="J25" s="174"/>
      <c r="K25" s="174" t="s">
        <v>76</v>
      </c>
      <c r="L25" s="173"/>
      <c r="M25" s="175"/>
      <c r="N25" s="175"/>
      <c r="O25" s="175"/>
      <c r="P25" s="175"/>
      <c r="Q25" s="175"/>
      <c r="R25" s="175"/>
      <c r="S25" s="175"/>
      <c r="T25" s="22"/>
      <c r="U25" s="173"/>
    </row>
    <row r="26" spans="1:21" s="9" customFormat="1" ht="16.5" customHeight="1">
      <c r="A26" s="132"/>
      <c r="B26" s="132"/>
      <c r="C26" s="173"/>
      <c r="D26" s="173"/>
      <c r="E26" s="173"/>
      <c r="F26" s="173"/>
      <c r="G26" s="174" t="s">
        <v>76</v>
      </c>
      <c r="H26" s="173"/>
      <c r="I26" s="174" t="s">
        <v>79</v>
      </c>
      <c r="J26" s="174"/>
      <c r="K26" s="174" t="s">
        <v>78</v>
      </c>
      <c r="L26" s="173"/>
      <c r="M26" s="175"/>
      <c r="N26" s="175"/>
      <c r="O26" s="175"/>
      <c r="P26" s="175"/>
      <c r="Q26" s="175"/>
      <c r="R26" s="175"/>
      <c r="S26" s="175"/>
      <c r="T26" s="22"/>
      <c r="U26" s="173"/>
    </row>
    <row r="27" spans="1:21" s="9" customFormat="1" ht="16.5" customHeight="1">
      <c r="A27" s="132"/>
      <c r="B27" s="132"/>
      <c r="C27" s="174" t="s">
        <v>80</v>
      </c>
      <c r="D27" s="174"/>
      <c r="E27" s="174"/>
      <c r="F27" s="174"/>
      <c r="G27" s="174" t="s">
        <v>81</v>
      </c>
      <c r="H27" s="174"/>
      <c r="I27" s="174" t="s">
        <v>82</v>
      </c>
      <c r="J27" s="174"/>
      <c r="K27" s="174" t="s">
        <v>83</v>
      </c>
      <c r="L27" s="174"/>
      <c r="M27" s="176" t="s">
        <v>84</v>
      </c>
      <c r="N27" s="174"/>
      <c r="O27" s="174"/>
      <c r="P27" s="174"/>
      <c r="Q27" s="174"/>
      <c r="R27" s="174"/>
      <c r="S27" s="174"/>
      <c r="T27" s="174"/>
      <c r="U27" s="174"/>
    </row>
    <row r="28" spans="1:21" s="9" customFormat="1" ht="16.5" customHeight="1">
      <c r="A28" s="132"/>
      <c r="B28" s="132"/>
      <c r="C28" s="174" t="s">
        <v>85</v>
      </c>
      <c r="D28" s="174"/>
      <c r="E28" s="174" t="s">
        <v>86</v>
      </c>
      <c r="F28" s="174"/>
      <c r="G28" s="174" t="s">
        <v>87</v>
      </c>
      <c r="H28" s="174"/>
      <c r="I28" s="174" t="s">
        <v>88</v>
      </c>
      <c r="J28" s="174"/>
      <c r="K28" s="174" t="s">
        <v>89</v>
      </c>
      <c r="L28" s="174"/>
      <c r="M28" s="176" t="s">
        <v>90</v>
      </c>
      <c r="N28" s="174"/>
      <c r="O28" s="174"/>
      <c r="P28" s="174"/>
      <c r="Q28" s="174" t="s">
        <v>91</v>
      </c>
      <c r="R28" s="174"/>
      <c r="S28" s="174" t="s">
        <v>92</v>
      </c>
      <c r="T28" s="174"/>
      <c r="U28" s="174"/>
    </row>
    <row r="29" spans="1:21" s="9" customFormat="1" ht="16.5" customHeight="1">
      <c r="A29" s="132"/>
      <c r="B29" s="132"/>
      <c r="C29" s="174" t="s">
        <v>93</v>
      </c>
      <c r="D29" s="174"/>
      <c r="E29" s="174" t="s">
        <v>93</v>
      </c>
      <c r="F29" s="174"/>
      <c r="G29" s="174" t="s">
        <v>94</v>
      </c>
      <c r="H29" s="174"/>
      <c r="I29" s="174" t="s">
        <v>95</v>
      </c>
      <c r="J29" s="174"/>
      <c r="K29" s="174" t="s">
        <v>96</v>
      </c>
      <c r="L29" s="174"/>
      <c r="M29" s="174" t="s">
        <v>97</v>
      </c>
      <c r="N29" s="174"/>
      <c r="O29" s="174" t="s">
        <v>51</v>
      </c>
      <c r="P29" s="174"/>
      <c r="Q29" s="174" t="s">
        <v>98</v>
      </c>
      <c r="R29" s="174"/>
      <c r="S29" s="174" t="s">
        <v>99</v>
      </c>
      <c r="T29" s="174"/>
      <c r="U29" s="174" t="s">
        <v>54</v>
      </c>
    </row>
    <row r="30" spans="1:21" s="9" customFormat="1" ht="16.5" customHeight="1">
      <c r="A30" s="130"/>
      <c r="B30" s="131"/>
      <c r="C30" s="177" t="s">
        <v>5</v>
      </c>
      <c r="D30" s="164"/>
      <c r="E30" s="177" t="s">
        <v>5</v>
      </c>
      <c r="F30" s="164"/>
      <c r="G30" s="177" t="s">
        <v>5</v>
      </c>
      <c r="H30" s="164"/>
      <c r="I30" s="177" t="s">
        <v>5</v>
      </c>
      <c r="J30" s="164"/>
      <c r="K30" s="177" t="s">
        <v>5</v>
      </c>
      <c r="L30" s="164"/>
      <c r="M30" s="177" t="s">
        <v>5</v>
      </c>
      <c r="N30" s="164"/>
      <c r="O30" s="177" t="s">
        <v>5</v>
      </c>
      <c r="P30" s="164"/>
      <c r="Q30" s="177" t="s">
        <v>5</v>
      </c>
      <c r="R30" s="164"/>
      <c r="S30" s="177" t="s">
        <v>5</v>
      </c>
      <c r="T30" s="174"/>
      <c r="U30" s="177" t="s">
        <v>5</v>
      </c>
    </row>
    <row r="31" spans="1:21" ht="9.9499999999999993" customHeight="1">
      <c r="A31" s="130"/>
      <c r="B31" s="131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2"/>
      <c r="N31" s="164"/>
      <c r="O31" s="164"/>
      <c r="P31" s="164"/>
      <c r="Q31" s="164"/>
      <c r="R31" s="164"/>
      <c r="S31" s="164"/>
      <c r="T31" s="180"/>
      <c r="U31" s="164"/>
    </row>
    <row r="32" spans="1:21" ht="16.5" customHeight="1">
      <c r="A32" s="233" t="s">
        <v>100</v>
      </c>
      <c r="B32" s="131"/>
      <c r="C32" s="21">
        <v>3648377850</v>
      </c>
      <c r="D32" s="21"/>
      <c r="E32" s="21">
        <v>-2304522000</v>
      </c>
      <c r="F32" s="21"/>
      <c r="G32" s="21">
        <v>-784834647</v>
      </c>
      <c r="H32" s="21"/>
      <c r="I32" s="21">
        <v>-293607740</v>
      </c>
      <c r="J32" s="21"/>
      <c r="K32" s="21">
        <v>24731826</v>
      </c>
      <c r="L32" s="21"/>
      <c r="M32" s="21">
        <v>33000000</v>
      </c>
      <c r="N32" s="21"/>
      <c r="O32" s="21">
        <v>1454665913</v>
      </c>
      <c r="P32" s="21"/>
      <c r="Q32" s="21">
        <v>1777811202</v>
      </c>
      <c r="R32" s="21"/>
      <c r="S32" s="184" t="s">
        <v>101</v>
      </c>
      <c r="T32" s="21"/>
      <c r="U32" s="21">
        <v>1777811202</v>
      </c>
    </row>
    <row r="33" spans="1:21" ht="16.5" customHeight="1">
      <c r="A33" s="234" t="s">
        <v>155</v>
      </c>
      <c r="B33" s="131"/>
      <c r="C33" s="135">
        <v>0</v>
      </c>
      <c r="D33" s="133"/>
      <c r="E33" s="135">
        <v>0</v>
      </c>
      <c r="F33" s="133"/>
      <c r="G33" s="135">
        <v>0</v>
      </c>
      <c r="H33" s="133"/>
      <c r="I33" s="135">
        <v>0</v>
      </c>
      <c r="J33" s="133"/>
      <c r="K33" s="135">
        <v>0</v>
      </c>
      <c r="L33" s="133"/>
      <c r="M33" s="135">
        <v>0</v>
      </c>
      <c r="N33" s="172"/>
      <c r="O33" s="135">
        <v>-1798984</v>
      </c>
      <c r="P33" s="172"/>
      <c r="Q33" s="135">
        <v>-1798984</v>
      </c>
      <c r="R33" s="172"/>
      <c r="S33" s="135">
        <v>0</v>
      </c>
      <c r="T33" s="172"/>
      <c r="U33" s="135">
        <v>-1798984</v>
      </c>
    </row>
    <row r="34" spans="1:21" ht="9.9499999999999993" customHeight="1">
      <c r="B34" s="13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33"/>
      <c r="O34" s="21"/>
      <c r="P34" s="21"/>
      <c r="Q34" s="21"/>
      <c r="R34" s="21"/>
      <c r="S34" s="21"/>
      <c r="T34" s="133"/>
      <c r="U34" s="21"/>
    </row>
    <row r="35" spans="1:21" ht="16.5" customHeight="1" thickBot="1">
      <c r="A35" s="233" t="s">
        <v>105</v>
      </c>
      <c r="B35" s="134"/>
      <c r="C35" s="185">
        <v>3648377850</v>
      </c>
      <c r="D35" s="21"/>
      <c r="E35" s="185">
        <v>-2304522000</v>
      </c>
      <c r="F35" s="21"/>
      <c r="G35" s="185">
        <v>-784834647</v>
      </c>
      <c r="H35" s="21"/>
      <c r="I35" s="185">
        <v>-293607740</v>
      </c>
      <c r="J35" s="21"/>
      <c r="K35" s="185">
        <v>24731826</v>
      </c>
      <c r="L35" s="21"/>
      <c r="M35" s="185">
        <v>33000000</v>
      </c>
      <c r="N35" s="133"/>
      <c r="O35" s="185">
        <v>1452866929</v>
      </c>
      <c r="P35" s="21"/>
      <c r="Q35" s="185">
        <v>1776012218</v>
      </c>
      <c r="R35" s="21"/>
      <c r="S35" s="186" t="s">
        <v>101</v>
      </c>
      <c r="T35" s="133"/>
      <c r="U35" s="185">
        <v>1776012218</v>
      </c>
    </row>
    <row r="36" spans="1:21" ht="15" customHeight="1" thickTop="1">
      <c r="A36" s="5"/>
      <c r="B36" s="3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4"/>
      <c r="O36" s="187"/>
      <c r="P36" s="187"/>
      <c r="Q36" s="187"/>
      <c r="R36" s="187"/>
      <c r="S36" s="188"/>
      <c r="T36" s="4"/>
      <c r="U36" s="187"/>
    </row>
    <row r="37" spans="1:21" ht="8.25" customHeight="1">
      <c r="A37" s="5"/>
      <c r="B37" s="3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4"/>
      <c r="O37" s="187"/>
      <c r="P37" s="187"/>
      <c r="Q37" s="187"/>
      <c r="R37" s="187"/>
      <c r="S37" s="188"/>
      <c r="T37" s="4"/>
      <c r="U37" s="187"/>
    </row>
    <row r="38" spans="1:21" s="29" customFormat="1" ht="21.95" customHeight="1">
      <c r="A38" s="221" t="str">
        <f>'P&amp;L 5(3m)'!A64</f>
        <v>The accompanying notes on page 10 to 19 are an integral part of the interim financial information.</v>
      </c>
      <c r="B38" s="35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69"/>
      <c r="Q38" s="102"/>
      <c r="R38" s="169"/>
      <c r="S38" s="169"/>
      <c r="T38" s="169"/>
      <c r="U38" s="169"/>
    </row>
    <row r="39" spans="1:21" ht="20.45" customHeight="1"/>
  </sheetData>
  <mergeCells count="7">
    <mergeCell ref="A2:C2"/>
    <mergeCell ref="C22:U22"/>
    <mergeCell ref="C23:Q23"/>
    <mergeCell ref="M24:O24"/>
    <mergeCell ref="C6:U6"/>
    <mergeCell ref="C7:Q7"/>
    <mergeCell ref="M8:O8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"/>
  <sheetViews>
    <sheetView zoomScaleNormal="100" zoomScaleSheetLayoutView="100" workbookViewId="0">
      <selection activeCell="B21" sqref="B21"/>
    </sheetView>
  </sheetViews>
  <sheetFormatPr defaultColWidth="9.140625" defaultRowHeight="21.75" customHeight="1"/>
  <cols>
    <col min="1" max="1" width="47.28515625" style="234" customWidth="1"/>
    <col min="2" max="2" width="4.28515625" style="14" customWidth="1"/>
    <col min="3" max="3" width="15.7109375" style="168" customWidth="1"/>
    <col min="4" max="4" width="1.7109375" style="168" customWidth="1"/>
    <col min="5" max="5" width="15.7109375" style="168" customWidth="1"/>
    <col min="6" max="6" width="1.7109375" style="168" customWidth="1"/>
    <col min="7" max="7" width="15.7109375" style="168" customWidth="1"/>
    <col min="8" max="8" width="1.7109375" style="168" customWidth="1"/>
    <col min="9" max="9" width="15.7109375" style="168" customWidth="1"/>
    <col min="10" max="10" width="11.5703125" style="6" customWidth="1"/>
    <col min="11" max="16384" width="9.140625" style="8"/>
  </cols>
  <sheetData>
    <row r="1" spans="1:10" s="29" customFormat="1" ht="16.5" customHeight="1">
      <c r="A1" s="235" t="str">
        <f>'6'!A1</f>
        <v>World Corporation Public Company Limited</v>
      </c>
      <c r="B1" s="53"/>
      <c r="C1" s="114"/>
      <c r="D1" s="114"/>
      <c r="E1" s="97"/>
      <c r="F1" s="97"/>
      <c r="G1" s="97"/>
      <c r="H1" s="97"/>
      <c r="I1" s="97"/>
      <c r="J1" s="55"/>
    </row>
    <row r="2" spans="1:10" s="29" customFormat="1" ht="16.5" customHeight="1">
      <c r="A2" s="235" t="str">
        <f>'6'!A2:C2</f>
        <v>Statements of Changes in Equity (Unaudited)</v>
      </c>
      <c r="B2" s="53"/>
      <c r="C2" s="114"/>
      <c r="D2" s="114"/>
      <c r="E2" s="97"/>
      <c r="F2" s="97"/>
      <c r="G2" s="97"/>
      <c r="H2" s="97"/>
      <c r="I2" s="97"/>
      <c r="J2" s="55"/>
    </row>
    <row r="3" spans="1:10" s="29" customFormat="1" ht="16.5" customHeight="1">
      <c r="A3" s="231" t="str">
        <f>'6'!A3</f>
        <v>For the three-month period ended 31 August 2019</v>
      </c>
      <c r="B3" s="56"/>
      <c r="C3" s="115"/>
      <c r="D3" s="115"/>
      <c r="E3" s="102"/>
      <c r="F3" s="102"/>
      <c r="G3" s="102"/>
      <c r="H3" s="102"/>
      <c r="I3" s="102"/>
      <c r="J3" s="55"/>
    </row>
    <row r="4" spans="1:10" s="20" customFormat="1" ht="16.5" customHeight="1">
      <c r="A4" s="236"/>
      <c r="B4" s="19"/>
      <c r="C4" s="154"/>
      <c r="D4" s="154"/>
      <c r="E4" s="154"/>
      <c r="F4" s="154"/>
      <c r="G4" s="155"/>
      <c r="H4" s="155"/>
      <c r="I4" s="155"/>
      <c r="J4" s="11"/>
    </row>
    <row r="5" spans="1:10" s="20" customFormat="1" ht="16.5" customHeight="1">
      <c r="A5" s="236"/>
      <c r="B5" s="19"/>
      <c r="C5" s="154"/>
      <c r="D5" s="154"/>
      <c r="E5" s="154"/>
      <c r="F5" s="154"/>
      <c r="G5" s="155"/>
      <c r="H5" s="155"/>
      <c r="I5" s="155"/>
      <c r="J5" s="11"/>
    </row>
    <row r="6" spans="1:10" s="59" customFormat="1" ht="16.5" customHeight="1">
      <c r="A6" s="237"/>
      <c r="B6" s="57"/>
      <c r="C6" s="257" t="s">
        <v>141</v>
      </c>
      <c r="D6" s="257"/>
      <c r="E6" s="257"/>
      <c r="F6" s="257"/>
      <c r="G6" s="257"/>
      <c r="H6" s="257"/>
      <c r="I6" s="257"/>
      <c r="J6" s="58"/>
    </row>
    <row r="7" spans="1:10" s="59" customFormat="1" ht="16.5" customHeight="1">
      <c r="A7" s="237"/>
      <c r="B7" s="57"/>
      <c r="C7" s="156" t="s">
        <v>80</v>
      </c>
      <c r="D7" s="156"/>
      <c r="E7" s="156"/>
      <c r="F7" s="156"/>
      <c r="G7" s="156"/>
      <c r="H7" s="157"/>
      <c r="I7" s="156"/>
      <c r="J7" s="58"/>
    </row>
    <row r="8" spans="1:10" s="59" customFormat="1" ht="16.5" customHeight="1">
      <c r="A8" s="237"/>
      <c r="B8" s="57"/>
      <c r="C8" s="156" t="s">
        <v>85</v>
      </c>
      <c r="D8" s="156"/>
      <c r="E8" s="156" t="s">
        <v>106</v>
      </c>
      <c r="F8" s="156"/>
      <c r="G8" s="156" t="s">
        <v>107</v>
      </c>
      <c r="H8" s="157"/>
      <c r="I8" s="156"/>
      <c r="J8" s="58"/>
    </row>
    <row r="9" spans="1:10" s="59" customFormat="1" ht="16.5" customHeight="1">
      <c r="A9" s="237"/>
      <c r="B9" s="57"/>
      <c r="C9" s="156" t="s">
        <v>93</v>
      </c>
      <c r="D9" s="156"/>
      <c r="E9" s="156" t="s">
        <v>93</v>
      </c>
      <c r="F9" s="156"/>
      <c r="G9" s="156" t="s">
        <v>51</v>
      </c>
      <c r="H9" s="157"/>
      <c r="I9" s="156" t="s">
        <v>54</v>
      </c>
      <c r="J9" s="58"/>
    </row>
    <row r="10" spans="1:10" s="60" customFormat="1" ht="16.5" customHeight="1">
      <c r="A10" s="238"/>
      <c r="B10" s="61"/>
      <c r="C10" s="158" t="s">
        <v>5</v>
      </c>
      <c r="D10" s="159"/>
      <c r="E10" s="158" t="s">
        <v>5</v>
      </c>
      <c r="F10" s="159"/>
      <c r="G10" s="158" t="s">
        <v>5</v>
      </c>
      <c r="H10" s="160"/>
      <c r="I10" s="158" t="s">
        <v>5</v>
      </c>
      <c r="J10" s="62"/>
    </row>
    <row r="11" spans="1:10" s="60" customFormat="1" ht="16.5" customHeight="1">
      <c r="A11" s="238"/>
      <c r="B11" s="61"/>
      <c r="C11" s="161"/>
      <c r="D11" s="94"/>
      <c r="E11" s="161"/>
      <c r="F11" s="94"/>
      <c r="G11" s="161"/>
      <c r="H11" s="94"/>
      <c r="I11" s="161"/>
      <c r="J11" s="62"/>
    </row>
    <row r="12" spans="1:10" s="60" customFormat="1" ht="16.5" customHeight="1">
      <c r="A12" s="235" t="s">
        <v>102</v>
      </c>
      <c r="B12" s="61"/>
      <c r="C12" s="63">
        <v>3648377850</v>
      </c>
      <c r="D12" s="75"/>
      <c r="E12" s="63">
        <v>-2304522000</v>
      </c>
      <c r="F12" s="75"/>
      <c r="G12" s="63">
        <v>508744127</v>
      </c>
      <c r="H12" s="75"/>
      <c r="I12" s="63">
        <v>1852599977</v>
      </c>
      <c r="J12" s="62"/>
    </row>
    <row r="13" spans="1:10" s="60" customFormat="1" ht="16.5" customHeight="1">
      <c r="A13" s="219" t="s">
        <v>150</v>
      </c>
      <c r="B13" s="61"/>
      <c r="C13" s="65">
        <v>0</v>
      </c>
      <c r="D13" s="106"/>
      <c r="E13" s="65">
        <v>0</v>
      </c>
      <c r="F13" s="106"/>
      <c r="G13" s="65">
        <v>2472073</v>
      </c>
      <c r="H13" s="106"/>
      <c r="I13" s="65">
        <v>2472073</v>
      </c>
      <c r="J13" s="62"/>
    </row>
    <row r="14" spans="1:10" s="60" customFormat="1" ht="16.5" customHeight="1">
      <c r="A14" s="235"/>
      <c r="B14" s="61"/>
      <c r="C14" s="66"/>
      <c r="D14" s="75"/>
      <c r="E14" s="66"/>
      <c r="F14" s="75"/>
      <c r="G14" s="67"/>
      <c r="H14" s="75"/>
      <c r="I14" s="68"/>
      <c r="J14" s="62"/>
    </row>
    <row r="15" spans="1:10" s="60" customFormat="1" ht="16.5" customHeight="1" thickBot="1">
      <c r="A15" s="235" t="s">
        <v>103</v>
      </c>
      <c r="B15" s="69"/>
      <c r="C15" s="70">
        <v>3648377850</v>
      </c>
      <c r="D15" s="75"/>
      <c r="E15" s="70">
        <v>-2304522000</v>
      </c>
      <c r="F15" s="75"/>
      <c r="G15" s="70">
        <v>511216200</v>
      </c>
      <c r="H15" s="75"/>
      <c r="I15" s="70">
        <v>1855072050</v>
      </c>
      <c r="J15" s="58"/>
    </row>
    <row r="16" spans="1:10" s="60" customFormat="1" ht="16.5" customHeight="1" thickTop="1">
      <c r="A16" s="235"/>
      <c r="B16" s="69"/>
      <c r="C16" s="71"/>
      <c r="D16" s="71"/>
      <c r="E16" s="71"/>
      <c r="F16" s="71"/>
      <c r="G16" s="71"/>
      <c r="H16" s="162"/>
      <c r="I16" s="71"/>
      <c r="J16" s="58"/>
    </row>
    <row r="17" spans="1:10" s="60" customFormat="1" ht="16.5" customHeight="1">
      <c r="A17" s="235"/>
      <c r="B17" s="61"/>
      <c r="C17" s="159"/>
      <c r="D17" s="159"/>
      <c r="E17" s="159"/>
      <c r="F17" s="159"/>
      <c r="G17" s="159"/>
      <c r="H17" s="160"/>
      <c r="I17" s="159"/>
      <c r="J17" s="62"/>
    </row>
    <row r="18" spans="1:10" s="60" customFormat="1" ht="16.5" customHeight="1">
      <c r="A18" s="235" t="s">
        <v>100</v>
      </c>
      <c r="B18" s="61"/>
      <c r="C18" s="163">
        <v>3648377850</v>
      </c>
      <c r="D18" s="72"/>
      <c r="E18" s="72">
        <v>-2304522000</v>
      </c>
      <c r="F18" s="72"/>
      <c r="G18" s="72">
        <v>509066212</v>
      </c>
      <c r="H18" s="72"/>
      <c r="I18" s="73">
        <v>1852922062</v>
      </c>
      <c r="J18" s="62"/>
    </row>
    <row r="19" spans="1:10" s="60" customFormat="1" ht="16.5" customHeight="1">
      <c r="A19" s="219" t="s">
        <v>155</v>
      </c>
      <c r="B19" s="61"/>
      <c r="C19" s="74">
        <v>0</v>
      </c>
      <c r="D19" s="72"/>
      <c r="E19" s="74">
        <v>0</v>
      </c>
      <c r="F19" s="72"/>
      <c r="G19" s="74">
        <v>-168257</v>
      </c>
      <c r="H19" s="72"/>
      <c r="I19" s="74">
        <v>-168257</v>
      </c>
      <c r="J19" s="62"/>
    </row>
    <row r="20" spans="1:10" s="60" customFormat="1" ht="16.5" customHeight="1">
      <c r="A20" s="235"/>
      <c r="B20" s="61"/>
      <c r="C20" s="75"/>
      <c r="D20" s="75"/>
      <c r="E20" s="75"/>
      <c r="F20" s="75"/>
      <c r="G20" s="76"/>
      <c r="H20" s="162"/>
      <c r="I20" s="71"/>
      <c r="J20" s="62"/>
    </row>
    <row r="21" spans="1:10" s="60" customFormat="1" ht="16.5" customHeight="1" thickBot="1">
      <c r="A21" s="235" t="s">
        <v>105</v>
      </c>
      <c r="B21" s="69"/>
      <c r="C21" s="77">
        <v>3648377850</v>
      </c>
      <c r="D21" s="73"/>
      <c r="E21" s="77">
        <v>-2304522000</v>
      </c>
      <c r="F21" s="73"/>
      <c r="G21" s="77">
        <v>508897955</v>
      </c>
      <c r="H21" s="72"/>
      <c r="I21" s="77">
        <v>1852753805</v>
      </c>
      <c r="J21" s="62"/>
    </row>
    <row r="22" spans="1:10" s="9" customFormat="1" ht="16.5" customHeight="1" thickTop="1">
      <c r="A22" s="239"/>
      <c r="B22" s="18"/>
      <c r="C22" s="164"/>
      <c r="D22" s="256"/>
      <c r="E22" s="256"/>
      <c r="F22" s="256"/>
      <c r="G22" s="164"/>
      <c r="H22" s="164"/>
      <c r="I22" s="164"/>
      <c r="J22" s="13"/>
    </row>
    <row r="23" spans="1:10" s="9" customFormat="1" ht="16.5" customHeight="1">
      <c r="A23" s="239"/>
      <c r="B23" s="18"/>
      <c r="C23" s="165"/>
      <c r="D23" s="164"/>
      <c r="E23" s="164"/>
      <c r="F23" s="165"/>
      <c r="G23" s="164"/>
      <c r="H23" s="164"/>
      <c r="I23" s="164"/>
      <c r="J23" s="13"/>
    </row>
    <row r="24" spans="1:10" s="9" customFormat="1" ht="16.5" customHeight="1">
      <c r="A24" s="239"/>
      <c r="B24" s="18"/>
      <c r="C24" s="164"/>
      <c r="D24" s="164"/>
      <c r="E24" s="164"/>
      <c r="F24" s="164"/>
      <c r="G24" s="164"/>
      <c r="H24" s="164"/>
      <c r="I24" s="164"/>
      <c r="J24" s="13"/>
    </row>
    <row r="25" spans="1:10" s="9" customFormat="1" ht="16.5" customHeight="1">
      <c r="A25" s="239"/>
      <c r="B25" s="10"/>
      <c r="C25" s="164"/>
      <c r="D25" s="164"/>
      <c r="E25" s="165"/>
      <c r="F25" s="164"/>
      <c r="G25" s="165"/>
      <c r="H25" s="164"/>
      <c r="I25" s="165"/>
      <c r="J25" s="13"/>
    </row>
    <row r="26" spans="1:10" s="9" customFormat="1" ht="16.5" customHeight="1">
      <c r="A26" s="239"/>
      <c r="B26" s="15"/>
      <c r="C26" s="166"/>
      <c r="D26" s="166"/>
      <c r="E26" s="166"/>
      <c r="F26" s="166"/>
      <c r="G26" s="166"/>
      <c r="H26" s="166"/>
      <c r="I26" s="165"/>
      <c r="J26" s="6"/>
    </row>
    <row r="27" spans="1:10" s="9" customFormat="1" ht="16.5" customHeight="1">
      <c r="A27" s="239"/>
      <c r="B27" s="15"/>
      <c r="C27" s="166"/>
      <c r="D27" s="166"/>
      <c r="E27" s="166"/>
      <c r="F27" s="166"/>
      <c r="G27" s="166"/>
      <c r="H27" s="166"/>
      <c r="I27" s="165"/>
      <c r="J27" s="6"/>
    </row>
    <row r="28" spans="1:10" s="9" customFormat="1" ht="16.5" customHeight="1">
      <c r="A28" s="239"/>
      <c r="B28" s="15"/>
      <c r="C28" s="166"/>
      <c r="D28" s="166"/>
      <c r="E28" s="166"/>
      <c r="F28" s="166"/>
      <c r="G28" s="166"/>
      <c r="H28" s="166"/>
      <c r="I28" s="165"/>
      <c r="J28" s="6"/>
    </row>
    <row r="29" spans="1:10" s="9" customFormat="1" ht="16.5" customHeight="1">
      <c r="A29" s="239"/>
      <c r="B29" s="15"/>
      <c r="C29" s="166"/>
      <c r="D29" s="166"/>
      <c r="E29" s="166"/>
      <c r="F29" s="166"/>
      <c r="G29" s="166"/>
      <c r="H29" s="166"/>
      <c r="I29" s="166"/>
      <c r="J29" s="6"/>
    </row>
    <row r="30" spans="1:10" s="9" customFormat="1" ht="16.5" customHeight="1">
      <c r="A30" s="239"/>
      <c r="B30" s="18"/>
      <c r="C30" s="165"/>
      <c r="D30" s="164"/>
      <c r="E30" s="165"/>
      <c r="F30" s="164"/>
      <c r="G30" s="165"/>
      <c r="H30" s="164"/>
      <c r="I30" s="165"/>
      <c r="J30" s="13"/>
    </row>
    <row r="31" spans="1:10" s="9" customFormat="1" ht="15" customHeight="1">
      <c r="A31" s="240"/>
      <c r="C31" s="166"/>
      <c r="D31" s="166"/>
      <c r="E31" s="166"/>
      <c r="F31" s="166"/>
      <c r="G31" s="166"/>
      <c r="H31" s="166"/>
      <c r="I31" s="166"/>
      <c r="J31" s="16"/>
    </row>
    <row r="32" spans="1:10" ht="22.15" customHeight="1">
      <c r="A32" s="241" t="str">
        <f>'2-4'!A50:B50</f>
        <v>The accompanying notes on page 10 to 19 are an integral part of the interim financial information.</v>
      </c>
      <c r="B32" s="17"/>
      <c r="C32" s="167"/>
      <c r="D32" s="167"/>
      <c r="E32" s="167"/>
      <c r="F32" s="167"/>
      <c r="G32" s="167"/>
      <c r="H32" s="167"/>
      <c r="I32" s="167"/>
    </row>
  </sheetData>
  <mergeCells count="2">
    <mergeCell ref="D22:F22"/>
    <mergeCell ref="C6:I6"/>
  </mergeCells>
  <phoneticPr fontId="0" type="noConversion"/>
  <pageMargins left="1.2" right="1.2" top="0.5" bottom="0.6" header="0.49" footer="0.4"/>
  <pageSetup paperSize="9" firstPageNumber="7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tabSelected="1" topLeftCell="A75" zoomScaleNormal="100" workbookViewId="0">
      <selection activeCell="K88" sqref="K88"/>
    </sheetView>
  </sheetViews>
  <sheetFormatPr defaultColWidth="9.140625" defaultRowHeight="21.4" customHeight="1"/>
  <cols>
    <col min="1" max="1" width="1" style="214" customWidth="1"/>
    <col min="2" max="2" width="37.85546875" style="29" customWidth="1"/>
    <col min="3" max="3" width="3.5703125" style="82" customWidth="1"/>
    <col min="4" max="4" width="0.7109375" style="54" customWidth="1"/>
    <col min="5" max="5" width="12.28515625" style="97" customWidth="1"/>
    <col min="6" max="6" width="0.7109375" style="97" customWidth="1"/>
    <col min="7" max="7" width="12.28515625" style="97" customWidth="1"/>
    <col min="8" max="8" width="0.7109375" style="97" customWidth="1"/>
    <col min="9" max="9" width="12.28515625" style="97" customWidth="1"/>
    <col min="10" max="10" width="0.7109375" style="97" customWidth="1"/>
    <col min="11" max="11" width="12.28515625" style="97" customWidth="1"/>
    <col min="12" max="12" width="9.140625" style="54"/>
    <col min="13" max="13" width="10" style="29" bestFit="1" customWidth="1"/>
    <col min="14" max="16384" width="9.140625" style="29"/>
  </cols>
  <sheetData>
    <row r="1" spans="1:11" ht="16.5" customHeight="1">
      <c r="A1" s="242" t="str">
        <f>'2-4'!A1</f>
        <v>World Corporation Public Company Limited</v>
      </c>
      <c r="B1" s="78"/>
      <c r="C1" s="38"/>
      <c r="D1" s="38"/>
      <c r="E1" s="114"/>
      <c r="F1" s="114"/>
      <c r="G1" s="114"/>
      <c r="H1" s="114"/>
      <c r="I1" s="114"/>
      <c r="J1" s="114"/>
      <c r="K1" s="114"/>
    </row>
    <row r="2" spans="1:11" ht="16.5" customHeight="1">
      <c r="A2" s="215" t="s">
        <v>142</v>
      </c>
      <c r="B2" s="30"/>
      <c r="C2" s="30"/>
      <c r="D2" s="30"/>
      <c r="F2" s="114"/>
      <c r="G2" s="114"/>
      <c r="H2" s="114"/>
      <c r="I2" s="114"/>
      <c r="J2" s="114"/>
      <c r="K2" s="114"/>
    </row>
    <row r="3" spans="1:11" ht="16.5" customHeight="1">
      <c r="A3" s="216" t="str">
        <f>'P&amp;L 5(3m)'!A3</f>
        <v>For the three-month period ended 31 August 2019</v>
      </c>
      <c r="B3" s="31"/>
      <c r="C3" s="31"/>
      <c r="D3" s="31"/>
      <c r="E3" s="102"/>
      <c r="F3" s="115"/>
      <c r="G3" s="115"/>
      <c r="H3" s="115"/>
      <c r="I3" s="115"/>
      <c r="J3" s="115"/>
      <c r="K3" s="115"/>
    </row>
    <row r="4" spans="1:11" ht="16.5" customHeight="1">
      <c r="A4" s="243"/>
      <c r="B4" s="190"/>
      <c r="C4" s="38"/>
      <c r="D4" s="38"/>
      <c r="E4" s="114"/>
      <c r="F4" s="114"/>
      <c r="G4" s="114"/>
      <c r="H4" s="114"/>
      <c r="I4" s="114"/>
      <c r="J4" s="114"/>
      <c r="K4" s="114"/>
    </row>
    <row r="5" spans="1:11" ht="16.5" customHeight="1">
      <c r="A5" s="243"/>
      <c r="B5" s="190"/>
      <c r="C5" s="38"/>
      <c r="D5" s="38"/>
      <c r="E5" s="114"/>
      <c r="F5" s="114"/>
      <c r="G5" s="114"/>
      <c r="H5" s="114"/>
      <c r="I5" s="114"/>
      <c r="J5" s="114"/>
      <c r="K5" s="114"/>
    </row>
    <row r="6" spans="1:11" ht="16.5" customHeight="1">
      <c r="A6" s="243"/>
      <c r="B6" s="190"/>
      <c r="C6" s="38"/>
      <c r="D6" s="38"/>
      <c r="E6" s="261" t="s">
        <v>6</v>
      </c>
      <c r="F6" s="261"/>
      <c r="G6" s="261"/>
      <c r="H6" s="191"/>
      <c r="I6" s="261" t="s">
        <v>7</v>
      </c>
      <c r="J6" s="261"/>
      <c r="K6" s="261"/>
    </row>
    <row r="7" spans="1:11" ht="16.5" customHeight="1">
      <c r="C7" s="27"/>
      <c r="D7" s="28"/>
      <c r="E7" s="258" t="s">
        <v>58</v>
      </c>
      <c r="F7" s="258"/>
      <c r="G7" s="258"/>
      <c r="H7" s="191"/>
      <c r="I7" s="258" t="s">
        <v>58</v>
      </c>
      <c r="J7" s="258"/>
      <c r="K7" s="258"/>
    </row>
    <row r="8" spans="1:11" ht="16.5" customHeight="1">
      <c r="C8" s="27"/>
      <c r="D8" s="28"/>
      <c r="E8" s="191" t="s">
        <v>138</v>
      </c>
      <c r="F8" s="192"/>
      <c r="G8" s="191" t="s">
        <v>138</v>
      </c>
      <c r="H8" s="192"/>
      <c r="I8" s="191" t="s">
        <v>138</v>
      </c>
      <c r="J8" s="192"/>
      <c r="K8" s="191" t="s">
        <v>138</v>
      </c>
    </row>
    <row r="9" spans="1:11" ht="16.5" customHeight="1">
      <c r="C9" s="27"/>
      <c r="D9" s="28"/>
      <c r="E9" s="193" t="s">
        <v>9</v>
      </c>
      <c r="F9" s="192"/>
      <c r="G9" s="193" t="s">
        <v>9</v>
      </c>
      <c r="H9" s="192"/>
      <c r="I9" s="193" t="s">
        <v>9</v>
      </c>
      <c r="J9" s="192"/>
      <c r="K9" s="193" t="s">
        <v>9</v>
      </c>
    </row>
    <row r="10" spans="1:11" ht="16.5" customHeight="1">
      <c r="C10" s="27"/>
      <c r="D10" s="28"/>
      <c r="E10" s="194" t="s">
        <v>3</v>
      </c>
      <c r="F10" s="192"/>
      <c r="G10" s="194" t="s">
        <v>4</v>
      </c>
      <c r="H10" s="192"/>
      <c r="I10" s="194" t="s">
        <v>3</v>
      </c>
      <c r="J10" s="192"/>
      <c r="K10" s="194" t="s">
        <v>4</v>
      </c>
    </row>
    <row r="11" spans="1:11" ht="16.5" customHeight="1">
      <c r="C11" s="27"/>
      <c r="D11" s="28"/>
      <c r="E11" s="195" t="s">
        <v>5</v>
      </c>
      <c r="F11" s="192"/>
      <c r="G11" s="196" t="s">
        <v>5</v>
      </c>
      <c r="H11" s="192"/>
      <c r="I11" s="196" t="s">
        <v>5</v>
      </c>
      <c r="J11" s="192"/>
      <c r="K11" s="196" t="s">
        <v>5</v>
      </c>
    </row>
    <row r="12" spans="1:11" ht="16.5" customHeight="1">
      <c r="A12" s="235" t="s">
        <v>108</v>
      </c>
      <c r="B12" s="211"/>
      <c r="C12" s="197"/>
      <c r="D12" s="28"/>
      <c r="E12" s="161"/>
      <c r="F12" s="92"/>
      <c r="G12" s="94"/>
      <c r="H12" s="92"/>
      <c r="I12" s="161"/>
      <c r="J12" s="92"/>
      <c r="K12" s="94"/>
    </row>
    <row r="13" spans="1:11" ht="16.5" customHeight="1">
      <c r="A13" s="259" t="s">
        <v>109</v>
      </c>
      <c r="B13" s="259"/>
      <c r="C13" s="29"/>
      <c r="D13" s="29"/>
      <c r="E13" s="96">
        <f>'P&amp;L 5(3m)'!F27</f>
        <v>4936341</v>
      </c>
      <c r="G13" s="97">
        <v>-7096823</v>
      </c>
      <c r="I13" s="96">
        <f>'P&amp;L 5(3m)'!J27</f>
        <v>3117181</v>
      </c>
      <c r="K13" s="97">
        <v>66654</v>
      </c>
    </row>
    <row r="14" spans="1:11" ht="16.5" customHeight="1">
      <c r="A14" s="259" t="s">
        <v>110</v>
      </c>
      <c r="B14" s="259"/>
      <c r="D14" s="29"/>
      <c r="E14" s="105"/>
      <c r="I14" s="105"/>
    </row>
    <row r="15" spans="1:11" ht="16.5" customHeight="1">
      <c r="B15" s="198" t="s">
        <v>111</v>
      </c>
      <c r="D15" s="29"/>
      <c r="E15" s="96">
        <v>234802</v>
      </c>
      <c r="G15" s="97">
        <v>117726</v>
      </c>
      <c r="I15" s="96">
        <v>1369</v>
      </c>
      <c r="K15" s="97">
        <v>1038</v>
      </c>
    </row>
    <row r="16" spans="1:11" ht="16.5" customHeight="1">
      <c r="B16" s="198" t="s">
        <v>113</v>
      </c>
      <c r="C16" s="84"/>
      <c r="D16" s="29"/>
      <c r="E16" s="96">
        <v>9920</v>
      </c>
      <c r="G16" s="104">
        <v>80936</v>
      </c>
      <c r="I16" s="103">
        <v>9920</v>
      </c>
      <c r="K16" s="104">
        <v>80936</v>
      </c>
    </row>
    <row r="17" spans="1:14" ht="16.5" customHeight="1">
      <c r="B17" s="198" t="s">
        <v>112</v>
      </c>
      <c r="C17" s="84"/>
      <c r="D17" s="29"/>
      <c r="E17" s="96">
        <v>-703021</v>
      </c>
      <c r="G17" s="97">
        <v>-6699</v>
      </c>
      <c r="I17" s="103">
        <v>-5275916</v>
      </c>
      <c r="K17" s="97">
        <v>-4177</v>
      </c>
    </row>
    <row r="18" spans="1:14" ht="16.5" customHeight="1">
      <c r="B18" s="198" t="s">
        <v>63</v>
      </c>
      <c r="C18" s="84"/>
      <c r="D18" s="29"/>
      <c r="E18" s="87" t="s">
        <v>101</v>
      </c>
      <c r="G18" s="102">
        <v>191136</v>
      </c>
      <c r="H18" s="104"/>
      <c r="I18" s="101">
        <v>10849</v>
      </c>
      <c r="J18" s="104"/>
      <c r="K18" s="102">
        <v>5671</v>
      </c>
    </row>
    <row r="19" spans="1:14" s="79" customFormat="1" ht="16.5" customHeight="1">
      <c r="A19" s="244"/>
      <c r="B19" s="212"/>
      <c r="C19" s="84"/>
      <c r="D19" s="29"/>
      <c r="E19" s="103"/>
      <c r="F19" s="104"/>
      <c r="G19" s="104"/>
      <c r="H19" s="104"/>
      <c r="I19" s="103"/>
      <c r="J19" s="104"/>
      <c r="K19" s="104"/>
      <c r="L19" s="55"/>
    </row>
    <row r="20" spans="1:14" s="79" customFormat="1" ht="16.5" customHeight="1">
      <c r="A20" s="214" t="s">
        <v>134</v>
      </c>
      <c r="B20" s="212"/>
      <c r="C20" s="84"/>
      <c r="D20" s="29"/>
      <c r="E20" s="103"/>
      <c r="F20" s="104"/>
      <c r="G20" s="104"/>
      <c r="H20" s="104"/>
      <c r="I20" s="103"/>
      <c r="J20" s="104"/>
      <c r="K20" s="104"/>
      <c r="L20" s="55"/>
    </row>
    <row r="21" spans="1:14" s="79" customFormat="1" ht="16.5" customHeight="1">
      <c r="A21" s="214" t="s">
        <v>135</v>
      </c>
      <c r="B21" s="212"/>
      <c r="C21" s="84"/>
      <c r="D21" s="29"/>
      <c r="E21" s="103">
        <f>SUM(E13:E18)</f>
        <v>4478042</v>
      </c>
      <c r="F21" s="104"/>
      <c r="G21" s="104">
        <f>SUM(G13:G18)</f>
        <v>-6713724</v>
      </c>
      <c r="H21" s="104"/>
      <c r="I21" s="103">
        <f>SUM(I13:I18)</f>
        <v>-2136597</v>
      </c>
      <c r="J21" s="104"/>
      <c r="K21" s="104">
        <f>SUM(K13:K18)</f>
        <v>150122</v>
      </c>
      <c r="L21" s="55"/>
    </row>
    <row r="22" spans="1:14" ht="16.5" customHeight="1">
      <c r="C22" s="84"/>
      <c r="D22" s="79"/>
      <c r="E22" s="103"/>
      <c r="F22" s="104"/>
      <c r="G22" s="104"/>
      <c r="H22" s="104"/>
      <c r="I22" s="103"/>
      <c r="J22" s="104"/>
      <c r="K22" s="104"/>
    </row>
    <row r="23" spans="1:14" ht="16.5" customHeight="1">
      <c r="A23" s="214" t="s">
        <v>114</v>
      </c>
      <c r="C23" s="84"/>
      <c r="D23" s="79"/>
      <c r="E23" s="103"/>
      <c r="F23" s="104"/>
      <c r="G23" s="104"/>
      <c r="H23" s="104"/>
      <c r="I23" s="103"/>
      <c r="J23" s="104"/>
      <c r="K23" s="104"/>
    </row>
    <row r="24" spans="1:14" ht="16.5" customHeight="1">
      <c r="A24" s="244"/>
      <c r="B24" s="198" t="s">
        <v>115</v>
      </c>
      <c r="D24" s="79"/>
      <c r="E24" s="96">
        <v>24214832</v>
      </c>
      <c r="G24" s="97">
        <v>-13647721</v>
      </c>
      <c r="H24" s="104"/>
      <c r="I24" s="96">
        <v>-90776</v>
      </c>
      <c r="J24" s="104"/>
      <c r="K24" s="97">
        <v>-4197671</v>
      </c>
      <c r="M24" s="199"/>
    </row>
    <row r="25" spans="1:14" ht="16.5" customHeight="1">
      <c r="B25" s="198" t="s">
        <v>18</v>
      </c>
      <c r="E25" s="96">
        <v>-147143310</v>
      </c>
      <c r="G25" s="97">
        <v>-59105369</v>
      </c>
      <c r="I25" s="96">
        <v>-96836546</v>
      </c>
      <c r="K25" s="97">
        <v>310395</v>
      </c>
    </row>
    <row r="26" spans="1:14" ht="16.5" customHeight="1">
      <c r="B26" s="198" t="s">
        <v>26</v>
      </c>
      <c r="E26" s="96">
        <v>-250430</v>
      </c>
      <c r="G26" s="85">
        <v>0</v>
      </c>
      <c r="I26" s="96">
        <v>-250430</v>
      </c>
      <c r="K26" s="85">
        <v>0</v>
      </c>
    </row>
    <row r="27" spans="1:14" ht="16.5" customHeight="1">
      <c r="B27" s="198" t="s">
        <v>31</v>
      </c>
      <c r="E27" s="101">
        <v>8265296</v>
      </c>
      <c r="F27" s="104"/>
      <c r="G27" s="102">
        <v>145639213</v>
      </c>
      <c r="H27" s="104"/>
      <c r="I27" s="101">
        <v>10981396</v>
      </c>
      <c r="J27" s="104"/>
      <c r="K27" s="102">
        <v>-1141016</v>
      </c>
      <c r="N27" s="200"/>
    </row>
    <row r="28" spans="1:14" ht="16.5" customHeight="1">
      <c r="A28" s="244"/>
      <c r="B28" s="212"/>
      <c r="C28" s="29"/>
      <c r="D28" s="29"/>
      <c r="E28" s="103"/>
      <c r="G28" s="104"/>
      <c r="I28" s="103"/>
      <c r="K28" s="104"/>
    </row>
    <row r="29" spans="1:14" ht="16.5" customHeight="1">
      <c r="A29" s="214" t="s">
        <v>116</v>
      </c>
      <c r="E29" s="96">
        <f>SUM(E21:E27)</f>
        <v>-110435570</v>
      </c>
      <c r="G29" s="97">
        <f>SUM(G21:G27)</f>
        <v>66172399</v>
      </c>
      <c r="I29" s="96">
        <f>SUM(I21:I27)</f>
        <v>-88332953</v>
      </c>
      <c r="K29" s="97">
        <f>SUM(K21:K27)</f>
        <v>-4878170</v>
      </c>
    </row>
    <row r="30" spans="1:14" ht="16.5" customHeight="1">
      <c r="A30" s="245"/>
      <c r="B30" s="201" t="s">
        <v>117</v>
      </c>
      <c r="E30" s="101">
        <v>-14340790</v>
      </c>
      <c r="G30" s="102">
        <v>-166275</v>
      </c>
      <c r="I30" s="87">
        <v>0</v>
      </c>
      <c r="K30" s="88">
        <v>0</v>
      </c>
    </row>
    <row r="31" spans="1:14" ht="16.5" customHeight="1">
      <c r="A31" s="244"/>
      <c r="B31" s="212"/>
      <c r="C31" s="29"/>
      <c r="D31" s="29"/>
      <c r="E31" s="96"/>
      <c r="I31" s="96"/>
    </row>
    <row r="32" spans="1:14" ht="16.5" customHeight="1">
      <c r="A32" s="259" t="s">
        <v>153</v>
      </c>
      <c r="B32" s="259"/>
      <c r="E32" s="96"/>
      <c r="I32" s="96"/>
    </row>
    <row r="33" spans="1:11" ht="16.5" customHeight="1">
      <c r="A33" s="244"/>
      <c r="B33" s="212" t="s">
        <v>154</v>
      </c>
      <c r="E33" s="101">
        <f>SUM(E29:E30)</f>
        <v>-124776360</v>
      </c>
      <c r="G33" s="102">
        <f>SUM(G29:G30)</f>
        <v>66006124</v>
      </c>
      <c r="I33" s="101">
        <f>SUM(I29:I30)</f>
        <v>-88332953</v>
      </c>
      <c r="K33" s="102">
        <f>SUM(K29:K30)</f>
        <v>-4878170</v>
      </c>
    </row>
    <row r="34" spans="1:11" ht="16.5" customHeight="1">
      <c r="A34" s="244"/>
      <c r="B34" s="212"/>
      <c r="E34" s="104"/>
      <c r="G34" s="104"/>
      <c r="I34" s="104"/>
      <c r="K34" s="104"/>
    </row>
    <row r="35" spans="1:11" ht="16.5" customHeight="1">
      <c r="A35" s="244"/>
      <c r="B35" s="212"/>
      <c r="E35" s="104"/>
      <c r="G35" s="104"/>
      <c r="I35" s="104"/>
      <c r="K35" s="104"/>
    </row>
    <row r="36" spans="1:11" ht="16.5" customHeight="1">
      <c r="A36" s="244"/>
      <c r="B36" s="212"/>
      <c r="E36" s="104"/>
      <c r="G36" s="104"/>
      <c r="I36" s="104"/>
      <c r="K36" s="104"/>
    </row>
    <row r="37" spans="1:11" ht="16.5" customHeight="1">
      <c r="A37" s="244"/>
      <c r="B37" s="212"/>
      <c r="E37" s="104"/>
      <c r="G37" s="104"/>
      <c r="I37" s="104"/>
      <c r="K37" s="104"/>
    </row>
    <row r="38" spans="1:11" ht="16.5" customHeight="1">
      <c r="A38" s="244"/>
      <c r="B38" s="212"/>
      <c r="E38" s="104"/>
      <c r="G38" s="104"/>
      <c r="I38" s="104"/>
      <c r="K38" s="104"/>
    </row>
    <row r="39" spans="1:11" ht="16.5" customHeight="1">
      <c r="A39" s="244"/>
      <c r="B39" s="212"/>
      <c r="E39" s="104"/>
      <c r="G39" s="104"/>
      <c r="I39" s="104"/>
      <c r="K39" s="104"/>
    </row>
    <row r="40" spans="1:11" ht="16.5" customHeight="1">
      <c r="A40" s="244"/>
      <c r="B40" s="212"/>
      <c r="E40" s="104"/>
      <c r="G40" s="104"/>
      <c r="I40" s="104"/>
      <c r="K40" s="104"/>
    </row>
    <row r="41" spans="1:11" ht="16.5" customHeight="1">
      <c r="A41" s="244"/>
      <c r="B41" s="212"/>
      <c r="E41" s="104"/>
      <c r="G41" s="104"/>
      <c r="I41" s="104"/>
      <c r="K41" s="104"/>
    </row>
    <row r="42" spans="1:11" ht="16.5" customHeight="1">
      <c r="A42" s="244"/>
      <c r="B42" s="212"/>
      <c r="E42" s="104"/>
      <c r="G42" s="104"/>
      <c r="I42" s="104"/>
      <c r="K42" s="104"/>
    </row>
    <row r="43" spans="1:11" ht="16.5" customHeight="1">
      <c r="A43" s="244"/>
      <c r="B43" s="212"/>
      <c r="E43" s="104"/>
      <c r="G43" s="104"/>
      <c r="I43" s="104"/>
      <c r="K43" s="104"/>
    </row>
    <row r="44" spans="1:11" ht="16.5" customHeight="1">
      <c r="A44" s="244"/>
      <c r="B44" s="212"/>
      <c r="E44" s="104"/>
      <c r="G44" s="104"/>
      <c r="I44" s="104"/>
      <c r="K44" s="104"/>
    </row>
    <row r="45" spans="1:11" ht="16.5" customHeight="1">
      <c r="A45" s="244"/>
      <c r="B45" s="212"/>
      <c r="E45" s="104"/>
      <c r="G45" s="104"/>
      <c r="I45" s="104"/>
      <c r="K45" s="104"/>
    </row>
    <row r="46" spans="1:11" ht="16.5" customHeight="1">
      <c r="A46" s="244"/>
      <c r="B46" s="212"/>
      <c r="E46" s="104"/>
      <c r="G46" s="104"/>
      <c r="I46" s="104"/>
      <c r="K46" s="104"/>
    </row>
    <row r="47" spans="1:11" ht="16.5" customHeight="1">
      <c r="A47" s="244"/>
      <c r="B47" s="212"/>
      <c r="E47" s="104"/>
      <c r="G47" s="104"/>
      <c r="I47" s="104"/>
      <c r="K47" s="104"/>
    </row>
    <row r="48" spans="1:11" ht="16.5" customHeight="1">
      <c r="A48" s="244"/>
      <c r="B48" s="212"/>
      <c r="E48" s="104"/>
      <c r="G48" s="104"/>
      <c r="I48" s="104"/>
      <c r="K48" s="104"/>
    </row>
    <row r="49" spans="1:12" ht="13.5" customHeight="1">
      <c r="A49" s="244"/>
      <c r="B49" s="212"/>
      <c r="E49" s="104"/>
      <c r="G49" s="104"/>
      <c r="I49" s="104"/>
      <c r="K49" s="104"/>
    </row>
    <row r="50" spans="1:12" ht="21.95" customHeight="1">
      <c r="A50" s="260" t="str">
        <f>'7'!A32</f>
        <v>The accompanying notes on page 10 to 19 are an integral part of the interim financial information.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</row>
    <row r="51" spans="1:12" s="79" customFormat="1" ht="16.5" customHeight="1">
      <c r="A51" s="242" t="str">
        <f>A1</f>
        <v>World Corporation Public Company Limited</v>
      </c>
      <c r="B51" s="78"/>
      <c r="C51" s="38"/>
      <c r="D51" s="38"/>
      <c r="E51" s="114"/>
      <c r="F51" s="114"/>
      <c r="G51" s="114"/>
      <c r="H51" s="114"/>
      <c r="I51" s="114"/>
      <c r="J51" s="114"/>
      <c r="K51" s="114"/>
      <c r="L51" s="55"/>
    </row>
    <row r="52" spans="1:12" s="79" customFormat="1" ht="16.5" customHeight="1">
      <c r="A52" s="242" t="str">
        <f>A2</f>
        <v>Statements of Cash Flows (Unaudited)</v>
      </c>
      <c r="B52" s="78"/>
      <c r="C52" s="38"/>
      <c r="D52" s="38"/>
      <c r="E52" s="114"/>
      <c r="F52" s="114"/>
      <c r="G52" s="114"/>
      <c r="H52" s="114"/>
      <c r="I52" s="114"/>
      <c r="J52" s="114"/>
      <c r="K52" s="114"/>
      <c r="L52" s="55"/>
    </row>
    <row r="53" spans="1:12" s="79" customFormat="1" ht="16.5" customHeight="1">
      <c r="A53" s="246" t="str">
        <f>A3</f>
        <v>For the three-month period ended 31 August 2019</v>
      </c>
      <c r="B53" s="80"/>
      <c r="C53" s="39"/>
      <c r="D53" s="39"/>
      <c r="E53" s="115"/>
      <c r="F53" s="115"/>
      <c r="G53" s="115"/>
      <c r="H53" s="115"/>
      <c r="I53" s="115"/>
      <c r="J53" s="115"/>
      <c r="K53" s="115"/>
      <c r="L53" s="55"/>
    </row>
    <row r="54" spans="1:12" s="79" customFormat="1" ht="16.5" customHeight="1">
      <c r="A54" s="243"/>
      <c r="B54" s="190"/>
      <c r="C54" s="38"/>
      <c r="D54" s="38"/>
      <c r="E54" s="114"/>
      <c r="F54" s="114"/>
      <c r="G54" s="114"/>
      <c r="H54" s="114"/>
      <c r="I54" s="114"/>
      <c r="J54" s="114"/>
      <c r="K54" s="114"/>
      <c r="L54" s="55"/>
    </row>
    <row r="55" spans="1:12" s="79" customFormat="1" ht="16.5" customHeight="1">
      <c r="A55" s="243"/>
      <c r="B55" s="190"/>
      <c r="C55" s="38"/>
      <c r="D55" s="38"/>
      <c r="E55" s="114"/>
      <c r="F55" s="114"/>
      <c r="G55" s="114"/>
      <c r="H55" s="114"/>
      <c r="I55" s="114"/>
      <c r="J55" s="114"/>
      <c r="K55" s="114"/>
      <c r="L55" s="55"/>
    </row>
    <row r="56" spans="1:12" s="79" customFormat="1" ht="16.5" customHeight="1">
      <c r="A56" s="243"/>
      <c r="B56" s="190"/>
      <c r="C56" s="38"/>
      <c r="D56" s="38"/>
      <c r="E56" s="261" t="s">
        <v>6</v>
      </c>
      <c r="F56" s="261"/>
      <c r="G56" s="261"/>
      <c r="H56" s="191"/>
      <c r="I56" s="261" t="s">
        <v>7</v>
      </c>
      <c r="J56" s="261"/>
      <c r="K56" s="261"/>
      <c r="L56" s="55"/>
    </row>
    <row r="57" spans="1:12" s="79" customFormat="1" ht="16.5" customHeight="1">
      <c r="A57" s="214"/>
      <c r="B57" s="29"/>
      <c r="C57" s="27"/>
      <c r="D57" s="28"/>
      <c r="E57" s="258" t="s">
        <v>58</v>
      </c>
      <c r="F57" s="258"/>
      <c r="G57" s="258"/>
      <c r="H57" s="191"/>
      <c r="I57" s="258" t="s">
        <v>58</v>
      </c>
      <c r="J57" s="258"/>
      <c r="K57" s="258"/>
      <c r="L57" s="55"/>
    </row>
    <row r="58" spans="1:12" s="79" customFormat="1" ht="16.5" customHeight="1">
      <c r="A58" s="214"/>
      <c r="B58" s="29"/>
      <c r="C58" s="27"/>
      <c r="D58" s="28"/>
      <c r="E58" s="191" t="s">
        <v>138</v>
      </c>
      <c r="F58" s="192"/>
      <c r="G58" s="191" t="s">
        <v>138</v>
      </c>
      <c r="H58" s="192"/>
      <c r="I58" s="191" t="s">
        <v>138</v>
      </c>
      <c r="J58" s="192"/>
      <c r="K58" s="191" t="s">
        <v>138</v>
      </c>
      <c r="L58" s="55"/>
    </row>
    <row r="59" spans="1:12" s="79" customFormat="1" ht="16.5" customHeight="1">
      <c r="A59" s="214"/>
      <c r="B59" s="29"/>
      <c r="C59" s="27"/>
      <c r="D59" s="28"/>
      <c r="E59" s="193" t="s">
        <v>9</v>
      </c>
      <c r="F59" s="192"/>
      <c r="G59" s="193" t="s">
        <v>9</v>
      </c>
      <c r="H59" s="192"/>
      <c r="I59" s="193" t="s">
        <v>9</v>
      </c>
      <c r="J59" s="192"/>
      <c r="K59" s="193" t="s">
        <v>9</v>
      </c>
      <c r="L59" s="55"/>
    </row>
    <row r="60" spans="1:12" s="79" customFormat="1" ht="16.5" customHeight="1">
      <c r="A60" s="214"/>
      <c r="B60" s="29"/>
      <c r="C60" s="27"/>
      <c r="D60" s="28"/>
      <c r="E60" s="194" t="s">
        <v>3</v>
      </c>
      <c r="F60" s="192"/>
      <c r="G60" s="194" t="s">
        <v>4</v>
      </c>
      <c r="H60" s="192"/>
      <c r="I60" s="194" t="s">
        <v>3</v>
      </c>
      <c r="J60" s="192"/>
      <c r="K60" s="194" t="s">
        <v>4</v>
      </c>
      <c r="L60" s="55"/>
    </row>
    <row r="61" spans="1:12" s="79" customFormat="1" ht="16.5" customHeight="1">
      <c r="A61" s="214"/>
      <c r="B61" s="29"/>
      <c r="C61" s="27"/>
      <c r="D61" s="28"/>
      <c r="E61" s="195" t="s">
        <v>5</v>
      </c>
      <c r="F61" s="192"/>
      <c r="G61" s="196" t="s">
        <v>5</v>
      </c>
      <c r="H61" s="192"/>
      <c r="I61" s="196" t="s">
        <v>5</v>
      </c>
      <c r="J61" s="192"/>
      <c r="K61" s="196" t="s">
        <v>5</v>
      </c>
      <c r="L61" s="55"/>
    </row>
    <row r="62" spans="1:12" ht="16.5" customHeight="1">
      <c r="A62" s="235" t="s">
        <v>121</v>
      </c>
      <c r="B62" s="211"/>
      <c r="E62" s="96"/>
      <c r="I62" s="107"/>
    </row>
    <row r="63" spans="1:12" ht="16.5" customHeight="1">
      <c r="A63" s="219" t="s">
        <v>161</v>
      </c>
      <c r="B63" s="211"/>
      <c r="E63" s="107">
        <v>612655</v>
      </c>
      <c r="G63" s="85">
        <v>0</v>
      </c>
      <c r="I63" s="204">
        <v>0</v>
      </c>
      <c r="K63" s="85">
        <v>0</v>
      </c>
    </row>
    <row r="64" spans="1:12" ht="16.5" customHeight="1">
      <c r="A64" s="219" t="s">
        <v>137</v>
      </c>
      <c r="B64" s="64"/>
      <c r="E64" s="107"/>
      <c r="G64" s="104"/>
      <c r="I64" s="205"/>
      <c r="K64" s="104"/>
    </row>
    <row r="65" spans="1:11" ht="16.5" customHeight="1">
      <c r="A65" s="219" t="s">
        <v>136</v>
      </c>
      <c r="B65" s="64"/>
      <c r="E65" s="204">
        <v>0</v>
      </c>
      <c r="G65" s="104">
        <v>-34455254</v>
      </c>
      <c r="I65" s="205">
        <v>3799022</v>
      </c>
      <c r="K65" s="104">
        <v>-3000000</v>
      </c>
    </row>
    <row r="66" spans="1:11" ht="16.5" customHeight="1">
      <c r="A66" s="219" t="s">
        <v>118</v>
      </c>
      <c r="B66" s="64"/>
      <c r="E66" s="204">
        <v>0</v>
      </c>
      <c r="G66" s="85">
        <v>0</v>
      </c>
      <c r="I66" s="205">
        <v>158640000</v>
      </c>
      <c r="K66" s="85">
        <v>0</v>
      </c>
    </row>
    <row r="67" spans="1:11" ht="16.5" customHeight="1">
      <c r="A67" s="219" t="s">
        <v>119</v>
      </c>
      <c r="E67" s="205">
        <v>170995</v>
      </c>
      <c r="G67" s="104">
        <v>39817</v>
      </c>
      <c r="H67" s="136"/>
      <c r="I67" s="205">
        <v>9105</v>
      </c>
      <c r="J67" s="136"/>
      <c r="K67" s="104">
        <v>4177</v>
      </c>
    </row>
    <row r="68" spans="1:11" ht="16.5" customHeight="1">
      <c r="A68" s="219" t="s">
        <v>156</v>
      </c>
      <c r="E68" s="205">
        <v>158640000</v>
      </c>
      <c r="G68" s="85">
        <v>0</v>
      </c>
      <c r="H68" s="136"/>
      <c r="I68" s="204">
        <v>0</v>
      </c>
      <c r="J68" s="136"/>
      <c r="K68" s="85">
        <v>0</v>
      </c>
    </row>
    <row r="69" spans="1:11" ht="16.5" customHeight="1">
      <c r="A69" s="214" t="s">
        <v>157</v>
      </c>
      <c r="D69" s="29"/>
      <c r="E69" s="206">
        <v>0</v>
      </c>
      <c r="F69" s="104"/>
      <c r="G69" s="102">
        <v>-49630</v>
      </c>
      <c r="H69" s="104"/>
      <c r="I69" s="206">
        <v>0</v>
      </c>
      <c r="J69" s="104"/>
      <c r="K69" s="102">
        <v>-23350</v>
      </c>
    </row>
    <row r="70" spans="1:11" ht="16.5" customHeight="1">
      <c r="E70" s="121"/>
      <c r="F70" s="75"/>
      <c r="G70" s="75"/>
      <c r="H70" s="75"/>
      <c r="I70" s="121"/>
      <c r="J70" s="75"/>
      <c r="K70" s="75"/>
    </row>
    <row r="71" spans="1:11" ht="16.5" customHeight="1">
      <c r="A71" s="219" t="s">
        <v>120</v>
      </c>
      <c r="B71" s="64"/>
      <c r="E71" s="101">
        <v>159423650</v>
      </c>
      <c r="G71" s="102">
        <v>-34465067</v>
      </c>
      <c r="I71" s="101">
        <v>162448127</v>
      </c>
      <c r="K71" s="102">
        <v>-3019173</v>
      </c>
    </row>
    <row r="72" spans="1:11" ht="16.5" customHeight="1">
      <c r="A72" s="219"/>
      <c r="B72" s="64"/>
      <c r="E72" s="96"/>
      <c r="G72" s="104"/>
      <c r="I72" s="96"/>
      <c r="K72" s="104"/>
    </row>
    <row r="73" spans="1:11" ht="16.5" customHeight="1">
      <c r="A73" s="235" t="s">
        <v>122</v>
      </c>
      <c r="B73" s="211"/>
      <c r="E73" s="96"/>
      <c r="I73" s="107"/>
    </row>
    <row r="74" spans="1:11" ht="16.5" customHeight="1">
      <c r="A74" s="219" t="s">
        <v>164</v>
      </c>
      <c r="B74" s="211"/>
      <c r="C74" s="84"/>
      <c r="E74" s="96"/>
      <c r="I74" s="107"/>
    </row>
    <row r="75" spans="1:11" ht="16.5" customHeight="1">
      <c r="A75" s="219"/>
      <c r="B75" s="64" t="s">
        <v>165</v>
      </c>
      <c r="C75" s="84"/>
      <c r="E75" s="107">
        <v>50000000</v>
      </c>
      <c r="F75" s="113"/>
      <c r="G75" s="207">
        <v>9126960</v>
      </c>
      <c r="H75" s="113"/>
      <c r="I75" s="204">
        <v>0</v>
      </c>
      <c r="J75" s="113"/>
      <c r="K75" s="85">
        <v>0</v>
      </c>
    </row>
    <row r="76" spans="1:11" ht="16.5" customHeight="1">
      <c r="A76" s="219" t="s">
        <v>166</v>
      </c>
      <c r="B76" s="211"/>
      <c r="C76" s="84"/>
      <c r="E76" s="96"/>
      <c r="I76" s="107"/>
    </row>
    <row r="77" spans="1:11" ht="16.5" customHeight="1">
      <c r="A77" s="219"/>
      <c r="B77" s="64" t="s">
        <v>167</v>
      </c>
      <c r="C77" s="84"/>
      <c r="E77" s="204">
        <v>0</v>
      </c>
      <c r="F77" s="113"/>
      <c r="G77" s="113">
        <v>-27994746</v>
      </c>
      <c r="H77" s="113"/>
      <c r="I77" s="107">
        <v>-500000</v>
      </c>
      <c r="J77" s="113"/>
      <c r="K77" s="85">
        <v>0</v>
      </c>
    </row>
    <row r="78" spans="1:11" ht="16.5" customHeight="1">
      <c r="A78" s="219" t="s">
        <v>123</v>
      </c>
      <c r="C78" s="84"/>
      <c r="E78" s="208">
        <v>-6063984</v>
      </c>
      <c r="F78" s="207"/>
      <c r="G78" s="169">
        <v>-185465</v>
      </c>
      <c r="H78" s="207"/>
      <c r="I78" s="208">
        <v>-1689189</v>
      </c>
      <c r="J78" s="207"/>
      <c r="K78" s="209">
        <v>0</v>
      </c>
    </row>
    <row r="79" spans="1:11" ht="16.5" customHeight="1">
      <c r="A79" s="219"/>
      <c r="B79" s="64"/>
      <c r="E79" s="121"/>
      <c r="F79" s="104"/>
      <c r="G79" s="75"/>
      <c r="H79" s="104"/>
      <c r="I79" s="121"/>
      <c r="J79" s="104"/>
      <c r="K79" s="75"/>
    </row>
    <row r="80" spans="1:11" ht="16.5" customHeight="1">
      <c r="A80" s="219" t="s">
        <v>124</v>
      </c>
      <c r="B80" s="64"/>
      <c r="E80" s="101">
        <v>43936016</v>
      </c>
      <c r="G80" s="102">
        <v>-19053251</v>
      </c>
      <c r="I80" s="101">
        <v>-2189189</v>
      </c>
      <c r="K80" s="88">
        <v>0</v>
      </c>
    </row>
    <row r="81" spans="1:11" ht="16.5" customHeight="1">
      <c r="A81" s="219"/>
      <c r="B81" s="64"/>
      <c r="E81" s="103"/>
      <c r="G81" s="104"/>
      <c r="I81" s="103"/>
      <c r="K81" s="104"/>
    </row>
    <row r="82" spans="1:11" ht="16.5" customHeight="1">
      <c r="A82" s="235" t="s">
        <v>125</v>
      </c>
      <c r="B82" s="211"/>
      <c r="C82" s="197"/>
      <c r="D82" s="28"/>
      <c r="E82" s="96">
        <v>78583306</v>
      </c>
      <c r="G82" s="97">
        <v>12487806</v>
      </c>
      <c r="I82" s="96">
        <v>71925985</v>
      </c>
      <c r="K82" s="97">
        <v>-7897343</v>
      </c>
    </row>
    <row r="83" spans="1:11" ht="16.5" customHeight="1">
      <c r="A83" s="219" t="s">
        <v>126</v>
      </c>
      <c r="B83" s="64"/>
      <c r="E83" s="203">
        <v>37013318</v>
      </c>
      <c r="F83" s="104"/>
      <c r="G83" s="102">
        <v>27018585</v>
      </c>
      <c r="H83" s="104"/>
      <c r="I83" s="203">
        <v>12415715</v>
      </c>
      <c r="J83" s="104"/>
      <c r="K83" s="102">
        <v>10455995</v>
      </c>
    </row>
    <row r="84" spans="1:11" ht="16.5" customHeight="1">
      <c r="A84" s="219"/>
      <c r="B84" s="64"/>
      <c r="E84" s="121"/>
      <c r="F84" s="104"/>
      <c r="G84" s="75"/>
      <c r="H84" s="104"/>
      <c r="I84" s="121"/>
      <c r="J84" s="104"/>
      <c r="K84" s="75"/>
    </row>
    <row r="85" spans="1:11" ht="16.5" customHeight="1">
      <c r="A85" s="219" t="s">
        <v>127</v>
      </c>
      <c r="B85" s="64"/>
      <c r="E85" s="101">
        <v>115596624</v>
      </c>
      <c r="F85" s="104"/>
      <c r="G85" s="102">
        <v>39506391</v>
      </c>
      <c r="H85" s="104"/>
      <c r="I85" s="101">
        <v>84341700</v>
      </c>
      <c r="J85" s="104"/>
      <c r="K85" s="102">
        <v>2558652</v>
      </c>
    </row>
    <row r="86" spans="1:11" ht="16.5" customHeight="1">
      <c r="A86" s="219"/>
      <c r="B86" s="64"/>
      <c r="E86" s="96"/>
      <c r="F86" s="104"/>
      <c r="G86" s="104"/>
      <c r="H86" s="104"/>
      <c r="I86" s="96"/>
      <c r="J86" s="104"/>
      <c r="K86" s="104"/>
    </row>
    <row r="87" spans="1:11" ht="16.5" customHeight="1">
      <c r="A87" s="235" t="s">
        <v>151</v>
      </c>
      <c r="B87" s="64"/>
      <c r="E87" s="96"/>
      <c r="F87" s="104"/>
      <c r="G87" s="104"/>
      <c r="H87" s="104"/>
      <c r="I87" s="96"/>
      <c r="J87" s="104"/>
      <c r="K87" s="104"/>
    </row>
    <row r="88" spans="1:11" ht="16.5" customHeight="1">
      <c r="A88" s="219" t="s">
        <v>152</v>
      </c>
      <c r="B88" s="64"/>
      <c r="E88" s="66">
        <v>0</v>
      </c>
      <c r="F88" s="104"/>
      <c r="G88" s="85">
        <v>0</v>
      </c>
      <c r="H88" s="104"/>
      <c r="I88" s="66">
        <v>0</v>
      </c>
      <c r="J88" s="104"/>
      <c r="K88" s="104">
        <v>207940000</v>
      </c>
    </row>
    <row r="89" spans="1:11" ht="16.5" customHeight="1">
      <c r="A89" s="219"/>
      <c r="B89" s="64"/>
      <c r="E89" s="104"/>
      <c r="F89" s="104"/>
      <c r="G89" s="104"/>
      <c r="H89" s="104"/>
      <c r="I89" s="104"/>
      <c r="J89" s="104"/>
      <c r="K89" s="104"/>
    </row>
    <row r="90" spans="1:11" ht="16.5" customHeight="1">
      <c r="A90" s="219"/>
      <c r="B90" s="64"/>
      <c r="E90" s="104"/>
      <c r="F90" s="104"/>
      <c r="G90" s="104"/>
      <c r="H90" s="104"/>
      <c r="I90" s="104"/>
      <c r="J90" s="104"/>
      <c r="K90" s="104"/>
    </row>
    <row r="91" spans="1:11" ht="16.5" customHeight="1">
      <c r="A91" s="219"/>
      <c r="B91" s="64"/>
      <c r="E91" s="104"/>
      <c r="F91" s="104"/>
      <c r="G91" s="104"/>
      <c r="H91" s="104"/>
      <c r="I91" s="104"/>
      <c r="J91" s="104"/>
      <c r="K91" s="104"/>
    </row>
    <row r="92" spans="1:11" ht="16.5" customHeight="1">
      <c r="A92" s="219"/>
      <c r="B92" s="64"/>
      <c r="E92" s="104"/>
      <c r="F92" s="104"/>
      <c r="G92" s="104"/>
      <c r="H92" s="104"/>
      <c r="I92" s="104"/>
      <c r="J92" s="104"/>
      <c r="K92" s="104"/>
    </row>
    <row r="93" spans="1:11" ht="16.5" customHeight="1">
      <c r="A93" s="219"/>
      <c r="B93" s="64"/>
      <c r="E93" s="104"/>
      <c r="F93" s="104"/>
      <c r="G93" s="104"/>
      <c r="H93" s="104"/>
      <c r="I93" s="104"/>
      <c r="J93" s="104"/>
      <c r="K93" s="104"/>
    </row>
    <row r="94" spans="1:11" ht="16.5" customHeight="1">
      <c r="A94" s="219"/>
      <c r="B94" s="64"/>
      <c r="E94" s="104"/>
      <c r="F94" s="104"/>
      <c r="G94" s="104"/>
      <c r="H94" s="104"/>
      <c r="I94" s="104"/>
      <c r="J94" s="104"/>
      <c r="K94" s="104"/>
    </row>
    <row r="95" spans="1:11" ht="16.5" customHeight="1">
      <c r="A95" s="219"/>
      <c r="B95" s="64"/>
      <c r="E95" s="104"/>
      <c r="F95" s="104"/>
      <c r="G95" s="104"/>
      <c r="H95" s="104"/>
      <c r="I95" s="104"/>
      <c r="J95" s="104"/>
      <c r="K95" s="104"/>
    </row>
    <row r="96" spans="1:11" ht="16.5" customHeight="1">
      <c r="A96" s="219"/>
      <c r="B96" s="64"/>
      <c r="E96" s="104"/>
      <c r="G96" s="104"/>
      <c r="I96" s="113"/>
      <c r="K96" s="104"/>
    </row>
    <row r="97" spans="1:11" ht="16.5" customHeight="1">
      <c r="B97" s="86"/>
      <c r="D97" s="29"/>
      <c r="E97" s="202"/>
      <c r="G97" s="104"/>
      <c r="I97" s="202"/>
      <c r="K97" s="104"/>
    </row>
    <row r="98" spans="1:11" ht="16.5" customHeight="1">
      <c r="B98" s="86"/>
      <c r="D98" s="29"/>
      <c r="E98" s="202"/>
      <c r="G98" s="104"/>
      <c r="I98" s="202"/>
      <c r="K98" s="104"/>
    </row>
    <row r="99" spans="1:11" ht="13.5" customHeight="1">
      <c r="B99" s="86"/>
      <c r="D99" s="29"/>
      <c r="E99" s="202"/>
      <c r="G99" s="104"/>
      <c r="I99" s="202"/>
      <c r="K99" s="104"/>
    </row>
    <row r="100" spans="1:11" ht="21.95" customHeight="1">
      <c r="A100" s="260" t="str">
        <f>A50</f>
        <v>The accompanying notes on page 10 to 19 are an integral part of the interim financial information.</v>
      </c>
      <c r="B100" s="260"/>
      <c r="C100" s="260"/>
      <c r="D100" s="260"/>
      <c r="E100" s="260"/>
      <c r="F100" s="260"/>
      <c r="G100" s="260"/>
      <c r="H100" s="260"/>
      <c r="I100" s="260"/>
      <c r="J100" s="260"/>
      <c r="K100" s="260"/>
    </row>
  </sheetData>
  <mergeCells count="13">
    <mergeCell ref="E6:G6"/>
    <mergeCell ref="I6:K6"/>
    <mergeCell ref="E56:G56"/>
    <mergeCell ref="I56:K56"/>
    <mergeCell ref="E7:G7"/>
    <mergeCell ref="A50:K50"/>
    <mergeCell ref="I57:K57"/>
    <mergeCell ref="E57:G57"/>
    <mergeCell ref="A32:B32"/>
    <mergeCell ref="A100:K100"/>
    <mergeCell ref="I7:K7"/>
    <mergeCell ref="A13:B13"/>
    <mergeCell ref="A14:B14"/>
  </mergeCells>
  <phoneticPr fontId="0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0" max="10" man="1"/>
  </rowBreaks>
  <ignoredErrors>
    <ignoredError sqref="E60:K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P&amp;L 5(3m)</vt:lpstr>
      <vt:lpstr>6</vt:lpstr>
      <vt:lpstr>7</vt:lpstr>
      <vt:lpstr>8-9</vt:lpstr>
      <vt:lpstr>'2-4'!Print_Area</vt:lpstr>
      <vt:lpstr>'8-9'!Print_Area</vt:lpstr>
      <vt:lpstr>'P&amp;L 5(3m)'!Print_Area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user</cp:lastModifiedBy>
  <cp:lastPrinted>2019-10-11T07:43:22Z</cp:lastPrinted>
  <dcterms:created xsi:type="dcterms:W3CDTF">2003-02-05T13:53:15Z</dcterms:created>
  <dcterms:modified xsi:type="dcterms:W3CDTF">2019-10-14T04:07:22Z</dcterms:modified>
</cp:coreProperties>
</file>