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sirindat\OneDrive - Telenor\Meeting_dtac\2019\8-2019_16 October\announcement\Convert Q3'2019\"/>
    </mc:Choice>
  </mc:AlternateContent>
  <xr:revisionPtr revIDLastSave="0" documentId="13_ncr:1_{E1D14EA6-BA8C-4A35-9649-2A783E82E924}" xr6:coauthVersionLast="41" xr6:coauthVersionMax="41" xr10:uidLastSave="{00000000-0000-0000-0000-000000000000}"/>
  <bookViews>
    <workbookView xWindow="-110" yWindow="-110" windowWidth="19420" windowHeight="10420" tabRatio="599" firstSheet="3" activeTab="3" xr2:uid="{00000000-000D-0000-FFFF-FFFF00000000}"/>
  </bookViews>
  <sheets>
    <sheet name="000000" sheetId="2" state="veryHidden" r:id="rId1"/>
    <sheet name="100000" sheetId="3" state="veryHidden" r:id="rId2"/>
    <sheet name="BS" sheetId="15" state="hidden" r:id="rId3"/>
    <sheet name="BS_" sheetId="19" r:id="rId4"/>
    <sheet name="PL" sheetId="21" r:id="rId5"/>
    <sheet name="conso" sheetId="12" r:id="rId6"/>
    <sheet name="company" sheetId="13" r:id="rId7"/>
    <sheet name="Cash Flow" sheetId="22" r:id="rId8"/>
    <sheet name="000" sheetId="5" state="veryHidden" r:id="rId9"/>
  </sheets>
  <definedNames>
    <definedName name="_xlnm.Print_Area" localSheetId="7">'Cash Flow'!$A$1:$J$94</definedName>
    <definedName name="_xlnm.Print_Area" localSheetId="6">company!$A$1:$O$31</definedName>
    <definedName name="_xlnm.Print_Area" localSheetId="4">PL!$A$1:$K$144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2" i="22" l="1"/>
  <c r="G73" i="22"/>
  <c r="D22" i="21" l="1"/>
  <c r="C84" i="22" l="1"/>
  <c r="G84" i="22"/>
  <c r="N24" i="13" l="1"/>
  <c r="G49" i="19"/>
  <c r="G81" i="19"/>
  <c r="L26" i="13"/>
  <c r="C49" i="19" l="1"/>
  <c r="C81" i="19"/>
  <c r="T29" i="12"/>
  <c r="L29" i="12"/>
  <c r="R32" i="12"/>
  <c r="V32" i="12" s="1"/>
  <c r="L36" i="12"/>
  <c r="L34" i="12"/>
  <c r="D135" i="21" l="1"/>
  <c r="J95" i="21" l="1"/>
  <c r="H95" i="21"/>
  <c r="D95" i="21"/>
  <c r="F95" i="21"/>
  <c r="D24" i="21"/>
  <c r="H24" i="21"/>
  <c r="F24" i="21"/>
  <c r="L16" i="12" l="1"/>
  <c r="I82" i="22" l="1"/>
  <c r="I73" i="22"/>
  <c r="E82" i="22"/>
  <c r="E73" i="22"/>
  <c r="F137" i="21"/>
  <c r="J86" i="21"/>
  <c r="J82" i="21"/>
  <c r="F112" i="21"/>
  <c r="F108" i="21"/>
  <c r="F86" i="21"/>
  <c r="F82" i="21"/>
  <c r="J58" i="21"/>
  <c r="J59" i="21" s="1"/>
  <c r="F65" i="21"/>
  <c r="F64" i="21"/>
  <c r="F66" i="21" s="1"/>
  <c r="F58" i="21"/>
  <c r="F59" i="21" s="1"/>
  <c r="J22" i="21"/>
  <c r="J24" i="21" s="1"/>
  <c r="J16" i="21"/>
  <c r="J12" i="21"/>
  <c r="F41" i="21"/>
  <c r="F37" i="21"/>
  <c r="F16" i="21"/>
  <c r="F12" i="21"/>
  <c r="C82" i="22"/>
  <c r="C73" i="22"/>
  <c r="D137" i="21"/>
  <c r="H129" i="21"/>
  <c r="H130" i="21" s="1"/>
  <c r="F129" i="21"/>
  <c r="F130" i="21" s="1"/>
  <c r="D129" i="21"/>
  <c r="D130" i="21" s="1"/>
  <c r="J129" i="21"/>
  <c r="J130" i="21" s="1"/>
  <c r="D112" i="21"/>
  <c r="D108" i="21"/>
  <c r="H86" i="21"/>
  <c r="D86" i="21"/>
  <c r="H82" i="21"/>
  <c r="D82" i="21"/>
  <c r="D65" i="21"/>
  <c r="D64" i="21"/>
  <c r="H58" i="21"/>
  <c r="H59" i="21" s="1"/>
  <c r="D58" i="21"/>
  <c r="D59" i="21" s="1"/>
  <c r="D41" i="21"/>
  <c r="D37" i="21"/>
  <c r="H16" i="21"/>
  <c r="D16" i="21"/>
  <c r="H12" i="21"/>
  <c r="D12" i="21"/>
  <c r="F17" i="21" l="1"/>
  <c r="F20" i="21" s="1"/>
  <c r="F26" i="21" s="1"/>
  <c r="F28" i="21" s="1"/>
  <c r="F30" i="21" s="1"/>
  <c r="F32" i="21" s="1"/>
  <c r="F51" i="21" s="1"/>
  <c r="F61" i="21" s="1"/>
  <c r="F67" i="21" s="1"/>
  <c r="J17" i="21"/>
  <c r="J20" i="21" s="1"/>
  <c r="J26" i="21" s="1"/>
  <c r="J28" i="21" s="1"/>
  <c r="J30" i="21" s="1"/>
  <c r="J32" i="21" s="1"/>
  <c r="J35" i="21" s="1"/>
  <c r="J41" i="21" s="1"/>
  <c r="F87" i="21"/>
  <c r="F90" i="21" s="1"/>
  <c r="F97" i="21" s="1"/>
  <c r="F99" i="21" s="1"/>
  <c r="F101" i="21" s="1"/>
  <c r="F103" i="21" s="1"/>
  <c r="F109" i="21" s="1"/>
  <c r="H17" i="21"/>
  <c r="H20" i="21" s="1"/>
  <c r="H26" i="21" s="1"/>
  <c r="H28" i="21" s="1"/>
  <c r="H30" i="21" s="1"/>
  <c r="H32" i="21" s="1"/>
  <c r="H51" i="21" s="1"/>
  <c r="H61" i="21" s="1"/>
  <c r="H64" i="21" s="1"/>
  <c r="H65" i="21" s="1"/>
  <c r="H87" i="21"/>
  <c r="H90" i="21" s="1"/>
  <c r="H97" i="21" s="1"/>
  <c r="H99" i="21" s="1"/>
  <c r="H101" i="21" s="1"/>
  <c r="G9" i="22" s="1"/>
  <c r="G29" i="22" s="1"/>
  <c r="G40" i="22" s="1"/>
  <c r="G44" i="22" s="1"/>
  <c r="G83" i="22" s="1"/>
  <c r="G85" i="22" s="1"/>
  <c r="G86" i="22" s="1"/>
  <c r="D17" i="21"/>
  <c r="D20" i="21" s="1"/>
  <c r="D26" i="21" s="1"/>
  <c r="D28" i="21" s="1"/>
  <c r="D30" i="21" s="1"/>
  <c r="D32" i="21" s="1"/>
  <c r="D51" i="21" s="1"/>
  <c r="D61" i="21" s="1"/>
  <c r="D66" i="21"/>
  <c r="J87" i="21"/>
  <c r="J90" i="21" s="1"/>
  <c r="J97" i="21" s="1"/>
  <c r="J99" i="21" s="1"/>
  <c r="J101" i="21" s="1"/>
  <c r="J103" i="21" s="1"/>
  <c r="J106" i="21" s="1"/>
  <c r="J112" i="21" s="1"/>
  <c r="E9" i="22"/>
  <c r="E29" i="22" s="1"/>
  <c r="E40" i="22" s="1"/>
  <c r="E44" i="22" s="1"/>
  <c r="E83" i="22" s="1"/>
  <c r="E85" i="22" s="1"/>
  <c r="J51" i="21"/>
  <c r="J61" i="21" s="1"/>
  <c r="J64" i="21" s="1"/>
  <c r="J65" i="21" s="1"/>
  <c r="D87" i="21"/>
  <c r="D90" i="21" s="1"/>
  <c r="D97" i="21" s="1"/>
  <c r="D99" i="21" s="1"/>
  <c r="D101" i="21" s="1"/>
  <c r="D103" i="21" s="1"/>
  <c r="F38" i="21" l="1"/>
  <c r="H35" i="21"/>
  <c r="H41" i="21" s="1"/>
  <c r="D38" i="21"/>
  <c r="D67" i="21"/>
  <c r="H103" i="21"/>
  <c r="I9" i="22"/>
  <c r="I29" i="22" s="1"/>
  <c r="I40" i="22" s="1"/>
  <c r="I44" i="22" s="1"/>
  <c r="I83" i="22" s="1"/>
  <c r="I85" i="22" s="1"/>
  <c r="C9" i="22"/>
  <c r="C29" i="22" s="1"/>
  <c r="C40" i="22" s="1"/>
  <c r="C44" i="22" s="1"/>
  <c r="C83" i="22" s="1"/>
  <c r="C85" i="22" s="1"/>
  <c r="C86" i="22" s="1"/>
  <c r="F122" i="21"/>
  <c r="F132" i="21" s="1"/>
  <c r="F138" i="21" s="1"/>
  <c r="D122" i="21"/>
  <c r="D132" i="21" s="1"/>
  <c r="D138" i="21" s="1"/>
  <c r="D109" i="21"/>
  <c r="J122" i="21"/>
  <c r="J132" i="21" s="1"/>
  <c r="J23" i="13"/>
  <c r="H23" i="13"/>
  <c r="F23" i="13"/>
  <c r="D23" i="13"/>
  <c r="N31" i="12"/>
  <c r="J31" i="12"/>
  <c r="H31" i="12"/>
  <c r="F31" i="12"/>
  <c r="D31" i="12"/>
  <c r="H122" i="21" l="1"/>
  <c r="H132" i="21" s="1"/>
  <c r="H135" i="21" s="1"/>
  <c r="L21" i="13"/>
  <c r="H106" i="21"/>
  <c r="H112" i="21" s="1"/>
  <c r="J135" i="21"/>
  <c r="L12" i="13"/>
  <c r="V36" i="12" l="1"/>
  <c r="T31" i="12"/>
  <c r="P30" i="12"/>
  <c r="R30" i="12" l="1"/>
  <c r="V30" i="12" s="1"/>
  <c r="N15" i="13" l="1"/>
  <c r="P19" i="12"/>
  <c r="R19" i="12" s="1"/>
  <c r="V19" i="12" s="1"/>
  <c r="N28" i="12" l="1"/>
  <c r="N37" i="12" s="1"/>
  <c r="R27" i="12"/>
  <c r="V27" i="12" s="1"/>
  <c r="C60" i="19" l="1"/>
  <c r="C82" i="19"/>
  <c r="C84" i="19" s="1"/>
  <c r="G82" i="19"/>
  <c r="G84" i="19" s="1"/>
  <c r="G86" i="19" s="1"/>
  <c r="G50" i="19"/>
  <c r="G60" i="19"/>
  <c r="C50" i="19"/>
  <c r="G30" i="19"/>
  <c r="C30" i="19"/>
  <c r="C14" i="19"/>
  <c r="G14" i="19"/>
  <c r="C31" i="19" l="1"/>
  <c r="G31" i="19"/>
  <c r="C86" i="19"/>
  <c r="G61" i="19"/>
  <c r="G87" i="19" s="1"/>
  <c r="C61" i="19"/>
  <c r="C87" i="19" s="1"/>
  <c r="C88" i="19" l="1"/>
  <c r="G88" i="19"/>
  <c r="L20" i="13"/>
  <c r="J20" i="13"/>
  <c r="J29" i="13" s="1"/>
  <c r="H20" i="13"/>
  <c r="H29" i="13" s="1"/>
  <c r="F20" i="13"/>
  <c r="F29" i="13" s="1"/>
  <c r="D20" i="13"/>
  <c r="D29" i="13" s="1"/>
  <c r="P29" i="12"/>
  <c r="P31" i="12" s="1"/>
  <c r="T24" i="12"/>
  <c r="T28" i="12" s="1"/>
  <c r="T37" i="12" s="1"/>
  <c r="P24" i="12"/>
  <c r="P28" i="12" s="1"/>
  <c r="L24" i="12"/>
  <c r="L28" i="12" s="1"/>
  <c r="J24" i="12"/>
  <c r="H24" i="12"/>
  <c r="H28" i="12" s="1"/>
  <c r="H37" i="12" s="1"/>
  <c r="F24" i="12"/>
  <c r="F28" i="12" s="1"/>
  <c r="F37" i="12" s="1"/>
  <c r="D24" i="12"/>
  <c r="D28" i="12" s="1"/>
  <c r="D37" i="12" s="1"/>
  <c r="P37" i="12" l="1"/>
  <c r="N21" i="13"/>
  <c r="N23" i="13" s="1"/>
  <c r="L23" i="13"/>
  <c r="L29" i="13" s="1"/>
  <c r="N28" i="13"/>
  <c r="J28" i="12"/>
  <c r="J37" i="12" s="1"/>
  <c r="N20" i="13"/>
  <c r="R24" i="12"/>
  <c r="R28" i="12" s="1"/>
  <c r="N29" i="13" l="1"/>
  <c r="L31" i="12"/>
  <c r="L37" i="12" s="1"/>
  <c r="V24" i="12"/>
  <c r="V28" i="12" s="1"/>
  <c r="I82" i="19"/>
  <c r="I84" i="19" s="1"/>
  <c r="I86" i="19" s="1"/>
  <c r="E82" i="19"/>
  <c r="E84" i="19" s="1"/>
  <c r="I60" i="19"/>
  <c r="I50" i="19"/>
  <c r="E60" i="19"/>
  <c r="E50" i="19"/>
  <c r="I30" i="19"/>
  <c r="I14" i="19"/>
  <c r="E30" i="19"/>
  <c r="E14" i="19"/>
  <c r="R29" i="12" l="1"/>
  <c r="R31" i="12" s="1"/>
  <c r="R37" i="12" s="1"/>
  <c r="I61" i="19"/>
  <c r="I87" i="19" s="1"/>
  <c r="E61" i="19"/>
  <c r="E87" i="19" s="1"/>
  <c r="I31" i="19"/>
  <c r="E86" i="19"/>
  <c r="E31" i="19"/>
  <c r="V29" i="12" l="1"/>
  <c r="V31" i="12" s="1"/>
  <c r="V37" i="12" s="1"/>
  <c r="I88" i="19"/>
  <c r="E88" i="19"/>
  <c r="N17" i="13"/>
  <c r="N13" i="13"/>
  <c r="P17" i="12"/>
  <c r="V21" i="12"/>
  <c r="P15" i="12"/>
  <c r="L18" i="12"/>
  <c r="L22" i="12" s="1"/>
  <c r="P16" i="12"/>
  <c r="D18" i="12"/>
  <c r="D22" i="12" s="1"/>
  <c r="F18" i="12"/>
  <c r="F22" i="12" s="1"/>
  <c r="H18" i="12"/>
  <c r="H22" i="12" s="1"/>
  <c r="J18" i="12"/>
  <c r="J22" i="12" s="1"/>
  <c r="N18" i="12"/>
  <c r="N22" i="12" s="1"/>
  <c r="T18" i="12"/>
  <c r="T22" i="12" s="1"/>
  <c r="H14" i="13"/>
  <c r="H18" i="13" s="1"/>
  <c r="C76" i="15"/>
  <c r="C77" i="15" s="1"/>
  <c r="C79" i="15" s="1"/>
  <c r="C80" i="15"/>
  <c r="I77" i="15"/>
  <c r="I79" i="15" s="1"/>
  <c r="I81" i="15" s="1"/>
  <c r="I65" i="15"/>
  <c r="I55" i="15"/>
  <c r="E77" i="15"/>
  <c r="E79" i="15" s="1"/>
  <c r="E81" i="15" s="1"/>
  <c r="E65" i="15"/>
  <c r="E55" i="15"/>
  <c r="G77" i="15"/>
  <c r="G79" i="15" s="1"/>
  <c r="G81" i="15" s="1"/>
  <c r="G65" i="15"/>
  <c r="C65" i="15"/>
  <c r="G55" i="15"/>
  <c r="C55" i="15"/>
  <c r="I33" i="15"/>
  <c r="I15" i="15"/>
  <c r="E33" i="15"/>
  <c r="E15" i="15"/>
  <c r="G33" i="15"/>
  <c r="C33" i="15"/>
  <c r="C34" i="15" s="1"/>
  <c r="G15" i="15"/>
  <c r="C15" i="15"/>
  <c r="J14" i="13"/>
  <c r="J18" i="13" s="1"/>
  <c r="F14" i="13"/>
  <c r="F18" i="13" s="1"/>
  <c r="D14" i="13"/>
  <c r="D18" i="13" s="1"/>
  <c r="N11" i="13"/>
  <c r="R17" i="12" l="1"/>
  <c r="V17" i="12" s="1"/>
  <c r="G34" i="15"/>
  <c r="I34" i="15"/>
  <c r="C66" i="15"/>
  <c r="I66" i="15"/>
  <c r="I82" i="15" s="1"/>
  <c r="P18" i="12"/>
  <c r="P22" i="12" s="1"/>
  <c r="C81" i="15"/>
  <c r="E66" i="15"/>
  <c r="E82" i="15" s="1"/>
  <c r="E34" i="15"/>
  <c r="G66" i="15"/>
  <c r="G82" i="15" s="1"/>
  <c r="G83" i="15" s="1"/>
  <c r="R15" i="12"/>
  <c r="R16" i="12"/>
  <c r="I83" i="15" l="1"/>
  <c r="R18" i="12"/>
  <c r="E83" i="15"/>
  <c r="C82" i="15"/>
  <c r="C83" i="15" s="1"/>
  <c r="V15" i="12"/>
  <c r="R22" i="12"/>
  <c r="V16" i="12"/>
  <c r="V18" i="12" s="1"/>
  <c r="V22" i="12" l="1"/>
  <c r="L14" i="13"/>
  <c r="L18" i="13" s="1"/>
  <c r="N12" i="13"/>
  <c r="N14" i="13" s="1"/>
  <c r="N18" i="13" s="1"/>
  <c r="D38" i="12"/>
  <c r="F38" i="12"/>
  <c r="H38" i="12"/>
  <c r="J38" i="12"/>
  <c r="L38" i="12"/>
  <c r="P38" i="12"/>
  <c r="R38" i="12"/>
  <c r="T38" i="12"/>
  <c r="V38" i="12"/>
  <c r="D30" i="13"/>
  <c r="F30" i="13"/>
  <c r="H30" i="13"/>
  <c r="J30" i="13"/>
  <c r="L30" i="13"/>
  <c r="N30" i="13"/>
</calcChain>
</file>

<file path=xl/sharedStrings.xml><?xml version="1.0" encoding="utf-8"?>
<sst xmlns="http://schemas.openxmlformats.org/spreadsheetml/2006/main" count="555" uniqueCount="268">
  <si>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</si>
  <si>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</si>
  <si>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</si>
  <si>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</si>
  <si>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</si>
  <si>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</si>
  <si>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</si>
  <si>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</si>
  <si>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</si>
  <si>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</si>
  <si>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</si>
  <si>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</si>
  <si>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</si>
  <si>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</si>
  <si>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</si>
  <si>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</si>
  <si>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</si>
  <si>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</si>
  <si>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</si>
  <si>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</si>
  <si>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</si>
  <si>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</si>
  <si>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</si>
  <si>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จัดสรรแล้ว - สำรอง</t>
  </si>
  <si>
    <t>และชำระแล้ว</t>
  </si>
  <si>
    <t>มูลค่าหุ้นสามัญ</t>
  </si>
  <si>
    <t>ตามกฎหมาย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</si>
  <si>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</si>
  <si>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</si>
  <si>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</si>
  <si>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</si>
  <si>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ส่วนของ</t>
  </si>
  <si>
    <t>ของบริษัทย่อย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</si>
  <si>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</si>
  <si>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</si>
  <si>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</si>
  <si>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</si>
  <si>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</si>
  <si>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</si>
  <si>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ส่วนของเงินกู้ยืมระยะยาวที่ถึงกำหนดชำระภายในหนึ่งปี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</si>
  <si>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</si>
  <si>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</si>
  <si>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</si>
  <si>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</si>
  <si>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</si>
  <si>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</si>
  <si>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</si>
  <si>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</si>
  <si>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</si>
  <si>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</si>
  <si>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</si>
  <si>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</si>
  <si>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</si>
  <si>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</si>
  <si>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</si>
  <si>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</si>
  <si>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</si>
  <si>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</si>
  <si>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</si>
  <si>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</si>
  <si>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</si>
  <si>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</si>
  <si>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</si>
  <si>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</si>
  <si>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</si>
  <si>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</si>
  <si>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</si>
  <si>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</si>
  <si>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</si>
  <si>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</si>
  <si>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</si>
  <si>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</si>
  <si>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</si>
  <si>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</si>
  <si>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</si>
  <si>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</si>
  <si>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</si>
  <si>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</si>
  <si>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</si>
  <si>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</si>
  <si>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</si>
  <si>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</si>
  <si>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</si>
  <si>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</si>
  <si>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</si>
  <si>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</si>
  <si>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</si>
  <si>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</si>
  <si>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</si>
  <si>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</si>
  <si>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</si>
  <si>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</si>
  <si>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</si>
  <si>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</si>
  <si>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</si>
  <si>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</si>
  <si>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</si>
  <si>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</si>
  <si>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</si>
  <si>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</si>
  <si>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</si>
  <si>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</si>
  <si>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ส่วนได้เสียที่</t>
  </si>
  <si>
    <t>ส่วนของผู้มี</t>
  </si>
  <si>
    <t>ของบริษัทฯ</t>
  </si>
  <si>
    <t>ไม่มีอำนาจ</t>
  </si>
  <si>
    <t>ควบคุม</t>
  </si>
  <si>
    <t>ผู้ถือหุ้น</t>
  </si>
  <si>
    <t>ส่วนของผู้ถือหุ้นของบริษัทฯ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</si>
  <si>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</si>
  <si>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</si>
  <si>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</si>
  <si>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</si>
  <si>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</si>
  <si>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</si>
  <si>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</si>
  <si>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</si>
  <si>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 xml:space="preserve">ค่าความนิยม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</si>
  <si>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</si>
  <si>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</si>
  <si>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</si>
  <si>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</si>
  <si>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</si>
  <si>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</si>
  <si>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</si>
  <si>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</si>
  <si>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</si>
  <si>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</si>
  <si>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</si>
  <si>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ต้นทุนการได้รับใบอนุญาตให้ใช้คลื่นความถี่ฯค้างจ่าย</t>
  </si>
  <si>
    <t>ค่าใช้จ่ายภาษีเงินได้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</si>
  <si>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</si>
  <si>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</si>
  <si>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 xml:space="preserve">   สินทรัพย์ไม่หมุนเวียนอื่น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</si>
  <si>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</si>
  <si>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</si>
  <si>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</si>
  <si>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</si>
  <si>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</si>
  <si>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</si>
  <si>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</si>
  <si>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</si>
  <si>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</si>
  <si>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</si>
  <si>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</si>
  <si>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</si>
  <si>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</si>
  <si>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</si>
  <si>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</si>
  <si>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 xml:space="preserve">   เงินปันผลรับจากบริษัทย่อย</t>
  </si>
  <si>
    <t xml:space="preserve">   ค่าใช้จ่ายทางการเงินและค่าใช้จ่ายภาษีเงินได้</t>
  </si>
  <si>
    <t>งบแสดงการเปลี่ยนแปลงส่วนของผู้ถือหุ้น (ต่อ)</t>
  </si>
  <si>
    <t>ยังไม่ได้จัดสรร</t>
  </si>
  <si>
    <t>31 มีนาคม 2559</t>
  </si>
  <si>
    <t>31 ธันวาคม 2558</t>
  </si>
  <si>
    <t>เงินกู้ยืมระยะสั้นจากสถาบันการเงิน</t>
  </si>
  <si>
    <t>ส่วนของหุ้นกู้ที่ถึงกำหนดชำระภายในหนึ่งปี</t>
  </si>
  <si>
    <t>เงินกู้ยืมจากบริษัทย่อย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</si>
  <si>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</si>
  <si>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</si>
  <si>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</si>
  <si>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 xml:space="preserve">   - สุทธิจากภาษีเงินได้</t>
  </si>
  <si>
    <t>24.3.1</t>
  </si>
  <si>
    <t>24.3.2</t>
  </si>
  <si>
    <t>เงินปันผลค้างจ่าย</t>
  </si>
  <si>
    <t>กำไรขาดทุนเบ็ดเสร็จอื่นสำหรับงวด</t>
  </si>
  <si>
    <t>เครื่องมือและอุปกรณ์ระหว่างติดตั้งลดลง</t>
  </si>
  <si>
    <t xml:space="preserve">   เจ้าหนี้ค่าซื้อสินทรัพย์ไม่มีตัวตน</t>
  </si>
  <si>
    <t>เงินสดจ่ายซื้ออาคารและอุปกรณ์</t>
  </si>
  <si>
    <t xml:space="preserve">   เจ้าหนี้ค่าซื้อสิทธิการใช้อุปกรณ์รอตัดบัญชีและ</t>
  </si>
  <si>
    <t xml:space="preserve">      เครื่องมืออุปกรณ์สัมปทานระหว่างติดตั้ง</t>
  </si>
  <si>
    <t>เงินลงทุนทั่วไปเพิ่มขึ้น</t>
  </si>
  <si>
    <t>เงินสดและรายการเทียบเท่าเงินสดเพิ่มขึ้น (ลดลง) สุทธิ</t>
  </si>
  <si>
    <t>ส่วนเกินทุน</t>
  </si>
  <si>
    <t>หุ้นกู้ - ส่วนที่ถึงกำหนดชำระภายในหนึ่งปี</t>
  </si>
  <si>
    <t>ส่วนเกินทุนอื่น</t>
  </si>
  <si>
    <t>2561</t>
  </si>
  <si>
    <t>ยอดคงเหลือ ณ วันที่ 1 มกราคม 2561</t>
  </si>
  <si>
    <t>จากการปรับ</t>
  </si>
  <si>
    <t>โครงสร้างกิจการ</t>
  </si>
  <si>
    <t>ชำระคืนเงินกู้ยืมระยะสั้น</t>
  </si>
  <si>
    <t>ส่วนแบ่งขาดทุนจากเงินลงทุนในบริษัทร่วม</t>
  </si>
  <si>
    <t>โอนกำไรสะสมที่ยังไม่ได้จัดสรร</t>
  </si>
  <si>
    <t xml:space="preserve">   ส่วนแบ่งขาดทุนจากเงินลงทุนในบริษัทร่วม</t>
  </si>
  <si>
    <t xml:space="preserve">   ค่าเผื่อหนี้สงสัยจะสูญของลูกหนี้การค้าและลูกหนี้อื่น (โอนกลับ)</t>
  </si>
  <si>
    <t xml:space="preserve">   กำไรจากการจำหน่ายอุปกรณ์</t>
  </si>
  <si>
    <t>2562</t>
  </si>
  <si>
    <t>ยอดคงเหลือ ณ วันที่ 1 มกราคม 2562</t>
  </si>
  <si>
    <t xml:space="preserve">   และติดตั้งอุปกรณ์</t>
  </si>
  <si>
    <t>เงินกู้ยืมระยะยาว - ส่วนที่ถึงกำหนดชำระภายในหนึ่งปี</t>
  </si>
  <si>
    <t>ต้นทุนการได้รับใบอนุญาตให้ใช้คลื่นความถี่ฯ ค้างจ่าย</t>
  </si>
  <si>
    <t>31 ธันวาคม 2561</t>
  </si>
  <si>
    <t xml:space="preserve">   เป็นสำรองตามกฎหมาย</t>
  </si>
  <si>
    <t xml:space="preserve">   ค่าเสื่อมราคาและค่าตัดจำหน่าย (หมายเหตุ 19)</t>
  </si>
  <si>
    <t>เงินปันผลรับจากบริษัทย่อย</t>
  </si>
  <si>
    <t>ชำระคืนเงินกู้ยืมระยะยาว</t>
  </si>
  <si>
    <t>ยอดคงเหลือ ณ วันที่ 1 มกราคม 2562 (ก่อนปรับปรุง)</t>
  </si>
  <si>
    <t>ยอดคงเหลือ ณ วันที่ 1 มกราคม 2562 (หลังปรับปรุง)</t>
  </si>
  <si>
    <t>ค่าใช้จ่ายจ่ายล่วงหน้าและค่าใช้จ่ายรอตัดบัญชี</t>
  </si>
  <si>
    <t>สำรองค่าใช้จ่ายในการรื้อถอน - ส่วนที่ถึงกำหนดชำระในหนึ่งปี</t>
  </si>
  <si>
    <t>สำรองค่าใช้จ่ายในการรื้อถอน - สุทธิจากส่วนที่ถึงกำหนดชำระในหนึ่งปี</t>
  </si>
  <si>
    <t>ผลสะสมจากการเปลี่ยนแปลงนโยบายการบัญชี</t>
  </si>
  <si>
    <t xml:space="preserve">   มาถือปฏิบัติ</t>
  </si>
  <si>
    <t xml:space="preserve">   เนื่องจากการนำมาตรฐานการรายงานทางการเงินใหม่</t>
  </si>
  <si>
    <t>(ขาดทุนสะสม)</t>
  </si>
  <si>
    <t xml:space="preserve">   เงินปันผลรับจากเงินลงทุนทั่วไป</t>
  </si>
  <si>
    <t>รับคืนภาษีเงินได้</t>
  </si>
  <si>
    <t>เงินปันผลรับจากเงินลงทุนทั่วไป</t>
  </si>
  <si>
    <t>กำไร (ขาดทุน) จากอัตราแลกเปลี่ยน</t>
  </si>
  <si>
    <t>เงินปันผลจ่าย</t>
  </si>
  <si>
    <t xml:space="preserve">   เงินปันผลรับจากบริษัทร่วม</t>
  </si>
  <si>
    <t>โอนเงินสำรองตามกฎหมายและส่วนเกิน</t>
  </si>
  <si>
    <t xml:space="preserve">   มูลค่าหุ้นสามัญเพื่อลดขาดทุนสะสม</t>
  </si>
  <si>
    <t xml:space="preserve">   กำไรจากการจำหน่ายสินทรัพย์ไม่มีตัวตนอื่น</t>
  </si>
  <si>
    <t>เงินปันผลรับจากบริษัทร่วม</t>
  </si>
  <si>
    <t>ต้นทุนการได้รับใบอนุญาตให้ใช้คลื่นความถี่ฯ ค้างจ่าย - รอตัดจ่าย</t>
  </si>
  <si>
    <t>ลูกหนี้บริษัทที่เกี่ยวข้องกันลดลง (เพิ่มขึ้น)</t>
  </si>
  <si>
    <t>เงินสดสุทธิจาก (ใช้ไปใน) กิจกรรมลงทุน</t>
  </si>
  <si>
    <t xml:space="preserve">กำไร (ขาดทุน) ก่อนส่วนแบ่งขาดทุนจากเงินลงทุนในบริษัทร่วม 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</si>
  <si>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</si>
  <si>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</si>
  <si>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</si>
  <si>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</si>
  <si>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</si>
  <si>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ส่วนที่เป็นของผู้ถือหุ้นบริษัทฯ</t>
  </si>
  <si>
    <t>กำไร (ขาดทุน) ต่อหุ้นขั้นพื้นฐาน</t>
  </si>
  <si>
    <t xml:space="preserve">   กำไร (ขาดทุน) ส่วนที่เป็นของผู้ถือหุ้นบริษัทฯ</t>
  </si>
  <si>
    <t>กำไรก่อนส่วนแบ่งขาดทุนจากเงินลงทุนในบริษัทร่วม</t>
  </si>
  <si>
    <t>กำไรต่อหุ้นขั้นพื้นฐาน</t>
  </si>
  <si>
    <t xml:space="preserve">   กำไรส่วนที่เป็นของผู้ถือหุ้นบริษัทฯ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</si>
  <si>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</si>
  <si>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 </t>
  </si>
  <si>
    <t>เงินสดจ่ายซื้อสิทธิการใช้อุปกรณ์รอตัดบัญชีและเครื่องมือ</t>
  </si>
  <si>
    <t xml:space="preserve">   และอุปกรณ์สัมปทานระหว่างติดตั้ง</t>
  </si>
  <si>
    <t>เงินมัดจำและเงินจ่ายล่วงหน้าเพื่อการจัดซื้อและติดตั้ง</t>
  </si>
  <si>
    <t xml:space="preserve">   อุปกรณ์ลดลง (เพิ่มขึ้น)</t>
  </si>
  <si>
    <t>เงินมัดจำการประมูลคลื่นความถี่เพิ่มขึ้น</t>
  </si>
  <si>
    <t>ชำระคืนเงินกู้ยืมระยะยาวบริษัทย่อย</t>
  </si>
  <si>
    <t>30 กันยายน 2562</t>
  </si>
  <si>
    <t xml:space="preserve">สำหรับงวดสามเดือนสิ้นสุดวันที่ 30 กันยายน 2562 </t>
  </si>
  <si>
    <t>สำหรับงวดเก้าเดือนสิ้นสุดวันที่ 30 กันยายน 2562</t>
  </si>
  <si>
    <t xml:space="preserve">สำหรับงวดเก้าเดือนสิ้นสุดวันที่ 30 กันยายน 2562 </t>
  </si>
  <si>
    <t>ยอดคงเหลือ ณ วันที่ 30 กันยายน 2561</t>
  </si>
  <si>
    <t>ยอดคงเหลือ ณ วันที่ 30 กันยายน 2562</t>
  </si>
  <si>
    <t>ค่าใช้จ่ายในการขาย จัดจำหน่ายและการให้บริการ</t>
  </si>
  <si>
    <t>ขาดทุนจากการด้อยค่าของสินทรัพย์</t>
  </si>
  <si>
    <t>ขาดทุนจากอัตราแลกเปลี่ยน</t>
  </si>
  <si>
    <t xml:space="preserve">การแบ่งปันกำไร </t>
  </si>
  <si>
    <t xml:space="preserve">   โอนกลับค่าเผื่อการด้อยค่าที่ดิน อาคารและอุปกรณ์</t>
  </si>
  <si>
    <t xml:space="preserve">   ตัดจำหน่ายที่ดิน อาคารและอุปกรณ์</t>
  </si>
  <si>
    <t xml:space="preserve">   ค่าตัดจำหน่ายต้นทุนในการได้มาซึ่งสัญญา</t>
  </si>
  <si>
    <t xml:space="preserve">   ค่าใช้จ่ายดอกเบี้ย</t>
  </si>
  <si>
    <t xml:space="preserve">   ค่าใช้จ่ายจ่ายล่วงหน้าและค่าใช้จ่ายรอตัดบัญชี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</si>
  <si>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</si>
  <si>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</si>
  <si>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เงินสดรับจากการขายเงินลงทุนทั่วไป</t>
  </si>
  <si>
    <t>เงินสดรับจากเงินให้กู้ยืมแก่บริษัทย่อย</t>
  </si>
  <si>
    <t>เงินให้กู้ยืมแก่บริษัทย่อยเพิ่มขึ้น</t>
  </si>
  <si>
    <t>เงินสดรับจากการขายอาคารและอุปกรณ์</t>
  </si>
  <si>
    <t>เงินสดรับจากการขายสินทรัพย์ไม่มีตัวตนอื่น</t>
  </si>
  <si>
    <t>เงินสดรับจากเงินกู้ยืมระยะยาว</t>
  </si>
  <si>
    <t>เงินสดสุทธิจาก (ใช้ไปใน) กิจกรรมจัดหาเงิน</t>
  </si>
  <si>
    <t xml:space="preserve">   ขาดทุนจากอัตราแลกเปลี่ยนที่ยังไม่เกิดขึ้นจริง</t>
  </si>
  <si>
    <t xml:space="preserve">   ค่าเผื่อการด้อยค่าของสินทรัพย์/เงินลงทุนในบริษัทย่อย</t>
  </si>
  <si>
    <t>เงินสดจ่ายซื้อสินทรัพย์ไม่มีตัวตนอื่น</t>
  </si>
  <si>
    <t xml:space="preserve">   ค่าเผื่อผลขาดทุนจากสินค้าล้าสมัย (โอนกลับ)</t>
  </si>
  <si>
    <t>เงินสดจ่ายชำระคืนหุ้นกู้</t>
  </si>
  <si>
    <t>เงินสดรับจากการออกหุ้นกู้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</si>
</sst>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_([$€-2]\ * #,##0.00_);_([$€-2]\ * \(#,##0.00\);_([$€-2]\ * &quot;-&quot;??_);_(@_)"/>
  </numFmts>
  <fonts count="24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sz val="10"/>
      <color theme="1"/>
      <name val="Arial"/>
      <family val="2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0" tint="-0.49998474074526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7" fillId="0" borderId="0"/>
    <xf numFmtId="0" fontId="17" fillId="0" borderId="0"/>
  </cellStyleXfs>
  <cellXfs count="161">
    <xf numFmtId="0" fontId="0" fillId="0" borderId="0" xfId="0"/>
    <xf numFmtId="0" fontId="14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vertical="top"/>
    </xf>
    <xf numFmtId="170" fontId="14" fillId="0" borderId="0" xfId="0" applyNumberFormat="1" applyFont="1" applyFill="1" applyAlignment="1">
      <alignment horizontal="center" vertical="top"/>
    </xf>
    <xf numFmtId="170" fontId="14" fillId="0" borderId="3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/>
    <xf numFmtId="37" fontId="9" fillId="0" borderId="0" xfId="12" quotePrefix="1" applyNumberFormat="1" applyFont="1" applyFill="1" applyAlignment="1">
      <alignment horizontal="left" vertical="center"/>
    </xf>
    <xf numFmtId="37" fontId="7" fillId="0" borderId="0" xfId="12" applyNumberFormat="1" applyFont="1" applyFill="1" applyAlignment="1">
      <alignment horizontal="centerContinuous" vertical="center"/>
    </xf>
    <xf numFmtId="37" fontId="7" fillId="0" borderId="0" xfId="12" quotePrefix="1" applyNumberFormat="1" applyFont="1" applyFill="1" applyAlignment="1">
      <alignment horizontal="centerContinuous" vertical="center"/>
    </xf>
    <xf numFmtId="37" fontId="8" fillId="0" borderId="0" xfId="12" applyNumberFormat="1" applyFont="1" applyFill="1" applyAlignment="1">
      <alignment horizontal="centerContinuous" vertical="center"/>
    </xf>
    <xf numFmtId="37" fontId="7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horizontal="left" vertical="center"/>
    </xf>
    <xf numFmtId="37" fontId="7" fillId="0" borderId="0" xfId="12" applyNumberFormat="1" applyFont="1" applyFill="1" applyBorder="1" applyAlignment="1">
      <alignment vertical="center"/>
    </xf>
    <xf numFmtId="37" fontId="8" fillId="0" borderId="0" xfId="12" applyNumberFormat="1" applyFont="1" applyFill="1" applyAlignment="1">
      <alignment vertical="center"/>
    </xf>
    <xf numFmtId="37" fontId="7" fillId="0" borderId="0" xfId="12" applyNumberFormat="1" applyFont="1" applyFill="1" applyAlignment="1">
      <alignment horizontal="center" vertical="center"/>
    </xf>
    <xf numFmtId="37" fontId="8" fillId="0" borderId="0" xfId="12" applyNumberFormat="1" applyFont="1" applyFill="1" applyAlignment="1">
      <alignment horizontal="center" vertical="center"/>
    </xf>
    <xf numFmtId="37" fontId="7" fillId="0" borderId="0" xfId="12" applyNumberFormat="1" applyFont="1" applyFill="1" applyAlignment="1">
      <alignment horizontal="left" vertical="center"/>
    </xf>
    <xf numFmtId="37" fontId="7" fillId="0" borderId="9" xfId="12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7" fillId="4" borderId="0" xfId="0" applyNumberFormat="1" applyFont="1" applyFill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vertical="center"/>
    </xf>
    <xf numFmtId="41" fontId="14" fillId="0" borderId="1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170" fontId="16" fillId="0" borderId="0" xfId="0" applyNumberFormat="1" applyFont="1" applyFill="1" applyBorder="1" applyAlignment="1">
      <alignment horizontal="center" vertical="center"/>
    </xf>
    <xf numFmtId="0" fontId="14" fillId="0" borderId="3" xfId="9" applyFont="1" applyFill="1" applyBorder="1" applyAlignment="1">
      <alignment horizontal="center"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41" fontId="14" fillId="0" borderId="5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171" fontId="22" fillId="0" borderId="0" xfId="0" applyNumberFormat="1" applyFont="1" applyFill="1" applyBorder="1" applyAlignment="1">
      <alignment horizontal="right" vertical="center"/>
    </xf>
    <xf numFmtId="49" fontId="23" fillId="0" borderId="0" xfId="0" applyNumberFormat="1" applyFont="1" applyFill="1" applyAlignment="1">
      <alignment vertical="center"/>
    </xf>
    <xf numFmtId="49" fontId="23" fillId="0" borderId="0" xfId="0" applyNumberFormat="1" applyFont="1" applyFill="1" applyBorder="1" applyAlignment="1">
      <alignment vertical="center"/>
    </xf>
    <xf numFmtId="41" fontId="21" fillId="0" borderId="0" xfId="0" applyNumberFormat="1" applyFont="1" applyFill="1" applyBorder="1" applyAlignment="1">
      <alignment horizontal="right" vertical="center"/>
    </xf>
    <xf numFmtId="169" fontId="22" fillId="0" borderId="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right" vertical="center"/>
    </xf>
    <xf numFmtId="41" fontId="22" fillId="0" borderId="0" xfId="0" applyNumberFormat="1" applyFont="1" applyFill="1" applyBorder="1" applyAlignment="1">
      <alignment vertical="center"/>
    </xf>
    <xf numFmtId="49" fontId="22" fillId="0" borderId="0" xfId="0" applyNumberFormat="1" applyFont="1" applyFill="1" applyAlignment="1">
      <alignment vertical="center"/>
    </xf>
    <xf numFmtId="41" fontId="22" fillId="0" borderId="0" xfId="0" applyNumberFormat="1" applyFont="1" applyFill="1" applyBorder="1" applyAlignment="1">
      <alignment horizontal="right" vertical="center"/>
    </xf>
    <xf numFmtId="49" fontId="22" fillId="0" borderId="0" xfId="0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vertical="center"/>
    </xf>
    <xf numFmtId="41" fontId="21" fillId="0" borderId="3" xfId="0" applyNumberFormat="1" applyFont="1" applyFill="1" applyBorder="1" applyAlignment="1">
      <alignment horizontal="right" vertical="center"/>
    </xf>
    <xf numFmtId="169" fontId="22" fillId="0" borderId="0" xfId="0" applyNumberFormat="1" applyFont="1" applyFill="1" applyAlignment="1">
      <alignment horizontal="center" vertical="center"/>
    </xf>
    <xf numFmtId="0" fontId="22" fillId="0" borderId="0" xfId="0" applyNumberFormat="1" applyFont="1" applyFill="1" applyAlignment="1">
      <alignment horizontal="right" vertical="center"/>
    </xf>
    <xf numFmtId="41" fontId="22" fillId="0" borderId="0" xfId="0" applyNumberFormat="1" applyFont="1" applyFill="1" applyAlignment="1">
      <alignment vertical="center"/>
    </xf>
    <xf numFmtId="1" fontId="21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vertical="center"/>
    </xf>
    <xf numFmtId="1" fontId="21" fillId="0" borderId="0" xfId="0" applyNumberFormat="1" applyFont="1" applyFill="1" applyBorder="1" applyAlignment="1">
      <alignment horizontal="center" vertical="center"/>
    </xf>
    <xf numFmtId="41" fontId="21" fillId="0" borderId="0" xfId="0" applyNumberFormat="1" applyFont="1" applyFill="1" applyBorder="1" applyAlignment="1">
      <alignment vertical="center"/>
    </xf>
    <xf numFmtId="41" fontId="21" fillId="0" borderId="6" xfId="0" applyNumberFormat="1" applyFont="1" applyFill="1" applyBorder="1" applyAlignment="1">
      <alignment horizontal="right" vertical="center"/>
    </xf>
    <xf numFmtId="1" fontId="22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37" fontId="15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centerContinuous" vertical="center"/>
    </xf>
    <xf numFmtId="37" fontId="14" fillId="0" borderId="0" xfId="0" quotePrefix="1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left" vertical="center"/>
    </xf>
    <xf numFmtId="37" fontId="15" fillId="0" borderId="0" xfId="0" quotePrefix="1" applyNumberFormat="1" applyFont="1" applyFill="1" applyBorder="1" applyAlignment="1">
      <alignment horizontal="left" vertical="center"/>
    </xf>
    <xf numFmtId="37" fontId="14" fillId="0" borderId="0" xfId="0" quotePrefix="1" applyNumberFormat="1" applyFont="1" applyFill="1" applyBorder="1" applyAlignment="1">
      <alignment horizontal="centerContinuous" vertical="center"/>
    </xf>
    <xf numFmtId="37" fontId="14" fillId="0" borderId="3" xfId="0" applyNumberFormat="1" applyFont="1" applyFill="1" applyBorder="1" applyAlignment="1">
      <alignment vertical="center"/>
    </xf>
    <xf numFmtId="37" fontId="15" fillId="0" borderId="3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0" fontId="19" fillId="0" borderId="0" xfId="0" quotePrefix="1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horizontal="center" vertical="center"/>
    </xf>
    <xf numFmtId="37" fontId="14" fillId="0" borderId="0" xfId="0" quotePrefix="1" applyNumberFormat="1" applyFont="1" applyFill="1" applyBorder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37" fontId="18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left" vertical="center"/>
    </xf>
    <xf numFmtId="41" fontId="14" fillId="0" borderId="6" xfId="0" applyNumberFormat="1" applyFont="1" applyFill="1" applyBorder="1" applyAlignment="1">
      <alignment horizontal="center" vertical="center"/>
    </xf>
    <xf numFmtId="41" fontId="14" fillId="0" borderId="0" xfId="1" applyNumberFormat="1" applyFont="1" applyFill="1" applyBorder="1" applyAlignment="1">
      <alignment vertical="center"/>
    </xf>
    <xf numFmtId="0" fontId="14" fillId="0" borderId="3" xfId="9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right" vertical="center"/>
    </xf>
    <xf numFmtId="10" fontId="14" fillId="0" borderId="0" xfId="0" applyNumberFormat="1" applyFont="1" applyFill="1" applyBorder="1" applyAlignment="1">
      <alignment vertical="center"/>
    </xf>
    <xf numFmtId="41" fontId="14" fillId="0" borderId="6" xfId="0" applyNumberFormat="1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39" fontId="14" fillId="0" borderId="6" xfId="0" applyNumberFormat="1" applyFont="1" applyFill="1" applyBorder="1" applyAlignment="1">
      <alignment vertical="center"/>
    </xf>
    <xf numFmtId="39" fontId="14" fillId="0" borderId="0" xfId="0" applyNumberFormat="1" applyFont="1" applyFill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  <xf numFmtId="171" fontId="21" fillId="0" borderId="0" xfId="0" applyNumberFormat="1" applyFont="1" applyFill="1" applyAlignment="1">
      <alignment horizontal="right" vertical="center"/>
    </xf>
    <xf numFmtId="171" fontId="22" fillId="0" borderId="0" xfId="0" applyNumberFormat="1" applyFont="1" applyFill="1" applyAlignment="1">
      <alignment horizontal="right" vertical="center"/>
    </xf>
    <xf numFmtId="1" fontId="22" fillId="0" borderId="0" xfId="0" applyNumberFormat="1" applyFont="1" applyFill="1" applyAlignment="1">
      <alignment horizontal="center" vertical="center"/>
    </xf>
    <xf numFmtId="41" fontId="22" fillId="0" borderId="0" xfId="0" applyNumberFormat="1" applyFont="1" applyFill="1" applyAlignment="1">
      <alignment horizontal="right" vertical="center"/>
    </xf>
    <xf numFmtId="41" fontId="21" fillId="0" borderId="0" xfId="0" applyNumberFormat="1" applyFont="1" applyFill="1" applyAlignment="1">
      <alignment horizontal="right" vertical="center"/>
    </xf>
    <xf numFmtId="37" fontId="22" fillId="0" borderId="0" xfId="0" applyNumberFormat="1" applyFont="1" applyFill="1" applyAlignment="1">
      <alignment vertical="center"/>
    </xf>
    <xf numFmtId="41" fontId="20" fillId="0" borderId="0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Border="1" applyAlignment="1">
      <alignment vertical="center"/>
    </xf>
    <xf numFmtId="41" fontId="21" fillId="0" borderId="4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Alignment="1">
      <alignment horizontal="left" vertical="center"/>
    </xf>
    <xf numFmtId="41" fontId="14" fillId="0" borderId="3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39" fontId="14" fillId="0" borderId="0" xfId="0" applyNumberFormat="1" applyFont="1" applyFill="1" applyBorder="1" applyAlignment="1">
      <alignment vertical="center"/>
    </xf>
    <xf numFmtId="37" fontId="7" fillId="0" borderId="0" xfId="12" applyNumberFormat="1" applyFont="1" applyFill="1" applyBorder="1" applyAlignment="1">
      <alignment horizontal="right" vertical="center"/>
    </xf>
    <xf numFmtId="37" fontId="9" fillId="0" borderId="3" xfId="12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2" xr:uid="{00000000-0005-0000-0000-000009000000}"/>
    <cellStyle name="Normal 24" xfId="13" xr:uid="{00000000-0005-0000-0000-00000A000000}"/>
    <cellStyle name="Normal_CE-Thai" xfId="9" xr:uid="{00000000-0005-0000-0000-00000B000000}"/>
    <cellStyle name="Percent [2]" xfId="10" xr:uid="{00000000-0005-0000-0000-00000D000000}"/>
    <cellStyle name="Quantity" xfId="11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66FF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S89"/>
  <sheetViews>
    <sheetView showGridLines="0" view="pageBreakPreview" topLeftCell="A22" zoomScaleNormal="100" zoomScaleSheetLayoutView="100" workbookViewId="0">
      <selection activeCell="C29" sqref="C29"/>
    </sheetView>
  </sheetViews>
  <sheetFormatPr defaultColWidth="10.7265625" defaultRowHeight="24.5"/>
  <cols>
    <col min="1" max="1" width="54.7265625" style="33" customWidth="1"/>
    <col min="2" max="2" width="9.26953125" style="33" customWidth="1"/>
    <col min="3" max="3" width="20.26953125" style="33" customWidth="1"/>
    <col min="4" max="4" width="1.7265625" style="33" customWidth="1"/>
    <col min="5" max="5" width="17.7265625" style="33" customWidth="1"/>
    <col min="6" max="6" width="1.7265625" style="36" customWidth="1"/>
    <col min="7" max="7" width="19.26953125" style="33" customWidth="1"/>
    <col min="8" max="8" width="1.7265625" style="33" customWidth="1"/>
    <col min="9" max="9" width="18.26953125" style="33" customWidth="1"/>
    <col min="10" max="10" width="23.26953125" style="33" customWidth="1"/>
    <col min="11" max="16384" width="10.7265625" style="33"/>
  </cols>
  <sheetData>
    <row r="1" spans="1:19">
      <c r="A1" s="29" t="s">
        <v>0</v>
      </c>
      <c r="B1" s="30"/>
      <c r="C1" s="31"/>
      <c r="D1" s="31"/>
      <c r="E1" s="31"/>
      <c r="F1" s="32"/>
      <c r="G1" s="30"/>
      <c r="H1" s="30"/>
      <c r="I1" s="30"/>
    </row>
    <row r="2" spans="1:19">
      <c r="A2" s="34" t="s">
        <v>89</v>
      </c>
      <c r="B2" s="30"/>
      <c r="C2" s="30"/>
      <c r="D2" s="30"/>
      <c r="E2" s="30"/>
      <c r="F2" s="32"/>
      <c r="G2" s="30"/>
      <c r="H2" s="30"/>
      <c r="I2" s="30"/>
    </row>
    <row r="3" spans="1:19">
      <c r="A3" s="153" t="s">
        <v>81</v>
      </c>
      <c r="B3" s="153"/>
      <c r="C3" s="153"/>
      <c r="D3" s="153"/>
      <c r="E3" s="153"/>
      <c r="F3" s="153"/>
      <c r="G3" s="153"/>
      <c r="H3" s="153"/>
      <c r="I3" s="153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>
      <c r="C4" s="154" t="s">
        <v>1</v>
      </c>
      <c r="D4" s="154"/>
      <c r="E4" s="154"/>
      <c r="G4" s="154" t="s">
        <v>30</v>
      </c>
      <c r="H4" s="154"/>
      <c r="I4" s="154"/>
    </row>
    <row r="5" spans="1:19" s="7" customFormat="1">
      <c r="B5" s="9" t="s">
        <v>2</v>
      </c>
      <c r="C5" s="10" t="s">
        <v>153</v>
      </c>
      <c r="D5" s="11"/>
      <c r="E5" s="10" t="s">
        <v>154</v>
      </c>
      <c r="F5" s="12"/>
      <c r="G5" s="10" t="s">
        <v>153</v>
      </c>
      <c r="H5" s="11"/>
      <c r="I5" s="10" t="s">
        <v>154</v>
      </c>
    </row>
    <row r="6" spans="1:19" s="7" customFormat="1">
      <c r="B6" s="9"/>
      <c r="C6" s="13" t="s">
        <v>78</v>
      </c>
      <c r="D6" s="11"/>
      <c r="E6" s="13" t="s">
        <v>80</v>
      </c>
      <c r="F6" s="12"/>
      <c r="G6" s="13" t="s">
        <v>78</v>
      </c>
      <c r="H6" s="11"/>
      <c r="I6" s="13" t="s">
        <v>80</v>
      </c>
    </row>
    <row r="7" spans="1:19" s="7" customFormat="1">
      <c r="B7" s="9"/>
      <c r="C7" s="13" t="s">
        <v>79</v>
      </c>
      <c r="D7" s="11"/>
      <c r="E7" s="13"/>
      <c r="F7" s="12"/>
      <c r="G7" s="13" t="s">
        <v>79</v>
      </c>
      <c r="H7" s="11"/>
      <c r="I7" s="13"/>
    </row>
    <row r="8" spans="1:19" s="7" customFormat="1">
      <c r="A8" s="14" t="s">
        <v>65</v>
      </c>
      <c r="F8" s="8"/>
    </row>
    <row r="9" spans="1:19" s="7" customFormat="1">
      <c r="A9" s="14" t="s">
        <v>3</v>
      </c>
      <c r="B9" s="15"/>
      <c r="C9" s="15"/>
      <c r="D9" s="15"/>
      <c r="E9" s="15"/>
      <c r="F9" s="16"/>
      <c r="G9" s="15"/>
      <c r="I9" s="15"/>
    </row>
    <row r="10" spans="1:19" s="7" customFormat="1">
      <c r="A10" s="17" t="s">
        <v>33</v>
      </c>
      <c r="B10" s="16" t="s">
        <v>162</v>
      </c>
      <c r="C10" s="50">
        <v>17044717</v>
      </c>
      <c r="D10" s="18"/>
      <c r="E10" s="18">
        <v>10120533</v>
      </c>
      <c r="F10" s="19"/>
      <c r="G10" s="18">
        <v>8106620</v>
      </c>
      <c r="H10" s="18"/>
      <c r="I10" s="18">
        <v>2799729</v>
      </c>
    </row>
    <row r="11" spans="1:19" s="7" customFormat="1">
      <c r="A11" s="20" t="s">
        <v>110</v>
      </c>
      <c r="B11" s="16">
        <v>4</v>
      </c>
      <c r="C11" s="18">
        <v>9124839</v>
      </c>
      <c r="D11" s="18"/>
      <c r="E11" s="18">
        <v>9722021</v>
      </c>
      <c r="F11" s="19"/>
      <c r="G11" s="18">
        <v>9865003</v>
      </c>
      <c r="H11" s="18"/>
      <c r="I11" s="18">
        <v>10103028</v>
      </c>
    </row>
    <row r="12" spans="1:19" s="7" customFormat="1">
      <c r="A12" s="20" t="s">
        <v>111</v>
      </c>
      <c r="B12" s="16"/>
      <c r="C12" s="21">
        <v>2301870</v>
      </c>
      <c r="D12" s="18"/>
      <c r="E12" s="21">
        <v>2825772</v>
      </c>
      <c r="F12" s="19"/>
      <c r="G12" s="21">
        <v>2190453</v>
      </c>
      <c r="H12" s="21"/>
      <c r="I12" s="21">
        <v>2711771</v>
      </c>
    </row>
    <row r="13" spans="1:19" s="7" customFormat="1">
      <c r="A13" s="20" t="s">
        <v>34</v>
      </c>
      <c r="B13" s="16"/>
      <c r="C13" s="21">
        <v>98981</v>
      </c>
      <c r="D13" s="18"/>
      <c r="E13" s="21">
        <v>101128</v>
      </c>
      <c r="F13" s="19"/>
      <c r="G13" s="21">
        <v>98981</v>
      </c>
      <c r="H13" s="21"/>
      <c r="I13" s="21">
        <v>101128</v>
      </c>
    </row>
    <row r="14" spans="1:19" s="7" customFormat="1">
      <c r="A14" s="20" t="s">
        <v>112</v>
      </c>
      <c r="B14" s="16">
        <v>6</v>
      </c>
      <c r="C14" s="43">
        <v>1931253</v>
      </c>
      <c r="D14" s="43"/>
      <c r="E14" s="43">
        <v>3425238</v>
      </c>
      <c r="F14" s="44"/>
      <c r="G14" s="43">
        <v>932314</v>
      </c>
      <c r="H14" s="43"/>
      <c r="I14" s="43">
        <v>1773882</v>
      </c>
    </row>
    <row r="15" spans="1:19" s="7" customFormat="1">
      <c r="A15" s="6" t="s">
        <v>4</v>
      </c>
      <c r="C15" s="22">
        <f>SUM(C10:C14)</f>
        <v>30501660</v>
      </c>
      <c r="D15" s="18"/>
      <c r="E15" s="22">
        <f>SUM(E10:E14)</f>
        <v>26194692</v>
      </c>
      <c r="F15" s="19"/>
      <c r="G15" s="22">
        <f>SUM(G10:G14)</f>
        <v>21193371</v>
      </c>
      <c r="H15" s="18"/>
      <c r="I15" s="22">
        <f>SUM(I10:I14)</f>
        <v>17489538</v>
      </c>
    </row>
    <row r="16" spans="1:19" s="7" customFormat="1">
      <c r="A16" s="23" t="s">
        <v>17</v>
      </c>
      <c r="C16" s="18"/>
      <c r="D16" s="18"/>
      <c r="E16" s="18"/>
      <c r="F16" s="18"/>
      <c r="G16" s="18"/>
      <c r="H16" s="18"/>
      <c r="I16" s="18"/>
    </row>
    <row r="17" spans="1:9" s="7" customFormat="1">
      <c r="A17" s="20" t="s">
        <v>113</v>
      </c>
      <c r="B17" s="45" t="s">
        <v>163</v>
      </c>
      <c r="C17" s="21">
        <v>198</v>
      </c>
      <c r="D17" s="18"/>
      <c r="E17" s="21">
        <v>198</v>
      </c>
      <c r="F17" s="19"/>
      <c r="G17" s="18">
        <v>0</v>
      </c>
      <c r="H17" s="18"/>
      <c r="I17" s="18">
        <v>0</v>
      </c>
    </row>
    <row r="18" spans="1:9" s="7" customFormat="1">
      <c r="A18" s="20" t="s">
        <v>84</v>
      </c>
      <c r="B18" s="16">
        <v>7</v>
      </c>
      <c r="C18" s="18">
        <v>286563</v>
      </c>
      <c r="D18" s="18"/>
      <c r="E18" s="18">
        <v>282772</v>
      </c>
      <c r="F18" s="19"/>
      <c r="G18" s="18">
        <v>50000</v>
      </c>
      <c r="H18" s="18"/>
      <c r="I18" s="18">
        <v>50000</v>
      </c>
    </row>
    <row r="19" spans="1:9" s="7" customFormat="1">
      <c r="A19" s="20" t="s">
        <v>114</v>
      </c>
      <c r="B19" s="16">
        <v>8</v>
      </c>
      <c r="C19" s="18">
        <v>0</v>
      </c>
      <c r="D19" s="18"/>
      <c r="E19" s="18">
        <v>0</v>
      </c>
      <c r="F19" s="19"/>
      <c r="G19" s="18">
        <v>1979667</v>
      </c>
      <c r="H19" s="18"/>
      <c r="I19" s="18">
        <v>1979667</v>
      </c>
    </row>
    <row r="20" spans="1:9" s="7" customFormat="1">
      <c r="A20" s="20" t="s">
        <v>126</v>
      </c>
      <c r="B20" s="16">
        <v>9</v>
      </c>
      <c r="C20" s="18">
        <v>23520</v>
      </c>
      <c r="D20" s="18"/>
      <c r="E20" s="18">
        <v>22270</v>
      </c>
      <c r="F20" s="19"/>
      <c r="G20" s="18">
        <v>16620</v>
      </c>
      <c r="H20" s="18"/>
      <c r="I20" s="18">
        <v>16620</v>
      </c>
    </row>
    <row r="21" spans="1:9" s="7" customFormat="1">
      <c r="A21" s="20" t="s">
        <v>35</v>
      </c>
      <c r="B21" s="16">
        <v>5</v>
      </c>
      <c r="C21" s="18">
        <v>431</v>
      </c>
      <c r="D21" s="18"/>
      <c r="E21" s="18">
        <v>431</v>
      </c>
      <c r="F21" s="19"/>
      <c r="G21" s="18">
        <v>340481</v>
      </c>
      <c r="H21" s="18"/>
      <c r="I21" s="18">
        <v>361909</v>
      </c>
    </row>
    <row r="22" spans="1:9" s="7" customFormat="1">
      <c r="A22" s="20" t="s">
        <v>127</v>
      </c>
      <c r="B22" s="16">
        <v>5</v>
      </c>
      <c r="C22" s="21">
        <v>0</v>
      </c>
      <c r="D22" s="18"/>
      <c r="E22" s="21">
        <v>0</v>
      </c>
      <c r="F22" s="19"/>
      <c r="G22" s="18">
        <v>15500000</v>
      </c>
      <c r="H22" s="18"/>
      <c r="I22" s="18">
        <v>15500000</v>
      </c>
    </row>
    <row r="23" spans="1:9" s="7" customFormat="1">
      <c r="A23" s="20" t="s">
        <v>115</v>
      </c>
      <c r="B23" s="16">
        <v>10</v>
      </c>
      <c r="C23" s="18">
        <v>30284781</v>
      </c>
      <c r="D23" s="18"/>
      <c r="E23" s="18">
        <v>28494702</v>
      </c>
      <c r="F23" s="19"/>
      <c r="G23" s="18">
        <v>4008399</v>
      </c>
      <c r="H23" s="18"/>
      <c r="I23" s="18">
        <v>4024489</v>
      </c>
    </row>
    <row r="24" spans="1:9" s="7" customFormat="1">
      <c r="A24" s="20" t="s">
        <v>116</v>
      </c>
      <c r="B24" s="16">
        <v>11</v>
      </c>
      <c r="C24" s="18">
        <v>35966177</v>
      </c>
      <c r="D24" s="18"/>
      <c r="E24" s="18">
        <v>38056754</v>
      </c>
      <c r="F24" s="19"/>
      <c r="G24" s="21">
        <v>27174666</v>
      </c>
      <c r="H24" s="18"/>
      <c r="I24" s="21">
        <v>28227317</v>
      </c>
    </row>
    <row r="25" spans="1:9" s="7" customFormat="1">
      <c r="A25" s="20" t="s">
        <v>128</v>
      </c>
      <c r="B25" s="45"/>
      <c r="C25" s="18">
        <v>10495199</v>
      </c>
      <c r="D25" s="18"/>
      <c r="E25" s="18">
        <v>10719022</v>
      </c>
      <c r="F25" s="19"/>
      <c r="G25" s="21">
        <v>0</v>
      </c>
      <c r="H25" s="18"/>
      <c r="I25" s="21">
        <v>0</v>
      </c>
    </row>
    <row r="26" spans="1:9" s="7" customFormat="1">
      <c r="A26" s="20" t="s">
        <v>36</v>
      </c>
      <c r="C26" s="21">
        <v>2072458</v>
      </c>
      <c r="D26" s="18"/>
      <c r="E26" s="21">
        <v>2163060</v>
      </c>
      <c r="F26" s="19"/>
      <c r="G26" s="18">
        <v>2073408</v>
      </c>
      <c r="H26" s="18"/>
      <c r="I26" s="18">
        <v>2164010</v>
      </c>
    </row>
    <row r="27" spans="1:9" s="7" customFormat="1">
      <c r="A27" s="20" t="s">
        <v>145</v>
      </c>
      <c r="C27" s="21"/>
      <c r="D27" s="18"/>
      <c r="E27" s="21"/>
      <c r="F27" s="19"/>
      <c r="G27" s="18"/>
      <c r="H27" s="18"/>
      <c r="I27" s="18"/>
    </row>
    <row r="28" spans="1:9" s="7" customFormat="1">
      <c r="A28" s="20" t="s">
        <v>146</v>
      </c>
      <c r="C28" s="21">
        <v>149781</v>
      </c>
      <c r="D28" s="18"/>
      <c r="E28" s="21">
        <v>473843</v>
      </c>
      <c r="F28" s="19"/>
      <c r="G28" s="21">
        <v>62020</v>
      </c>
      <c r="H28" s="18"/>
      <c r="I28" s="21">
        <v>170900</v>
      </c>
    </row>
    <row r="29" spans="1:9" s="7" customFormat="1">
      <c r="A29" s="20" t="s">
        <v>125</v>
      </c>
      <c r="B29" s="16"/>
      <c r="C29" s="21">
        <v>1367560</v>
      </c>
      <c r="D29" s="18"/>
      <c r="E29" s="21">
        <v>1500464</v>
      </c>
      <c r="F29" s="19"/>
      <c r="G29" s="18">
        <v>440157</v>
      </c>
      <c r="H29" s="18"/>
      <c r="I29" s="18">
        <v>493134</v>
      </c>
    </row>
    <row r="30" spans="1:9" s="7" customFormat="1">
      <c r="A30" s="20" t="s">
        <v>37</v>
      </c>
      <c r="B30" s="16">
        <v>17</v>
      </c>
      <c r="C30" s="7">
        <v>1105253</v>
      </c>
      <c r="D30" s="18"/>
      <c r="E30" s="7">
        <v>1088793</v>
      </c>
      <c r="F30" s="19"/>
      <c r="G30" s="18">
        <v>2680077</v>
      </c>
      <c r="H30" s="18"/>
      <c r="I30" s="18">
        <v>2842995</v>
      </c>
    </row>
    <row r="31" spans="1:9" s="7" customFormat="1">
      <c r="A31" s="20" t="s">
        <v>117</v>
      </c>
      <c r="C31" s="7">
        <v>19172</v>
      </c>
      <c r="D31" s="18"/>
      <c r="E31" s="7">
        <v>19172</v>
      </c>
      <c r="F31" s="19"/>
      <c r="G31" s="18">
        <v>0</v>
      </c>
      <c r="H31" s="18"/>
      <c r="I31" s="18">
        <v>0</v>
      </c>
    </row>
    <row r="32" spans="1:9" s="7" customFormat="1">
      <c r="A32" s="20" t="s">
        <v>38</v>
      </c>
      <c r="B32" s="16">
        <v>12</v>
      </c>
      <c r="C32" s="7">
        <v>2562826</v>
      </c>
      <c r="D32" s="18"/>
      <c r="E32" s="7">
        <v>1949241</v>
      </c>
      <c r="F32" s="19"/>
      <c r="G32" s="24">
        <v>2303494</v>
      </c>
      <c r="H32" s="21"/>
      <c r="I32" s="24">
        <v>1659796</v>
      </c>
    </row>
    <row r="33" spans="1:19" s="7" customFormat="1">
      <c r="A33" s="6" t="s">
        <v>18</v>
      </c>
      <c r="B33" s="16"/>
      <c r="C33" s="22">
        <f>SUM(C17:C32)</f>
        <v>84333919</v>
      </c>
      <c r="D33" s="18"/>
      <c r="E33" s="22">
        <f>SUM(E17:E32)</f>
        <v>84770722</v>
      </c>
      <c r="F33" s="19"/>
      <c r="G33" s="22">
        <f>SUM(G17:G32)</f>
        <v>56628989</v>
      </c>
      <c r="H33" s="21"/>
      <c r="I33" s="22">
        <f>SUM(I17:I32)</f>
        <v>57490837</v>
      </c>
    </row>
    <row r="34" spans="1:19" s="7" customFormat="1" ht="25" thickBot="1">
      <c r="A34" s="14" t="s">
        <v>5</v>
      </c>
      <c r="B34" s="15"/>
      <c r="C34" s="25">
        <f>SUM(C15,C33)</f>
        <v>114835579</v>
      </c>
      <c r="D34" s="18"/>
      <c r="E34" s="25">
        <f>SUM(E15,E33)</f>
        <v>110965414</v>
      </c>
      <c r="F34" s="19"/>
      <c r="G34" s="25">
        <f>SUM(G15,G33)</f>
        <v>77822360</v>
      </c>
      <c r="H34" s="21"/>
      <c r="I34" s="25">
        <f>SUM(I15,I33)</f>
        <v>74980375</v>
      </c>
    </row>
    <row r="35" spans="1:19" ht="15.75" customHeight="1" thickTop="1">
      <c r="B35" s="37"/>
      <c r="C35" s="37"/>
      <c r="D35" s="37"/>
      <c r="E35" s="37"/>
      <c r="F35" s="38"/>
    </row>
    <row r="36" spans="1:19">
      <c r="A36" s="33" t="s">
        <v>6</v>
      </c>
      <c r="B36" s="37"/>
      <c r="C36" s="37"/>
      <c r="D36" s="37"/>
      <c r="E36" s="37"/>
      <c r="F36" s="38"/>
    </row>
    <row r="37" spans="1:19">
      <c r="A37" s="29" t="s">
        <v>0</v>
      </c>
      <c r="B37" s="30"/>
      <c r="C37" s="31"/>
      <c r="D37" s="31"/>
      <c r="E37" s="31"/>
      <c r="F37" s="32"/>
      <c r="G37" s="30"/>
      <c r="H37" s="30"/>
      <c r="I37" s="30"/>
    </row>
    <row r="38" spans="1:19">
      <c r="A38" s="34" t="s">
        <v>90</v>
      </c>
      <c r="B38" s="30"/>
      <c r="C38" s="31"/>
      <c r="D38" s="31"/>
      <c r="E38" s="31"/>
      <c r="F38" s="32"/>
      <c r="G38" s="30"/>
      <c r="H38" s="30"/>
      <c r="I38" s="30"/>
    </row>
    <row r="39" spans="1:19">
      <c r="A39" s="153" t="s">
        <v>81</v>
      </c>
      <c r="B39" s="153"/>
      <c r="C39" s="153"/>
      <c r="D39" s="153"/>
      <c r="E39" s="153"/>
      <c r="F39" s="153"/>
      <c r="G39" s="153"/>
      <c r="H39" s="153"/>
      <c r="I39" s="153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1:19">
      <c r="C40" s="154" t="s">
        <v>1</v>
      </c>
      <c r="D40" s="154"/>
      <c r="E40" s="154"/>
      <c r="G40" s="154" t="s">
        <v>30</v>
      </c>
      <c r="H40" s="154"/>
      <c r="I40" s="154"/>
    </row>
    <row r="41" spans="1:19" s="7" customFormat="1">
      <c r="B41" s="9" t="s">
        <v>2</v>
      </c>
      <c r="C41" s="10" t="s">
        <v>153</v>
      </c>
      <c r="D41" s="11"/>
      <c r="E41" s="10" t="s">
        <v>154</v>
      </c>
      <c r="F41" s="12"/>
      <c r="G41" s="10" t="s">
        <v>153</v>
      </c>
      <c r="H41" s="11"/>
      <c r="I41" s="10" t="s">
        <v>154</v>
      </c>
    </row>
    <row r="42" spans="1:19" s="7" customFormat="1">
      <c r="B42" s="9"/>
      <c r="C42" s="13" t="s">
        <v>78</v>
      </c>
      <c r="D42" s="11"/>
      <c r="E42" s="13" t="s">
        <v>80</v>
      </c>
      <c r="F42" s="12"/>
      <c r="G42" s="13" t="s">
        <v>78</v>
      </c>
      <c r="H42" s="11"/>
      <c r="I42" s="13" t="s">
        <v>80</v>
      </c>
    </row>
    <row r="43" spans="1:19" s="7" customFormat="1">
      <c r="B43" s="9"/>
      <c r="C43" s="13" t="s">
        <v>79</v>
      </c>
      <c r="D43" s="11"/>
      <c r="E43" s="13"/>
      <c r="F43" s="12"/>
      <c r="G43" s="13" t="s">
        <v>79</v>
      </c>
      <c r="H43" s="11"/>
      <c r="I43" s="13"/>
    </row>
    <row r="44" spans="1:19" s="7" customFormat="1">
      <c r="A44" s="23" t="s">
        <v>61</v>
      </c>
      <c r="F44" s="8"/>
      <c r="H44" s="15"/>
    </row>
    <row r="45" spans="1:19" s="7" customFormat="1">
      <c r="A45" s="14" t="s">
        <v>7</v>
      </c>
      <c r="B45" s="15"/>
      <c r="C45" s="15"/>
      <c r="D45" s="15"/>
      <c r="E45" s="15"/>
      <c r="F45" s="16"/>
      <c r="G45" s="15"/>
      <c r="I45" s="15"/>
    </row>
    <row r="46" spans="1:19" s="7" customFormat="1">
      <c r="A46" s="7" t="s">
        <v>155</v>
      </c>
      <c r="B46" s="15"/>
      <c r="C46" s="18">
        <v>0</v>
      </c>
      <c r="D46" s="15"/>
      <c r="E46" s="18">
        <v>0</v>
      </c>
      <c r="F46" s="16"/>
      <c r="G46" s="18">
        <v>0</v>
      </c>
      <c r="I46" s="18">
        <v>0</v>
      </c>
    </row>
    <row r="47" spans="1:19" s="7" customFormat="1">
      <c r="A47" s="20" t="s">
        <v>118</v>
      </c>
      <c r="B47" s="16">
        <v>13</v>
      </c>
      <c r="C47" s="18">
        <v>31128950</v>
      </c>
      <c r="D47" s="18"/>
      <c r="E47" s="18">
        <v>29867883</v>
      </c>
      <c r="F47" s="19"/>
      <c r="G47" s="18">
        <v>20980946</v>
      </c>
      <c r="H47" s="18"/>
      <c r="I47" s="18">
        <v>19784777</v>
      </c>
    </row>
    <row r="48" spans="1:19" s="7" customFormat="1">
      <c r="A48" s="20" t="s">
        <v>164</v>
      </c>
      <c r="B48" s="16"/>
      <c r="C48" s="18">
        <v>1231262</v>
      </c>
      <c r="D48" s="18"/>
      <c r="E48" s="18">
        <v>0</v>
      </c>
      <c r="F48" s="19"/>
      <c r="G48" s="18">
        <v>1231262</v>
      </c>
      <c r="H48" s="18"/>
      <c r="I48" s="18">
        <v>0</v>
      </c>
    </row>
    <row r="49" spans="1:9" s="7" customFormat="1">
      <c r="A49" s="20" t="s">
        <v>39</v>
      </c>
      <c r="B49" s="16">
        <v>14</v>
      </c>
      <c r="C49" s="21">
        <v>0</v>
      </c>
      <c r="D49" s="18"/>
      <c r="E49" s="21">
        <v>10000000</v>
      </c>
      <c r="F49" s="19"/>
      <c r="G49" s="18">
        <v>0</v>
      </c>
      <c r="H49" s="18"/>
      <c r="I49" s="18">
        <v>10000000</v>
      </c>
    </row>
    <row r="50" spans="1:9" s="7" customFormat="1">
      <c r="A50" s="20" t="s">
        <v>156</v>
      </c>
      <c r="B50" s="16">
        <v>15</v>
      </c>
      <c r="C50" s="21">
        <v>5000000</v>
      </c>
      <c r="D50" s="18"/>
      <c r="E50" s="21">
        <v>5000000</v>
      </c>
      <c r="F50" s="19"/>
      <c r="G50" s="18">
        <v>5000000</v>
      </c>
      <c r="H50" s="18"/>
      <c r="I50" s="18">
        <v>5000000</v>
      </c>
    </row>
    <row r="51" spans="1:9" s="7" customFormat="1">
      <c r="A51" s="20" t="s">
        <v>40</v>
      </c>
      <c r="B51" s="16"/>
      <c r="C51" s="18">
        <v>3114263</v>
      </c>
      <c r="D51" s="18"/>
      <c r="E51" s="18">
        <v>3108993</v>
      </c>
      <c r="F51" s="19"/>
      <c r="G51" s="18">
        <v>674792</v>
      </c>
      <c r="H51" s="18"/>
      <c r="I51" s="18">
        <v>450017</v>
      </c>
    </row>
    <row r="52" spans="1:9" s="7" customFormat="1">
      <c r="A52" s="20" t="s">
        <v>91</v>
      </c>
      <c r="B52" s="16"/>
      <c r="C52" s="18">
        <v>1150362</v>
      </c>
      <c r="D52" s="18"/>
      <c r="E52" s="18">
        <v>884839</v>
      </c>
      <c r="F52" s="19"/>
      <c r="G52" s="18">
        <v>0</v>
      </c>
      <c r="H52" s="18"/>
      <c r="I52" s="18">
        <v>0</v>
      </c>
    </row>
    <row r="53" spans="1:9" s="7" customFormat="1">
      <c r="A53" s="20" t="s">
        <v>129</v>
      </c>
      <c r="B53" s="45"/>
      <c r="C53" s="18">
        <v>0</v>
      </c>
      <c r="D53" s="18"/>
      <c r="E53" s="18">
        <v>0</v>
      </c>
      <c r="F53" s="19"/>
      <c r="G53" s="18">
        <v>0</v>
      </c>
      <c r="H53" s="18"/>
      <c r="I53" s="18">
        <v>0</v>
      </c>
    </row>
    <row r="54" spans="1:9" s="7" customFormat="1">
      <c r="A54" s="20" t="s">
        <v>41</v>
      </c>
      <c r="B54" s="16"/>
      <c r="C54" s="50">
        <v>1055301</v>
      </c>
      <c r="D54" s="18"/>
      <c r="E54" s="18">
        <v>981383</v>
      </c>
      <c r="F54" s="19"/>
      <c r="G54" s="18">
        <v>305083</v>
      </c>
      <c r="H54" s="18">
        <v>2273675578</v>
      </c>
      <c r="I54" s="18">
        <v>578064</v>
      </c>
    </row>
    <row r="55" spans="1:9" s="7" customFormat="1">
      <c r="A55" s="14" t="s">
        <v>8</v>
      </c>
      <c r="B55" s="15"/>
      <c r="C55" s="22">
        <f>SUM(C46:C54)</f>
        <v>42680138</v>
      </c>
      <c r="D55" s="18"/>
      <c r="E55" s="22">
        <f>SUM(E46:E54)</f>
        <v>49843098</v>
      </c>
      <c r="F55" s="19"/>
      <c r="G55" s="22">
        <f>SUM(G46:G54)</f>
        <v>28192083</v>
      </c>
      <c r="H55" s="21"/>
      <c r="I55" s="22">
        <f>SUM(I46:I54)</f>
        <v>35812858</v>
      </c>
    </row>
    <row r="56" spans="1:9" s="7" customFormat="1">
      <c r="A56" s="14" t="s">
        <v>20</v>
      </c>
      <c r="B56" s="15"/>
      <c r="C56" s="18"/>
      <c r="D56" s="18"/>
      <c r="E56" s="18"/>
      <c r="F56" s="19"/>
      <c r="G56" s="21"/>
      <c r="H56" s="21"/>
      <c r="I56" s="21"/>
    </row>
    <row r="57" spans="1:9" s="7" customFormat="1">
      <c r="A57" s="7" t="s">
        <v>157</v>
      </c>
      <c r="B57" s="16">
        <v>5</v>
      </c>
      <c r="C57" s="18">
        <v>0</v>
      </c>
      <c r="D57" s="18"/>
      <c r="E57" s="18">
        <v>0</v>
      </c>
      <c r="F57" s="19"/>
      <c r="G57" s="21">
        <v>28000000</v>
      </c>
      <c r="H57" s="21"/>
      <c r="I57" s="21">
        <v>18000000</v>
      </c>
    </row>
    <row r="58" spans="1:9" s="7" customFormat="1">
      <c r="A58" s="7" t="s">
        <v>147</v>
      </c>
      <c r="B58" s="15"/>
      <c r="C58" s="18"/>
      <c r="D58" s="18"/>
      <c r="E58" s="18"/>
      <c r="F58" s="19"/>
      <c r="G58" s="21"/>
      <c r="H58" s="21"/>
      <c r="I58" s="21"/>
    </row>
    <row r="59" spans="1:9" s="7" customFormat="1">
      <c r="A59" s="7" t="s">
        <v>148</v>
      </c>
      <c r="B59" s="16">
        <v>14</v>
      </c>
      <c r="C59" s="18">
        <v>29000000</v>
      </c>
      <c r="D59" s="18"/>
      <c r="E59" s="18">
        <v>18000000</v>
      </c>
      <c r="F59" s="19"/>
      <c r="G59" s="21">
        <v>0</v>
      </c>
      <c r="H59" s="21"/>
      <c r="I59" s="21">
        <v>0</v>
      </c>
    </row>
    <row r="60" spans="1:9" s="7" customFormat="1">
      <c r="A60" s="7" t="s">
        <v>42</v>
      </c>
      <c r="B60" s="16">
        <v>15</v>
      </c>
      <c r="C60" s="21">
        <v>15000000</v>
      </c>
      <c r="D60" s="18"/>
      <c r="E60" s="21">
        <v>15000000</v>
      </c>
      <c r="F60" s="19"/>
      <c r="G60" s="21">
        <v>0</v>
      </c>
      <c r="H60" s="21"/>
      <c r="I60" s="21">
        <v>0</v>
      </c>
    </row>
    <row r="61" spans="1:9" s="7" customFormat="1">
      <c r="A61" s="20" t="s">
        <v>119</v>
      </c>
      <c r="B61" s="16"/>
      <c r="C61" s="21">
        <v>462221</v>
      </c>
      <c r="D61" s="18"/>
      <c r="E61" s="21">
        <v>452416</v>
      </c>
      <c r="F61" s="19"/>
      <c r="G61" s="21">
        <v>462221</v>
      </c>
      <c r="H61" s="21"/>
      <c r="I61" s="21">
        <v>452416</v>
      </c>
    </row>
    <row r="62" spans="1:9" s="7" customFormat="1">
      <c r="A62" s="7" t="s">
        <v>134</v>
      </c>
      <c r="B62" s="45"/>
      <c r="C62" s="21"/>
      <c r="D62" s="18"/>
      <c r="E62" s="21"/>
      <c r="F62" s="19"/>
      <c r="G62" s="21"/>
      <c r="H62" s="21"/>
      <c r="I62" s="21"/>
    </row>
    <row r="63" spans="1:9" s="7" customFormat="1">
      <c r="A63" s="7" t="s">
        <v>135</v>
      </c>
      <c r="B63" s="16">
        <v>5</v>
      </c>
      <c r="C63" s="21">
        <v>0</v>
      </c>
      <c r="D63" s="18"/>
      <c r="E63" s="21">
        <v>0</v>
      </c>
      <c r="F63" s="19"/>
      <c r="G63" s="21">
        <v>3750764</v>
      </c>
      <c r="H63" s="21"/>
      <c r="I63" s="21">
        <v>3750764</v>
      </c>
    </row>
    <row r="64" spans="1:9" s="7" customFormat="1">
      <c r="A64" s="7" t="s">
        <v>43</v>
      </c>
      <c r="B64" s="16"/>
      <c r="C64" s="24">
        <v>464549</v>
      </c>
      <c r="D64" s="21"/>
      <c r="E64" s="24">
        <v>446320</v>
      </c>
      <c r="F64" s="26"/>
      <c r="G64" s="24">
        <v>456210</v>
      </c>
      <c r="H64" s="21"/>
      <c r="I64" s="24">
        <v>438540</v>
      </c>
    </row>
    <row r="65" spans="1:9" s="7" customFormat="1">
      <c r="A65" s="14" t="s">
        <v>19</v>
      </c>
      <c r="B65" s="16"/>
      <c r="C65" s="24">
        <f>SUM(C57:C64)</f>
        <v>44926770</v>
      </c>
      <c r="D65" s="18"/>
      <c r="E65" s="24">
        <f>SUM(E57:E64)</f>
        <v>33898736</v>
      </c>
      <c r="F65" s="19"/>
      <c r="G65" s="24">
        <f>SUM(G57:G64)</f>
        <v>32669195</v>
      </c>
      <c r="H65" s="21"/>
      <c r="I65" s="24">
        <f>SUM(I57:I64)</f>
        <v>22641720</v>
      </c>
    </row>
    <row r="66" spans="1:9" s="7" customFormat="1">
      <c r="A66" s="14" t="s">
        <v>9</v>
      </c>
      <c r="B66" s="16"/>
      <c r="C66" s="24">
        <f>C65+C55</f>
        <v>87606908</v>
      </c>
      <c r="D66" s="18"/>
      <c r="E66" s="24">
        <f>E65+E55</f>
        <v>83741834</v>
      </c>
      <c r="F66" s="19"/>
      <c r="G66" s="24">
        <f>G65+G55</f>
        <v>60861278</v>
      </c>
      <c r="H66" s="21"/>
      <c r="I66" s="24">
        <f>I65+I55</f>
        <v>58454578</v>
      </c>
    </row>
    <row r="67" spans="1:9" s="7" customFormat="1">
      <c r="A67" s="14" t="s">
        <v>10</v>
      </c>
      <c r="B67" s="16"/>
      <c r="D67" s="15"/>
      <c r="F67" s="16"/>
    </row>
    <row r="68" spans="1:9" s="7" customFormat="1">
      <c r="A68" s="7" t="s">
        <v>44</v>
      </c>
      <c r="B68" s="16"/>
      <c r="D68" s="15"/>
      <c r="F68" s="16"/>
    </row>
    <row r="69" spans="1:9" s="7" customFormat="1">
      <c r="A69" s="17" t="s">
        <v>45</v>
      </c>
      <c r="B69" s="16"/>
      <c r="D69" s="15"/>
      <c r="F69" s="16"/>
    </row>
    <row r="70" spans="1:9" s="7" customFormat="1" ht="25" thickBot="1">
      <c r="A70" s="20" t="s">
        <v>62</v>
      </c>
      <c r="B70" s="16"/>
      <c r="C70" s="25">
        <v>4744161</v>
      </c>
      <c r="D70" s="18"/>
      <c r="E70" s="25">
        <v>4744161</v>
      </c>
      <c r="F70" s="19"/>
      <c r="G70" s="25">
        <v>4744161</v>
      </c>
      <c r="H70" s="18"/>
      <c r="I70" s="25">
        <v>4744161</v>
      </c>
    </row>
    <row r="71" spans="1:9" s="7" customFormat="1" ht="25" thickTop="1">
      <c r="A71" s="17" t="s">
        <v>46</v>
      </c>
      <c r="B71" s="16"/>
      <c r="C71" s="18"/>
      <c r="D71" s="18"/>
      <c r="E71" s="18"/>
      <c r="F71" s="19"/>
      <c r="G71" s="18"/>
      <c r="H71" s="18"/>
      <c r="I71" s="18"/>
    </row>
    <row r="72" spans="1:9" s="7" customFormat="1">
      <c r="A72" s="20" t="s">
        <v>63</v>
      </c>
      <c r="B72" s="16"/>
      <c r="C72" s="18">
        <v>4735622</v>
      </c>
      <c r="D72" s="18"/>
      <c r="E72" s="18">
        <v>4735622</v>
      </c>
      <c r="F72" s="19"/>
      <c r="G72" s="18">
        <v>4735622</v>
      </c>
      <c r="H72" s="18"/>
      <c r="I72" s="18">
        <v>4735622</v>
      </c>
    </row>
    <row r="73" spans="1:9" s="7" customFormat="1">
      <c r="A73" s="20" t="s">
        <v>47</v>
      </c>
      <c r="B73" s="16"/>
      <c r="C73" s="18">
        <v>8116353</v>
      </c>
      <c r="D73" s="18"/>
      <c r="E73" s="18">
        <v>8116353</v>
      </c>
      <c r="F73" s="19"/>
      <c r="G73" s="18">
        <v>8116353</v>
      </c>
      <c r="H73" s="18"/>
      <c r="I73" s="18">
        <v>8116353</v>
      </c>
    </row>
    <row r="74" spans="1:9" s="7" customFormat="1">
      <c r="A74" s="20" t="s">
        <v>29</v>
      </c>
      <c r="B74" s="15"/>
      <c r="C74" s="18"/>
      <c r="D74" s="18"/>
      <c r="E74" s="18"/>
      <c r="F74" s="19"/>
      <c r="G74" s="18"/>
      <c r="H74" s="18"/>
      <c r="I74" s="18"/>
    </row>
    <row r="75" spans="1:9" s="7" customFormat="1">
      <c r="A75" s="17" t="s">
        <v>48</v>
      </c>
      <c r="B75" s="16"/>
      <c r="C75" s="46">
        <v>474416</v>
      </c>
      <c r="D75" s="21"/>
      <c r="E75" s="46">
        <v>474416</v>
      </c>
      <c r="F75" s="26"/>
      <c r="G75" s="46">
        <v>474416</v>
      </c>
      <c r="H75" s="21"/>
      <c r="I75" s="46">
        <v>474416</v>
      </c>
    </row>
    <row r="76" spans="1:9" s="7" customFormat="1">
      <c r="A76" s="17" t="s">
        <v>136</v>
      </c>
      <c r="B76" s="15"/>
      <c r="C76" s="47">
        <f>-3734150+13</f>
        <v>-3734137</v>
      </c>
      <c r="D76" s="48"/>
      <c r="E76" s="47">
        <v>-3739227</v>
      </c>
      <c r="F76" s="49"/>
      <c r="G76" s="47">
        <v>1987554</v>
      </c>
      <c r="H76" s="48"/>
      <c r="I76" s="47">
        <v>1552269</v>
      </c>
    </row>
    <row r="77" spans="1:9" s="7" customFormat="1">
      <c r="A77" s="17"/>
      <c r="B77" s="15"/>
      <c r="C77" s="48">
        <f>SUM(C75:C76)</f>
        <v>-3259721</v>
      </c>
      <c r="D77" s="48"/>
      <c r="E77" s="48">
        <f>SUM(E75:E76)</f>
        <v>-3264811</v>
      </c>
      <c r="F77" s="49"/>
      <c r="G77" s="48">
        <f>SUM(G75:G76)</f>
        <v>2461970</v>
      </c>
      <c r="H77" s="48"/>
      <c r="I77" s="48">
        <f>SUM(I75:I76)</f>
        <v>2026685</v>
      </c>
    </row>
    <row r="78" spans="1:9" s="7" customFormat="1">
      <c r="A78" s="20" t="s">
        <v>92</v>
      </c>
      <c r="B78" s="16"/>
      <c r="C78" s="24">
        <v>17634288</v>
      </c>
      <c r="D78" s="18"/>
      <c r="E78" s="24">
        <v>17634288</v>
      </c>
      <c r="F78" s="19"/>
      <c r="G78" s="24">
        <v>1647137</v>
      </c>
      <c r="H78" s="18"/>
      <c r="I78" s="24">
        <v>1647137</v>
      </c>
    </row>
    <row r="79" spans="1:9" s="7" customFormat="1">
      <c r="A79" s="6" t="s">
        <v>108</v>
      </c>
      <c r="B79" s="15"/>
      <c r="C79" s="21">
        <f>SUM(C72:C73,C77:C78)</f>
        <v>27226542</v>
      </c>
      <c r="D79" s="21"/>
      <c r="E79" s="21">
        <f>SUM(E72:E73,E77:E78)</f>
        <v>27221452</v>
      </c>
      <c r="F79" s="26"/>
      <c r="G79" s="21">
        <f>SUM(G72:G73,G77:G78)</f>
        <v>16961082</v>
      </c>
      <c r="H79" s="21"/>
      <c r="I79" s="21">
        <f>SUM(I72:I73,I77:I78)</f>
        <v>16525797</v>
      </c>
    </row>
    <row r="80" spans="1:9" s="7" customFormat="1">
      <c r="A80" s="20" t="s">
        <v>93</v>
      </c>
      <c r="B80" s="15"/>
      <c r="C80" s="24">
        <f>2142-13</f>
        <v>2129</v>
      </c>
      <c r="D80" s="18"/>
      <c r="E80" s="24">
        <v>2128</v>
      </c>
      <c r="F80" s="19"/>
      <c r="G80" s="18">
        <v>0</v>
      </c>
      <c r="H80" s="21"/>
      <c r="I80" s="18">
        <v>0</v>
      </c>
    </row>
    <row r="81" spans="1:9" s="7" customFormat="1">
      <c r="A81" s="23" t="s">
        <v>11</v>
      </c>
      <c r="B81" s="15"/>
      <c r="C81" s="22">
        <f>SUM(C79:C80)</f>
        <v>27228671</v>
      </c>
      <c r="D81" s="18"/>
      <c r="E81" s="22">
        <f>SUM(E79:E80)</f>
        <v>27223580</v>
      </c>
      <c r="F81" s="19"/>
      <c r="G81" s="22">
        <f>SUM(G79:G80)</f>
        <v>16961082</v>
      </c>
      <c r="H81" s="21"/>
      <c r="I81" s="22">
        <f>SUM(I79:I80)</f>
        <v>16525797</v>
      </c>
    </row>
    <row r="82" spans="1:9" s="7" customFormat="1" ht="25" thickBot="1">
      <c r="A82" s="14" t="s">
        <v>12</v>
      </c>
      <c r="B82" s="15"/>
      <c r="C82" s="25">
        <f>SUM(C81,C66)</f>
        <v>114835579</v>
      </c>
      <c r="D82" s="18"/>
      <c r="E82" s="25">
        <f>SUM(E81,E66)</f>
        <v>110965414</v>
      </c>
      <c r="F82" s="19"/>
      <c r="G82" s="25">
        <f>SUM(G81,G66)</f>
        <v>77822360</v>
      </c>
      <c r="H82" s="21"/>
      <c r="I82" s="25">
        <f>SUM(I81,I66)</f>
        <v>74980375</v>
      </c>
    </row>
    <row r="83" spans="1:9" s="7" customFormat="1" ht="25" thickTop="1">
      <c r="B83" s="15"/>
      <c r="C83" s="43">
        <f>C82-C34</f>
        <v>0</v>
      </c>
      <c r="D83" s="18"/>
      <c r="E83" s="43">
        <f>E82-E34</f>
        <v>0</v>
      </c>
      <c r="F83" s="19"/>
      <c r="G83" s="43">
        <f>G82-G34</f>
        <v>0</v>
      </c>
      <c r="H83" s="43"/>
      <c r="I83" s="43">
        <f>I82-I34</f>
        <v>0</v>
      </c>
    </row>
    <row r="84" spans="1:9">
      <c r="A84" s="33" t="s">
        <v>6</v>
      </c>
      <c r="B84" s="37"/>
      <c r="C84" s="37"/>
      <c r="D84" s="37"/>
      <c r="E84" s="37"/>
      <c r="F84" s="38"/>
    </row>
    <row r="85" spans="1:9">
      <c r="B85" s="37"/>
      <c r="C85" s="39"/>
      <c r="D85" s="37"/>
      <c r="E85" s="37"/>
      <c r="F85" s="38"/>
    </row>
    <row r="86" spans="1:9">
      <c r="A86" s="40"/>
      <c r="B86" s="37"/>
      <c r="C86" s="37"/>
      <c r="D86" s="37"/>
      <c r="E86" s="37"/>
      <c r="F86" s="38"/>
    </row>
    <row r="87" spans="1:9">
      <c r="B87" s="37"/>
      <c r="C87" s="37"/>
      <c r="D87" s="37"/>
      <c r="E87" s="37"/>
      <c r="F87" s="38"/>
    </row>
    <row r="88" spans="1:9">
      <c r="B88" s="37" t="s">
        <v>13</v>
      </c>
      <c r="C88" s="37"/>
      <c r="D88" s="37"/>
      <c r="E88" s="37"/>
      <c r="F88" s="38"/>
    </row>
    <row r="89" spans="1:9">
      <c r="A89" s="40"/>
      <c r="B89" s="37"/>
      <c r="C89" s="37"/>
      <c r="D89" s="37"/>
      <c r="E89" s="37"/>
      <c r="F89" s="38"/>
    </row>
  </sheetData>
  <mergeCells count="6">
    <mergeCell ref="A3:I3"/>
    <mergeCell ref="C4:E4"/>
    <mergeCell ref="G4:I4"/>
    <mergeCell ref="A39:I39"/>
    <mergeCell ref="C40:E40"/>
    <mergeCell ref="G40:I40"/>
  </mergeCells>
  <pageMargins left="0.92" right="0.27559055118110198" top="0.55118110236220497" bottom="0.118110236220472" header="0.196850393700787" footer="0.196850393700787"/>
  <pageSetup paperSize="9" scale="58" orientation="portrait" r:id="rId1"/>
  <headerFooter>
    <oddFooter>&amp;L&amp;1#&amp;"Calibri"&amp;8&amp;K000000Sensitivity: Internal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S94"/>
  <sheetViews>
    <sheetView showGridLines="0" tabSelected="1" zoomScale="70" zoomScaleNormal="70" zoomScaleSheetLayoutView="70" workbookViewId="0">
      <selection activeCell="C30" sqref="C30"/>
    </sheetView>
  </sheetViews>
  <sheetFormatPr defaultColWidth="10.7265625" defaultRowHeight="24.5"/>
  <cols>
    <col min="1" max="1" width="58" style="33" customWidth="1"/>
    <col min="2" max="2" width="11.453125" style="33" customWidth="1"/>
    <col min="3" max="3" width="17.26953125" style="33" customWidth="1"/>
    <col min="4" max="4" width="1.7265625" style="33" customWidth="1"/>
    <col min="5" max="5" width="17.26953125" style="33" customWidth="1"/>
    <col min="6" max="6" width="1.7265625" style="36" customWidth="1"/>
    <col min="7" max="7" width="17.26953125" style="33" customWidth="1"/>
    <col min="8" max="8" width="1.7265625" style="33" customWidth="1"/>
    <col min="9" max="9" width="17.26953125" style="33" customWidth="1"/>
    <col min="10" max="10" width="23.26953125" style="33" customWidth="1"/>
    <col min="11" max="11" width="12.453125" style="33" customWidth="1"/>
    <col min="12" max="16384" width="10.7265625" style="33"/>
  </cols>
  <sheetData>
    <row r="1" spans="1:19">
      <c r="A1" s="29" t="s">
        <v>0</v>
      </c>
      <c r="B1" s="30"/>
      <c r="C1" s="31"/>
      <c r="D1" s="31"/>
      <c r="E1" s="31"/>
      <c r="F1" s="32"/>
      <c r="G1" s="30"/>
      <c r="H1" s="30"/>
      <c r="I1" s="30"/>
    </row>
    <row r="2" spans="1:19">
      <c r="A2" s="34" t="s">
        <v>89</v>
      </c>
      <c r="B2" s="30"/>
      <c r="C2" s="30"/>
      <c r="D2" s="30"/>
      <c r="E2" s="30"/>
      <c r="F2" s="32"/>
      <c r="G2" s="30"/>
      <c r="H2" s="30"/>
      <c r="I2" s="30"/>
    </row>
    <row r="3" spans="1:19">
      <c r="A3" s="153" t="s">
        <v>81</v>
      </c>
      <c r="B3" s="153"/>
      <c r="C3" s="153"/>
      <c r="D3" s="153"/>
      <c r="E3" s="153"/>
      <c r="F3" s="153"/>
      <c r="G3" s="153"/>
      <c r="H3" s="153"/>
      <c r="I3" s="153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>
      <c r="C4" s="154" t="s">
        <v>1</v>
      </c>
      <c r="D4" s="154"/>
      <c r="E4" s="154"/>
      <c r="G4" s="154" t="s">
        <v>30</v>
      </c>
      <c r="H4" s="154"/>
      <c r="I4" s="154"/>
    </row>
    <row r="5" spans="1:19" s="7" customFormat="1">
      <c r="B5" s="9" t="s">
        <v>2</v>
      </c>
      <c r="C5" s="10" t="s">
        <v>238</v>
      </c>
      <c r="D5" s="11"/>
      <c r="E5" s="10" t="s">
        <v>191</v>
      </c>
      <c r="F5" s="12"/>
      <c r="G5" s="10" t="s">
        <v>238</v>
      </c>
      <c r="H5" s="11"/>
      <c r="I5" s="10" t="s">
        <v>191</v>
      </c>
    </row>
    <row r="6" spans="1:19" s="7" customFormat="1">
      <c r="B6" s="9"/>
      <c r="C6" s="13" t="s">
        <v>78</v>
      </c>
      <c r="D6" s="11"/>
      <c r="E6" s="13" t="s">
        <v>80</v>
      </c>
      <c r="F6" s="12"/>
      <c r="G6" s="13" t="s">
        <v>78</v>
      </c>
      <c r="H6" s="11"/>
      <c r="I6" s="13" t="s">
        <v>80</v>
      </c>
    </row>
    <row r="7" spans="1:19" s="7" customFormat="1">
      <c r="B7" s="9"/>
      <c r="C7" s="13" t="s">
        <v>79</v>
      </c>
      <c r="D7" s="11"/>
      <c r="E7" s="13"/>
      <c r="F7" s="12"/>
      <c r="G7" s="13" t="s">
        <v>79</v>
      </c>
      <c r="H7" s="11"/>
      <c r="I7" s="13"/>
    </row>
    <row r="8" spans="1:19" s="7" customFormat="1">
      <c r="A8" s="14" t="s">
        <v>65</v>
      </c>
      <c r="F8" s="8"/>
    </row>
    <row r="9" spans="1:19" s="7" customFormat="1">
      <c r="A9" s="14" t="s">
        <v>3</v>
      </c>
      <c r="B9" s="15"/>
      <c r="C9" s="15"/>
      <c r="D9" s="15"/>
      <c r="E9" s="15"/>
      <c r="F9" s="16"/>
      <c r="G9" s="15"/>
      <c r="I9" s="15"/>
    </row>
    <row r="10" spans="1:19" s="7" customFormat="1">
      <c r="A10" s="17" t="s">
        <v>33</v>
      </c>
      <c r="B10" s="16"/>
      <c r="C10" s="18">
        <v>5241171</v>
      </c>
      <c r="D10" s="18"/>
      <c r="E10" s="18">
        <v>14090266</v>
      </c>
      <c r="F10" s="19"/>
      <c r="G10" s="18">
        <v>1178598</v>
      </c>
      <c r="H10" s="18"/>
      <c r="I10" s="18">
        <v>7133761</v>
      </c>
    </row>
    <row r="11" spans="1:19" s="7" customFormat="1">
      <c r="A11" s="20" t="s">
        <v>110</v>
      </c>
      <c r="B11" s="16">
        <v>5</v>
      </c>
      <c r="C11" s="18">
        <v>9591823</v>
      </c>
      <c r="D11" s="18"/>
      <c r="E11" s="18">
        <v>7831397</v>
      </c>
      <c r="F11" s="19"/>
      <c r="G11" s="18">
        <v>4991927</v>
      </c>
      <c r="H11" s="18"/>
      <c r="I11" s="18">
        <v>3200994</v>
      </c>
    </row>
    <row r="12" spans="1:19" s="7" customFormat="1">
      <c r="A12" s="20" t="s">
        <v>111</v>
      </c>
      <c r="B12" s="16"/>
      <c r="C12" s="21">
        <v>1117585</v>
      </c>
      <c r="D12" s="18"/>
      <c r="E12" s="21">
        <v>2128407</v>
      </c>
      <c r="F12" s="19"/>
      <c r="G12" s="21">
        <v>24313</v>
      </c>
      <c r="H12" s="21"/>
      <c r="I12" s="21">
        <v>3013</v>
      </c>
    </row>
    <row r="13" spans="1:19" s="7" customFormat="1">
      <c r="A13" s="20" t="s">
        <v>112</v>
      </c>
      <c r="B13" s="16">
        <v>7</v>
      </c>
      <c r="C13" s="43">
        <v>4392494</v>
      </c>
      <c r="D13" s="43"/>
      <c r="E13" s="43">
        <v>4466978</v>
      </c>
      <c r="F13" s="44"/>
      <c r="G13" s="43">
        <v>585953</v>
      </c>
      <c r="H13" s="43"/>
      <c r="I13" s="43">
        <v>842822</v>
      </c>
    </row>
    <row r="14" spans="1:19" s="7" customFormat="1">
      <c r="A14" s="6" t="s">
        <v>4</v>
      </c>
      <c r="C14" s="22">
        <f>SUM(C10:C13)</f>
        <v>20343073</v>
      </c>
      <c r="D14" s="18"/>
      <c r="E14" s="22">
        <f>SUM(E10:E13)</f>
        <v>28517048</v>
      </c>
      <c r="F14" s="19"/>
      <c r="G14" s="22">
        <f>SUM(G10:G13)</f>
        <v>6780791</v>
      </c>
      <c r="H14" s="18"/>
      <c r="I14" s="22">
        <f>SUM(I10:I13)</f>
        <v>11180590</v>
      </c>
    </row>
    <row r="15" spans="1:19" s="7" customFormat="1">
      <c r="A15" s="23" t="s">
        <v>17</v>
      </c>
      <c r="C15" s="18"/>
      <c r="D15" s="18"/>
      <c r="E15" s="18"/>
      <c r="F15" s="18"/>
      <c r="G15" s="18"/>
      <c r="H15" s="18"/>
      <c r="I15" s="18"/>
    </row>
    <row r="16" spans="1:19" s="7" customFormat="1">
      <c r="A16" s="20" t="s">
        <v>113</v>
      </c>
      <c r="B16" s="45">
        <v>25.3</v>
      </c>
      <c r="C16" s="21">
        <v>140</v>
      </c>
      <c r="D16" s="18"/>
      <c r="E16" s="21">
        <v>140</v>
      </c>
      <c r="F16" s="19"/>
      <c r="G16" s="18">
        <v>0</v>
      </c>
      <c r="H16" s="18"/>
      <c r="I16" s="18">
        <v>0</v>
      </c>
    </row>
    <row r="17" spans="1:9" s="7" customFormat="1">
      <c r="A17" s="20" t="s">
        <v>84</v>
      </c>
      <c r="B17" s="16">
        <v>8</v>
      </c>
      <c r="C17" s="18">
        <v>252440</v>
      </c>
      <c r="D17" s="18"/>
      <c r="E17" s="18">
        <v>263980</v>
      </c>
      <c r="F17" s="19"/>
      <c r="G17" s="18">
        <v>50000</v>
      </c>
      <c r="H17" s="18"/>
      <c r="I17" s="18">
        <v>50000</v>
      </c>
    </row>
    <row r="18" spans="1:9" s="7" customFormat="1">
      <c r="A18" s="20" t="s">
        <v>114</v>
      </c>
      <c r="B18" s="16">
        <v>9</v>
      </c>
      <c r="C18" s="18">
        <v>0</v>
      </c>
      <c r="D18" s="18"/>
      <c r="E18" s="18">
        <v>0</v>
      </c>
      <c r="F18" s="19"/>
      <c r="G18" s="18">
        <v>1885076</v>
      </c>
      <c r="H18" s="18"/>
      <c r="I18" s="18">
        <v>1953917</v>
      </c>
    </row>
    <row r="19" spans="1:9" s="7" customFormat="1">
      <c r="A19" s="20" t="s">
        <v>126</v>
      </c>
      <c r="B19" s="16"/>
      <c r="C19" s="18">
        <v>38231</v>
      </c>
      <c r="D19" s="18"/>
      <c r="E19" s="18">
        <v>30756</v>
      </c>
      <c r="F19" s="19"/>
      <c r="G19" s="18">
        <v>1800</v>
      </c>
      <c r="H19" s="18"/>
      <c r="I19" s="18">
        <v>1800</v>
      </c>
    </row>
    <row r="20" spans="1:9" s="7" customFormat="1">
      <c r="A20" s="20" t="s">
        <v>35</v>
      </c>
      <c r="B20" s="16">
        <v>6</v>
      </c>
      <c r="C20" s="18">
        <v>0</v>
      </c>
      <c r="D20" s="18"/>
      <c r="E20" s="18">
        <v>196</v>
      </c>
      <c r="F20" s="19"/>
      <c r="G20" s="18">
        <v>0</v>
      </c>
      <c r="H20" s="18"/>
      <c r="I20" s="18">
        <v>217366</v>
      </c>
    </row>
    <row r="21" spans="1:9" s="7" customFormat="1">
      <c r="A21" s="20" t="s">
        <v>127</v>
      </c>
      <c r="B21" s="16">
        <v>6</v>
      </c>
      <c r="C21" s="18">
        <v>0</v>
      </c>
      <c r="D21" s="18"/>
      <c r="E21" s="18">
        <v>0</v>
      </c>
      <c r="F21" s="19"/>
      <c r="G21" s="18">
        <v>10500000</v>
      </c>
      <c r="H21" s="18"/>
      <c r="I21" s="18">
        <v>10000000</v>
      </c>
    </row>
    <row r="22" spans="1:9" s="7" customFormat="1">
      <c r="A22" s="20" t="s">
        <v>115</v>
      </c>
      <c r="B22" s="16">
        <v>10</v>
      </c>
      <c r="C22" s="18">
        <v>54348295</v>
      </c>
      <c r="D22" s="18"/>
      <c r="E22" s="18">
        <v>53853929</v>
      </c>
      <c r="F22" s="19"/>
      <c r="G22" s="18">
        <v>2123958</v>
      </c>
      <c r="H22" s="18"/>
      <c r="I22" s="18">
        <v>2329952</v>
      </c>
    </row>
    <row r="23" spans="1:9" s="7" customFormat="1">
      <c r="A23" s="20" t="s">
        <v>128</v>
      </c>
      <c r="B23" s="16">
        <v>11</v>
      </c>
      <c r="C23" s="18">
        <v>51239221</v>
      </c>
      <c r="D23" s="18"/>
      <c r="E23" s="18">
        <v>54219218</v>
      </c>
      <c r="F23" s="19"/>
      <c r="G23" s="21">
        <v>0</v>
      </c>
      <c r="H23" s="18"/>
      <c r="I23" s="21">
        <v>0</v>
      </c>
    </row>
    <row r="24" spans="1:9" s="7" customFormat="1">
      <c r="A24" s="20" t="s">
        <v>145</v>
      </c>
      <c r="C24" s="21"/>
      <c r="D24" s="18"/>
      <c r="E24" s="21"/>
      <c r="F24" s="19"/>
      <c r="G24" s="18"/>
      <c r="H24" s="18"/>
      <c r="I24" s="18"/>
    </row>
    <row r="25" spans="1:9" s="7" customFormat="1">
      <c r="A25" s="20" t="s">
        <v>188</v>
      </c>
      <c r="C25" s="21">
        <v>94525</v>
      </c>
      <c r="D25" s="18"/>
      <c r="E25" s="21">
        <v>498625</v>
      </c>
      <c r="F25" s="19"/>
      <c r="G25" s="18">
        <v>0</v>
      </c>
      <c r="H25" s="18"/>
      <c r="I25" s="18">
        <v>1238</v>
      </c>
    </row>
    <row r="26" spans="1:9" s="7" customFormat="1">
      <c r="A26" s="20" t="s">
        <v>198</v>
      </c>
      <c r="C26" s="21">
        <v>2561504</v>
      </c>
      <c r="D26" s="18"/>
      <c r="E26" s="21">
        <v>2883930</v>
      </c>
      <c r="F26" s="19"/>
      <c r="G26" s="18">
        <v>129014</v>
      </c>
      <c r="H26" s="18"/>
      <c r="I26" s="18">
        <v>145254</v>
      </c>
    </row>
    <row r="27" spans="1:9" s="7" customFormat="1">
      <c r="A27" s="20" t="s">
        <v>125</v>
      </c>
      <c r="B27" s="16"/>
      <c r="C27" s="7">
        <v>1453563</v>
      </c>
      <c r="D27" s="18"/>
      <c r="E27" s="21">
        <v>1289959</v>
      </c>
      <c r="F27" s="19"/>
      <c r="G27" s="18">
        <v>246528</v>
      </c>
      <c r="H27" s="18"/>
      <c r="I27" s="18">
        <v>229527</v>
      </c>
    </row>
    <row r="28" spans="1:9" s="7" customFormat="1">
      <c r="A28" s="20" t="s">
        <v>37</v>
      </c>
      <c r="B28" s="16">
        <v>17</v>
      </c>
      <c r="C28" s="7">
        <v>5661269</v>
      </c>
      <c r="D28" s="18"/>
      <c r="E28" s="7">
        <v>6600314</v>
      </c>
      <c r="F28" s="19"/>
      <c r="G28" s="7">
        <v>4992062</v>
      </c>
      <c r="H28" s="21"/>
      <c r="I28" s="18">
        <v>6070866</v>
      </c>
    </row>
    <row r="29" spans="1:9" s="7" customFormat="1">
      <c r="A29" s="20" t="s">
        <v>38</v>
      </c>
      <c r="B29" s="16">
        <v>12</v>
      </c>
      <c r="C29" s="7">
        <v>4586538</v>
      </c>
      <c r="D29" s="18"/>
      <c r="E29" s="7">
        <v>2799560</v>
      </c>
      <c r="F29" s="19"/>
      <c r="G29" s="24">
        <v>2719847</v>
      </c>
      <c r="H29" s="21"/>
      <c r="I29" s="24">
        <v>2292785</v>
      </c>
    </row>
    <row r="30" spans="1:9" s="7" customFormat="1">
      <c r="A30" s="6" t="s">
        <v>18</v>
      </c>
      <c r="B30" s="16"/>
      <c r="C30" s="22">
        <f>SUM(C16:C29)</f>
        <v>120235726</v>
      </c>
      <c r="D30" s="18"/>
      <c r="E30" s="22">
        <f>SUM(E16:E29)</f>
        <v>122440607</v>
      </c>
      <c r="F30" s="19"/>
      <c r="G30" s="22">
        <f>SUM(G16:G29)</f>
        <v>22648285</v>
      </c>
      <c r="H30" s="21"/>
      <c r="I30" s="22">
        <f>SUM(I16:I29)</f>
        <v>23292705</v>
      </c>
    </row>
    <row r="31" spans="1:9" ht="24.75" customHeight="1" thickBot="1">
      <c r="A31" s="14" t="s">
        <v>5</v>
      </c>
      <c r="B31" s="15"/>
      <c r="C31" s="25">
        <f>SUM(C14,C30)</f>
        <v>140578799</v>
      </c>
      <c r="E31" s="25">
        <f>SUM(E14,E30)</f>
        <v>150957655</v>
      </c>
      <c r="G31" s="25">
        <f>SUM(G14,G30)</f>
        <v>29429076</v>
      </c>
      <c r="I31" s="25">
        <f>SUM(I14,I30)</f>
        <v>34473295</v>
      </c>
    </row>
    <row r="32" spans="1:9" ht="24.75" customHeight="1" thickTop="1">
      <c r="A32" s="14"/>
      <c r="B32" s="15"/>
      <c r="C32" s="21"/>
      <c r="E32" s="21"/>
      <c r="G32" s="21"/>
      <c r="I32" s="21"/>
    </row>
    <row r="33" spans="1:19">
      <c r="A33" s="33" t="s">
        <v>6</v>
      </c>
      <c r="B33" s="37"/>
      <c r="C33" s="37"/>
      <c r="D33" s="37"/>
      <c r="E33" s="37"/>
      <c r="F33" s="38"/>
    </row>
    <row r="34" spans="1:19">
      <c r="A34" s="29" t="s">
        <v>0</v>
      </c>
      <c r="B34" s="30"/>
      <c r="C34" s="31"/>
      <c r="D34" s="31"/>
      <c r="E34" s="31"/>
      <c r="F34" s="32"/>
      <c r="G34" s="30"/>
      <c r="H34" s="30"/>
      <c r="I34" s="30"/>
    </row>
    <row r="35" spans="1:19">
      <c r="A35" s="34" t="s">
        <v>90</v>
      </c>
      <c r="B35" s="30"/>
      <c r="C35" s="31"/>
      <c r="D35" s="31"/>
      <c r="E35" s="31"/>
      <c r="F35" s="32"/>
      <c r="G35" s="30"/>
      <c r="H35" s="30"/>
      <c r="I35" s="30"/>
    </row>
    <row r="36" spans="1:19">
      <c r="A36" s="153" t="s">
        <v>81</v>
      </c>
      <c r="B36" s="153"/>
      <c r="C36" s="153"/>
      <c r="D36" s="153"/>
      <c r="E36" s="153"/>
      <c r="F36" s="153"/>
      <c r="G36" s="153"/>
      <c r="H36" s="153"/>
      <c r="I36" s="153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1:19">
      <c r="C37" s="154" t="s">
        <v>1</v>
      </c>
      <c r="D37" s="154"/>
      <c r="E37" s="154"/>
      <c r="G37" s="154" t="s">
        <v>30</v>
      </c>
      <c r="H37" s="154"/>
      <c r="I37" s="154"/>
    </row>
    <row r="38" spans="1:19" s="7" customFormat="1">
      <c r="B38" s="9" t="s">
        <v>2</v>
      </c>
      <c r="C38" s="10" t="s">
        <v>238</v>
      </c>
      <c r="D38" s="11"/>
      <c r="E38" s="10" t="s">
        <v>191</v>
      </c>
      <c r="F38" s="12"/>
      <c r="G38" s="10" t="s">
        <v>238</v>
      </c>
      <c r="H38" s="11"/>
      <c r="I38" s="10" t="s">
        <v>191</v>
      </c>
    </row>
    <row r="39" spans="1:19" s="7" customFormat="1">
      <c r="B39" s="9"/>
      <c r="C39" s="13" t="s">
        <v>78</v>
      </c>
      <c r="D39" s="11"/>
      <c r="E39" s="13" t="s">
        <v>80</v>
      </c>
      <c r="F39" s="12"/>
      <c r="G39" s="13" t="s">
        <v>78</v>
      </c>
      <c r="H39" s="11"/>
      <c r="I39" s="13" t="s">
        <v>80</v>
      </c>
    </row>
    <row r="40" spans="1:19" s="7" customFormat="1">
      <c r="B40" s="9"/>
      <c r="C40" s="13" t="s">
        <v>79</v>
      </c>
      <c r="D40" s="11"/>
      <c r="E40" s="13"/>
      <c r="F40" s="12"/>
      <c r="G40" s="13" t="s">
        <v>79</v>
      </c>
      <c r="H40" s="11"/>
      <c r="I40" s="13"/>
    </row>
    <row r="41" spans="1:19" s="7" customFormat="1">
      <c r="A41" s="23" t="s">
        <v>61</v>
      </c>
      <c r="F41" s="8"/>
      <c r="H41" s="15"/>
    </row>
    <row r="42" spans="1:19" s="7" customFormat="1">
      <c r="A42" s="14" t="s">
        <v>7</v>
      </c>
      <c r="B42" s="15"/>
      <c r="C42" s="15"/>
      <c r="D42" s="15"/>
    </row>
    <row r="43" spans="1:19" s="7" customFormat="1">
      <c r="A43" s="20" t="s">
        <v>118</v>
      </c>
      <c r="B43" s="16">
        <v>13</v>
      </c>
      <c r="C43" s="18">
        <v>23438324</v>
      </c>
      <c r="D43" s="18"/>
      <c r="E43" s="18">
        <v>39899480</v>
      </c>
      <c r="F43" s="19"/>
      <c r="G43" s="18">
        <v>10102858</v>
      </c>
      <c r="H43" s="18"/>
      <c r="I43" s="18">
        <v>20075541</v>
      </c>
    </row>
    <row r="44" spans="1:19" s="7" customFormat="1">
      <c r="A44" s="7" t="s">
        <v>189</v>
      </c>
      <c r="B44" s="16">
        <v>14</v>
      </c>
      <c r="C44" s="21">
        <v>15000000</v>
      </c>
      <c r="D44" s="18"/>
      <c r="E44" s="21">
        <v>7875000</v>
      </c>
      <c r="F44" s="19"/>
      <c r="G44" s="21">
        <v>0</v>
      </c>
      <c r="H44" s="18"/>
      <c r="I44" s="21">
        <v>0</v>
      </c>
    </row>
    <row r="45" spans="1:19" s="7" customFormat="1">
      <c r="A45" s="20" t="s">
        <v>174</v>
      </c>
      <c r="B45" s="16">
        <v>15</v>
      </c>
      <c r="C45" s="21">
        <v>4000000</v>
      </c>
      <c r="D45" s="18"/>
      <c r="E45" s="21">
        <v>1500000</v>
      </c>
      <c r="F45" s="18"/>
      <c r="G45" s="21">
        <v>0</v>
      </c>
      <c r="H45" s="18"/>
      <c r="I45" s="21">
        <v>0</v>
      </c>
    </row>
    <row r="46" spans="1:19" s="7" customFormat="1">
      <c r="A46" s="20" t="s">
        <v>40</v>
      </c>
      <c r="B46" s="16"/>
      <c r="C46" s="18">
        <v>1804531</v>
      </c>
      <c r="D46" s="18"/>
      <c r="E46" s="18">
        <v>2322687</v>
      </c>
      <c r="F46" s="18"/>
      <c r="G46" s="18">
        <v>657889</v>
      </c>
      <c r="H46" s="18"/>
      <c r="I46" s="18">
        <v>0</v>
      </c>
    </row>
    <row r="47" spans="1:19" s="7" customFormat="1">
      <c r="A47" s="20" t="s">
        <v>91</v>
      </c>
      <c r="B47" s="16"/>
      <c r="C47" s="18">
        <v>34775</v>
      </c>
      <c r="D47" s="18"/>
      <c r="E47" s="18">
        <v>559240</v>
      </c>
      <c r="F47" s="18"/>
      <c r="G47" s="18">
        <v>0</v>
      </c>
      <c r="H47" s="18"/>
      <c r="I47" s="18">
        <v>0</v>
      </c>
    </row>
    <row r="48" spans="1:19" s="7" customFormat="1">
      <c r="A48" s="20" t="s">
        <v>199</v>
      </c>
      <c r="B48" s="16"/>
      <c r="C48" s="18">
        <v>52219</v>
      </c>
      <c r="D48" s="18"/>
      <c r="E48" s="18">
        <v>57149</v>
      </c>
      <c r="F48" s="18"/>
      <c r="G48" s="18">
        <v>2439</v>
      </c>
      <c r="H48" s="18">
        <v>2273675578</v>
      </c>
      <c r="I48" s="18">
        <v>6736</v>
      </c>
    </row>
    <row r="49" spans="1:9" s="7" customFormat="1">
      <c r="A49" s="20" t="s">
        <v>41</v>
      </c>
      <c r="B49" s="16"/>
      <c r="C49" s="18">
        <f>591473</f>
        <v>591473</v>
      </c>
      <c r="D49" s="18"/>
      <c r="E49" s="18">
        <v>993990</v>
      </c>
      <c r="F49" s="19"/>
      <c r="G49" s="18">
        <f>186353</f>
        <v>186353</v>
      </c>
      <c r="H49" s="21"/>
      <c r="I49" s="18">
        <v>415773</v>
      </c>
    </row>
    <row r="50" spans="1:9" s="7" customFormat="1">
      <c r="A50" s="14" t="s">
        <v>8</v>
      </c>
      <c r="B50" s="15"/>
      <c r="C50" s="22">
        <f>SUM(C43:C49)</f>
        <v>44921322</v>
      </c>
      <c r="D50" s="18"/>
      <c r="E50" s="22">
        <f>SUM(E43:E49)</f>
        <v>53207546</v>
      </c>
      <c r="F50" s="19"/>
      <c r="G50" s="22">
        <f>SUM(G43:G49)</f>
        <v>10949539</v>
      </c>
      <c r="H50" s="21"/>
      <c r="I50" s="22">
        <f>SUM(I43:I49)</f>
        <v>20498050</v>
      </c>
    </row>
    <row r="51" spans="1:9" s="7" customFormat="1">
      <c r="A51" s="14" t="s">
        <v>20</v>
      </c>
      <c r="B51" s="15"/>
      <c r="C51" s="18"/>
      <c r="D51" s="18"/>
      <c r="E51" s="18"/>
      <c r="F51" s="19"/>
      <c r="G51" s="18"/>
      <c r="H51" s="21"/>
      <c r="I51" s="21"/>
    </row>
    <row r="52" spans="1:9" s="7" customFormat="1">
      <c r="A52" s="7" t="s">
        <v>147</v>
      </c>
      <c r="B52" s="15"/>
      <c r="C52" s="18"/>
      <c r="D52" s="18"/>
      <c r="E52" s="18"/>
      <c r="F52" s="19"/>
      <c r="G52" s="18"/>
      <c r="H52" s="21"/>
      <c r="I52" s="21"/>
    </row>
    <row r="53" spans="1:9" s="7" customFormat="1">
      <c r="A53" s="7" t="s">
        <v>148</v>
      </c>
      <c r="B53" s="16">
        <v>14</v>
      </c>
      <c r="C53" s="18">
        <v>3000000</v>
      </c>
      <c r="D53" s="18"/>
      <c r="E53" s="18">
        <v>9625000</v>
      </c>
      <c r="F53" s="19"/>
      <c r="G53" s="18">
        <v>0</v>
      </c>
      <c r="H53" s="21"/>
      <c r="I53" s="21">
        <v>0</v>
      </c>
    </row>
    <row r="54" spans="1:9" s="7" customFormat="1">
      <c r="A54" s="7" t="s">
        <v>42</v>
      </c>
      <c r="B54" s="16">
        <v>15</v>
      </c>
      <c r="C54" s="21">
        <v>29000000</v>
      </c>
      <c r="D54" s="18"/>
      <c r="E54" s="21">
        <v>28000000</v>
      </c>
      <c r="F54" s="19"/>
      <c r="G54" s="21">
        <v>0</v>
      </c>
      <c r="H54" s="21"/>
      <c r="I54" s="21">
        <v>0</v>
      </c>
    </row>
    <row r="55" spans="1:9" s="7" customFormat="1">
      <c r="A55" s="20" t="s">
        <v>119</v>
      </c>
      <c r="B55" s="16"/>
      <c r="C55" s="21">
        <v>785101</v>
      </c>
      <c r="D55" s="18"/>
      <c r="E55" s="21">
        <v>734606</v>
      </c>
      <c r="F55" s="19"/>
      <c r="G55" s="21">
        <v>785101</v>
      </c>
      <c r="H55" s="21"/>
      <c r="I55" s="21">
        <v>734606</v>
      </c>
    </row>
    <row r="56" spans="1:9" s="7" customFormat="1">
      <c r="A56" s="7" t="s">
        <v>190</v>
      </c>
      <c r="B56" s="16"/>
      <c r="C56" s="21">
        <v>35736265</v>
      </c>
      <c r="D56" s="21"/>
      <c r="E56" s="21">
        <v>36103518</v>
      </c>
      <c r="F56" s="26"/>
      <c r="G56" s="21">
        <v>0</v>
      </c>
      <c r="H56" s="21"/>
      <c r="I56" s="21">
        <v>0</v>
      </c>
    </row>
    <row r="57" spans="1:9" s="7" customFormat="1">
      <c r="A57" s="7" t="s">
        <v>215</v>
      </c>
      <c r="B57" s="45">
        <v>1.2</v>
      </c>
      <c r="C57" s="21">
        <v>1198695</v>
      </c>
      <c r="D57" s="21"/>
      <c r="E57" s="21">
        <v>0</v>
      </c>
      <c r="F57" s="26"/>
      <c r="G57" s="21">
        <v>0</v>
      </c>
      <c r="H57" s="21"/>
      <c r="I57" s="21">
        <v>0</v>
      </c>
    </row>
    <row r="58" spans="1:9" s="7" customFormat="1">
      <c r="A58" s="7" t="s">
        <v>200</v>
      </c>
      <c r="B58" s="16"/>
      <c r="C58" s="21">
        <v>1262434</v>
      </c>
      <c r="D58" s="18"/>
      <c r="E58" s="21">
        <v>1157479</v>
      </c>
      <c r="F58" s="19"/>
      <c r="G58" s="21">
        <v>132691</v>
      </c>
      <c r="H58" s="21"/>
      <c r="I58" s="21">
        <v>157078</v>
      </c>
    </row>
    <row r="59" spans="1:9" s="7" customFormat="1">
      <c r="A59" s="7" t="s">
        <v>43</v>
      </c>
      <c r="B59" s="16"/>
      <c r="C59" s="24">
        <v>282778</v>
      </c>
      <c r="D59" s="18"/>
      <c r="E59" s="24">
        <v>199828</v>
      </c>
      <c r="F59" s="19"/>
      <c r="G59" s="24">
        <v>106526</v>
      </c>
      <c r="H59" s="21"/>
      <c r="I59" s="24">
        <v>159143</v>
      </c>
    </row>
    <row r="60" spans="1:9" s="7" customFormat="1">
      <c r="A60" s="14" t="s">
        <v>19</v>
      </c>
      <c r="B60" s="16"/>
      <c r="C60" s="24">
        <f>SUM(C52:C59)</f>
        <v>71265273</v>
      </c>
      <c r="D60" s="18"/>
      <c r="E60" s="24">
        <f>SUM(E52:E59)</f>
        <v>75820431</v>
      </c>
      <c r="F60" s="19"/>
      <c r="G60" s="24">
        <f>SUM(G52:G59)</f>
        <v>1024318</v>
      </c>
      <c r="H60" s="21"/>
      <c r="I60" s="24">
        <f>SUM(I52:I59)</f>
        <v>1050827</v>
      </c>
    </row>
    <row r="61" spans="1:9" s="7" customFormat="1">
      <c r="A61" s="14" t="s">
        <v>9</v>
      </c>
      <c r="B61" s="16"/>
      <c r="C61" s="24">
        <f>C60+C50</f>
        <v>116186595</v>
      </c>
      <c r="D61" s="18"/>
      <c r="E61" s="24">
        <f>E60+E50</f>
        <v>129027977</v>
      </c>
      <c r="F61" s="19"/>
      <c r="G61" s="24">
        <f>G60+G50</f>
        <v>11973857</v>
      </c>
      <c r="H61" s="21"/>
      <c r="I61" s="24">
        <f>I60+I50</f>
        <v>21548877</v>
      </c>
    </row>
    <row r="62" spans="1:9" s="7" customFormat="1">
      <c r="A62" s="14"/>
      <c r="B62" s="16"/>
      <c r="C62" s="21"/>
      <c r="D62" s="18"/>
      <c r="E62" s="21"/>
      <c r="F62" s="19"/>
      <c r="G62" s="21"/>
      <c r="H62" s="21"/>
      <c r="I62" s="21"/>
    </row>
    <row r="63" spans="1:9" s="7" customFormat="1">
      <c r="A63" s="7" t="s">
        <v>6</v>
      </c>
      <c r="B63" s="16"/>
      <c r="C63" s="21"/>
      <c r="D63" s="18"/>
      <c r="E63" s="21"/>
      <c r="F63" s="19"/>
      <c r="G63" s="21"/>
      <c r="H63" s="21"/>
      <c r="I63" s="21"/>
    </row>
    <row r="64" spans="1:9">
      <c r="A64" s="29" t="s">
        <v>0</v>
      </c>
      <c r="B64" s="30"/>
      <c r="C64" s="31"/>
      <c r="D64" s="31"/>
      <c r="E64" s="31"/>
      <c r="F64" s="32"/>
      <c r="G64" s="30"/>
      <c r="H64" s="30"/>
      <c r="I64" s="30"/>
    </row>
    <row r="65" spans="1:19">
      <c r="A65" s="34" t="s">
        <v>90</v>
      </c>
      <c r="B65" s="30"/>
      <c r="C65" s="31"/>
      <c r="D65" s="31"/>
      <c r="E65" s="31"/>
      <c r="F65" s="32"/>
      <c r="G65" s="30"/>
      <c r="H65" s="30"/>
      <c r="I65" s="30"/>
    </row>
    <row r="66" spans="1:19">
      <c r="A66" s="153" t="s">
        <v>81</v>
      </c>
      <c r="B66" s="153"/>
      <c r="C66" s="153"/>
      <c r="D66" s="153"/>
      <c r="E66" s="153"/>
      <c r="F66" s="153"/>
      <c r="G66" s="153"/>
      <c r="H66" s="153"/>
      <c r="I66" s="153"/>
      <c r="J66" s="35"/>
      <c r="K66" s="35"/>
      <c r="L66" s="35"/>
      <c r="M66" s="35"/>
      <c r="N66" s="35"/>
      <c r="O66" s="35"/>
      <c r="P66" s="35"/>
      <c r="Q66" s="35"/>
      <c r="R66" s="35"/>
      <c r="S66" s="35"/>
    </row>
    <row r="67" spans="1:19">
      <c r="C67" s="154" t="s">
        <v>1</v>
      </c>
      <c r="D67" s="154"/>
      <c r="E67" s="154"/>
      <c r="G67" s="154" t="s">
        <v>30</v>
      </c>
      <c r="H67" s="154"/>
      <c r="I67" s="154"/>
    </row>
    <row r="68" spans="1:19" s="7" customFormat="1">
      <c r="B68" s="9" t="s">
        <v>2</v>
      </c>
      <c r="C68" s="10" t="s">
        <v>238</v>
      </c>
      <c r="D68" s="11"/>
      <c r="E68" s="10" t="s">
        <v>191</v>
      </c>
      <c r="F68" s="12"/>
      <c r="G68" s="10" t="s">
        <v>238</v>
      </c>
      <c r="H68" s="11"/>
      <c r="I68" s="10" t="s">
        <v>191</v>
      </c>
    </row>
    <row r="69" spans="1:19" s="7" customFormat="1">
      <c r="B69" s="9"/>
      <c r="C69" s="13" t="s">
        <v>78</v>
      </c>
      <c r="D69" s="11"/>
      <c r="E69" s="13" t="s">
        <v>80</v>
      </c>
      <c r="F69" s="12"/>
      <c r="G69" s="13" t="s">
        <v>78</v>
      </c>
      <c r="H69" s="11"/>
      <c r="I69" s="13" t="s">
        <v>80</v>
      </c>
    </row>
    <row r="70" spans="1:19" s="7" customFormat="1">
      <c r="B70" s="9"/>
      <c r="C70" s="13" t="s">
        <v>79</v>
      </c>
      <c r="D70" s="11"/>
      <c r="E70" s="13"/>
      <c r="F70" s="12"/>
      <c r="G70" s="13" t="s">
        <v>79</v>
      </c>
      <c r="H70" s="11"/>
      <c r="I70" s="13"/>
    </row>
    <row r="71" spans="1:19" s="7" customFormat="1">
      <c r="A71" s="14" t="s">
        <v>10</v>
      </c>
      <c r="B71" s="16"/>
      <c r="D71" s="15"/>
      <c r="F71" s="16"/>
    </row>
    <row r="72" spans="1:19" s="7" customFormat="1">
      <c r="A72" s="7" t="s">
        <v>44</v>
      </c>
      <c r="B72" s="16"/>
      <c r="D72" s="15"/>
      <c r="F72" s="16"/>
    </row>
    <row r="73" spans="1:19" s="7" customFormat="1">
      <c r="A73" s="17" t="s">
        <v>45</v>
      </c>
      <c r="B73" s="16"/>
      <c r="D73" s="15"/>
      <c r="F73" s="16"/>
    </row>
    <row r="74" spans="1:19" s="7" customFormat="1" ht="25" thickBot="1">
      <c r="A74" s="20" t="s">
        <v>62</v>
      </c>
      <c r="B74" s="16"/>
      <c r="C74" s="25">
        <v>4744161</v>
      </c>
      <c r="D74" s="18"/>
      <c r="E74" s="25">
        <v>4744161</v>
      </c>
      <c r="F74" s="19"/>
      <c r="G74" s="25">
        <v>4744161</v>
      </c>
      <c r="H74" s="18"/>
      <c r="I74" s="25">
        <v>4744161</v>
      </c>
    </row>
    <row r="75" spans="1:19" s="7" customFormat="1" ht="25" thickTop="1">
      <c r="A75" s="17" t="s">
        <v>46</v>
      </c>
      <c r="B75" s="16"/>
      <c r="C75" s="18"/>
      <c r="D75" s="18"/>
      <c r="E75" s="18"/>
      <c r="F75" s="19"/>
      <c r="G75" s="18"/>
      <c r="H75" s="18"/>
      <c r="I75" s="18"/>
    </row>
    <row r="76" spans="1:19" s="7" customFormat="1">
      <c r="A76" s="20" t="s">
        <v>63</v>
      </c>
      <c r="B76" s="16"/>
      <c r="C76" s="18">
        <v>4735622</v>
      </c>
      <c r="D76" s="18"/>
      <c r="E76" s="18">
        <v>4735622</v>
      </c>
      <c r="F76" s="19"/>
      <c r="G76" s="18">
        <v>4735622</v>
      </c>
      <c r="H76" s="18"/>
      <c r="I76" s="18">
        <v>4735622</v>
      </c>
    </row>
    <row r="77" spans="1:19" s="7" customFormat="1">
      <c r="A77" s="20" t="s">
        <v>47</v>
      </c>
      <c r="B77" s="16">
        <v>22</v>
      </c>
      <c r="C77" s="18">
        <v>6541659</v>
      </c>
      <c r="D77" s="18"/>
      <c r="E77" s="18">
        <v>6927789</v>
      </c>
      <c r="F77" s="19"/>
      <c r="G77" s="18">
        <v>6541659</v>
      </c>
      <c r="H77" s="18"/>
      <c r="I77" s="18">
        <v>6927789</v>
      </c>
    </row>
    <row r="78" spans="1:19" s="7" customFormat="1">
      <c r="A78" s="20" t="s">
        <v>175</v>
      </c>
      <c r="B78" s="16"/>
      <c r="C78" s="18">
        <v>1647137</v>
      </c>
      <c r="D78" s="18"/>
      <c r="E78" s="18">
        <v>1647137</v>
      </c>
      <c r="F78" s="19"/>
      <c r="G78" s="18">
        <v>1647137</v>
      </c>
      <c r="H78" s="18"/>
      <c r="I78" s="18">
        <v>1647137</v>
      </c>
    </row>
    <row r="79" spans="1:19" s="7" customFormat="1">
      <c r="A79" s="20" t="s">
        <v>29</v>
      </c>
      <c r="B79" s="16">
        <v>22</v>
      </c>
      <c r="C79" s="18"/>
      <c r="D79" s="18"/>
      <c r="E79" s="18"/>
      <c r="F79" s="19"/>
      <c r="G79" s="18"/>
      <c r="H79" s="18"/>
      <c r="I79" s="18"/>
    </row>
    <row r="80" spans="1:19" s="7" customFormat="1">
      <c r="A80" s="17" t="s">
        <v>48</v>
      </c>
      <c r="B80" s="16"/>
      <c r="C80" s="46">
        <v>375711</v>
      </c>
      <c r="D80" s="21"/>
      <c r="E80" s="46">
        <v>465930</v>
      </c>
      <c r="F80" s="26"/>
      <c r="G80" s="46">
        <v>375711</v>
      </c>
      <c r="H80" s="21"/>
      <c r="I80" s="46">
        <v>465930</v>
      </c>
    </row>
    <row r="81" spans="1:10" s="7" customFormat="1">
      <c r="A81" s="17" t="s">
        <v>136</v>
      </c>
      <c r="B81" s="15"/>
      <c r="C81" s="47">
        <f>-6558677</f>
        <v>-6558677</v>
      </c>
      <c r="D81" s="48"/>
      <c r="E81" s="47">
        <v>-9497550</v>
      </c>
      <c r="F81" s="49"/>
      <c r="G81" s="47">
        <f>4155089+1</f>
        <v>4155090</v>
      </c>
      <c r="H81" s="48"/>
      <c r="I81" s="47">
        <v>-852060</v>
      </c>
      <c r="J81" s="27"/>
    </row>
    <row r="82" spans="1:10" s="7" customFormat="1">
      <c r="A82" s="17"/>
      <c r="B82" s="15"/>
      <c r="C82" s="48">
        <f>SUM(C80:C81)</f>
        <v>-6182966</v>
      </c>
      <c r="D82" s="48"/>
      <c r="E82" s="48">
        <f>SUM(E80:E81)</f>
        <v>-9031620</v>
      </c>
      <c r="F82" s="49"/>
      <c r="G82" s="48">
        <f>SUM(G80:G81)</f>
        <v>4530801</v>
      </c>
      <c r="H82" s="48"/>
      <c r="I82" s="48">
        <f>SUM(I80:I81)</f>
        <v>-386130</v>
      </c>
    </row>
    <row r="83" spans="1:10" s="7" customFormat="1">
      <c r="A83" s="20" t="s">
        <v>92</v>
      </c>
      <c r="B83" s="16"/>
      <c r="C83" s="24">
        <v>17650131</v>
      </c>
      <c r="D83" s="18"/>
      <c r="E83" s="24">
        <v>17650131</v>
      </c>
      <c r="F83" s="19"/>
      <c r="G83" s="24">
        <v>0</v>
      </c>
      <c r="H83" s="18"/>
      <c r="I83" s="24">
        <v>0</v>
      </c>
    </row>
    <row r="84" spans="1:10" s="7" customFormat="1">
      <c r="A84" s="6" t="s">
        <v>108</v>
      </c>
      <c r="B84" s="15"/>
      <c r="C84" s="21">
        <f>SUM(C76:C78,C82:C83)</f>
        <v>24391583</v>
      </c>
      <c r="D84" s="21"/>
      <c r="E84" s="21">
        <f>SUM(E76:E78,E82:E83)</f>
        <v>21929059</v>
      </c>
      <c r="F84" s="26"/>
      <c r="G84" s="21">
        <f>SUM(G76:G78,G82:G83)</f>
        <v>17455219</v>
      </c>
      <c r="H84" s="21"/>
      <c r="I84" s="21">
        <f>SUM(I76:I78,I82:I83)</f>
        <v>12924418</v>
      </c>
    </row>
    <row r="85" spans="1:10" s="7" customFormat="1">
      <c r="A85" s="20" t="s">
        <v>93</v>
      </c>
      <c r="B85" s="15"/>
      <c r="C85" s="24">
        <v>621</v>
      </c>
      <c r="D85" s="18"/>
      <c r="E85" s="24">
        <v>619</v>
      </c>
      <c r="F85" s="19"/>
      <c r="G85" s="18">
        <v>0</v>
      </c>
      <c r="H85" s="21"/>
      <c r="I85" s="18">
        <v>0</v>
      </c>
    </row>
    <row r="86" spans="1:10" s="7" customFormat="1">
      <c r="A86" s="23" t="s">
        <v>11</v>
      </c>
      <c r="B86" s="15"/>
      <c r="C86" s="22">
        <f>SUM(C84:C85)</f>
        <v>24392204</v>
      </c>
      <c r="D86" s="18"/>
      <c r="E86" s="22">
        <f>SUM(E84:E85)</f>
        <v>21929678</v>
      </c>
      <c r="F86" s="19"/>
      <c r="G86" s="22">
        <f>SUM(G84:G85)</f>
        <v>17455219</v>
      </c>
      <c r="H86" s="21"/>
      <c r="I86" s="22">
        <f>SUM(I84:I85)</f>
        <v>12924418</v>
      </c>
    </row>
    <row r="87" spans="1:10" s="7" customFormat="1" ht="25" thickBot="1">
      <c r="A87" s="14" t="s">
        <v>12</v>
      </c>
      <c r="B87" s="15"/>
      <c r="C87" s="25">
        <f>SUM(C61,C84)+C85</f>
        <v>140578799</v>
      </c>
      <c r="D87" s="18"/>
      <c r="E87" s="25">
        <f>SUM(E61,E84)+E85</f>
        <v>150957655</v>
      </c>
      <c r="F87" s="19"/>
      <c r="G87" s="25">
        <f>SUM(G86,G61)</f>
        <v>29429076</v>
      </c>
      <c r="H87" s="21"/>
      <c r="I87" s="25">
        <f>SUM(I86,I61)</f>
        <v>34473295</v>
      </c>
    </row>
    <row r="88" spans="1:10" s="7" customFormat="1" ht="25" thickTop="1">
      <c r="B88" s="15"/>
      <c r="C88" s="43">
        <f>SUM(C87-C31)</f>
        <v>0</v>
      </c>
      <c r="D88" s="18"/>
      <c r="E88" s="43">
        <f>SUM(E87-E31)</f>
        <v>0</v>
      </c>
      <c r="F88" s="19"/>
      <c r="G88" s="43">
        <f>+G87-G31</f>
        <v>0</v>
      </c>
      <c r="H88" s="43"/>
      <c r="I88" s="43">
        <f>I87-I31</f>
        <v>0</v>
      </c>
    </row>
    <row r="89" spans="1:10" ht="29.25" customHeight="1">
      <c r="A89" s="33" t="s">
        <v>6</v>
      </c>
      <c r="B89" s="37"/>
      <c r="C89" s="39"/>
      <c r="D89" s="37"/>
      <c r="E89" s="37"/>
      <c r="F89" s="38"/>
    </row>
    <row r="90" spans="1:10" ht="29.25" customHeight="1">
      <c r="B90" s="37"/>
      <c r="C90" s="39"/>
      <c r="D90" s="37"/>
      <c r="E90" s="37"/>
      <c r="F90" s="38"/>
    </row>
    <row r="91" spans="1:10">
      <c r="A91" s="40"/>
      <c r="B91" s="37"/>
      <c r="C91" s="37"/>
      <c r="D91" s="37"/>
      <c r="E91" s="37"/>
      <c r="F91" s="38"/>
    </row>
    <row r="92" spans="1:10">
      <c r="B92" s="37"/>
      <c r="C92" s="37"/>
      <c r="D92" s="37"/>
      <c r="E92" s="37"/>
      <c r="F92" s="38"/>
    </row>
    <row r="93" spans="1:10">
      <c r="B93" s="37" t="s">
        <v>13</v>
      </c>
      <c r="C93" s="37"/>
      <c r="D93" s="37"/>
      <c r="E93" s="37"/>
      <c r="F93" s="38"/>
    </row>
    <row r="94" spans="1:10">
      <c r="A94" s="40"/>
      <c r="B94" s="37"/>
      <c r="C94" s="37"/>
      <c r="D94" s="37"/>
      <c r="E94" s="37"/>
      <c r="F94" s="38"/>
    </row>
  </sheetData>
  <mergeCells count="9">
    <mergeCell ref="A66:I66"/>
    <mergeCell ref="C67:E67"/>
    <mergeCell ref="G67:I67"/>
    <mergeCell ref="A3:I3"/>
    <mergeCell ref="C4:E4"/>
    <mergeCell ref="G4:I4"/>
    <mergeCell ref="A36:I36"/>
    <mergeCell ref="C37:E37"/>
    <mergeCell ref="G37:I37"/>
  </mergeCells>
  <pageMargins left="0.59055118110236227" right="0.27559055118110237" top="0.82677165354330717" bottom="0.11811023622047245" header="0.19685039370078741" footer="0.19685039370078741"/>
  <pageSetup paperSize="9" scale="67" orientation="portrait" r:id="rId1"/>
  <rowBreaks count="2" manualBreakCount="2">
    <brk id="33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68652-CBDC-453E-81A8-A10AB2610B75}">
  <sheetPr>
    <tabColor rgb="FFCCFF99"/>
  </sheetPr>
  <dimension ref="A1:V144"/>
  <sheetViews>
    <sheetView showGridLines="0" topLeftCell="A94" zoomScale="88" zoomScaleNormal="88" zoomScaleSheetLayoutView="80" workbookViewId="0">
      <selection activeCell="D95" sqref="D95"/>
    </sheetView>
  </sheetViews>
  <sheetFormatPr defaultColWidth="10.54296875" defaultRowHeight="22" customHeight="1"/>
  <cols>
    <col min="1" max="1" width="51.26953125" style="76" customWidth="1"/>
    <col min="2" max="2" width="9.453125" style="76" customWidth="1"/>
    <col min="3" max="3" width="1.54296875" style="76" customWidth="1"/>
    <col min="4" max="4" width="15.453125" style="76" customWidth="1"/>
    <col min="5" max="5" width="1.54296875" style="76" customWidth="1"/>
    <col min="6" max="6" width="13.1796875" style="76" customWidth="1"/>
    <col min="7" max="7" width="1.54296875" style="116" customWidth="1"/>
    <col min="8" max="8" width="15.453125" style="76" customWidth="1"/>
    <col min="9" max="9" width="1.54296875" style="76" customWidth="1"/>
    <col min="10" max="10" width="12.26953125" style="76" customWidth="1"/>
    <col min="11" max="11" width="0.453125" style="76" customWidth="1"/>
    <col min="12" max="12" width="11.54296875" style="76" bestFit="1" customWidth="1"/>
    <col min="13" max="13" width="57.453125" style="76" bestFit="1" customWidth="1"/>
    <col min="14" max="16384" width="10.54296875" style="76"/>
  </cols>
  <sheetData>
    <row r="1" spans="1:10" ht="22" customHeight="1">
      <c r="A1" s="106"/>
      <c r="B1" s="107"/>
      <c r="C1" s="107"/>
      <c r="D1" s="108"/>
      <c r="E1" s="108"/>
      <c r="F1" s="108"/>
      <c r="G1" s="109"/>
      <c r="J1" s="110" t="s">
        <v>82</v>
      </c>
    </row>
    <row r="2" spans="1:10" ht="22" customHeight="1">
      <c r="A2" s="106" t="s">
        <v>0</v>
      </c>
      <c r="B2" s="107"/>
      <c r="C2" s="107"/>
      <c r="D2" s="108"/>
      <c r="E2" s="108"/>
      <c r="F2" s="108"/>
      <c r="G2" s="109"/>
      <c r="H2" s="107"/>
      <c r="I2" s="107"/>
      <c r="J2" s="107"/>
    </row>
    <row r="3" spans="1:10" ht="22" customHeight="1">
      <c r="A3" s="111" t="s">
        <v>14</v>
      </c>
      <c r="B3" s="107"/>
      <c r="C3" s="107"/>
      <c r="D3" s="108"/>
      <c r="E3" s="108"/>
      <c r="F3" s="108"/>
      <c r="G3" s="109"/>
      <c r="H3" s="107"/>
      <c r="I3" s="107"/>
      <c r="J3" s="107"/>
    </row>
    <row r="4" spans="1:10" ht="22" customHeight="1">
      <c r="A4" s="112" t="s">
        <v>239</v>
      </c>
      <c r="B4" s="107"/>
      <c r="C4" s="107"/>
      <c r="D4" s="113"/>
      <c r="E4" s="113"/>
      <c r="F4" s="113"/>
      <c r="G4" s="109"/>
      <c r="H4" s="107"/>
      <c r="I4" s="107"/>
      <c r="J4" s="107"/>
    </row>
    <row r="5" spans="1:10" ht="22" customHeight="1">
      <c r="A5" s="155" t="s">
        <v>81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ht="22" customHeight="1">
      <c r="D6" s="114"/>
      <c r="E6" s="115" t="s">
        <v>1</v>
      </c>
      <c r="F6" s="114"/>
      <c r="H6" s="70"/>
      <c r="I6" s="115" t="s">
        <v>30</v>
      </c>
      <c r="J6" s="70"/>
    </row>
    <row r="7" spans="1:10" ht="22" customHeight="1">
      <c r="B7" s="117" t="s">
        <v>2</v>
      </c>
      <c r="C7" s="117"/>
      <c r="D7" s="118" t="s">
        <v>186</v>
      </c>
      <c r="E7" s="119"/>
      <c r="F7" s="118" t="s">
        <v>176</v>
      </c>
      <c r="G7" s="120"/>
      <c r="H7" s="118" t="s">
        <v>186</v>
      </c>
      <c r="I7" s="119"/>
      <c r="J7" s="118" t="s">
        <v>176</v>
      </c>
    </row>
    <row r="8" spans="1:10" ht="22" customHeight="1">
      <c r="A8" s="79" t="s">
        <v>49</v>
      </c>
    </row>
    <row r="9" spans="1:10" ht="22" customHeight="1">
      <c r="A9" s="75" t="s">
        <v>66</v>
      </c>
      <c r="D9" s="77">
        <v>16080936</v>
      </c>
      <c r="E9" s="77"/>
      <c r="F9" s="77">
        <v>16246388</v>
      </c>
      <c r="G9" s="78"/>
      <c r="H9" s="77">
        <v>1070846</v>
      </c>
      <c r="I9" s="77"/>
      <c r="J9" s="77">
        <v>2031732</v>
      </c>
    </row>
    <row r="10" spans="1:10" ht="22" customHeight="1">
      <c r="A10" s="75" t="s">
        <v>67</v>
      </c>
      <c r="D10" s="77">
        <v>1736643</v>
      </c>
      <c r="E10" s="77"/>
      <c r="F10" s="77">
        <v>1328908</v>
      </c>
      <c r="G10" s="78"/>
      <c r="H10" s="77">
        <v>27915</v>
      </c>
      <c r="I10" s="77"/>
      <c r="J10" s="77">
        <v>440326</v>
      </c>
    </row>
    <row r="11" spans="1:10" ht="22" customHeight="1">
      <c r="A11" s="75" t="s">
        <v>68</v>
      </c>
      <c r="D11" s="77">
        <v>2710360</v>
      </c>
      <c r="E11" s="77"/>
      <c r="F11" s="77">
        <v>435058</v>
      </c>
      <c r="G11" s="78"/>
      <c r="H11" s="77">
        <v>3235632</v>
      </c>
      <c r="I11" s="5"/>
      <c r="J11" s="77">
        <v>4131561</v>
      </c>
    </row>
    <row r="12" spans="1:10" ht="22" customHeight="1">
      <c r="A12" s="79" t="s">
        <v>50</v>
      </c>
      <c r="D12" s="80">
        <f>SUM(D9:D11)</f>
        <v>20527939</v>
      </c>
      <c r="E12" s="5"/>
      <c r="F12" s="80">
        <f>SUM(F9:F11)</f>
        <v>18010354</v>
      </c>
      <c r="G12" s="81"/>
      <c r="H12" s="80">
        <f>SUM(H9:H11)</f>
        <v>4334393</v>
      </c>
      <c r="I12" s="5"/>
      <c r="J12" s="80">
        <f>SUM(J9:J11)</f>
        <v>6603619</v>
      </c>
    </row>
    <row r="13" spans="1:10" ht="22" customHeight="1">
      <c r="A13" s="79" t="s">
        <v>51</v>
      </c>
      <c r="D13" s="77"/>
      <c r="E13" s="77"/>
      <c r="F13" s="77"/>
      <c r="G13" s="78"/>
      <c r="H13" s="77"/>
      <c r="I13" s="77"/>
      <c r="J13" s="77"/>
    </row>
    <row r="14" spans="1:10" ht="22" customHeight="1">
      <c r="A14" s="75" t="s">
        <v>69</v>
      </c>
      <c r="D14" s="77">
        <v>11893020</v>
      </c>
      <c r="E14" s="77"/>
      <c r="F14" s="77">
        <v>13495353</v>
      </c>
      <c r="G14" s="78"/>
      <c r="H14" s="77">
        <v>500931</v>
      </c>
      <c r="I14" s="77"/>
      <c r="J14" s="77">
        <v>4132843</v>
      </c>
    </row>
    <row r="15" spans="1:10" ht="22" customHeight="1">
      <c r="A15" s="75" t="s">
        <v>70</v>
      </c>
      <c r="D15" s="77">
        <v>2130373</v>
      </c>
      <c r="E15" s="5"/>
      <c r="F15" s="77">
        <v>1780018</v>
      </c>
      <c r="G15" s="81"/>
      <c r="H15" s="77">
        <v>25932</v>
      </c>
      <c r="I15" s="5"/>
      <c r="J15" s="77">
        <v>447945</v>
      </c>
    </row>
    <row r="16" spans="1:10" ht="22" customHeight="1">
      <c r="A16" s="79" t="s">
        <v>52</v>
      </c>
      <c r="D16" s="80">
        <f>SUM(D14:D15)</f>
        <v>14023393</v>
      </c>
      <c r="E16" s="77"/>
      <c r="F16" s="80">
        <f>SUM(F14:F15)</f>
        <v>15275371</v>
      </c>
      <c r="G16" s="78"/>
      <c r="H16" s="80">
        <f>SUM(H14:H15)</f>
        <v>526863</v>
      </c>
      <c r="I16" s="5"/>
      <c r="J16" s="80">
        <f>SUM(J14:J15)</f>
        <v>4580788</v>
      </c>
    </row>
    <row r="17" spans="1:10" ht="22" customHeight="1">
      <c r="A17" s="79" t="s">
        <v>53</v>
      </c>
      <c r="D17" s="77">
        <f>+D12-D16</f>
        <v>6504546</v>
      </c>
      <c r="E17" s="77"/>
      <c r="F17" s="77">
        <f>+F12-F16</f>
        <v>2734983</v>
      </c>
      <c r="G17" s="78"/>
      <c r="H17" s="77">
        <f>+H12-H16</f>
        <v>3807530</v>
      </c>
      <c r="I17" s="77"/>
      <c r="J17" s="77">
        <f>+J12-J16</f>
        <v>2022831</v>
      </c>
    </row>
    <row r="18" spans="1:10" ht="22" customHeight="1">
      <c r="A18" s="76" t="s">
        <v>54</v>
      </c>
      <c r="D18" s="5">
        <v>9051</v>
      </c>
      <c r="E18" s="77"/>
      <c r="F18" s="5">
        <v>59829</v>
      </c>
      <c r="G18" s="78"/>
      <c r="H18" s="77">
        <v>39854</v>
      </c>
      <c r="I18" s="77"/>
      <c r="J18" s="77">
        <v>82874</v>
      </c>
    </row>
    <row r="19" spans="1:10" ht="22" customHeight="1">
      <c r="A19" s="76" t="s">
        <v>55</v>
      </c>
      <c r="D19" s="5">
        <v>854</v>
      </c>
      <c r="E19" s="5"/>
      <c r="F19" s="5">
        <v>1102</v>
      </c>
      <c r="G19" s="81"/>
      <c r="H19" s="5">
        <v>205953</v>
      </c>
      <c r="I19" s="5"/>
      <c r="J19" s="5">
        <v>1415309</v>
      </c>
    </row>
    <row r="20" spans="1:10" ht="22" customHeight="1">
      <c r="A20" s="79" t="s">
        <v>85</v>
      </c>
      <c r="D20" s="80">
        <f>SUM(D17:D19)</f>
        <v>6514451</v>
      </c>
      <c r="E20" s="77"/>
      <c r="F20" s="80">
        <f>SUM(F17:F19)</f>
        <v>2795914</v>
      </c>
      <c r="G20" s="78"/>
      <c r="H20" s="80">
        <f>SUM(H17:H19)</f>
        <v>4053337</v>
      </c>
      <c r="I20" s="77"/>
      <c r="J20" s="80">
        <f>SUM(J17:J19)</f>
        <v>3521014</v>
      </c>
    </row>
    <row r="21" spans="1:10" ht="22" customHeight="1">
      <c r="A21" s="75" t="s">
        <v>244</v>
      </c>
      <c r="D21" s="77">
        <v>-1187877</v>
      </c>
      <c r="E21" s="5"/>
      <c r="F21" s="77">
        <v>-1173305</v>
      </c>
      <c r="G21" s="81"/>
      <c r="H21" s="77">
        <v>-638903</v>
      </c>
      <c r="I21" s="5"/>
      <c r="J21" s="77">
        <v>-687510</v>
      </c>
    </row>
    <row r="22" spans="1:10" ht="22" customHeight="1">
      <c r="A22" s="75" t="s">
        <v>64</v>
      </c>
      <c r="D22" s="77">
        <f>-2548898+68841</f>
        <v>-2480057</v>
      </c>
      <c r="E22" s="5"/>
      <c r="F22" s="77">
        <v>-2467249</v>
      </c>
      <c r="G22" s="81"/>
      <c r="H22" s="77">
        <v>-1518012</v>
      </c>
      <c r="I22" s="5"/>
      <c r="J22" s="77">
        <f>-1573974</f>
        <v>-1573974</v>
      </c>
    </row>
    <row r="23" spans="1:10" ht="22" customHeight="1">
      <c r="A23" s="75" t="s">
        <v>208</v>
      </c>
      <c r="D23" s="77">
        <v>-5669</v>
      </c>
      <c r="E23" s="5"/>
      <c r="F23" s="77">
        <v>-25266</v>
      </c>
      <c r="G23" s="81"/>
      <c r="H23" s="77">
        <v>9892</v>
      </c>
      <c r="I23" s="5"/>
      <c r="J23" s="77">
        <v>9790</v>
      </c>
    </row>
    <row r="24" spans="1:10" ht="22" customHeight="1">
      <c r="A24" s="111" t="s">
        <v>88</v>
      </c>
      <c r="D24" s="80">
        <f>SUM(D21:D23)</f>
        <v>-3673603</v>
      </c>
      <c r="E24" s="5"/>
      <c r="F24" s="80">
        <f>SUM(F21:F23)</f>
        <v>-3665820</v>
      </c>
      <c r="G24" s="81"/>
      <c r="H24" s="80">
        <f>SUM(H21:H23)</f>
        <v>-2147023</v>
      </c>
      <c r="I24" s="5"/>
      <c r="J24" s="80">
        <f>SUM(J21:J23)</f>
        <v>-2251694</v>
      </c>
    </row>
    <row r="25" spans="1:10" ht="22" customHeight="1">
      <c r="A25" s="111" t="s">
        <v>218</v>
      </c>
      <c r="D25" s="5"/>
      <c r="E25" s="5"/>
      <c r="F25" s="5"/>
      <c r="G25" s="81"/>
      <c r="H25" s="5"/>
      <c r="I25" s="5"/>
      <c r="J25" s="5"/>
    </row>
    <row r="26" spans="1:10" ht="22" customHeight="1">
      <c r="A26" s="111" t="s">
        <v>150</v>
      </c>
      <c r="D26" s="5">
        <f>SUM(D20,D24)</f>
        <v>2840848</v>
      </c>
      <c r="E26" s="5"/>
      <c r="F26" s="5">
        <f>SUM(F20,F24)</f>
        <v>-869906</v>
      </c>
      <c r="G26" s="81"/>
      <c r="H26" s="5">
        <f>SUM(H20,H24)</f>
        <v>1906314</v>
      </c>
      <c r="I26" s="5"/>
      <c r="J26" s="5">
        <f>SUM(J20,J24)</f>
        <v>1269320</v>
      </c>
    </row>
    <row r="27" spans="1:10" ht="22" customHeight="1">
      <c r="A27" s="76" t="s">
        <v>181</v>
      </c>
      <c r="B27" s="72">
        <v>8</v>
      </c>
      <c r="C27" s="72"/>
      <c r="D27" s="51">
        <v>-2443</v>
      </c>
      <c r="E27" s="5"/>
      <c r="F27" s="51">
        <v>-2726</v>
      </c>
      <c r="G27" s="81"/>
      <c r="H27" s="51">
        <v>0</v>
      </c>
      <c r="I27" s="5"/>
      <c r="J27" s="51">
        <v>0</v>
      </c>
    </row>
    <row r="28" spans="1:10" ht="22" customHeight="1">
      <c r="A28" s="79" t="s">
        <v>219</v>
      </c>
      <c r="B28" s="72"/>
      <c r="C28" s="72"/>
      <c r="D28" s="5">
        <f>SUM(D26:D27)</f>
        <v>2838405</v>
      </c>
      <c r="E28" s="5"/>
      <c r="F28" s="5">
        <f>SUM(F26:F27)</f>
        <v>-872632</v>
      </c>
      <c r="G28" s="81"/>
      <c r="H28" s="5">
        <f>SUM(H26:H27)</f>
        <v>1906314</v>
      </c>
      <c r="I28" s="5"/>
      <c r="J28" s="5">
        <f>SUM(J26:J27)</f>
        <v>1269320</v>
      </c>
    </row>
    <row r="29" spans="1:10" ht="22" customHeight="1">
      <c r="A29" s="76" t="s">
        <v>220</v>
      </c>
      <c r="B29" s="72">
        <v>16</v>
      </c>
      <c r="C29" s="72"/>
      <c r="D29" s="51">
        <v>-670332</v>
      </c>
      <c r="E29" s="77"/>
      <c r="F29" s="51">
        <v>-379766</v>
      </c>
      <c r="G29" s="78"/>
      <c r="H29" s="51">
        <v>-4862</v>
      </c>
      <c r="I29" s="77"/>
      <c r="J29" s="51">
        <v>-94201</v>
      </c>
    </row>
    <row r="30" spans="1:10" ht="22" customHeight="1">
      <c r="A30" s="79" t="s">
        <v>221</v>
      </c>
      <c r="D30" s="5">
        <f>SUM(D28:D29)</f>
        <v>2168073</v>
      </c>
      <c r="E30" s="5"/>
      <c r="F30" s="5">
        <f>SUM(F28:F29)</f>
        <v>-1252398</v>
      </c>
      <c r="G30" s="81"/>
      <c r="H30" s="5">
        <f>SUM(H28:H29)</f>
        <v>1901452</v>
      </c>
      <c r="I30" s="5"/>
      <c r="J30" s="5">
        <f>SUM(J28:J29)</f>
        <v>1175119</v>
      </c>
    </row>
    <row r="31" spans="1:10" ht="22" customHeight="1">
      <c r="A31" s="76" t="s">
        <v>130</v>
      </c>
      <c r="B31" s="72">
        <v>17</v>
      </c>
      <c r="C31" s="72"/>
      <c r="D31" s="51">
        <v>-350912</v>
      </c>
      <c r="E31" s="77"/>
      <c r="F31" s="51">
        <v>330909</v>
      </c>
      <c r="G31" s="78"/>
      <c r="H31" s="51">
        <v>-336556</v>
      </c>
      <c r="I31" s="5"/>
      <c r="J31" s="51">
        <v>53103</v>
      </c>
    </row>
    <row r="32" spans="1:10" ht="22" customHeight="1" thickBot="1">
      <c r="A32" s="111" t="s">
        <v>222</v>
      </c>
      <c r="D32" s="62">
        <f>SUM(D30:D31)</f>
        <v>1817161</v>
      </c>
      <c r="E32" s="5"/>
      <c r="F32" s="62">
        <f>SUM(F30:F31)</f>
        <v>-921489</v>
      </c>
      <c r="G32" s="81"/>
      <c r="H32" s="62">
        <f>SUM(H30:H31)</f>
        <v>1564896</v>
      </c>
      <c r="I32" s="5"/>
      <c r="J32" s="62">
        <f>SUM(J30:J31)</f>
        <v>1228222</v>
      </c>
    </row>
    <row r="33" spans="1:10" ht="22" customHeight="1" thickTop="1">
      <c r="A33" s="79"/>
      <c r="D33" s="133"/>
      <c r="E33" s="77"/>
      <c r="F33" s="133"/>
      <c r="G33" s="78"/>
      <c r="H33" s="133"/>
      <c r="I33" s="63"/>
      <c r="J33" s="133"/>
    </row>
    <row r="34" spans="1:10" ht="22" customHeight="1">
      <c r="A34" s="79" t="s">
        <v>223</v>
      </c>
      <c r="D34" s="63"/>
      <c r="E34" s="77"/>
      <c r="F34" s="63"/>
      <c r="G34" s="78"/>
      <c r="H34" s="63"/>
      <c r="I34" s="63"/>
      <c r="J34" s="63"/>
    </row>
    <row r="35" spans="1:10" ht="22" customHeight="1" thickBot="1">
      <c r="A35" s="76" t="s">
        <v>224</v>
      </c>
      <c r="D35" s="63">
        <v>1817161</v>
      </c>
      <c r="E35" s="77"/>
      <c r="F35" s="63">
        <v>-921489</v>
      </c>
      <c r="G35" s="78"/>
      <c r="H35" s="134">
        <f>H32</f>
        <v>1564896</v>
      </c>
      <c r="I35" s="63"/>
      <c r="J35" s="134">
        <f>J32</f>
        <v>1228222</v>
      </c>
    </row>
    <row r="36" spans="1:10" ht="22" customHeight="1" thickTop="1">
      <c r="A36" s="76" t="s">
        <v>96</v>
      </c>
      <c r="D36" s="5">
        <v>0</v>
      </c>
      <c r="E36" s="77"/>
      <c r="F36" s="5">
        <v>0</v>
      </c>
      <c r="G36" s="78"/>
      <c r="H36" s="63"/>
      <c r="I36" s="63"/>
      <c r="J36" s="63"/>
    </row>
    <row r="37" spans="1:10" ht="22" customHeight="1" thickBot="1">
      <c r="D37" s="135">
        <f>SUM(D35:D36)</f>
        <v>1817161</v>
      </c>
      <c r="E37" s="77"/>
      <c r="F37" s="135">
        <f>SUM(F35:F36)</f>
        <v>-921489</v>
      </c>
      <c r="G37" s="78"/>
      <c r="H37" s="63"/>
      <c r="I37" s="63"/>
      <c r="J37" s="63"/>
    </row>
    <row r="38" spans="1:10" ht="22" customHeight="1" thickTop="1">
      <c r="A38" s="79"/>
      <c r="D38" s="136">
        <f>D37-D32</f>
        <v>0</v>
      </c>
      <c r="E38" s="121"/>
      <c r="F38" s="136">
        <f>F37-F32</f>
        <v>0</v>
      </c>
      <c r="G38" s="72"/>
      <c r="H38" s="83"/>
      <c r="I38" s="83"/>
      <c r="J38" s="83"/>
    </row>
    <row r="39" spans="1:10" ht="22" customHeight="1">
      <c r="A39" s="111" t="s">
        <v>83</v>
      </c>
      <c r="B39" s="72">
        <v>18</v>
      </c>
      <c r="C39" s="72"/>
      <c r="D39" s="83"/>
      <c r="E39" s="121"/>
      <c r="F39" s="83"/>
      <c r="G39" s="72"/>
      <c r="H39" s="83"/>
      <c r="I39" s="83"/>
      <c r="J39" s="83"/>
    </row>
    <row r="40" spans="1:10" ht="22" customHeight="1">
      <c r="A40" s="75" t="s">
        <v>225</v>
      </c>
      <c r="E40" s="121"/>
      <c r="G40" s="72"/>
    </row>
    <row r="41" spans="1:10" ht="22" customHeight="1" thickBot="1">
      <c r="A41" s="75" t="s">
        <v>226</v>
      </c>
      <c r="D41" s="137">
        <f>D35/2367811</f>
        <v>0.76744343192932207</v>
      </c>
      <c r="E41" s="138"/>
      <c r="F41" s="137">
        <f>F35/2367811</f>
        <v>-0.38917337574662841</v>
      </c>
      <c r="G41" s="139"/>
      <c r="H41" s="137">
        <f>H35/2367811</f>
        <v>0.66090410087629459</v>
      </c>
      <c r="I41" s="138"/>
      <c r="J41" s="137">
        <f>J35/2367811</f>
        <v>0.51871623199655714</v>
      </c>
    </row>
    <row r="42" spans="1:10" ht="22" customHeight="1" thickTop="1">
      <c r="A42" s="75"/>
      <c r="G42" s="76"/>
    </row>
    <row r="43" spans="1:10" ht="22" customHeight="1">
      <c r="A43" s="76" t="s">
        <v>6</v>
      </c>
    </row>
    <row r="44" spans="1:10" ht="22" customHeight="1">
      <c r="A44" s="106"/>
      <c r="B44" s="107"/>
      <c r="C44" s="107"/>
      <c r="D44" s="108"/>
      <c r="E44" s="108"/>
      <c r="F44" s="108"/>
      <c r="G44" s="109"/>
      <c r="J44" s="110" t="s">
        <v>82</v>
      </c>
    </row>
    <row r="45" spans="1:10" ht="22" customHeight="1">
      <c r="A45" s="106" t="s">
        <v>0</v>
      </c>
      <c r="B45" s="107"/>
      <c r="C45" s="107"/>
      <c r="D45" s="108"/>
      <c r="E45" s="108"/>
      <c r="F45" s="108"/>
      <c r="G45" s="109"/>
      <c r="H45" s="107"/>
      <c r="I45" s="107"/>
      <c r="J45" s="107"/>
    </row>
    <row r="46" spans="1:10" ht="22" customHeight="1">
      <c r="A46" s="111" t="s">
        <v>97</v>
      </c>
      <c r="B46" s="107"/>
      <c r="C46" s="107"/>
      <c r="D46" s="108"/>
      <c r="E46" s="108"/>
      <c r="F46" s="108"/>
      <c r="G46" s="109"/>
      <c r="H46" s="107"/>
      <c r="I46" s="107"/>
      <c r="J46" s="107"/>
    </row>
    <row r="47" spans="1:10" ht="22" customHeight="1">
      <c r="A47" s="112" t="s">
        <v>239</v>
      </c>
      <c r="B47" s="107"/>
      <c r="C47" s="107"/>
      <c r="D47" s="113"/>
      <c r="E47" s="113"/>
      <c r="F47" s="113"/>
      <c r="G47" s="109"/>
      <c r="H47" s="107"/>
      <c r="I47" s="107"/>
      <c r="J47" s="107"/>
    </row>
    <row r="48" spans="1:10" ht="22" customHeight="1">
      <c r="A48" s="155" t="s">
        <v>81</v>
      </c>
      <c r="B48" s="155"/>
      <c r="C48" s="155"/>
      <c r="D48" s="155"/>
      <c r="E48" s="155"/>
      <c r="F48" s="155"/>
      <c r="G48" s="155"/>
      <c r="H48" s="155"/>
      <c r="I48" s="155"/>
      <c r="J48" s="155"/>
    </row>
    <row r="49" spans="1:10" ht="22" customHeight="1">
      <c r="D49" s="114"/>
      <c r="E49" s="115" t="s">
        <v>1</v>
      </c>
      <c r="F49" s="114"/>
      <c r="H49" s="70"/>
      <c r="I49" s="115" t="s">
        <v>30</v>
      </c>
      <c r="J49" s="70"/>
    </row>
    <row r="50" spans="1:10" ht="22" customHeight="1">
      <c r="B50" s="117"/>
      <c r="C50" s="117"/>
      <c r="D50" s="118" t="s">
        <v>186</v>
      </c>
      <c r="E50" s="119"/>
      <c r="F50" s="118" t="s">
        <v>176</v>
      </c>
      <c r="G50" s="120"/>
      <c r="H50" s="118" t="s">
        <v>186</v>
      </c>
      <c r="I50" s="119"/>
      <c r="J50" s="118" t="s">
        <v>176</v>
      </c>
    </row>
    <row r="51" spans="1:10" ht="22" customHeight="1">
      <c r="A51" s="94" t="s">
        <v>222</v>
      </c>
      <c r="D51" s="95">
        <f>D32</f>
        <v>1817161</v>
      </c>
      <c r="E51" s="99"/>
      <c r="F51" s="95">
        <f>F32</f>
        <v>-921489</v>
      </c>
      <c r="G51" s="140"/>
      <c r="H51" s="95">
        <f>H32</f>
        <v>1564896</v>
      </c>
      <c r="I51" s="100"/>
      <c r="J51" s="95">
        <f>J32</f>
        <v>1228222</v>
      </c>
    </row>
    <row r="52" spans="1:10" ht="22" customHeight="1">
      <c r="A52" s="91"/>
      <c r="D52" s="141"/>
      <c r="E52" s="142"/>
      <c r="F52" s="141"/>
      <c r="G52" s="141"/>
      <c r="H52" s="143"/>
      <c r="I52" s="98"/>
      <c r="J52" s="143"/>
    </row>
    <row r="53" spans="1:10" ht="22" customHeight="1">
      <c r="A53" s="94" t="s">
        <v>98</v>
      </c>
      <c r="D53" s="87"/>
      <c r="E53" s="88"/>
      <c r="F53" s="87"/>
      <c r="G53" s="89"/>
      <c r="H53" s="87"/>
      <c r="I53" s="90"/>
      <c r="J53" s="87"/>
    </row>
    <row r="54" spans="1:10" ht="22" customHeight="1">
      <c r="A54" s="85" t="s">
        <v>158</v>
      </c>
      <c r="D54" s="87"/>
      <c r="E54" s="88"/>
      <c r="F54" s="87"/>
      <c r="G54" s="89"/>
      <c r="H54" s="87"/>
      <c r="I54" s="90"/>
      <c r="J54" s="87"/>
    </row>
    <row r="55" spans="1:10" ht="22" customHeight="1">
      <c r="A55" s="91" t="s">
        <v>159</v>
      </c>
      <c r="D55" s="87">
        <v>0</v>
      </c>
      <c r="E55" s="88"/>
      <c r="F55" s="87">
        <v>0</v>
      </c>
      <c r="G55" s="89"/>
      <c r="H55" s="87">
        <v>0</v>
      </c>
      <c r="I55" s="90"/>
      <c r="J55" s="87">
        <v>0</v>
      </c>
    </row>
    <row r="56" spans="1:10" ht="22" customHeight="1">
      <c r="A56" s="91" t="s">
        <v>160</v>
      </c>
      <c r="D56" s="95">
        <v>0</v>
      </c>
      <c r="E56" s="88"/>
      <c r="F56" s="95">
        <v>0</v>
      </c>
      <c r="G56" s="89"/>
      <c r="H56" s="95">
        <v>0</v>
      </c>
      <c r="I56" s="90"/>
      <c r="J56" s="95">
        <v>0</v>
      </c>
    </row>
    <row r="57" spans="1:10" ht="22" customHeight="1">
      <c r="A57" s="94" t="s">
        <v>158</v>
      </c>
      <c r="D57" s="87"/>
      <c r="E57" s="88"/>
      <c r="F57" s="87"/>
      <c r="G57" s="89"/>
      <c r="H57" s="87"/>
      <c r="I57" s="90"/>
      <c r="J57" s="87"/>
    </row>
    <row r="58" spans="1:10" ht="22" customHeight="1">
      <c r="A58" s="94" t="s">
        <v>161</v>
      </c>
      <c r="D58" s="95">
        <f>SUM(D55:D57)</f>
        <v>0</v>
      </c>
      <c r="E58" s="96"/>
      <c r="F58" s="95">
        <f>SUM(F55:F57)</f>
        <v>0</v>
      </c>
      <c r="G58" s="97"/>
      <c r="H58" s="95">
        <f>SUM(H55:H57)</f>
        <v>0</v>
      </c>
      <c r="I58" s="98"/>
      <c r="J58" s="95">
        <f>SUM(J55:J57)</f>
        <v>0</v>
      </c>
    </row>
    <row r="59" spans="1:10" ht="22" customHeight="1">
      <c r="A59" s="94" t="s">
        <v>99</v>
      </c>
      <c r="D59" s="95">
        <f>SUM(D58)</f>
        <v>0</v>
      </c>
      <c r="E59" s="99"/>
      <c r="F59" s="95">
        <f>SUM(F58)</f>
        <v>0</v>
      </c>
      <c r="G59" s="97"/>
      <c r="H59" s="95">
        <f>SUM(H58)</f>
        <v>0</v>
      </c>
      <c r="I59" s="100"/>
      <c r="J59" s="95">
        <f>SUM(J58)</f>
        <v>0</v>
      </c>
    </row>
    <row r="60" spans="1:10" ht="22" customHeight="1">
      <c r="A60" s="94"/>
      <c r="D60" s="144"/>
      <c r="E60" s="99"/>
      <c r="F60" s="144"/>
      <c r="G60" s="97"/>
      <c r="H60" s="144"/>
      <c r="I60" s="100"/>
      <c r="J60" s="144"/>
    </row>
    <row r="61" spans="1:10" ht="22" customHeight="1" thickBot="1">
      <c r="A61" s="94" t="s">
        <v>100</v>
      </c>
      <c r="D61" s="103">
        <f>D51+D59</f>
        <v>1817161</v>
      </c>
      <c r="E61" s="99"/>
      <c r="F61" s="103">
        <f>F51+F59</f>
        <v>-921489</v>
      </c>
      <c r="G61" s="97"/>
      <c r="H61" s="103">
        <f>H51+H59</f>
        <v>1564896</v>
      </c>
      <c r="I61" s="100"/>
      <c r="J61" s="103">
        <f>J51+J59</f>
        <v>1228222</v>
      </c>
    </row>
    <row r="62" spans="1:10" ht="22" customHeight="1" thickTop="1">
      <c r="A62" s="94"/>
      <c r="D62" s="87"/>
      <c r="E62" s="99"/>
      <c r="F62" s="87"/>
      <c r="G62" s="97"/>
      <c r="H62" s="87"/>
      <c r="I62" s="100"/>
      <c r="J62" s="87"/>
    </row>
    <row r="63" spans="1:10" ht="22" customHeight="1">
      <c r="A63" s="94" t="s">
        <v>101</v>
      </c>
      <c r="D63" s="143"/>
      <c r="E63" s="142"/>
      <c r="F63" s="143"/>
      <c r="G63" s="97"/>
      <c r="H63" s="92"/>
      <c r="I63" s="90"/>
      <c r="J63" s="92"/>
    </row>
    <row r="64" spans="1:10" ht="22" customHeight="1" thickBot="1">
      <c r="A64" s="119" t="s">
        <v>95</v>
      </c>
      <c r="D64" s="145">
        <f>D35</f>
        <v>1817161</v>
      </c>
      <c r="E64" s="142"/>
      <c r="F64" s="145">
        <f>F35</f>
        <v>-921489</v>
      </c>
      <c r="G64" s="97"/>
      <c r="H64" s="103">
        <f>H61</f>
        <v>1564896</v>
      </c>
      <c r="I64" s="98"/>
      <c r="J64" s="103">
        <f>J61</f>
        <v>1228222</v>
      </c>
    </row>
    <row r="65" spans="1:10" ht="22" customHeight="1" thickTop="1">
      <c r="A65" s="119" t="s">
        <v>96</v>
      </c>
      <c r="D65" s="5">
        <f>D36</f>
        <v>0</v>
      </c>
      <c r="E65" s="142"/>
      <c r="F65" s="5">
        <f>F36</f>
        <v>0</v>
      </c>
      <c r="G65" s="97"/>
      <c r="H65" s="146">
        <f>H64-H61</f>
        <v>0</v>
      </c>
      <c r="I65" s="147"/>
      <c r="J65" s="146">
        <f>J64-J61</f>
        <v>0</v>
      </c>
    </row>
    <row r="66" spans="1:10" ht="22" customHeight="1" thickBot="1">
      <c r="A66" s="91"/>
      <c r="D66" s="148">
        <f>SUM(D64:D65)</f>
        <v>1817161</v>
      </c>
      <c r="E66" s="142"/>
      <c r="F66" s="148">
        <f>SUM(F64:F65)</f>
        <v>-921489</v>
      </c>
      <c r="G66" s="97"/>
      <c r="I66" s="100"/>
    </row>
    <row r="67" spans="1:10" ht="22" customHeight="1" thickTop="1">
      <c r="A67" s="149"/>
      <c r="D67" s="146">
        <f>D66-D61</f>
        <v>0</v>
      </c>
      <c r="E67" s="146"/>
      <c r="F67" s="146">
        <f>F66-F61</f>
        <v>0</v>
      </c>
      <c r="G67" s="76"/>
      <c r="J67" s="83"/>
    </row>
    <row r="68" spans="1:10" ht="22" customHeight="1">
      <c r="A68" s="119" t="s">
        <v>6</v>
      </c>
      <c r="G68" s="76"/>
      <c r="J68" s="83"/>
    </row>
    <row r="69" spans="1:10" ht="22" customHeight="1">
      <c r="A69" s="119"/>
      <c r="G69" s="76"/>
      <c r="J69" s="83"/>
    </row>
    <row r="71" spans="1:10" ht="22" customHeight="1">
      <c r="J71" s="110" t="s">
        <v>82</v>
      </c>
    </row>
    <row r="72" spans="1:10" ht="22" customHeight="1">
      <c r="A72" s="106" t="s">
        <v>0</v>
      </c>
      <c r="B72" s="107"/>
      <c r="C72" s="107"/>
      <c r="D72" s="108"/>
      <c r="E72" s="108"/>
      <c r="F72" s="108"/>
      <c r="G72" s="109"/>
      <c r="H72" s="107"/>
      <c r="I72" s="107"/>
      <c r="J72" s="107"/>
    </row>
    <row r="73" spans="1:10" ht="22" customHeight="1">
      <c r="A73" s="111" t="s">
        <v>14</v>
      </c>
      <c r="B73" s="107"/>
      <c r="C73" s="107"/>
      <c r="D73" s="108"/>
      <c r="E73" s="108"/>
      <c r="F73" s="108"/>
      <c r="G73" s="109"/>
      <c r="H73" s="107"/>
      <c r="I73" s="107"/>
      <c r="J73" s="107"/>
    </row>
    <row r="74" spans="1:10" ht="22" customHeight="1">
      <c r="A74" s="112" t="s">
        <v>240</v>
      </c>
      <c r="B74" s="107"/>
      <c r="C74" s="107"/>
      <c r="D74" s="113"/>
      <c r="E74" s="113"/>
      <c r="F74" s="113"/>
      <c r="G74" s="109"/>
      <c r="H74" s="107"/>
      <c r="I74" s="107"/>
      <c r="J74" s="107"/>
    </row>
    <row r="75" spans="1:10" ht="22" customHeight="1">
      <c r="A75" s="155" t="s">
        <v>81</v>
      </c>
      <c r="B75" s="155"/>
      <c r="C75" s="155"/>
      <c r="D75" s="155"/>
      <c r="E75" s="155"/>
      <c r="F75" s="155"/>
      <c r="G75" s="155"/>
      <c r="H75" s="155"/>
      <c r="I75" s="155"/>
      <c r="J75" s="155"/>
    </row>
    <row r="76" spans="1:10" ht="22" customHeight="1">
      <c r="D76" s="114"/>
      <c r="E76" s="115" t="s">
        <v>1</v>
      </c>
      <c r="F76" s="114"/>
      <c r="H76" s="70"/>
      <c r="I76" s="115" t="s">
        <v>30</v>
      </c>
      <c r="J76" s="70"/>
    </row>
    <row r="77" spans="1:10" ht="22" customHeight="1">
      <c r="B77" s="117" t="s">
        <v>2</v>
      </c>
      <c r="C77" s="117"/>
      <c r="D77" s="118" t="s">
        <v>186</v>
      </c>
      <c r="E77" s="119"/>
      <c r="F77" s="118" t="s">
        <v>176</v>
      </c>
      <c r="G77" s="120"/>
      <c r="H77" s="118" t="s">
        <v>186</v>
      </c>
      <c r="I77" s="119"/>
      <c r="J77" s="118" t="s">
        <v>176</v>
      </c>
    </row>
    <row r="78" spans="1:10" ht="22" customHeight="1">
      <c r="A78" s="79" t="s">
        <v>49</v>
      </c>
    </row>
    <row r="79" spans="1:10" ht="22" customHeight="1">
      <c r="A79" s="75" t="s">
        <v>66</v>
      </c>
      <c r="D79" s="77">
        <v>47216739</v>
      </c>
      <c r="E79" s="77"/>
      <c r="F79" s="77">
        <v>49463258</v>
      </c>
      <c r="G79" s="78"/>
      <c r="H79" s="77">
        <v>3199552</v>
      </c>
      <c r="I79" s="77"/>
      <c r="J79" s="77">
        <v>6805214</v>
      </c>
    </row>
    <row r="80" spans="1:10" ht="22" customHeight="1">
      <c r="A80" s="75" t="s">
        <v>67</v>
      </c>
      <c r="D80" s="77">
        <v>5901900</v>
      </c>
      <c r="E80" s="77"/>
      <c r="F80" s="77">
        <v>5602872</v>
      </c>
      <c r="G80" s="78"/>
      <c r="H80" s="77">
        <v>60284</v>
      </c>
      <c r="I80" s="77"/>
      <c r="J80" s="77">
        <v>4909375</v>
      </c>
    </row>
    <row r="81" spans="1:10" ht="22" customHeight="1">
      <c r="A81" s="75" t="s">
        <v>68</v>
      </c>
      <c r="D81" s="51">
        <v>7324802</v>
      </c>
      <c r="E81" s="77"/>
      <c r="F81" s="51">
        <v>988167</v>
      </c>
      <c r="G81" s="78"/>
      <c r="H81" s="51">
        <v>10377836</v>
      </c>
      <c r="I81" s="5"/>
      <c r="J81" s="51">
        <v>12525661</v>
      </c>
    </row>
    <row r="82" spans="1:10" ht="22" customHeight="1">
      <c r="A82" s="79" t="s">
        <v>50</v>
      </c>
      <c r="D82" s="80">
        <f>SUM(D79:D81)</f>
        <v>60443441</v>
      </c>
      <c r="E82" s="5"/>
      <c r="F82" s="80">
        <f>SUM(F79:F81)</f>
        <v>56054297</v>
      </c>
      <c r="G82" s="81"/>
      <c r="H82" s="80">
        <f>SUM(H79:H81)</f>
        <v>13637672</v>
      </c>
      <c r="I82" s="5"/>
      <c r="J82" s="80">
        <f>SUM(J79:J81)</f>
        <v>24240250</v>
      </c>
    </row>
    <row r="83" spans="1:10" ht="22" customHeight="1">
      <c r="A83" s="79" t="s">
        <v>51</v>
      </c>
      <c r="D83" s="77"/>
      <c r="E83" s="77"/>
      <c r="F83" s="77"/>
      <c r="G83" s="78"/>
      <c r="H83" s="77"/>
      <c r="I83" s="77"/>
      <c r="J83" s="77"/>
    </row>
    <row r="84" spans="1:10" ht="22" customHeight="1">
      <c r="A84" s="75" t="s">
        <v>69</v>
      </c>
      <c r="D84" s="77">
        <v>34535615</v>
      </c>
      <c r="E84" s="77"/>
      <c r="F84" s="77">
        <v>37422318</v>
      </c>
      <c r="G84" s="78"/>
      <c r="H84" s="77">
        <v>1787664</v>
      </c>
      <c r="I84" s="77"/>
      <c r="J84" s="77">
        <v>12010572</v>
      </c>
    </row>
    <row r="85" spans="1:10" ht="22" customHeight="1">
      <c r="A85" s="75" t="s">
        <v>70</v>
      </c>
      <c r="D85" s="5">
        <v>7179650</v>
      </c>
      <c r="E85" s="5"/>
      <c r="F85" s="5">
        <v>6863847</v>
      </c>
      <c r="G85" s="81"/>
      <c r="H85" s="5">
        <v>50678</v>
      </c>
      <c r="I85" s="5"/>
      <c r="J85" s="5">
        <v>4502770</v>
      </c>
    </row>
    <row r="86" spans="1:10" ht="22" customHeight="1">
      <c r="A86" s="79" t="s">
        <v>52</v>
      </c>
      <c r="D86" s="80">
        <f>SUM(D84:D85)</f>
        <v>41715265</v>
      </c>
      <c r="E86" s="77"/>
      <c r="F86" s="80">
        <f>SUM(F84:F85)</f>
        <v>44286165</v>
      </c>
      <c r="G86" s="78"/>
      <c r="H86" s="80">
        <f>SUM(H84:H85)</f>
        <v>1838342</v>
      </c>
      <c r="I86" s="5"/>
      <c r="J86" s="80">
        <f>SUM(J84:J85)</f>
        <v>16513342</v>
      </c>
    </row>
    <row r="87" spans="1:10" ht="22" customHeight="1">
      <c r="A87" s="79" t="s">
        <v>53</v>
      </c>
      <c r="D87" s="77">
        <f>D82-D86</f>
        <v>18728176</v>
      </c>
      <c r="E87" s="77"/>
      <c r="F87" s="77">
        <f>F82-F86</f>
        <v>11768132</v>
      </c>
      <c r="G87" s="78"/>
      <c r="H87" s="77">
        <f>H82-H86</f>
        <v>11799330</v>
      </c>
      <c r="I87" s="77"/>
      <c r="J87" s="77">
        <f>J82-J86</f>
        <v>7726908</v>
      </c>
    </row>
    <row r="88" spans="1:10" ht="22" customHeight="1">
      <c r="A88" s="76" t="s">
        <v>54</v>
      </c>
      <c r="D88" s="77">
        <v>44358</v>
      </c>
      <c r="E88" s="77"/>
      <c r="F88" s="77">
        <v>192532</v>
      </c>
      <c r="G88" s="78"/>
      <c r="H88" s="77">
        <v>128671</v>
      </c>
      <c r="I88" s="77"/>
      <c r="J88" s="77">
        <v>407771</v>
      </c>
    </row>
    <row r="89" spans="1:10" ht="22" customHeight="1">
      <c r="A89" s="76" t="s">
        <v>55</v>
      </c>
      <c r="D89" s="5">
        <v>2519</v>
      </c>
      <c r="E89" s="5"/>
      <c r="F89" s="5">
        <v>3211</v>
      </c>
      <c r="G89" s="81"/>
      <c r="H89" s="5">
        <v>3029483</v>
      </c>
      <c r="I89" s="5"/>
      <c r="J89" s="5">
        <v>5272722</v>
      </c>
    </row>
    <row r="90" spans="1:10" ht="22" customHeight="1">
      <c r="A90" s="79" t="s">
        <v>85</v>
      </c>
      <c r="D90" s="80">
        <f>SUM(D87:D89)</f>
        <v>18775053</v>
      </c>
      <c r="E90" s="5"/>
      <c r="F90" s="80">
        <f>SUM(F87:F89)</f>
        <v>11963875</v>
      </c>
      <c r="G90" s="81"/>
      <c r="H90" s="80">
        <f>SUM(H87:H89)</f>
        <v>14957484</v>
      </c>
      <c r="I90" s="5"/>
      <c r="J90" s="80">
        <f>SUM(J87:J89)</f>
        <v>13407401</v>
      </c>
    </row>
    <row r="91" spans="1:10" ht="22" customHeight="1">
      <c r="A91" s="75" t="s">
        <v>244</v>
      </c>
      <c r="D91" s="5">
        <v>-3468609</v>
      </c>
      <c r="E91" s="5"/>
      <c r="F91" s="5">
        <v>-3287752</v>
      </c>
      <c r="G91" s="81"/>
      <c r="H91" s="77">
        <v>-1541338</v>
      </c>
      <c r="I91" s="5"/>
      <c r="J91" s="77">
        <v>-2140404</v>
      </c>
    </row>
    <row r="92" spans="1:10" ht="22" customHeight="1">
      <c r="A92" s="75" t="s">
        <v>64</v>
      </c>
      <c r="D92" s="5">
        <v>-7406661</v>
      </c>
      <c r="E92" s="5"/>
      <c r="F92" s="5">
        <v>-7587905</v>
      </c>
      <c r="G92" s="81"/>
      <c r="H92" s="5">
        <v>-4738947</v>
      </c>
      <c r="I92" s="5"/>
      <c r="J92" s="5">
        <v>-5145082</v>
      </c>
    </row>
    <row r="93" spans="1:10" ht="22" customHeight="1">
      <c r="A93" s="76" t="s">
        <v>246</v>
      </c>
      <c r="D93" s="5">
        <v>-45631</v>
      </c>
      <c r="E93" s="5"/>
      <c r="F93" s="5">
        <v>-26800</v>
      </c>
      <c r="G93" s="81"/>
      <c r="H93" s="5">
        <v>-740</v>
      </c>
      <c r="I93" s="5"/>
      <c r="J93" s="5">
        <v>-397</v>
      </c>
    </row>
    <row r="94" spans="1:10" ht="22" customHeight="1">
      <c r="A94" s="76" t="s">
        <v>245</v>
      </c>
      <c r="D94" s="51">
        <v>-68841</v>
      </c>
      <c r="E94" s="5"/>
      <c r="F94" s="51">
        <v>0</v>
      </c>
      <c r="G94" s="81"/>
      <c r="H94" s="5">
        <v>-68841</v>
      </c>
      <c r="I94" s="5"/>
      <c r="J94" s="51">
        <v>0</v>
      </c>
    </row>
    <row r="95" spans="1:10" ht="22" customHeight="1">
      <c r="A95" s="111" t="s">
        <v>88</v>
      </c>
      <c r="D95" s="80">
        <f>SUM(D91:D94)</f>
        <v>-10989742</v>
      </c>
      <c r="E95" s="5"/>
      <c r="F95" s="80">
        <f>SUM(F91:F94)</f>
        <v>-10902457</v>
      </c>
      <c r="G95" s="81"/>
      <c r="H95" s="80">
        <f>SUM(H91:H94)</f>
        <v>-6349866</v>
      </c>
      <c r="I95" s="5"/>
      <c r="J95" s="80">
        <f>SUM(J91:J94)</f>
        <v>-7285883</v>
      </c>
    </row>
    <row r="96" spans="1:10" ht="22" customHeight="1">
      <c r="A96" s="111" t="s">
        <v>227</v>
      </c>
      <c r="D96" s="5"/>
      <c r="E96" s="77"/>
      <c r="F96" s="5"/>
      <c r="G96" s="78"/>
      <c r="H96" s="5"/>
      <c r="I96" s="77"/>
      <c r="J96" s="5"/>
    </row>
    <row r="97" spans="1:10" ht="22" customHeight="1">
      <c r="A97" s="111" t="s">
        <v>150</v>
      </c>
      <c r="D97" s="5">
        <f>SUM(D90,D95)</f>
        <v>7785311</v>
      </c>
      <c r="E97" s="5"/>
      <c r="F97" s="5">
        <f>SUM(F90,F95)</f>
        <v>1061418</v>
      </c>
      <c r="G97" s="81"/>
      <c r="H97" s="5">
        <f>SUM(H90,H95)</f>
        <v>8607618</v>
      </c>
      <c r="I97" s="5"/>
      <c r="J97" s="5">
        <f>SUM(J90,J95)</f>
        <v>6121518</v>
      </c>
    </row>
    <row r="98" spans="1:10" ht="22" customHeight="1">
      <c r="A98" s="76" t="s">
        <v>181</v>
      </c>
      <c r="B98" s="72">
        <v>8</v>
      </c>
      <c r="C98" s="72"/>
      <c r="D98" s="51">
        <v>-6540</v>
      </c>
      <c r="E98" s="5"/>
      <c r="F98" s="51">
        <v>-9010</v>
      </c>
      <c r="G98" s="81"/>
      <c r="H98" s="51">
        <v>0</v>
      </c>
      <c r="I98" s="5"/>
      <c r="J98" s="51">
        <v>0</v>
      </c>
    </row>
    <row r="99" spans="1:10" ht="22" customHeight="1">
      <c r="A99" s="79" t="s">
        <v>132</v>
      </c>
      <c r="B99" s="72"/>
      <c r="C99" s="72"/>
      <c r="D99" s="5">
        <f>SUM(D97:D98)</f>
        <v>7778771</v>
      </c>
      <c r="E99" s="5"/>
      <c r="F99" s="5">
        <f>SUM(F97:F98)</f>
        <v>1052408</v>
      </c>
      <c r="G99" s="81"/>
      <c r="H99" s="5">
        <f>SUM(H97:H98)</f>
        <v>8607618</v>
      </c>
      <c r="I99" s="5"/>
      <c r="J99" s="5">
        <f>SUM(J97:J98)</f>
        <v>6121518</v>
      </c>
    </row>
    <row r="100" spans="1:10" ht="22" customHeight="1">
      <c r="A100" s="76" t="s">
        <v>220</v>
      </c>
      <c r="B100" s="72">
        <v>16</v>
      </c>
      <c r="C100" s="72"/>
      <c r="D100" s="51">
        <v>-1943964</v>
      </c>
      <c r="E100" s="77"/>
      <c r="F100" s="51">
        <v>-585049</v>
      </c>
      <c r="G100" s="78"/>
      <c r="H100" s="51">
        <v>-14584</v>
      </c>
      <c r="I100" s="77"/>
      <c r="J100" s="51">
        <v>42515</v>
      </c>
    </row>
    <row r="101" spans="1:10" ht="22" customHeight="1">
      <c r="A101" s="79" t="s">
        <v>131</v>
      </c>
      <c r="B101" s="72"/>
      <c r="C101" s="72"/>
      <c r="D101" s="77">
        <f>SUM(D99:D100)</f>
        <v>5834807</v>
      </c>
      <c r="E101" s="77"/>
      <c r="F101" s="77">
        <f>SUM(F99:F100)</f>
        <v>467359</v>
      </c>
      <c r="G101" s="78"/>
      <c r="H101" s="77">
        <f>SUM(H99:H100)</f>
        <v>8593034</v>
      </c>
      <c r="I101" s="77"/>
      <c r="J101" s="77">
        <f>SUM(J99:J100)</f>
        <v>6164033</v>
      </c>
    </row>
    <row r="102" spans="1:10" ht="22" customHeight="1">
      <c r="A102" s="76" t="s">
        <v>130</v>
      </c>
      <c r="B102" s="72">
        <v>17</v>
      </c>
      <c r="C102" s="72"/>
      <c r="D102" s="51">
        <v>-914838</v>
      </c>
      <c r="E102" s="77"/>
      <c r="F102" s="51">
        <v>105010</v>
      </c>
      <c r="G102" s="78"/>
      <c r="H102" s="51">
        <v>-1078804</v>
      </c>
      <c r="I102" s="5"/>
      <c r="J102" s="51">
        <v>-157689</v>
      </c>
    </row>
    <row r="103" spans="1:10" ht="22" customHeight="1" thickBot="1">
      <c r="A103" s="111" t="s">
        <v>94</v>
      </c>
      <c r="D103" s="62">
        <f>SUM(D101:D102)</f>
        <v>4919969</v>
      </c>
      <c r="E103" s="5"/>
      <c r="F103" s="62">
        <f>SUM(F101:F102)</f>
        <v>572369</v>
      </c>
      <c r="G103" s="81"/>
      <c r="H103" s="62">
        <f>SUM(H101:H102)</f>
        <v>7514230</v>
      </c>
      <c r="I103" s="5"/>
      <c r="J103" s="62">
        <f>SUM(J101:J102)</f>
        <v>6006344</v>
      </c>
    </row>
    <row r="104" spans="1:10" ht="22" customHeight="1" thickTop="1">
      <c r="A104" s="79"/>
      <c r="D104" s="133"/>
      <c r="E104" s="77"/>
      <c r="F104" s="133"/>
      <c r="G104" s="78"/>
      <c r="H104" s="133"/>
      <c r="I104" s="63"/>
      <c r="J104" s="133"/>
    </row>
    <row r="105" spans="1:10" ht="22" customHeight="1">
      <c r="A105" s="79" t="s">
        <v>247</v>
      </c>
      <c r="D105" s="63"/>
      <c r="E105" s="77"/>
      <c r="F105" s="63"/>
      <c r="G105" s="78"/>
      <c r="H105" s="63"/>
      <c r="I105" s="63"/>
      <c r="J105" s="63"/>
    </row>
    <row r="106" spans="1:10" ht="22" customHeight="1" thickBot="1">
      <c r="A106" s="76" t="s">
        <v>224</v>
      </c>
      <c r="D106" s="63">
        <v>4919967</v>
      </c>
      <c r="E106" s="77"/>
      <c r="F106" s="63">
        <v>572368</v>
      </c>
      <c r="G106" s="78"/>
      <c r="H106" s="134">
        <f>H103</f>
        <v>7514230</v>
      </c>
      <c r="I106" s="63"/>
      <c r="J106" s="134">
        <f>J103</f>
        <v>6006344</v>
      </c>
    </row>
    <row r="107" spans="1:10" ht="22" customHeight="1" thickTop="1">
      <c r="A107" s="76" t="s">
        <v>96</v>
      </c>
      <c r="D107" s="150">
        <v>2</v>
      </c>
      <c r="E107" s="77"/>
      <c r="F107" s="150">
        <v>1</v>
      </c>
      <c r="G107" s="78"/>
      <c r="H107" s="63"/>
      <c r="I107" s="63"/>
      <c r="J107" s="63"/>
    </row>
    <row r="108" spans="1:10" ht="22" customHeight="1" thickBot="1">
      <c r="D108" s="135">
        <f>SUM(D106:D107)</f>
        <v>4919969</v>
      </c>
      <c r="E108" s="77"/>
      <c r="F108" s="135">
        <f>SUM(F106:F107)</f>
        <v>572369</v>
      </c>
      <c r="G108" s="78"/>
      <c r="H108" s="63"/>
      <c r="I108" s="63"/>
      <c r="J108" s="63"/>
    </row>
    <row r="109" spans="1:10" ht="22" customHeight="1" thickTop="1">
      <c r="A109" s="79"/>
      <c r="D109" s="136">
        <f>D103-D108</f>
        <v>0</v>
      </c>
      <c r="E109" s="151"/>
      <c r="F109" s="136">
        <f>F103-F108</f>
        <v>0</v>
      </c>
      <c r="G109" s="72"/>
      <c r="H109" s="83"/>
      <c r="I109" s="83"/>
      <c r="J109" s="83"/>
    </row>
    <row r="110" spans="1:10" ht="22" customHeight="1">
      <c r="A110" s="111" t="s">
        <v>83</v>
      </c>
      <c r="B110" s="72">
        <v>18</v>
      </c>
      <c r="C110" s="72"/>
      <c r="D110" s="83"/>
      <c r="E110" s="121"/>
      <c r="F110" s="83"/>
      <c r="G110" s="72"/>
      <c r="H110" s="83"/>
      <c r="I110" s="83"/>
      <c r="J110" s="83"/>
    </row>
    <row r="111" spans="1:10" ht="22" customHeight="1">
      <c r="A111" s="75" t="s">
        <v>228</v>
      </c>
      <c r="E111" s="121"/>
      <c r="G111" s="72"/>
    </row>
    <row r="112" spans="1:10" ht="22" customHeight="1" thickBot="1">
      <c r="A112" s="75" t="s">
        <v>229</v>
      </c>
      <c r="D112" s="137">
        <f>D106/2367811</f>
        <v>2.0778546091727761</v>
      </c>
      <c r="E112" s="138"/>
      <c r="F112" s="137">
        <f>F106/2367811</f>
        <v>0.24172875284387141</v>
      </c>
      <c r="G112" s="139"/>
      <c r="H112" s="137">
        <f>H106/2367811</f>
        <v>3.1734923099858898</v>
      </c>
      <c r="I112" s="138"/>
      <c r="J112" s="137">
        <f>J106/2367811</f>
        <v>2.5366652997219794</v>
      </c>
    </row>
    <row r="113" spans="1:22" ht="22" customHeight="1" thickTop="1">
      <c r="A113" s="75"/>
      <c r="F113" s="152"/>
      <c r="G113" s="76"/>
    </row>
    <row r="114" spans="1:22" ht="22" customHeight="1">
      <c r="A114" s="76" t="s">
        <v>6</v>
      </c>
      <c r="F114" s="152"/>
    </row>
    <row r="115" spans="1:22" ht="22" customHeight="1">
      <c r="A115" s="106"/>
      <c r="B115" s="107"/>
      <c r="C115" s="107"/>
      <c r="D115" s="108"/>
      <c r="E115" s="108"/>
      <c r="F115" s="108"/>
      <c r="G115" s="109"/>
      <c r="J115" s="110" t="s">
        <v>82</v>
      </c>
    </row>
    <row r="116" spans="1:22" ht="22" customHeight="1">
      <c r="A116" s="106" t="s">
        <v>0</v>
      </c>
      <c r="B116" s="107"/>
      <c r="C116" s="107"/>
      <c r="D116" s="108"/>
      <c r="E116" s="108"/>
      <c r="F116" s="108"/>
      <c r="G116" s="109"/>
      <c r="H116" s="107"/>
      <c r="I116" s="107"/>
      <c r="J116" s="107"/>
    </row>
    <row r="117" spans="1:22" ht="22" customHeight="1">
      <c r="A117" s="111" t="s">
        <v>97</v>
      </c>
      <c r="B117" s="107"/>
      <c r="C117" s="107"/>
      <c r="D117" s="108"/>
      <c r="E117" s="108"/>
      <c r="F117" s="108"/>
      <c r="G117" s="109"/>
      <c r="H117" s="107"/>
      <c r="I117" s="107"/>
      <c r="J117" s="107"/>
    </row>
    <row r="118" spans="1:22" ht="22" customHeight="1">
      <c r="A118" s="112" t="s">
        <v>241</v>
      </c>
      <c r="B118" s="107"/>
      <c r="C118" s="107"/>
      <c r="D118" s="113"/>
      <c r="E118" s="113"/>
      <c r="F118" s="113"/>
      <c r="G118" s="109"/>
      <c r="H118" s="107"/>
      <c r="I118" s="107"/>
      <c r="J118" s="107"/>
    </row>
    <row r="119" spans="1:22" ht="22" customHeight="1">
      <c r="A119" s="155" t="s">
        <v>81</v>
      </c>
      <c r="B119" s="155"/>
      <c r="C119" s="155"/>
      <c r="D119" s="155"/>
      <c r="E119" s="155"/>
      <c r="F119" s="155"/>
      <c r="G119" s="155"/>
      <c r="H119" s="155"/>
      <c r="I119" s="155"/>
      <c r="J119" s="155"/>
    </row>
    <row r="120" spans="1:22" ht="22" customHeight="1">
      <c r="D120" s="114"/>
      <c r="E120" s="115" t="s">
        <v>1</v>
      </c>
      <c r="F120" s="114"/>
      <c r="H120" s="70"/>
      <c r="I120" s="115" t="s">
        <v>30</v>
      </c>
      <c r="J120" s="70"/>
    </row>
    <row r="121" spans="1:22" ht="22" customHeight="1">
      <c r="B121" s="117"/>
      <c r="C121" s="117"/>
      <c r="D121" s="118" t="s">
        <v>186</v>
      </c>
      <c r="E121" s="119"/>
      <c r="F121" s="118" t="s">
        <v>176</v>
      </c>
      <c r="G121" s="120"/>
      <c r="H121" s="118" t="s">
        <v>186</v>
      </c>
      <c r="I121" s="119"/>
      <c r="J121" s="118" t="s">
        <v>176</v>
      </c>
    </row>
    <row r="122" spans="1:22" ht="22" customHeight="1">
      <c r="A122" s="94" t="s">
        <v>94</v>
      </c>
      <c r="D122" s="95">
        <f>D103</f>
        <v>4919969</v>
      </c>
      <c r="E122" s="99"/>
      <c r="F122" s="95">
        <f>F103</f>
        <v>572369</v>
      </c>
      <c r="G122" s="140"/>
      <c r="H122" s="95">
        <f>H103</f>
        <v>7514230</v>
      </c>
      <c r="I122" s="100"/>
      <c r="J122" s="95">
        <f>J103</f>
        <v>6006344</v>
      </c>
    </row>
    <row r="123" spans="1:22" ht="22" customHeight="1">
      <c r="A123" s="91"/>
      <c r="D123" s="141"/>
      <c r="E123" s="142"/>
      <c r="F123" s="141"/>
      <c r="G123" s="141"/>
      <c r="H123" s="143"/>
      <c r="I123" s="98"/>
      <c r="J123" s="143"/>
      <c r="M123" s="83"/>
      <c r="N123" s="83"/>
      <c r="O123" s="83"/>
      <c r="P123" s="83"/>
      <c r="Q123" s="83"/>
      <c r="R123" s="83"/>
      <c r="S123" s="83"/>
      <c r="T123" s="83"/>
      <c r="U123" s="83"/>
      <c r="V123" s="83"/>
    </row>
    <row r="124" spans="1:22" ht="22" customHeight="1">
      <c r="A124" s="94" t="s">
        <v>98</v>
      </c>
      <c r="D124" s="87"/>
      <c r="E124" s="88"/>
      <c r="F124" s="87"/>
      <c r="G124" s="89"/>
      <c r="H124" s="87"/>
      <c r="I124" s="90"/>
      <c r="J124" s="87"/>
      <c r="M124" s="82"/>
      <c r="N124" s="83"/>
      <c r="O124" s="83"/>
      <c r="P124" s="84"/>
      <c r="Q124" s="84"/>
      <c r="R124" s="84"/>
      <c r="S124" s="84"/>
      <c r="T124" s="84"/>
      <c r="U124" s="84"/>
      <c r="V124" s="84"/>
    </row>
    <row r="125" spans="1:22" ht="22" customHeight="1">
      <c r="A125" s="85" t="s">
        <v>158</v>
      </c>
      <c r="D125" s="87"/>
      <c r="E125" s="88"/>
      <c r="F125" s="87"/>
      <c r="G125" s="89"/>
      <c r="H125" s="87"/>
      <c r="I125" s="90"/>
      <c r="J125" s="87"/>
      <c r="M125" s="86"/>
      <c r="N125" s="83"/>
      <c r="O125" s="83"/>
      <c r="P125" s="87"/>
      <c r="Q125" s="88"/>
      <c r="R125" s="87"/>
      <c r="S125" s="89"/>
      <c r="T125" s="87"/>
      <c r="U125" s="90"/>
      <c r="V125" s="87"/>
    </row>
    <row r="126" spans="1:22" ht="22" customHeight="1">
      <c r="A126" s="91" t="s">
        <v>159</v>
      </c>
      <c r="D126" s="92">
        <v>0</v>
      </c>
      <c r="E126" s="88"/>
      <c r="F126" s="92">
        <v>0</v>
      </c>
      <c r="G126" s="89"/>
      <c r="H126" s="92">
        <v>0</v>
      </c>
      <c r="I126" s="90"/>
      <c r="J126" s="92">
        <v>0</v>
      </c>
      <c r="M126" s="93"/>
      <c r="N126" s="83"/>
      <c r="O126" s="83"/>
      <c r="P126" s="92"/>
      <c r="Q126" s="88"/>
      <c r="R126" s="92"/>
      <c r="S126" s="89"/>
      <c r="T126" s="92"/>
      <c r="U126" s="90"/>
      <c r="V126" s="92"/>
    </row>
    <row r="127" spans="1:22" ht="22" customHeight="1">
      <c r="A127" s="91" t="s">
        <v>160</v>
      </c>
      <c r="D127" s="95">
        <v>0</v>
      </c>
      <c r="E127" s="88"/>
      <c r="F127" s="95">
        <v>0</v>
      </c>
      <c r="G127" s="89"/>
      <c r="H127" s="95">
        <v>0</v>
      </c>
      <c r="I127" s="90"/>
      <c r="J127" s="95">
        <v>0</v>
      </c>
      <c r="M127" s="93"/>
      <c r="N127" s="83"/>
      <c r="O127" s="83"/>
      <c r="P127" s="92"/>
      <c r="Q127" s="88"/>
      <c r="R127" s="92"/>
      <c r="S127" s="89"/>
      <c r="T127" s="92"/>
      <c r="U127" s="90"/>
      <c r="V127" s="92"/>
    </row>
    <row r="128" spans="1:22" ht="22" customHeight="1">
      <c r="A128" s="94" t="s">
        <v>158</v>
      </c>
      <c r="D128" s="87"/>
      <c r="E128" s="88"/>
      <c r="F128" s="87"/>
      <c r="G128" s="89"/>
      <c r="H128" s="87"/>
      <c r="I128" s="90"/>
      <c r="J128" s="87"/>
      <c r="M128" s="82"/>
      <c r="N128" s="83"/>
      <c r="O128" s="83"/>
      <c r="P128" s="87"/>
      <c r="Q128" s="88"/>
      <c r="R128" s="87"/>
      <c r="S128" s="89"/>
      <c r="T128" s="87"/>
      <c r="U128" s="90"/>
      <c r="V128" s="87"/>
    </row>
    <row r="129" spans="1:22" ht="22" customHeight="1">
      <c r="A129" s="94" t="s">
        <v>161</v>
      </c>
      <c r="D129" s="95">
        <f>SUM(D126:D127)</f>
        <v>0</v>
      </c>
      <c r="E129" s="96"/>
      <c r="F129" s="95">
        <f>SUM(F126:F127)</f>
        <v>0</v>
      </c>
      <c r="G129" s="97"/>
      <c r="H129" s="95">
        <f>SUM(H126:H127)</f>
        <v>0</v>
      </c>
      <c r="I129" s="98"/>
      <c r="J129" s="95">
        <f>SUM(J126:J127)</f>
        <v>0</v>
      </c>
      <c r="M129" s="82"/>
      <c r="N129" s="83"/>
      <c r="O129" s="83"/>
      <c r="P129" s="87"/>
      <c r="Q129" s="88"/>
      <c r="R129" s="87"/>
      <c r="S129" s="89"/>
      <c r="T129" s="87"/>
      <c r="U129" s="90"/>
      <c r="V129" s="87"/>
    </row>
    <row r="130" spans="1:22" ht="22" customHeight="1">
      <c r="A130" s="94" t="s">
        <v>99</v>
      </c>
      <c r="D130" s="95">
        <f>+D129</f>
        <v>0</v>
      </c>
      <c r="E130" s="99"/>
      <c r="F130" s="95">
        <f>+F129</f>
        <v>0</v>
      </c>
      <c r="G130" s="97"/>
      <c r="H130" s="95">
        <f>SUM(H129)</f>
        <v>0</v>
      </c>
      <c r="I130" s="100"/>
      <c r="J130" s="95">
        <f>SUM(J129)</f>
        <v>0</v>
      </c>
      <c r="M130" s="82"/>
      <c r="N130" s="83"/>
      <c r="O130" s="83"/>
      <c r="P130" s="87"/>
      <c r="Q130" s="101"/>
      <c r="R130" s="87"/>
      <c r="S130" s="89"/>
      <c r="T130" s="87"/>
      <c r="U130" s="102"/>
      <c r="V130" s="87"/>
    </row>
    <row r="131" spans="1:22" ht="22" customHeight="1">
      <c r="A131" s="94"/>
      <c r="D131" s="144"/>
      <c r="E131" s="99"/>
      <c r="F131" s="144"/>
      <c r="G131" s="97"/>
      <c r="H131" s="144"/>
      <c r="I131" s="100"/>
      <c r="J131" s="144"/>
      <c r="M131" s="82"/>
      <c r="N131" s="83"/>
      <c r="O131" s="83"/>
      <c r="P131" s="87"/>
      <c r="Q131" s="101"/>
      <c r="R131" s="87"/>
      <c r="S131" s="89"/>
      <c r="T131" s="87"/>
      <c r="U131" s="102"/>
      <c r="V131" s="87"/>
    </row>
    <row r="132" spans="1:22" ht="22" customHeight="1" thickBot="1">
      <c r="A132" s="94" t="s">
        <v>100</v>
      </c>
      <c r="D132" s="103">
        <f>D122+D130</f>
        <v>4919969</v>
      </c>
      <c r="E132" s="99"/>
      <c r="F132" s="103">
        <f>F122+F130</f>
        <v>572369</v>
      </c>
      <c r="G132" s="97"/>
      <c r="H132" s="103">
        <f>H122+H130</f>
        <v>7514230</v>
      </c>
      <c r="I132" s="100"/>
      <c r="J132" s="103">
        <f>J122+J130</f>
        <v>6006344</v>
      </c>
      <c r="M132" s="82"/>
      <c r="N132" s="83"/>
      <c r="O132" s="83"/>
      <c r="P132" s="87"/>
      <c r="Q132" s="101"/>
      <c r="R132" s="87"/>
      <c r="S132" s="89"/>
      <c r="T132" s="87"/>
      <c r="U132" s="102"/>
      <c r="V132" s="87"/>
    </row>
    <row r="133" spans="1:22" ht="22" customHeight="1" thickTop="1">
      <c r="A133" s="94"/>
      <c r="D133" s="87"/>
      <c r="E133" s="99"/>
      <c r="F133" s="87"/>
      <c r="G133" s="97"/>
      <c r="H133" s="87"/>
      <c r="I133" s="100"/>
      <c r="J133" s="87"/>
      <c r="M133" s="82"/>
      <c r="N133" s="83"/>
      <c r="O133" s="83"/>
      <c r="P133" s="87"/>
      <c r="Q133" s="101"/>
      <c r="R133" s="87"/>
      <c r="S133" s="89"/>
      <c r="T133" s="87"/>
      <c r="U133" s="102"/>
      <c r="V133" s="87"/>
    </row>
    <row r="134" spans="1:22" ht="22" customHeight="1">
      <c r="A134" s="94" t="s">
        <v>101</v>
      </c>
      <c r="D134" s="143"/>
      <c r="E134" s="142"/>
      <c r="F134" s="143"/>
      <c r="G134" s="97"/>
      <c r="H134" s="92"/>
      <c r="I134" s="90"/>
      <c r="J134" s="92"/>
      <c r="M134" s="82"/>
      <c r="N134" s="83"/>
      <c r="O134" s="83"/>
      <c r="P134" s="92"/>
      <c r="Q134" s="104"/>
      <c r="R134" s="92"/>
      <c r="S134" s="89"/>
      <c r="T134" s="92"/>
      <c r="U134" s="90"/>
      <c r="V134" s="92"/>
    </row>
    <row r="135" spans="1:22" ht="22" customHeight="1" thickBot="1">
      <c r="A135" s="119" t="s">
        <v>95</v>
      </c>
      <c r="D135" s="145">
        <f>+D106</f>
        <v>4919967</v>
      </c>
      <c r="E135" s="142"/>
      <c r="F135" s="145">
        <v>572368</v>
      </c>
      <c r="G135" s="97"/>
      <c r="H135" s="103">
        <f>H132</f>
        <v>7514230</v>
      </c>
      <c r="I135" s="98"/>
      <c r="J135" s="103">
        <f>J132</f>
        <v>6006344</v>
      </c>
      <c r="M135" s="105"/>
      <c r="N135" s="83"/>
      <c r="O135" s="83"/>
      <c r="P135" s="5"/>
      <c r="Q135" s="104"/>
      <c r="R135" s="5"/>
      <c r="S135" s="89"/>
      <c r="T135" s="87"/>
      <c r="U135" s="90"/>
      <c r="V135" s="87"/>
    </row>
    <row r="136" spans="1:22" ht="22" customHeight="1" thickTop="1">
      <c r="A136" s="119" t="s">
        <v>96</v>
      </c>
      <c r="D136" s="5">
        <v>2</v>
      </c>
      <c r="E136" s="142"/>
      <c r="F136" s="5">
        <v>1</v>
      </c>
      <c r="G136" s="97"/>
      <c r="H136" s="146"/>
      <c r="I136" s="147"/>
      <c r="J136" s="146"/>
      <c r="M136" s="105"/>
      <c r="N136" s="83"/>
      <c r="O136" s="83"/>
      <c r="P136" s="5"/>
      <c r="Q136" s="104"/>
      <c r="R136" s="5"/>
      <c r="S136" s="89"/>
      <c r="T136" s="92"/>
      <c r="U136" s="90"/>
      <c r="V136" s="92"/>
    </row>
    <row r="137" spans="1:22" ht="22" customHeight="1" thickBot="1">
      <c r="A137" s="91"/>
      <c r="D137" s="148">
        <f>SUM(D135:D136)</f>
        <v>4919969</v>
      </c>
      <c r="E137" s="142"/>
      <c r="F137" s="148">
        <f>SUM(F135:F136)</f>
        <v>572369</v>
      </c>
      <c r="G137" s="97"/>
      <c r="I137" s="100"/>
      <c r="M137" s="93"/>
      <c r="N137" s="83"/>
      <c r="O137" s="83"/>
      <c r="P137" s="87"/>
      <c r="Q137" s="104"/>
      <c r="R137" s="87"/>
      <c r="S137" s="89"/>
      <c r="T137" s="83"/>
      <c r="U137" s="102"/>
      <c r="V137" s="83"/>
    </row>
    <row r="138" spans="1:22" ht="22" customHeight="1" thickTop="1">
      <c r="A138" s="149"/>
      <c r="D138" s="76">
        <f>D137-D132</f>
        <v>0</v>
      </c>
      <c r="F138" s="76">
        <f>F137-F132</f>
        <v>0</v>
      </c>
      <c r="G138" s="76"/>
      <c r="J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</row>
    <row r="139" spans="1:22" ht="22" customHeight="1">
      <c r="A139" s="119" t="s">
        <v>6</v>
      </c>
      <c r="G139" s="76"/>
      <c r="J139" s="83"/>
    </row>
    <row r="140" spans="1:22" ht="22" customHeight="1">
      <c r="A140" s="119"/>
      <c r="G140" s="76"/>
      <c r="J140" s="83"/>
    </row>
    <row r="142" spans="1:22" ht="22" customHeight="1">
      <c r="A142" s="149"/>
      <c r="G142" s="76"/>
      <c r="J142" s="83"/>
    </row>
    <row r="143" spans="1:22" ht="22" customHeight="1">
      <c r="G143" s="76"/>
      <c r="J143" s="83"/>
    </row>
    <row r="144" spans="1:22" ht="22" customHeight="1">
      <c r="A144" s="119"/>
      <c r="G144" s="76"/>
      <c r="J144" s="83"/>
    </row>
  </sheetData>
  <mergeCells count="4">
    <mergeCell ref="A5:J5"/>
    <mergeCell ref="A48:J48"/>
    <mergeCell ref="A75:J75"/>
    <mergeCell ref="A119:J119"/>
  </mergeCells>
  <printOptions gridLinesSet="0"/>
  <pageMargins left="0.9055118110236221" right="0.27559055118110237" top="0.78740157480314965" bottom="0.39370078740157483" header="0.19685039370078741" footer="0.19685039370078741"/>
  <pageSetup paperSize="9" scale="73" orientation="portrait" r:id="rId1"/>
  <headerFooter alignWithMargins="0"/>
  <rowBreaks count="3" manualBreakCount="3">
    <brk id="43" max="16383" man="1"/>
    <brk id="70" max="16383" man="1"/>
    <brk id="1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Z41"/>
  <sheetViews>
    <sheetView showGridLines="0" topLeftCell="A42" zoomScaleNormal="100" zoomScaleSheetLayoutView="100" workbookViewId="0">
      <selection activeCell="N26" sqref="N26"/>
    </sheetView>
  </sheetViews>
  <sheetFormatPr defaultColWidth="9.26953125" defaultRowHeight="24" customHeight="1"/>
  <cols>
    <col min="1" max="1" width="45" style="1" customWidth="1"/>
    <col min="2" max="2" width="12.453125" style="52" customWidth="1"/>
    <col min="3" max="3" width="2.7265625" style="52" customWidth="1"/>
    <col min="4" max="4" width="15.26953125" style="1" customWidth="1"/>
    <col min="5" max="5" width="2.7265625" style="52" customWidth="1"/>
    <col min="6" max="6" width="15.453125" style="1" customWidth="1"/>
    <col min="7" max="7" width="2.7265625" style="52" customWidth="1"/>
    <col min="8" max="8" width="14.7265625" style="52" customWidth="1"/>
    <col min="9" max="9" width="2.7265625" style="52" customWidth="1"/>
    <col min="10" max="10" width="15.453125" style="1" customWidth="1"/>
    <col min="11" max="11" width="2.7265625" style="52" customWidth="1"/>
    <col min="12" max="12" width="15.453125" style="1" customWidth="1"/>
    <col min="13" max="13" width="2.7265625" style="52" customWidth="1"/>
    <col min="14" max="14" width="18.7265625" style="52" customWidth="1"/>
    <col min="15" max="15" width="2.7265625" style="52" customWidth="1"/>
    <col min="16" max="16" width="18.453125" style="52" customWidth="1"/>
    <col min="17" max="17" width="2.7265625" style="52" customWidth="1"/>
    <col min="18" max="18" width="15.453125" style="1" customWidth="1"/>
    <col min="19" max="19" width="2.7265625" style="52" customWidth="1"/>
    <col min="20" max="20" width="15.453125" style="1" customWidth="1"/>
    <col min="21" max="21" width="2.7265625" style="52" customWidth="1"/>
    <col min="22" max="22" width="15.453125" style="1" customWidth="1"/>
    <col min="23" max="16384" width="9.26953125" style="1"/>
  </cols>
  <sheetData>
    <row r="1" spans="1:26" ht="24" customHeight="1">
      <c r="V1" s="53" t="s">
        <v>82</v>
      </c>
    </row>
    <row r="2" spans="1:26" ht="24" customHeight="1">
      <c r="A2" s="157" t="s">
        <v>0</v>
      </c>
      <c r="B2" s="157"/>
      <c r="C2" s="157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</row>
    <row r="3" spans="1:26" ht="24" customHeight="1">
      <c r="A3" s="158" t="s">
        <v>28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</row>
    <row r="4" spans="1:26" ht="24" customHeight="1">
      <c r="A4" s="158" t="s">
        <v>240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6" ht="24" customHeight="1">
      <c r="R5" s="132"/>
      <c r="T5" s="132"/>
      <c r="V5" s="53" t="s">
        <v>81</v>
      </c>
    </row>
    <row r="6" spans="1:26" ht="24" customHeight="1">
      <c r="B6" s="1"/>
      <c r="D6" s="159" t="s">
        <v>1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6" ht="24" customHeight="1">
      <c r="B7" s="1"/>
      <c r="D7" s="160" t="s">
        <v>108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54"/>
      <c r="T7" s="54"/>
      <c r="U7" s="54"/>
      <c r="V7" s="54"/>
    </row>
    <row r="8" spans="1:26" ht="24" customHeight="1"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156" t="s">
        <v>92</v>
      </c>
      <c r="O8" s="156"/>
      <c r="P8" s="156"/>
      <c r="Q8" s="54"/>
      <c r="S8" s="54"/>
      <c r="U8" s="54"/>
      <c r="V8" s="54"/>
    </row>
    <row r="9" spans="1:26" ht="24" customHeight="1"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 t="s">
        <v>137</v>
      </c>
      <c r="O9" s="54"/>
      <c r="P9" s="56"/>
      <c r="Q9" s="54"/>
      <c r="S9" s="54"/>
      <c r="U9" s="54"/>
      <c r="V9" s="54"/>
    </row>
    <row r="10" spans="1:26" ht="24" customHeight="1"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7" t="s">
        <v>140</v>
      </c>
      <c r="O10" s="54"/>
      <c r="P10" s="55"/>
      <c r="Q10" s="54"/>
      <c r="S10" s="54"/>
      <c r="T10" s="3" t="s">
        <v>103</v>
      </c>
      <c r="U10" s="54"/>
      <c r="V10" s="54"/>
    </row>
    <row r="11" spans="1:26" ht="24" customHeight="1">
      <c r="B11" s="54"/>
      <c r="C11" s="54"/>
      <c r="D11" s="54"/>
      <c r="E11" s="54"/>
      <c r="F11" s="54"/>
      <c r="G11" s="54"/>
      <c r="H11" s="59" t="s">
        <v>175</v>
      </c>
      <c r="I11" s="54"/>
      <c r="M11" s="54"/>
      <c r="N11" s="55" t="s">
        <v>141</v>
      </c>
      <c r="O11" s="54"/>
      <c r="P11" s="55"/>
      <c r="Q11" s="54"/>
      <c r="R11" s="132"/>
      <c r="S11" s="54"/>
      <c r="T11" s="3" t="s">
        <v>102</v>
      </c>
      <c r="U11" s="54"/>
      <c r="V11" s="54"/>
    </row>
    <row r="12" spans="1:26" s="57" customFormat="1" ht="24" customHeight="1">
      <c r="B12" s="58"/>
      <c r="C12" s="58"/>
      <c r="D12" s="58"/>
      <c r="E12" s="58"/>
      <c r="G12" s="58"/>
      <c r="H12" s="58" t="s">
        <v>173</v>
      </c>
      <c r="I12" s="58"/>
      <c r="J12" s="59"/>
      <c r="K12" s="59" t="s">
        <v>29</v>
      </c>
      <c r="L12" s="59"/>
      <c r="M12" s="58"/>
      <c r="N12" s="55" t="s">
        <v>142</v>
      </c>
      <c r="O12" s="58"/>
      <c r="Q12" s="58"/>
      <c r="R12" s="3" t="s">
        <v>27</v>
      </c>
      <c r="S12" s="58"/>
      <c r="T12" s="3" t="s">
        <v>105</v>
      </c>
      <c r="U12" s="58"/>
      <c r="V12" s="3" t="s">
        <v>27</v>
      </c>
    </row>
    <row r="13" spans="1:26" s="57" customFormat="1" ht="24" customHeight="1">
      <c r="B13" s="58"/>
      <c r="C13" s="58"/>
      <c r="D13" s="58" t="s">
        <v>21</v>
      </c>
      <c r="E13" s="58"/>
      <c r="F13" s="57" t="s">
        <v>22</v>
      </c>
      <c r="G13" s="58"/>
      <c r="H13" s="57" t="s">
        <v>178</v>
      </c>
      <c r="I13" s="58"/>
      <c r="J13" s="57" t="s">
        <v>23</v>
      </c>
      <c r="K13" s="58"/>
      <c r="L13" s="57" t="s">
        <v>152</v>
      </c>
      <c r="M13" s="58"/>
      <c r="N13" s="55" t="s">
        <v>143</v>
      </c>
      <c r="O13" s="58"/>
      <c r="P13" s="55" t="s">
        <v>138</v>
      </c>
      <c r="Q13" s="58"/>
      <c r="R13" s="3" t="s">
        <v>10</v>
      </c>
      <c r="S13" s="58"/>
      <c r="T13" s="3" t="s">
        <v>106</v>
      </c>
      <c r="U13" s="58"/>
      <c r="V13" s="3" t="s">
        <v>31</v>
      </c>
    </row>
    <row r="14" spans="1:26" s="57" customFormat="1" ht="24" customHeight="1">
      <c r="B14" s="70" t="s">
        <v>2</v>
      </c>
      <c r="C14" s="71"/>
      <c r="D14" s="59" t="s">
        <v>24</v>
      </c>
      <c r="E14" s="58"/>
      <c r="F14" s="59" t="s">
        <v>25</v>
      </c>
      <c r="G14" s="58"/>
      <c r="H14" s="59" t="s">
        <v>179</v>
      </c>
      <c r="I14" s="58"/>
      <c r="J14" s="59" t="s">
        <v>26</v>
      </c>
      <c r="K14" s="58"/>
      <c r="L14" s="59" t="s">
        <v>204</v>
      </c>
      <c r="M14" s="58"/>
      <c r="N14" s="131" t="s">
        <v>104</v>
      </c>
      <c r="O14" s="58"/>
      <c r="P14" s="131" t="s">
        <v>139</v>
      </c>
      <c r="Q14" s="58"/>
      <c r="R14" s="4" t="s">
        <v>104</v>
      </c>
      <c r="S14" s="58"/>
      <c r="T14" s="4" t="s">
        <v>32</v>
      </c>
      <c r="U14" s="58"/>
      <c r="V14" s="4" t="s">
        <v>107</v>
      </c>
    </row>
    <row r="15" spans="1:26" ht="24" customHeight="1">
      <c r="A15" s="60" t="s">
        <v>177</v>
      </c>
      <c r="B15" s="42"/>
      <c r="C15" s="42"/>
      <c r="D15" s="5">
        <v>4735622</v>
      </c>
      <c r="E15" s="5"/>
      <c r="F15" s="5">
        <v>6927789</v>
      </c>
      <c r="G15" s="5"/>
      <c r="H15" s="5">
        <v>1647137</v>
      </c>
      <c r="I15" s="5"/>
      <c r="J15" s="5">
        <v>56546</v>
      </c>
      <c r="K15" s="5"/>
      <c r="L15" s="5">
        <v>-1782926</v>
      </c>
      <c r="M15" s="5"/>
      <c r="N15" s="5">
        <v>17650131</v>
      </c>
      <c r="O15" s="5"/>
      <c r="P15" s="5">
        <f>SUM(N15:N15)</f>
        <v>17650131</v>
      </c>
      <c r="Q15" s="5"/>
      <c r="R15" s="5">
        <f>SUM(D15:L15,P15)</f>
        <v>29234299</v>
      </c>
      <c r="S15" s="5"/>
      <c r="T15" s="5">
        <v>617</v>
      </c>
      <c r="U15" s="5"/>
      <c r="V15" s="5">
        <f>SUM(R15:T15)</f>
        <v>29234916</v>
      </c>
      <c r="W15" s="52"/>
      <c r="X15" s="52"/>
      <c r="Y15" s="52"/>
      <c r="Z15" s="52"/>
    </row>
    <row r="16" spans="1:26" ht="24" customHeight="1">
      <c r="A16" s="1" t="s">
        <v>94</v>
      </c>
      <c r="B16" s="42"/>
      <c r="C16" s="42"/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f>PL!F135</f>
        <v>572368</v>
      </c>
      <c r="M16" s="5"/>
      <c r="N16" s="5">
        <v>0</v>
      </c>
      <c r="O16" s="5"/>
      <c r="P16" s="5">
        <f>SUM(N16:N16)</f>
        <v>0</v>
      </c>
      <c r="Q16" s="5"/>
      <c r="R16" s="5">
        <f>SUM(D16:L16,P16)</f>
        <v>572368</v>
      </c>
      <c r="S16" s="5"/>
      <c r="T16" s="5">
        <v>1</v>
      </c>
      <c r="U16" s="5"/>
      <c r="V16" s="5">
        <f>SUM(R16:T16)</f>
        <v>572369</v>
      </c>
      <c r="W16" s="52"/>
      <c r="X16" s="52"/>
      <c r="Y16" s="52"/>
      <c r="Z16" s="52"/>
    </row>
    <row r="17" spans="1:26" ht="24" customHeight="1">
      <c r="A17" s="1" t="s">
        <v>165</v>
      </c>
      <c r="B17" s="42"/>
      <c r="C17" s="42"/>
      <c r="D17" s="51">
        <v>0</v>
      </c>
      <c r="E17" s="5"/>
      <c r="F17" s="51">
        <v>0</v>
      </c>
      <c r="G17" s="5"/>
      <c r="H17" s="51">
        <v>0</v>
      </c>
      <c r="I17" s="5"/>
      <c r="J17" s="51">
        <v>0</v>
      </c>
      <c r="K17" s="5"/>
      <c r="L17" s="51">
        <v>0</v>
      </c>
      <c r="M17" s="5"/>
      <c r="N17" s="51">
        <v>0</v>
      </c>
      <c r="O17" s="5"/>
      <c r="P17" s="51">
        <f>SUM(N17:N17)</f>
        <v>0</v>
      </c>
      <c r="Q17" s="5"/>
      <c r="R17" s="51">
        <f>SUM(D17:L17,P17)</f>
        <v>0</v>
      </c>
      <c r="S17" s="5"/>
      <c r="T17" s="51">
        <v>0</v>
      </c>
      <c r="U17" s="5"/>
      <c r="V17" s="51">
        <f>SUM(R17:T17)</f>
        <v>0</v>
      </c>
      <c r="W17" s="52"/>
      <c r="X17" s="52"/>
      <c r="Y17" s="52"/>
      <c r="Z17" s="52"/>
    </row>
    <row r="18" spans="1:26" ht="24" customHeight="1">
      <c r="A18" s="2" t="s">
        <v>100</v>
      </c>
      <c r="B18" s="42"/>
      <c r="C18" s="42"/>
      <c r="D18" s="5">
        <f>SUM(D16:D17)</f>
        <v>0</v>
      </c>
      <c r="E18" s="5"/>
      <c r="F18" s="5">
        <f>SUM(F16:F17)</f>
        <v>0</v>
      </c>
      <c r="G18" s="5"/>
      <c r="H18" s="5">
        <f>SUM(H16:H17)</f>
        <v>0</v>
      </c>
      <c r="I18" s="5"/>
      <c r="J18" s="5">
        <f>SUM(J16:J17)</f>
        <v>0</v>
      </c>
      <c r="K18" s="5"/>
      <c r="L18" s="5">
        <f>SUM(L16:L17)</f>
        <v>572368</v>
      </c>
      <c r="M18" s="5"/>
      <c r="N18" s="5">
        <f>SUM(N16:N17)</f>
        <v>0</v>
      </c>
      <c r="O18" s="5"/>
      <c r="P18" s="5">
        <f>SUM(P16:P17)</f>
        <v>0</v>
      </c>
      <c r="Q18" s="5"/>
      <c r="R18" s="5">
        <f>SUM(R16:R17)</f>
        <v>572368</v>
      </c>
      <c r="S18" s="5"/>
      <c r="T18" s="5">
        <f>SUM(T16:T17)</f>
        <v>1</v>
      </c>
      <c r="U18" s="5"/>
      <c r="V18" s="5">
        <f>SUM(V16:V17)</f>
        <v>572369</v>
      </c>
      <c r="W18" s="52"/>
      <c r="X18" s="52"/>
      <c r="Y18" s="52"/>
      <c r="Z18" s="52"/>
    </row>
    <row r="19" spans="1:26" ht="24" customHeight="1">
      <c r="A19" s="2" t="s">
        <v>209</v>
      </c>
      <c r="B19" s="72">
        <v>21</v>
      </c>
      <c r="C19" s="42"/>
      <c r="D19" s="5">
        <v>0</v>
      </c>
      <c r="E19" s="5"/>
      <c r="F19" s="5">
        <v>0</v>
      </c>
      <c r="G19" s="5"/>
      <c r="H19" s="5">
        <v>0</v>
      </c>
      <c r="I19" s="5"/>
      <c r="J19" s="5">
        <v>0</v>
      </c>
      <c r="K19" s="5"/>
      <c r="L19" s="5">
        <v>-2959745</v>
      </c>
      <c r="M19" s="5"/>
      <c r="N19" s="5">
        <v>0</v>
      </c>
      <c r="O19" s="5"/>
      <c r="P19" s="5">
        <f>SUM(N19:N19)</f>
        <v>0</v>
      </c>
      <c r="Q19" s="5"/>
      <c r="R19" s="5">
        <f>SUM(D19:L19,P19)</f>
        <v>-2959745</v>
      </c>
      <c r="S19" s="5"/>
      <c r="T19" s="5">
        <v>0</v>
      </c>
      <c r="U19" s="5"/>
      <c r="V19" s="5">
        <f>SUM(R19:T19)</f>
        <v>-2959745</v>
      </c>
      <c r="W19" s="52"/>
      <c r="X19" s="52"/>
      <c r="Y19" s="52"/>
      <c r="Z19" s="52"/>
    </row>
    <row r="20" spans="1:26" ht="24" customHeight="1">
      <c r="A20" s="2" t="s">
        <v>182</v>
      </c>
      <c r="B20" s="42"/>
      <c r="C20" s="42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2"/>
      <c r="X20" s="52"/>
      <c r="Y20" s="52"/>
      <c r="Z20" s="52"/>
    </row>
    <row r="21" spans="1:26" ht="24" customHeight="1">
      <c r="A21" s="2" t="s">
        <v>192</v>
      </c>
      <c r="B21" s="72">
        <v>22</v>
      </c>
      <c r="C21" s="42"/>
      <c r="D21" s="5">
        <v>0</v>
      </c>
      <c r="E21" s="5"/>
      <c r="F21" s="5">
        <v>0</v>
      </c>
      <c r="G21" s="5"/>
      <c r="H21" s="5">
        <v>0</v>
      </c>
      <c r="I21" s="5"/>
      <c r="J21" s="5">
        <v>312869</v>
      </c>
      <c r="K21" s="5"/>
      <c r="L21" s="5">
        <v>-312869</v>
      </c>
      <c r="M21" s="5"/>
      <c r="N21" s="5">
        <v>0</v>
      </c>
      <c r="O21" s="5"/>
      <c r="P21" s="5">
        <v>0</v>
      </c>
      <c r="Q21" s="5"/>
      <c r="R21" s="5">
        <v>0</v>
      </c>
      <c r="S21" s="5"/>
      <c r="T21" s="5">
        <v>0</v>
      </c>
      <c r="U21" s="5"/>
      <c r="V21" s="5">
        <f t="shared" ref="V21" si="0">SUM(R21:T21)</f>
        <v>0</v>
      </c>
      <c r="W21" s="52"/>
      <c r="X21" s="52"/>
      <c r="Y21" s="52"/>
      <c r="Z21" s="52"/>
    </row>
    <row r="22" spans="1:26" s="52" customFormat="1" ht="24" customHeight="1" thickBot="1">
      <c r="A22" s="61" t="s">
        <v>242</v>
      </c>
      <c r="B22" s="42"/>
      <c r="C22" s="42"/>
      <c r="D22" s="62">
        <f>SUM(D15,D18:D21)</f>
        <v>4735622</v>
      </c>
      <c r="E22" s="5"/>
      <c r="F22" s="62">
        <f>SUM(F15,F18:F21)</f>
        <v>6927789</v>
      </c>
      <c r="G22" s="5"/>
      <c r="H22" s="62">
        <f>SUM(H15,H18:H21)</f>
        <v>1647137</v>
      </c>
      <c r="I22" s="5"/>
      <c r="J22" s="62">
        <f>SUM(J15,J18:J21)</f>
        <v>369415</v>
      </c>
      <c r="K22" s="5"/>
      <c r="L22" s="62">
        <f>SUM(L15,L18:L21)</f>
        <v>-4483172</v>
      </c>
      <c r="M22" s="5"/>
      <c r="N22" s="62">
        <f>SUM(N15,N18:N21)</f>
        <v>17650131</v>
      </c>
      <c r="O22" s="5"/>
      <c r="P22" s="62">
        <f>SUM(P15,P18:P21)</f>
        <v>17650131</v>
      </c>
      <c r="Q22" s="5"/>
      <c r="R22" s="62">
        <f>SUM(R15,R18:R21)</f>
        <v>26846922</v>
      </c>
      <c r="S22" s="5"/>
      <c r="T22" s="62">
        <f>SUM(T15,T18:T21)</f>
        <v>618</v>
      </c>
      <c r="U22" s="5"/>
      <c r="V22" s="62">
        <f>SUM(V15,V18:V21)</f>
        <v>26847540</v>
      </c>
    </row>
    <row r="23" spans="1:26" s="52" customFormat="1" ht="24" customHeight="1" thickTop="1">
      <c r="A23" s="61"/>
      <c r="B23" s="42"/>
      <c r="C23" s="42"/>
      <c r="D23" s="63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6" s="52" customFormat="1" ht="24" customHeight="1">
      <c r="A24" s="60" t="s">
        <v>196</v>
      </c>
      <c r="B24" s="42"/>
      <c r="C24" s="42"/>
      <c r="D24" s="5">
        <f>BS_!E76</f>
        <v>4735622</v>
      </c>
      <c r="E24" s="5"/>
      <c r="F24" s="5">
        <f>BS_!E77</f>
        <v>6927789</v>
      </c>
      <c r="G24" s="5"/>
      <c r="H24" s="5">
        <f>BS_!E78</f>
        <v>1647137</v>
      </c>
      <c r="I24" s="5"/>
      <c r="J24" s="5">
        <f>BS_!E80</f>
        <v>465930</v>
      </c>
      <c r="K24" s="5"/>
      <c r="L24" s="5">
        <f>BS_!E81</f>
        <v>-9497550</v>
      </c>
      <c r="M24" s="5"/>
      <c r="N24" s="5">
        <v>17650131</v>
      </c>
      <c r="O24" s="5"/>
      <c r="P24" s="5">
        <f>N24</f>
        <v>17650131</v>
      </c>
      <c r="Q24" s="5"/>
      <c r="R24" s="5">
        <f>D24+F24+H24+J24+L24+P24</f>
        <v>21929059</v>
      </c>
      <c r="S24" s="5"/>
      <c r="T24" s="5">
        <f>BS_!E85</f>
        <v>619</v>
      </c>
      <c r="U24" s="5"/>
      <c r="V24" s="5">
        <f>R24+T24</f>
        <v>21929678</v>
      </c>
    </row>
    <row r="25" spans="1:26" s="52" customFormat="1" ht="24" customHeight="1">
      <c r="A25" s="1" t="s">
        <v>201</v>
      </c>
      <c r="B25" s="42"/>
      <c r="C25" s="42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6" s="52" customFormat="1" ht="24" customHeight="1">
      <c r="A26" s="1" t="s">
        <v>203</v>
      </c>
      <c r="B26" s="42"/>
      <c r="C26" s="4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6" s="52" customFormat="1" ht="24" customHeight="1">
      <c r="A27" s="1" t="s">
        <v>202</v>
      </c>
      <c r="B27" s="72">
        <v>4</v>
      </c>
      <c r="C27" s="65"/>
      <c r="D27" s="5">
        <v>0</v>
      </c>
      <c r="E27" s="5"/>
      <c r="F27" s="5">
        <v>0</v>
      </c>
      <c r="G27" s="5"/>
      <c r="H27" s="5">
        <v>0</v>
      </c>
      <c r="I27" s="5"/>
      <c r="J27" s="5">
        <v>0</v>
      </c>
      <c r="K27" s="5"/>
      <c r="L27" s="5">
        <v>525986</v>
      </c>
      <c r="M27" s="5"/>
      <c r="N27" s="5">
        <v>0</v>
      </c>
      <c r="O27" s="5"/>
      <c r="P27" s="5">
        <v>0</v>
      </c>
      <c r="Q27" s="5"/>
      <c r="R27" s="5">
        <f>SUM(D27:L27,P27)</f>
        <v>525986</v>
      </c>
      <c r="S27" s="5"/>
      <c r="T27" s="5">
        <v>0</v>
      </c>
      <c r="U27" s="5"/>
      <c r="V27" s="5">
        <f>R27+T27</f>
        <v>525986</v>
      </c>
    </row>
    <row r="28" spans="1:26" s="52" customFormat="1" ht="24" customHeight="1">
      <c r="A28" s="60" t="s">
        <v>197</v>
      </c>
      <c r="B28" s="65"/>
      <c r="C28" s="65"/>
      <c r="D28" s="66">
        <f>SUM(D24:D27)</f>
        <v>4735622</v>
      </c>
      <c r="E28" s="5"/>
      <c r="F28" s="66">
        <f>SUM(F24:F27)</f>
        <v>6927789</v>
      </c>
      <c r="G28" s="5"/>
      <c r="H28" s="66">
        <f>SUM(H24:H27)</f>
        <v>1647137</v>
      </c>
      <c r="I28" s="5"/>
      <c r="J28" s="66">
        <f>SUM(J24:J27)</f>
        <v>465930</v>
      </c>
      <c r="K28" s="5"/>
      <c r="L28" s="66">
        <f>SUM(L24:L27)</f>
        <v>-8971564</v>
      </c>
      <c r="M28" s="5"/>
      <c r="N28" s="66">
        <f>SUM(N24:N27)</f>
        <v>17650131</v>
      </c>
      <c r="O28" s="5"/>
      <c r="P28" s="66">
        <f>SUM(P24:P27)</f>
        <v>17650131</v>
      </c>
      <c r="Q28" s="5"/>
      <c r="R28" s="66">
        <f>SUM(R24:R27)</f>
        <v>22455045</v>
      </c>
      <c r="S28" s="5"/>
      <c r="T28" s="66">
        <f>SUM(T24:T27)</f>
        <v>619</v>
      </c>
      <c r="U28" s="5"/>
      <c r="V28" s="66">
        <f>SUM(V24:V27)</f>
        <v>22455664</v>
      </c>
    </row>
    <row r="29" spans="1:26" ht="24" customHeight="1">
      <c r="A29" s="1" t="s">
        <v>94</v>
      </c>
      <c r="B29" s="42"/>
      <c r="C29" s="42"/>
      <c r="D29" s="5">
        <v>0</v>
      </c>
      <c r="E29" s="5"/>
      <c r="F29" s="5">
        <v>0</v>
      </c>
      <c r="G29" s="5"/>
      <c r="H29" s="5">
        <v>0</v>
      </c>
      <c r="I29" s="5"/>
      <c r="J29" s="5">
        <v>0</v>
      </c>
      <c r="K29" s="5"/>
      <c r="L29" s="5">
        <f>+PL!D106</f>
        <v>4919967</v>
      </c>
      <c r="M29" s="5"/>
      <c r="N29" s="5">
        <v>0</v>
      </c>
      <c r="O29" s="5"/>
      <c r="P29" s="5">
        <f t="shared" ref="P29" si="1">N29</f>
        <v>0</v>
      </c>
      <c r="Q29" s="5"/>
      <c r="R29" s="5">
        <f t="shared" ref="R29" si="2">D29+F29+H29+J29+L29+P29</f>
        <v>4919967</v>
      </c>
      <c r="S29" s="5"/>
      <c r="T29" s="5">
        <f>+PL!D107</f>
        <v>2</v>
      </c>
      <c r="U29" s="5"/>
      <c r="V29" s="5">
        <f t="shared" ref="V29" si="3">R29+T29</f>
        <v>4919969</v>
      </c>
      <c r="W29" s="52"/>
      <c r="X29" s="52"/>
      <c r="Y29" s="52"/>
      <c r="Z29" s="52"/>
    </row>
    <row r="30" spans="1:26" ht="24" customHeight="1">
      <c r="A30" s="1" t="s">
        <v>165</v>
      </c>
      <c r="B30" s="42"/>
      <c r="C30" s="42"/>
      <c r="D30" s="51">
        <v>0</v>
      </c>
      <c r="E30" s="5"/>
      <c r="F30" s="51">
        <v>0</v>
      </c>
      <c r="G30" s="5"/>
      <c r="H30" s="51">
        <v>0</v>
      </c>
      <c r="I30" s="5"/>
      <c r="J30" s="51">
        <v>0</v>
      </c>
      <c r="K30" s="5"/>
      <c r="L30" s="51">
        <v>0</v>
      </c>
      <c r="M30" s="5"/>
      <c r="N30" s="51">
        <v>0</v>
      </c>
      <c r="O30" s="5"/>
      <c r="P30" s="51">
        <f t="shared" ref="P30" si="4">N30</f>
        <v>0</v>
      </c>
      <c r="Q30" s="5"/>
      <c r="R30" s="51">
        <f t="shared" ref="R30" si="5">D30+F30+H30+J30+L30+P30</f>
        <v>0</v>
      </c>
      <c r="S30" s="5"/>
      <c r="T30" s="51">
        <v>0</v>
      </c>
      <c r="U30" s="5"/>
      <c r="V30" s="51">
        <f t="shared" ref="V30" si="6">R30+T30</f>
        <v>0</v>
      </c>
      <c r="W30" s="52"/>
      <c r="X30" s="52"/>
      <c r="Y30" s="52"/>
      <c r="Z30" s="52"/>
    </row>
    <row r="31" spans="1:26" ht="24.65" customHeight="1">
      <c r="A31" s="2" t="s">
        <v>100</v>
      </c>
      <c r="B31" s="72"/>
      <c r="C31" s="42"/>
      <c r="D31" s="5">
        <f>SUM(D29:D30)</f>
        <v>0</v>
      </c>
      <c r="E31" s="5"/>
      <c r="F31" s="5">
        <f>SUM(F29:F30)</f>
        <v>0</v>
      </c>
      <c r="G31" s="5"/>
      <c r="H31" s="5">
        <f>SUM(H29:H30)</f>
        <v>0</v>
      </c>
      <c r="I31" s="5"/>
      <c r="J31" s="5">
        <f>SUM(J29:J30)</f>
        <v>0</v>
      </c>
      <c r="K31" s="5"/>
      <c r="L31" s="5">
        <f>SUM(L29:L30)</f>
        <v>4919967</v>
      </c>
      <c r="M31" s="5"/>
      <c r="N31" s="5">
        <f>SUM(N29:N30)</f>
        <v>0</v>
      </c>
      <c r="O31" s="5"/>
      <c r="P31" s="5">
        <f>SUM(P29:P30)</f>
        <v>0</v>
      </c>
      <c r="Q31" s="5"/>
      <c r="R31" s="5">
        <f>SUM(R29:R30)</f>
        <v>4919967</v>
      </c>
      <c r="S31" s="5"/>
      <c r="T31" s="5">
        <f>SUM(T29:T30)</f>
        <v>2</v>
      </c>
      <c r="U31" s="5"/>
      <c r="V31" s="5">
        <f>SUM(V29:V30)</f>
        <v>4919969</v>
      </c>
      <c r="W31" s="52"/>
      <c r="X31" s="52"/>
      <c r="Y31" s="52"/>
      <c r="Z31" s="52"/>
    </row>
    <row r="32" spans="1:26" ht="24.65" customHeight="1">
      <c r="A32" s="2" t="s">
        <v>209</v>
      </c>
      <c r="B32" s="72">
        <v>21</v>
      </c>
      <c r="C32" s="42"/>
      <c r="D32" s="5">
        <v>0</v>
      </c>
      <c r="E32" s="5"/>
      <c r="F32" s="5">
        <v>0</v>
      </c>
      <c r="G32" s="5"/>
      <c r="H32" s="5">
        <v>0</v>
      </c>
      <c r="I32" s="5"/>
      <c r="J32" s="5">
        <v>0</v>
      </c>
      <c r="K32" s="5"/>
      <c r="L32" s="5">
        <v>-2983429</v>
      </c>
      <c r="M32" s="5"/>
      <c r="N32" s="5">
        <v>0</v>
      </c>
      <c r="O32" s="5"/>
      <c r="P32" s="5">
        <v>0</v>
      </c>
      <c r="Q32" s="5"/>
      <c r="R32" s="5">
        <f t="shared" ref="R32" si="7">D32+F32+H32+J32+L32+P32</f>
        <v>-2983429</v>
      </c>
      <c r="S32" s="5"/>
      <c r="T32" s="5">
        <v>0</v>
      </c>
      <c r="U32" s="5"/>
      <c r="V32" s="5">
        <f t="shared" ref="V32" si="8">R32+T32</f>
        <v>-2983429</v>
      </c>
      <c r="W32" s="52"/>
      <c r="X32" s="52"/>
      <c r="Y32" s="52"/>
      <c r="Z32" s="52"/>
    </row>
    <row r="33" spans="1:26" ht="24" customHeight="1">
      <c r="A33" s="1" t="s">
        <v>211</v>
      </c>
      <c r="B33" s="42"/>
      <c r="C33" s="4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2"/>
      <c r="X33" s="52"/>
      <c r="Y33" s="52"/>
      <c r="Z33" s="52"/>
    </row>
    <row r="34" spans="1:26" ht="24" customHeight="1">
      <c r="A34" s="1" t="s">
        <v>212</v>
      </c>
      <c r="B34" s="72">
        <v>22</v>
      </c>
      <c r="C34" s="42"/>
      <c r="D34" s="5">
        <v>0</v>
      </c>
      <c r="E34" s="5"/>
      <c r="F34" s="5">
        <v>-386130</v>
      </c>
      <c r="G34" s="5"/>
      <c r="H34" s="5">
        <v>0</v>
      </c>
      <c r="I34" s="5"/>
      <c r="J34" s="5">
        <v>-465930</v>
      </c>
      <c r="K34" s="5"/>
      <c r="L34" s="5">
        <f>-SUM(J34,F34)</f>
        <v>852060</v>
      </c>
      <c r="M34" s="5"/>
      <c r="N34" s="5">
        <v>0</v>
      </c>
      <c r="O34" s="5"/>
      <c r="P34" s="5">
        <v>0</v>
      </c>
      <c r="Q34" s="5"/>
      <c r="R34" s="5">
        <v>0</v>
      </c>
      <c r="S34" s="5"/>
      <c r="T34" s="5">
        <v>0</v>
      </c>
      <c r="U34" s="5"/>
      <c r="V34" s="5">
        <v>0</v>
      </c>
      <c r="W34" s="52"/>
      <c r="X34" s="52"/>
      <c r="Y34" s="52"/>
      <c r="Z34" s="52"/>
    </row>
    <row r="35" spans="1:26" ht="24" customHeight="1">
      <c r="A35" s="2" t="s">
        <v>182</v>
      </c>
      <c r="B35" s="72"/>
      <c r="C35" s="42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2"/>
      <c r="X35" s="52"/>
      <c r="Y35" s="52"/>
      <c r="Z35" s="52"/>
    </row>
    <row r="36" spans="1:26" ht="24" customHeight="1">
      <c r="A36" s="2" t="s">
        <v>192</v>
      </c>
      <c r="B36" s="72">
        <v>22</v>
      </c>
      <c r="C36" s="42"/>
      <c r="D36" s="51">
        <v>0</v>
      </c>
      <c r="E36" s="5"/>
      <c r="F36" s="51">
        <v>0</v>
      </c>
      <c r="G36" s="5"/>
      <c r="H36" s="51">
        <v>0</v>
      </c>
      <c r="I36" s="5"/>
      <c r="J36" s="51">
        <v>375711</v>
      </c>
      <c r="K36" s="5"/>
      <c r="L36" s="51">
        <f>-J36</f>
        <v>-375711</v>
      </c>
      <c r="M36" s="5"/>
      <c r="N36" s="51">
        <v>0</v>
      </c>
      <c r="O36" s="5"/>
      <c r="P36" s="51">
        <v>0</v>
      </c>
      <c r="Q36" s="5"/>
      <c r="R36" s="51">
        <v>0</v>
      </c>
      <c r="S36" s="5"/>
      <c r="T36" s="51">
        <v>0</v>
      </c>
      <c r="U36" s="5"/>
      <c r="V36" s="51">
        <f t="shared" ref="V36" si="9">SUM(R36:T36)</f>
        <v>0</v>
      </c>
      <c r="W36" s="52"/>
      <c r="X36" s="52"/>
      <c r="Y36" s="52"/>
      <c r="Z36" s="52"/>
    </row>
    <row r="37" spans="1:26" ht="24" customHeight="1" thickBot="1">
      <c r="A37" s="61" t="s">
        <v>243</v>
      </c>
      <c r="B37" s="42"/>
      <c r="C37" s="42"/>
      <c r="D37" s="62">
        <f>SUM(D28,D31:D36)</f>
        <v>4735622</v>
      </c>
      <c r="E37" s="5"/>
      <c r="F37" s="62">
        <f>SUM(F28,F31:F36)</f>
        <v>6541659</v>
      </c>
      <c r="G37" s="5"/>
      <c r="H37" s="62">
        <f>SUM(H28,H31:H36)</f>
        <v>1647137</v>
      </c>
      <c r="I37" s="5"/>
      <c r="J37" s="62">
        <f>SUM(J28,J31:J36)</f>
        <v>375711</v>
      </c>
      <c r="K37" s="5"/>
      <c r="L37" s="62">
        <f>SUM(L28,L31:L36)</f>
        <v>-6558677</v>
      </c>
      <c r="M37" s="5"/>
      <c r="N37" s="62">
        <f>SUM(N28,N31:N36)</f>
        <v>17650131</v>
      </c>
      <c r="O37" s="5"/>
      <c r="P37" s="62">
        <f>SUM(P28,P31:P36)</f>
        <v>17650131</v>
      </c>
      <c r="Q37" s="5"/>
      <c r="R37" s="62">
        <f>SUM(R28,R31:R36)</f>
        <v>24391583</v>
      </c>
      <c r="S37" s="5"/>
      <c r="T37" s="62">
        <f>SUM(T28,T31:T36)</f>
        <v>621</v>
      </c>
      <c r="U37" s="5"/>
      <c r="V37" s="62">
        <f>SUM(V28,V31:V36)</f>
        <v>24392204</v>
      </c>
    </row>
    <row r="38" spans="1:26" ht="24" customHeight="1" thickTop="1">
      <c r="A38" s="60"/>
      <c r="B38" s="42"/>
      <c r="C38" s="42"/>
      <c r="D38" s="42">
        <f>D37-BS_!C76</f>
        <v>0</v>
      </c>
      <c r="E38" s="42"/>
      <c r="F38" s="42">
        <f>F37-BS_!C77</f>
        <v>0</v>
      </c>
      <c r="G38" s="42"/>
      <c r="H38" s="42">
        <f>H37-BS_!C78</f>
        <v>0</v>
      </c>
      <c r="I38" s="42"/>
      <c r="J38" s="42">
        <f>J37-BS_!C80</f>
        <v>0</v>
      </c>
      <c r="K38" s="42"/>
      <c r="L38" s="42">
        <f>L37-BS_!C81</f>
        <v>0</v>
      </c>
      <c r="M38" s="42"/>
      <c r="N38" s="42"/>
      <c r="O38" s="42"/>
      <c r="P38" s="42">
        <f>P37-BS_!C83</f>
        <v>0</v>
      </c>
      <c r="Q38" s="42"/>
      <c r="R38" s="41">
        <f>R37-BS_!C84</f>
        <v>0</v>
      </c>
      <c r="S38" s="42"/>
      <c r="T38" s="41">
        <f>T37-BS_!C85</f>
        <v>0</v>
      </c>
      <c r="U38" s="42"/>
      <c r="V38" s="42">
        <f>V37-BS_!C86</f>
        <v>0</v>
      </c>
    </row>
    <row r="39" spans="1:26" ht="24" customHeight="1">
      <c r="A39" s="1" t="s">
        <v>6</v>
      </c>
      <c r="B39" s="1"/>
      <c r="E39" s="1"/>
      <c r="G39" s="1"/>
      <c r="H39" s="1"/>
      <c r="I39" s="1"/>
      <c r="K39" s="1"/>
      <c r="M39" s="1"/>
      <c r="N39" s="1"/>
      <c r="O39" s="1"/>
      <c r="P39" s="1"/>
      <c r="Q39" s="1"/>
      <c r="S39" s="1"/>
      <c r="U39" s="1"/>
    </row>
    <row r="41" spans="1:26" ht="24" customHeight="1"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</row>
  </sheetData>
  <mergeCells count="6">
    <mergeCell ref="N8:P8"/>
    <mergeCell ref="A2:V2"/>
    <mergeCell ref="A3:V3"/>
    <mergeCell ref="A4:V4"/>
    <mergeCell ref="D6:V6"/>
    <mergeCell ref="D7:R7"/>
  </mergeCells>
  <pageMargins left="0.78740157480314965" right="0.39370078740157483" top="0.35433070866141736" bottom="0.31496062992125984" header="0.23622047244094491" footer="0.19685039370078741"/>
  <pageSetup paperSize="9" scale="5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99"/>
  </sheetPr>
  <dimension ref="A1:R33"/>
  <sheetViews>
    <sheetView showGridLines="0" topLeftCell="A28" zoomScale="95" zoomScaleNormal="95" workbookViewId="0">
      <selection activeCell="F28" sqref="F28"/>
    </sheetView>
  </sheetViews>
  <sheetFormatPr defaultColWidth="9.26953125" defaultRowHeight="21.75" customHeight="1"/>
  <cols>
    <col min="1" max="1" width="43.7265625" style="1" customWidth="1"/>
    <col min="2" max="2" width="8.1796875" style="1" customWidth="1"/>
    <col min="3" max="3" width="2.7265625" style="52" customWidth="1"/>
    <col min="4" max="4" width="15.453125" style="1" customWidth="1"/>
    <col min="5" max="5" width="2.7265625" style="52" customWidth="1"/>
    <col min="6" max="6" width="15.453125" style="1" customWidth="1"/>
    <col min="7" max="7" width="2.7265625" style="52" customWidth="1"/>
    <col min="8" max="8" width="18" style="52" customWidth="1"/>
    <col min="9" max="9" width="2.7265625" style="52" customWidth="1"/>
    <col min="10" max="10" width="15.453125" style="1" customWidth="1"/>
    <col min="11" max="11" width="2.7265625" style="52" customWidth="1"/>
    <col min="12" max="12" width="15.453125" style="1" customWidth="1"/>
    <col min="13" max="13" width="2.7265625" style="52" customWidth="1"/>
    <col min="14" max="14" width="15.453125" style="1" customWidth="1"/>
    <col min="15" max="15" width="2.7265625" style="52" customWidth="1"/>
    <col min="16" max="16384" width="9.26953125" style="1"/>
  </cols>
  <sheetData>
    <row r="1" spans="1:18" ht="21.75" customHeight="1">
      <c r="N1" s="53" t="s">
        <v>82</v>
      </c>
    </row>
    <row r="2" spans="1:18" ht="21.75" customHeight="1">
      <c r="A2" s="157" t="s">
        <v>0</v>
      </c>
      <c r="B2" s="157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8" ht="21.75" customHeight="1">
      <c r="A3" s="158" t="s">
        <v>151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8" ht="21.75" customHeight="1">
      <c r="A4" s="158" t="s">
        <v>240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</row>
    <row r="5" spans="1:18" ht="21.75" customHeight="1">
      <c r="N5" s="53" t="s">
        <v>81</v>
      </c>
    </row>
    <row r="6" spans="1:18" ht="21.75" customHeight="1">
      <c r="C6" s="54"/>
      <c r="D6" s="159" t="s">
        <v>30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54"/>
    </row>
    <row r="7" spans="1:18" ht="21.75" customHeight="1">
      <c r="B7" s="54"/>
      <c r="C7" s="1"/>
      <c r="D7" s="54"/>
      <c r="E7" s="54"/>
      <c r="F7" s="54"/>
      <c r="G7" s="54"/>
      <c r="H7" s="73" t="s">
        <v>175</v>
      </c>
      <c r="I7" s="54"/>
      <c r="J7" s="54"/>
      <c r="K7" s="54"/>
      <c r="L7" s="54"/>
      <c r="M7" s="54"/>
      <c r="N7" s="54"/>
      <c r="O7" s="54"/>
    </row>
    <row r="8" spans="1:18" s="57" customFormat="1" ht="21.75" customHeight="1">
      <c r="B8" s="58"/>
      <c r="D8" s="58"/>
      <c r="E8" s="58"/>
      <c r="G8" s="58"/>
      <c r="H8" s="55" t="s">
        <v>173</v>
      </c>
      <c r="I8" s="58"/>
      <c r="J8" s="59"/>
      <c r="K8" s="59" t="s">
        <v>29</v>
      </c>
      <c r="L8" s="59"/>
      <c r="M8" s="59"/>
      <c r="N8" s="1"/>
      <c r="O8" s="58"/>
    </row>
    <row r="9" spans="1:18" s="57" customFormat="1" ht="21.75" customHeight="1">
      <c r="B9" s="58"/>
      <c r="D9" s="58" t="s">
        <v>21</v>
      </c>
      <c r="E9" s="58"/>
      <c r="F9" s="57" t="s">
        <v>22</v>
      </c>
      <c r="G9" s="58"/>
      <c r="H9" s="55" t="s">
        <v>178</v>
      </c>
      <c r="I9" s="58"/>
      <c r="J9" s="57" t="s">
        <v>23</v>
      </c>
      <c r="K9" s="58"/>
      <c r="M9" s="58"/>
      <c r="N9" s="57" t="s">
        <v>27</v>
      </c>
      <c r="O9" s="58"/>
    </row>
    <row r="10" spans="1:18" s="57" customFormat="1" ht="21.75" customHeight="1">
      <c r="B10" s="59" t="s">
        <v>2</v>
      </c>
      <c r="D10" s="59" t="s">
        <v>24</v>
      </c>
      <c r="E10" s="58"/>
      <c r="F10" s="59" t="s">
        <v>25</v>
      </c>
      <c r="G10" s="58"/>
      <c r="H10" s="69" t="s">
        <v>179</v>
      </c>
      <c r="I10" s="58"/>
      <c r="J10" s="59" t="s">
        <v>26</v>
      </c>
      <c r="K10" s="58"/>
      <c r="L10" s="59" t="s">
        <v>152</v>
      </c>
      <c r="M10" s="58"/>
      <c r="N10" s="59" t="s">
        <v>10</v>
      </c>
      <c r="O10" s="58"/>
    </row>
    <row r="11" spans="1:18" ht="21.75" customHeight="1">
      <c r="A11" s="60" t="s">
        <v>177</v>
      </c>
      <c r="B11" s="58"/>
      <c r="C11" s="60"/>
      <c r="D11" s="5">
        <v>4735622</v>
      </c>
      <c r="E11" s="5"/>
      <c r="F11" s="5">
        <v>6927789</v>
      </c>
      <c r="G11" s="5"/>
      <c r="H11" s="5">
        <v>1647137</v>
      </c>
      <c r="I11" s="5"/>
      <c r="J11" s="5">
        <v>56546</v>
      </c>
      <c r="K11" s="5"/>
      <c r="L11" s="5">
        <v>1010430</v>
      </c>
      <c r="M11" s="5"/>
      <c r="N11" s="5">
        <f>SUM(D11:M11)</f>
        <v>14377524</v>
      </c>
      <c r="O11" s="5"/>
      <c r="P11" s="52"/>
      <c r="Q11" s="52"/>
      <c r="R11" s="52"/>
    </row>
    <row r="12" spans="1:18" ht="21.75" customHeight="1">
      <c r="A12" s="1" t="s">
        <v>94</v>
      </c>
      <c r="B12" s="58"/>
      <c r="C12" s="60"/>
      <c r="D12" s="5">
        <v>0</v>
      </c>
      <c r="E12" s="5"/>
      <c r="F12" s="5">
        <v>0</v>
      </c>
      <c r="G12" s="5"/>
      <c r="H12" s="5">
        <v>0</v>
      </c>
      <c r="I12" s="5"/>
      <c r="J12" s="5">
        <v>0</v>
      </c>
      <c r="K12" s="5"/>
      <c r="L12" s="5">
        <f>PL!J132</f>
        <v>6006344</v>
      </c>
      <c r="M12" s="5"/>
      <c r="N12" s="5">
        <f>SUM(D12:M12)</f>
        <v>6006344</v>
      </c>
      <c r="O12" s="5"/>
      <c r="P12" s="52"/>
      <c r="Q12" s="52"/>
      <c r="R12" s="52"/>
    </row>
    <row r="13" spans="1:18" ht="21.75" customHeight="1">
      <c r="A13" s="1" t="s">
        <v>165</v>
      </c>
      <c r="B13" s="58"/>
      <c r="C13" s="60"/>
      <c r="D13" s="51">
        <v>0</v>
      </c>
      <c r="E13" s="5"/>
      <c r="F13" s="51">
        <v>0</v>
      </c>
      <c r="G13" s="5"/>
      <c r="H13" s="51">
        <v>0</v>
      </c>
      <c r="I13" s="5"/>
      <c r="J13" s="51">
        <v>0</v>
      </c>
      <c r="K13" s="5"/>
      <c r="L13" s="51">
        <v>0</v>
      </c>
      <c r="M13" s="5"/>
      <c r="N13" s="51">
        <f>SUM(D13:M13)</f>
        <v>0</v>
      </c>
      <c r="O13" s="5"/>
      <c r="P13" s="52"/>
      <c r="Q13" s="52"/>
      <c r="R13" s="52"/>
    </row>
    <row r="14" spans="1:18" ht="21.75" customHeight="1">
      <c r="A14" s="28" t="s">
        <v>100</v>
      </c>
      <c r="B14" s="58"/>
      <c r="C14" s="1"/>
      <c r="D14" s="5">
        <f>SUM(D12:D13)</f>
        <v>0</v>
      </c>
      <c r="E14" s="5"/>
      <c r="F14" s="5">
        <f>SUM(F12:F13)</f>
        <v>0</v>
      </c>
      <c r="G14" s="5"/>
      <c r="H14" s="5">
        <f>SUM(H12:H13)</f>
        <v>0</v>
      </c>
      <c r="I14" s="5"/>
      <c r="J14" s="5">
        <f>SUM(J12:J13)</f>
        <v>0</v>
      </c>
      <c r="K14" s="5"/>
      <c r="L14" s="5">
        <f>SUM(L12:L13)</f>
        <v>6006344</v>
      </c>
      <c r="M14" s="5"/>
      <c r="N14" s="5">
        <f>SUM(N12:N13)</f>
        <v>6006344</v>
      </c>
      <c r="O14" s="5"/>
    </row>
    <row r="15" spans="1:18" ht="21.75" customHeight="1">
      <c r="A15" s="2" t="s">
        <v>209</v>
      </c>
      <c r="B15" s="72">
        <v>21</v>
      </c>
      <c r="C15" s="1"/>
      <c r="D15" s="5">
        <v>0</v>
      </c>
      <c r="E15" s="5"/>
      <c r="F15" s="5">
        <v>0</v>
      </c>
      <c r="G15" s="5"/>
      <c r="H15" s="5">
        <v>0</v>
      </c>
      <c r="I15" s="5"/>
      <c r="J15" s="5">
        <v>0</v>
      </c>
      <c r="K15" s="5"/>
      <c r="L15" s="5">
        <v>-2959745</v>
      </c>
      <c r="M15" s="5"/>
      <c r="N15" s="5">
        <f>SUM(D15:M15)</f>
        <v>-2959745</v>
      </c>
      <c r="O15" s="5"/>
    </row>
    <row r="16" spans="1:18" ht="21.75" customHeight="1">
      <c r="A16" s="2" t="s">
        <v>182</v>
      </c>
      <c r="B16" s="58"/>
      <c r="C16" s="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8" ht="21.75" customHeight="1">
      <c r="A17" s="2" t="s">
        <v>192</v>
      </c>
      <c r="B17" s="72">
        <v>22</v>
      </c>
      <c r="C17" s="1"/>
      <c r="D17" s="5">
        <v>0</v>
      </c>
      <c r="E17" s="5"/>
      <c r="F17" s="5">
        <v>0</v>
      </c>
      <c r="G17" s="5"/>
      <c r="H17" s="5">
        <v>0</v>
      </c>
      <c r="I17" s="5"/>
      <c r="J17" s="5">
        <v>312869</v>
      </c>
      <c r="K17" s="5"/>
      <c r="L17" s="5">
        <v>-312869</v>
      </c>
      <c r="M17" s="5"/>
      <c r="N17" s="5">
        <f>SUM(D17:M17)</f>
        <v>0</v>
      </c>
      <c r="O17" s="5"/>
    </row>
    <row r="18" spans="1:18" s="52" customFormat="1" ht="21.75" customHeight="1" thickBot="1">
      <c r="A18" s="67" t="s">
        <v>242</v>
      </c>
      <c r="B18" s="58"/>
      <c r="C18" s="61"/>
      <c r="D18" s="62">
        <f>SUM(D11,D14:D17)</f>
        <v>4735622</v>
      </c>
      <c r="E18" s="5"/>
      <c r="F18" s="62">
        <f>SUM(F11,F14:F17)</f>
        <v>6927789</v>
      </c>
      <c r="G18" s="5"/>
      <c r="H18" s="62">
        <f>SUM(H11,H14:H17)</f>
        <v>1647137</v>
      </c>
      <c r="I18" s="5"/>
      <c r="J18" s="62">
        <f>SUM(J11,J14:J17)</f>
        <v>369415</v>
      </c>
      <c r="K18" s="5"/>
      <c r="L18" s="62">
        <f>SUM(L11,L14:L17)</f>
        <v>3744160</v>
      </c>
      <c r="M18" s="5"/>
      <c r="N18" s="62">
        <f>SUM(N11,N14:N17)</f>
        <v>17424123</v>
      </c>
      <c r="O18" s="5"/>
    </row>
    <row r="19" spans="1:18" s="52" customFormat="1" ht="21.75" customHeight="1" thickTop="1">
      <c r="A19" s="67"/>
      <c r="B19" s="58"/>
      <c r="C19" s="61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8" ht="21.75" customHeight="1">
      <c r="A20" s="60" t="s">
        <v>187</v>
      </c>
      <c r="B20" s="58"/>
      <c r="C20" s="60"/>
      <c r="D20" s="5">
        <f>BS_!I76</f>
        <v>4735622</v>
      </c>
      <c r="E20" s="5"/>
      <c r="F20" s="5">
        <f>BS_!I77</f>
        <v>6927789</v>
      </c>
      <c r="G20" s="5"/>
      <c r="H20" s="5">
        <f>BS_!I78</f>
        <v>1647137</v>
      </c>
      <c r="I20" s="5"/>
      <c r="J20" s="5">
        <f>BS_!I80</f>
        <v>465930</v>
      </c>
      <c r="K20" s="5"/>
      <c r="L20" s="5">
        <f>BS_!I81</f>
        <v>-852060</v>
      </c>
      <c r="M20" s="5"/>
      <c r="N20" s="5">
        <f>SUM(D20:M20)</f>
        <v>12924418</v>
      </c>
      <c r="O20" s="5"/>
      <c r="P20" s="52"/>
      <c r="Q20" s="52"/>
      <c r="R20" s="52"/>
    </row>
    <row r="21" spans="1:18" ht="21.75" customHeight="1">
      <c r="A21" s="1" t="s">
        <v>94</v>
      </c>
      <c r="B21" s="58"/>
      <c r="C21" s="60"/>
      <c r="D21" s="5">
        <v>0</v>
      </c>
      <c r="E21" s="5"/>
      <c r="F21" s="5">
        <v>0</v>
      </c>
      <c r="G21" s="5"/>
      <c r="H21" s="5">
        <v>0</v>
      </c>
      <c r="I21" s="5"/>
      <c r="J21" s="5">
        <v>0</v>
      </c>
      <c r="K21" s="5"/>
      <c r="L21" s="5">
        <f>+PL!H103</f>
        <v>7514230</v>
      </c>
      <c r="M21" s="5"/>
      <c r="N21" s="5">
        <f>SUM(D21:M21)</f>
        <v>7514230</v>
      </c>
      <c r="O21" s="5"/>
      <c r="P21" s="52"/>
      <c r="Q21" s="52"/>
      <c r="R21" s="52"/>
    </row>
    <row r="22" spans="1:18" ht="21.75" customHeight="1">
      <c r="A22" s="1" t="s">
        <v>165</v>
      </c>
      <c r="B22" s="58"/>
      <c r="C22" s="60"/>
      <c r="D22" s="51">
        <v>0</v>
      </c>
      <c r="E22" s="5"/>
      <c r="F22" s="51">
        <v>0</v>
      </c>
      <c r="G22" s="5"/>
      <c r="H22" s="51">
        <v>0</v>
      </c>
      <c r="I22" s="5"/>
      <c r="J22" s="51">
        <v>0</v>
      </c>
      <c r="K22" s="5"/>
      <c r="L22" s="51">
        <v>0</v>
      </c>
      <c r="M22" s="5"/>
      <c r="N22" s="51">
        <v>0</v>
      </c>
      <c r="O22" s="5"/>
      <c r="P22" s="52"/>
      <c r="Q22" s="52"/>
      <c r="R22" s="52"/>
    </row>
    <row r="23" spans="1:18" ht="21.75" customHeight="1">
      <c r="A23" s="28" t="s">
        <v>100</v>
      </c>
      <c r="B23" s="58"/>
      <c r="C23" s="1"/>
      <c r="D23" s="5">
        <f>SUM(D21:D22)</f>
        <v>0</v>
      </c>
      <c r="E23" s="5"/>
      <c r="F23" s="5">
        <f>SUM(F21:F22)</f>
        <v>0</v>
      </c>
      <c r="G23" s="5"/>
      <c r="H23" s="5">
        <f>SUM(H21:H22)</f>
        <v>0</v>
      </c>
      <c r="I23" s="5"/>
      <c r="J23" s="5">
        <f>SUM(J21:J22)</f>
        <v>0</v>
      </c>
      <c r="K23" s="5"/>
      <c r="L23" s="5">
        <f>SUM(L21:L22)</f>
        <v>7514230</v>
      </c>
      <c r="M23" s="5"/>
      <c r="N23" s="5">
        <f>SUM(N21:N22)</f>
        <v>7514230</v>
      </c>
      <c r="O23" s="5"/>
    </row>
    <row r="24" spans="1:18" ht="21.75" customHeight="1">
      <c r="A24" s="28" t="s">
        <v>209</v>
      </c>
      <c r="B24" s="74">
        <v>21</v>
      </c>
      <c r="C24" s="1"/>
      <c r="D24" s="5">
        <v>0</v>
      </c>
      <c r="E24" s="5"/>
      <c r="F24" s="5">
        <v>0</v>
      </c>
      <c r="G24" s="5"/>
      <c r="H24" s="5">
        <v>0</v>
      </c>
      <c r="I24" s="5"/>
      <c r="J24" s="5">
        <v>0</v>
      </c>
      <c r="K24" s="5"/>
      <c r="L24" s="5">
        <v>-2983429</v>
      </c>
      <c r="M24" s="5"/>
      <c r="N24" s="5">
        <f>SUM(D24:M24)</f>
        <v>-2983429</v>
      </c>
      <c r="O24" s="5"/>
    </row>
    <row r="25" spans="1:18" ht="21.75" customHeight="1">
      <c r="A25" s="1" t="s">
        <v>211</v>
      </c>
      <c r="B25" s="58"/>
      <c r="C25" s="6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2"/>
      <c r="Q25" s="52"/>
      <c r="R25" s="52"/>
    </row>
    <row r="26" spans="1:18" ht="21.75" customHeight="1">
      <c r="A26" s="1" t="s">
        <v>212</v>
      </c>
      <c r="B26" s="74">
        <v>22</v>
      </c>
      <c r="C26" s="60"/>
      <c r="D26" s="5">
        <v>0</v>
      </c>
      <c r="E26" s="5"/>
      <c r="F26" s="5">
        <v>-386130</v>
      </c>
      <c r="G26" s="5"/>
      <c r="H26" s="5">
        <v>0</v>
      </c>
      <c r="I26" s="5"/>
      <c r="J26" s="5">
        <v>-465930</v>
      </c>
      <c r="K26" s="5"/>
      <c r="L26" s="5">
        <f>-SUM(F26:J26)</f>
        <v>852060</v>
      </c>
      <c r="M26" s="5"/>
      <c r="N26" s="5">
        <v>0</v>
      </c>
      <c r="O26" s="5"/>
      <c r="P26" s="52"/>
      <c r="Q26" s="52"/>
      <c r="R26" s="52"/>
    </row>
    <row r="27" spans="1:18" ht="21.75" customHeight="1">
      <c r="A27" s="2" t="s">
        <v>182</v>
      </c>
      <c r="B27" s="74"/>
      <c r="C27" s="60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2"/>
      <c r="Q27" s="52"/>
      <c r="R27" s="52"/>
    </row>
    <row r="28" spans="1:18" ht="21.75" customHeight="1">
      <c r="A28" s="2" t="s">
        <v>192</v>
      </c>
      <c r="B28" s="74">
        <v>22</v>
      </c>
      <c r="C28" s="60"/>
      <c r="D28" s="51">
        <v>0</v>
      </c>
      <c r="E28" s="5"/>
      <c r="F28" s="51">
        <v>0</v>
      </c>
      <c r="G28" s="5"/>
      <c r="H28" s="51">
        <v>0</v>
      </c>
      <c r="I28" s="5"/>
      <c r="J28" s="51">
        <v>375711</v>
      </c>
      <c r="K28" s="5"/>
      <c r="L28" s="51">
        <v>-375711</v>
      </c>
      <c r="M28" s="5"/>
      <c r="N28" s="51">
        <f>SUM(D28:M28)</f>
        <v>0</v>
      </c>
      <c r="O28" s="5"/>
      <c r="P28" s="52"/>
      <c r="Q28" s="52"/>
      <c r="R28" s="52"/>
    </row>
    <row r="29" spans="1:18" ht="21.75" customHeight="1" thickBot="1">
      <c r="A29" s="67" t="s">
        <v>243</v>
      </c>
      <c r="B29" s="58"/>
      <c r="C29" s="60"/>
      <c r="D29" s="62">
        <f>SUM(D20,D23:D28)</f>
        <v>4735622</v>
      </c>
      <c r="E29" s="5"/>
      <c r="F29" s="62">
        <f>SUM(F20,F23:F28)</f>
        <v>6541659</v>
      </c>
      <c r="G29" s="5"/>
      <c r="H29" s="62">
        <f>SUM(H20,H23:H28)</f>
        <v>1647137</v>
      </c>
      <c r="I29" s="5"/>
      <c r="J29" s="62">
        <f>SUM(J20,J23:J28)</f>
        <v>375711</v>
      </c>
      <c r="K29" s="5"/>
      <c r="L29" s="62">
        <f>SUM(L20,L23:L28)</f>
        <v>4155090</v>
      </c>
      <c r="M29" s="5"/>
      <c r="N29" s="62">
        <f>SUM(N20,N23:N28)</f>
        <v>17455219</v>
      </c>
      <c r="O29" s="5"/>
    </row>
    <row r="30" spans="1:18" ht="21.75" customHeight="1" thickTop="1">
      <c r="A30" s="60"/>
      <c r="B30" s="58"/>
      <c r="C30" s="60"/>
      <c r="D30" s="42">
        <f>D29-BS_!G76</f>
        <v>0</v>
      </c>
      <c r="E30" s="42"/>
      <c r="F30" s="42">
        <f>F29-BS_!G77</f>
        <v>0</v>
      </c>
      <c r="G30" s="42"/>
      <c r="H30" s="42">
        <f>H29-BS_!G78</f>
        <v>0</v>
      </c>
      <c r="I30" s="42"/>
      <c r="J30" s="42">
        <f>J29-BS_!G80</f>
        <v>0</v>
      </c>
      <c r="K30" s="42"/>
      <c r="L30" s="42">
        <f>L29-BS_!G81</f>
        <v>0</v>
      </c>
      <c r="M30" s="42"/>
      <c r="N30" s="42">
        <f>N29-BS_!G86</f>
        <v>0</v>
      </c>
      <c r="O30" s="68"/>
    </row>
    <row r="31" spans="1:18" ht="21.75" customHeight="1">
      <c r="A31" s="1" t="s">
        <v>6</v>
      </c>
      <c r="B31" s="64"/>
      <c r="C31" s="1"/>
      <c r="D31" s="64"/>
      <c r="E31" s="1"/>
      <c r="F31" s="64"/>
      <c r="G31" s="1"/>
      <c r="H31" s="1"/>
      <c r="I31" s="1"/>
      <c r="J31" s="64"/>
      <c r="K31" s="1"/>
      <c r="L31" s="64"/>
      <c r="M31" s="1"/>
      <c r="N31" s="64"/>
      <c r="O31" s="1"/>
    </row>
    <row r="33" spans="10:10" ht="21.75" customHeight="1">
      <c r="J33" s="41"/>
    </row>
  </sheetData>
  <mergeCells count="5">
    <mergeCell ref="P4:R4"/>
    <mergeCell ref="A2:O2"/>
    <mergeCell ref="A3:O3"/>
    <mergeCell ref="D6:N6"/>
    <mergeCell ref="A4:O4"/>
  </mergeCells>
  <printOptions horizontalCentered="1"/>
  <pageMargins left="0.6692913385826772" right="0.27559055118110237" top="0.31496062992125984" bottom="0.19685039370078741" header="0.23622047244094491" footer="0.19685039370078741"/>
  <pageSetup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BB32A-92A5-43CA-BBA5-9A4BA650F222}">
  <sheetPr>
    <tabColor rgb="FFCCFF99"/>
  </sheetPr>
  <dimension ref="A1:K95"/>
  <sheetViews>
    <sheetView showGridLines="0" zoomScale="79" zoomScaleNormal="79" zoomScaleSheetLayoutView="80" workbookViewId="0">
      <selection activeCell="A81" sqref="A81"/>
    </sheetView>
  </sheetViews>
  <sheetFormatPr defaultColWidth="10.54296875" defaultRowHeight="21" customHeight="1"/>
  <cols>
    <col min="1" max="1" width="55.1796875" style="76" customWidth="1"/>
    <col min="2" max="2" width="5.81640625" style="76" customWidth="1"/>
    <col min="3" max="3" width="15.54296875" style="76" customWidth="1"/>
    <col min="4" max="4" width="1.54296875" style="76" customWidth="1"/>
    <col min="5" max="5" width="14.81640625" style="76" customWidth="1"/>
    <col min="6" max="6" width="1.54296875" style="116" customWidth="1"/>
    <col min="7" max="7" width="14.81640625" style="76" customWidth="1"/>
    <col min="8" max="8" width="1.54296875" style="76" customWidth="1"/>
    <col min="9" max="9" width="14.81640625" style="76" customWidth="1"/>
    <col min="10" max="10" width="2.453125" style="76" customWidth="1"/>
    <col min="11" max="11" width="44.1796875" style="76" customWidth="1"/>
    <col min="12" max="16384" width="10.54296875" style="76"/>
  </cols>
  <sheetData>
    <row r="1" spans="1:11" ht="21" customHeight="1">
      <c r="A1" s="106"/>
      <c r="B1" s="107"/>
      <c r="C1" s="108"/>
      <c r="D1" s="108"/>
      <c r="E1" s="108"/>
      <c r="F1" s="109"/>
      <c r="I1" s="110" t="s">
        <v>82</v>
      </c>
    </row>
    <row r="2" spans="1:11" ht="21" customHeight="1">
      <c r="A2" s="106" t="s">
        <v>0</v>
      </c>
      <c r="B2" s="107"/>
      <c r="C2" s="108"/>
      <c r="D2" s="108"/>
      <c r="E2" s="108"/>
      <c r="F2" s="109"/>
      <c r="G2" s="107"/>
      <c r="H2" s="107"/>
      <c r="I2" s="107"/>
    </row>
    <row r="3" spans="1:11" ht="21" customHeight="1">
      <c r="A3" s="111" t="s">
        <v>15</v>
      </c>
      <c r="B3" s="107"/>
      <c r="C3" s="108"/>
      <c r="D3" s="108"/>
      <c r="E3" s="108"/>
      <c r="F3" s="109"/>
      <c r="G3" s="107"/>
      <c r="H3" s="107"/>
      <c r="I3" s="107"/>
    </row>
    <row r="4" spans="1:11" ht="21" customHeight="1">
      <c r="A4" s="112" t="s">
        <v>240</v>
      </c>
      <c r="B4" s="107"/>
      <c r="C4" s="113"/>
      <c r="D4" s="113"/>
      <c r="E4" s="113"/>
      <c r="F4" s="109"/>
      <c r="G4" s="107"/>
      <c r="H4" s="107"/>
      <c r="I4" s="107"/>
    </row>
    <row r="5" spans="1:11" ht="21" customHeight="1">
      <c r="A5" s="155" t="s">
        <v>81</v>
      </c>
      <c r="B5" s="155"/>
      <c r="C5" s="155"/>
      <c r="D5" s="155"/>
      <c r="E5" s="155"/>
      <c r="F5" s="155"/>
      <c r="G5" s="155"/>
      <c r="H5" s="155"/>
      <c r="I5" s="155"/>
    </row>
    <row r="6" spans="1:11" ht="21" customHeight="1">
      <c r="C6" s="114"/>
      <c r="D6" s="115" t="s">
        <v>1</v>
      </c>
      <c r="E6" s="114"/>
      <c r="G6" s="70"/>
      <c r="H6" s="115" t="s">
        <v>30</v>
      </c>
      <c r="I6" s="70"/>
    </row>
    <row r="7" spans="1:11" ht="21" customHeight="1">
      <c r="B7" s="117"/>
      <c r="C7" s="118" t="s">
        <v>186</v>
      </c>
      <c r="D7" s="119"/>
      <c r="E7" s="118" t="s">
        <v>176</v>
      </c>
      <c r="F7" s="120"/>
      <c r="G7" s="118" t="s">
        <v>186</v>
      </c>
      <c r="H7" s="119"/>
      <c r="I7" s="118" t="s">
        <v>176</v>
      </c>
      <c r="K7" s="121"/>
    </row>
    <row r="8" spans="1:11" ht="21" customHeight="1">
      <c r="A8" s="122" t="s">
        <v>76</v>
      </c>
      <c r="B8" s="83"/>
      <c r="C8" s="123"/>
      <c r="D8" s="123"/>
      <c r="E8" s="123"/>
      <c r="F8" s="123"/>
      <c r="G8" s="123"/>
      <c r="H8" s="123"/>
      <c r="I8" s="123"/>
    </row>
    <row r="9" spans="1:11" ht="21" customHeight="1">
      <c r="A9" s="124" t="s">
        <v>131</v>
      </c>
      <c r="B9" s="83"/>
      <c r="C9" s="5">
        <f>PL!D101</f>
        <v>5834807</v>
      </c>
      <c r="D9" s="5"/>
      <c r="E9" s="5">
        <f>PL!F101</f>
        <v>467359</v>
      </c>
      <c r="F9" s="5"/>
      <c r="G9" s="5">
        <f>PL!H101</f>
        <v>8593034</v>
      </c>
      <c r="H9" s="5"/>
      <c r="I9" s="5">
        <f>PL!J101</f>
        <v>6164033</v>
      </c>
    </row>
    <row r="10" spans="1:11" ht="21" customHeight="1">
      <c r="A10" s="125" t="s">
        <v>230</v>
      </c>
      <c r="B10" s="83"/>
      <c r="C10" s="5"/>
      <c r="D10" s="5"/>
      <c r="E10" s="5"/>
      <c r="F10" s="5"/>
      <c r="G10" s="5"/>
      <c r="H10" s="5"/>
      <c r="I10" s="5"/>
    </row>
    <row r="11" spans="1:11" ht="21" customHeight="1">
      <c r="A11" s="125" t="s">
        <v>231</v>
      </c>
      <c r="B11" s="83"/>
      <c r="C11" s="77"/>
      <c r="D11" s="77"/>
      <c r="E11" s="77"/>
      <c r="F11" s="77"/>
      <c r="G11" s="77"/>
      <c r="H11" s="77"/>
      <c r="I11" s="77"/>
    </row>
    <row r="12" spans="1:11" ht="21" customHeight="1">
      <c r="A12" s="125" t="s">
        <v>262</v>
      </c>
      <c r="B12" s="83"/>
      <c r="C12" s="77">
        <v>74226</v>
      </c>
      <c r="D12" s="77"/>
      <c r="E12" s="77">
        <v>12364</v>
      </c>
      <c r="F12" s="77"/>
      <c r="G12" s="77">
        <v>18171</v>
      </c>
      <c r="H12" s="77"/>
      <c r="I12" s="77">
        <v>18727</v>
      </c>
    </row>
    <row r="13" spans="1:11" ht="21" customHeight="1">
      <c r="A13" s="125" t="s">
        <v>183</v>
      </c>
      <c r="B13" s="83"/>
      <c r="C13" s="5">
        <v>6540</v>
      </c>
      <c r="D13" s="5"/>
      <c r="E13" s="5">
        <v>9010</v>
      </c>
      <c r="F13" s="5"/>
      <c r="G13" s="5">
        <v>0</v>
      </c>
      <c r="H13" s="5"/>
      <c r="I13" s="5">
        <v>0</v>
      </c>
    </row>
    <row r="14" spans="1:11" ht="21" customHeight="1">
      <c r="A14" s="125" t="s">
        <v>210</v>
      </c>
      <c r="B14" s="83"/>
      <c r="C14" s="5">
        <v>0</v>
      </c>
      <c r="D14" s="5"/>
      <c r="E14" s="5">
        <v>0</v>
      </c>
      <c r="F14" s="5"/>
      <c r="G14" s="5">
        <v>-5000</v>
      </c>
      <c r="H14" s="5"/>
      <c r="I14" s="5">
        <v>0</v>
      </c>
    </row>
    <row r="15" spans="1:11" ht="21" customHeight="1">
      <c r="A15" s="125" t="s">
        <v>149</v>
      </c>
      <c r="B15" s="83"/>
      <c r="C15" s="5">
        <v>0</v>
      </c>
      <c r="D15" s="5"/>
      <c r="E15" s="5">
        <v>0</v>
      </c>
      <c r="F15" s="5"/>
      <c r="G15" s="5">
        <v>-2984295</v>
      </c>
      <c r="H15" s="5"/>
      <c r="I15" s="5">
        <v>-5247540</v>
      </c>
    </row>
    <row r="16" spans="1:11" ht="21" customHeight="1">
      <c r="A16" s="125" t="s">
        <v>205</v>
      </c>
      <c r="B16" s="83"/>
      <c r="C16" s="5">
        <v>-375</v>
      </c>
      <c r="D16" s="5"/>
      <c r="E16" s="5">
        <v>-375</v>
      </c>
      <c r="F16" s="5"/>
      <c r="G16" s="5">
        <v>-375</v>
      </c>
      <c r="H16" s="5"/>
      <c r="I16" s="5">
        <v>-375</v>
      </c>
    </row>
    <row r="17" spans="1:9" ht="21" customHeight="1">
      <c r="A17" s="125" t="s">
        <v>265</v>
      </c>
      <c r="B17" s="83"/>
      <c r="C17" s="77">
        <v>2878</v>
      </c>
      <c r="D17" s="77"/>
      <c r="E17" s="77">
        <v>-236827</v>
      </c>
      <c r="F17" s="77"/>
      <c r="G17" s="77">
        <v>-5955</v>
      </c>
      <c r="H17" s="77"/>
      <c r="I17" s="77">
        <v>-287854</v>
      </c>
    </row>
    <row r="18" spans="1:9" ht="21" customHeight="1">
      <c r="A18" s="125" t="s">
        <v>184</v>
      </c>
      <c r="B18" s="83"/>
      <c r="C18" s="77">
        <v>-166848</v>
      </c>
      <c r="D18" s="77"/>
      <c r="E18" s="77">
        <v>52745</v>
      </c>
      <c r="F18" s="77"/>
      <c r="G18" s="77">
        <v>16671</v>
      </c>
      <c r="H18" s="77"/>
      <c r="I18" s="77">
        <v>-30859</v>
      </c>
    </row>
    <row r="19" spans="1:9" ht="21" customHeight="1">
      <c r="A19" s="125" t="s">
        <v>263</v>
      </c>
      <c r="B19" s="83"/>
      <c r="C19" s="77">
        <v>68841</v>
      </c>
      <c r="D19" s="77"/>
      <c r="E19" s="5">
        <v>0</v>
      </c>
      <c r="F19" s="77"/>
      <c r="G19" s="77">
        <v>68841</v>
      </c>
      <c r="H19" s="77"/>
      <c r="I19" s="5">
        <v>0</v>
      </c>
    </row>
    <row r="20" spans="1:9" ht="21" customHeight="1">
      <c r="A20" s="83" t="s">
        <v>193</v>
      </c>
      <c r="B20" s="126"/>
      <c r="C20" s="77">
        <v>11514685</v>
      </c>
      <c r="D20" s="77"/>
      <c r="E20" s="77">
        <v>22110334</v>
      </c>
      <c r="F20" s="77"/>
      <c r="G20" s="77">
        <v>514771</v>
      </c>
      <c r="H20" s="77"/>
      <c r="I20" s="77">
        <v>6680817</v>
      </c>
    </row>
    <row r="21" spans="1:9" ht="21" customHeight="1">
      <c r="A21" s="83" t="s">
        <v>248</v>
      </c>
      <c r="B21" s="126"/>
      <c r="C21" s="77">
        <v>0</v>
      </c>
      <c r="D21" s="77"/>
      <c r="E21" s="77">
        <v>-6230</v>
      </c>
      <c r="F21" s="77"/>
      <c r="G21" s="77">
        <v>0</v>
      </c>
      <c r="H21" s="77"/>
      <c r="I21" s="77">
        <v>-186368</v>
      </c>
    </row>
    <row r="22" spans="1:9" ht="21" customHeight="1">
      <c r="A22" s="83" t="s">
        <v>249</v>
      </c>
      <c r="B22" s="83"/>
      <c r="C22" s="5">
        <v>24768</v>
      </c>
      <c r="D22" s="5"/>
      <c r="E22" s="5">
        <v>49670</v>
      </c>
      <c r="F22" s="5"/>
      <c r="G22" s="5">
        <v>12861</v>
      </c>
      <c r="H22" s="5"/>
      <c r="I22" s="5">
        <v>23742</v>
      </c>
    </row>
    <row r="23" spans="1:9" ht="21" customHeight="1">
      <c r="A23" s="83" t="s">
        <v>185</v>
      </c>
      <c r="B23" s="83"/>
      <c r="C23" s="5">
        <v>-9355</v>
      </c>
      <c r="D23" s="5"/>
      <c r="E23" s="5">
        <v>-4397</v>
      </c>
      <c r="F23" s="5"/>
      <c r="G23" s="5">
        <v>-26929</v>
      </c>
      <c r="H23" s="5"/>
      <c r="I23" s="5">
        <v>-4769</v>
      </c>
    </row>
    <row r="24" spans="1:9" ht="21" customHeight="1">
      <c r="A24" s="83" t="s">
        <v>213</v>
      </c>
      <c r="B24" s="83"/>
      <c r="C24" s="5">
        <v>0</v>
      </c>
      <c r="D24" s="5"/>
      <c r="E24" s="5">
        <v>0</v>
      </c>
      <c r="F24" s="5"/>
      <c r="G24" s="5">
        <v>-2501</v>
      </c>
      <c r="H24" s="5"/>
      <c r="I24" s="5">
        <v>0</v>
      </c>
    </row>
    <row r="25" spans="1:9" ht="21" customHeight="1">
      <c r="A25" s="83" t="s">
        <v>122</v>
      </c>
      <c r="B25" s="83"/>
      <c r="C25" s="5">
        <v>50495</v>
      </c>
      <c r="D25" s="5"/>
      <c r="E25" s="5">
        <v>49430</v>
      </c>
      <c r="F25" s="5"/>
      <c r="G25" s="5">
        <v>50495</v>
      </c>
      <c r="H25" s="5"/>
      <c r="I25" s="5">
        <v>49430</v>
      </c>
    </row>
    <row r="26" spans="1:9" ht="21" customHeight="1">
      <c r="A26" s="83" t="s">
        <v>250</v>
      </c>
      <c r="B26" s="83"/>
      <c r="C26" s="5">
        <v>161778</v>
      </c>
      <c r="D26" s="5"/>
      <c r="E26" s="5">
        <v>0</v>
      </c>
      <c r="F26" s="5"/>
      <c r="G26" s="5">
        <v>0</v>
      </c>
      <c r="H26" s="5"/>
      <c r="I26" s="5">
        <v>0</v>
      </c>
    </row>
    <row r="27" spans="1:9" ht="21" customHeight="1">
      <c r="A27" s="83" t="s">
        <v>251</v>
      </c>
      <c r="B27" s="83"/>
      <c r="C27" s="51">
        <v>1919932</v>
      </c>
      <c r="D27" s="5"/>
      <c r="E27" s="51">
        <v>536465</v>
      </c>
      <c r="F27" s="5"/>
      <c r="G27" s="51">
        <v>2374</v>
      </c>
      <c r="H27" s="5"/>
      <c r="I27" s="51">
        <v>-53802</v>
      </c>
    </row>
    <row r="28" spans="1:9" ht="21" customHeight="1">
      <c r="A28" s="122" t="s">
        <v>74</v>
      </c>
      <c r="B28" s="83"/>
      <c r="C28" s="5"/>
      <c r="D28" s="5"/>
      <c r="E28" s="5"/>
      <c r="F28" s="5"/>
      <c r="G28" s="5"/>
      <c r="H28" s="5"/>
      <c r="I28" s="5"/>
    </row>
    <row r="29" spans="1:9" ht="21" customHeight="1">
      <c r="A29" s="122" t="s">
        <v>75</v>
      </c>
      <c r="B29" s="83"/>
      <c r="C29" s="5">
        <f>SUM(C9:C27)</f>
        <v>19482372</v>
      </c>
      <c r="D29" s="5"/>
      <c r="E29" s="5">
        <f>SUM(E9:E27)</f>
        <v>23039548</v>
      </c>
      <c r="F29" s="5"/>
      <c r="G29" s="5">
        <f>SUM(G9:G27)</f>
        <v>6252163</v>
      </c>
      <c r="H29" s="5"/>
      <c r="I29" s="5">
        <f>SUM(I9:I27)</f>
        <v>7125182</v>
      </c>
    </row>
    <row r="30" spans="1:9" ht="21" customHeight="1">
      <c r="A30" s="124" t="s">
        <v>56</v>
      </c>
      <c r="B30" s="83"/>
      <c r="C30" s="77"/>
      <c r="D30" s="77"/>
      <c r="E30" s="77"/>
      <c r="F30" s="77"/>
      <c r="G30" s="77"/>
      <c r="H30" s="77"/>
      <c r="I30" s="77"/>
    </row>
    <row r="31" spans="1:9" ht="21" customHeight="1">
      <c r="A31" s="124" t="s">
        <v>120</v>
      </c>
      <c r="B31" s="83"/>
      <c r="C31" s="77">
        <v>-1507039</v>
      </c>
      <c r="D31" s="77"/>
      <c r="E31" s="77">
        <v>80891</v>
      </c>
      <c r="F31" s="77"/>
      <c r="G31" s="77">
        <v>-1819089</v>
      </c>
      <c r="H31" s="77"/>
      <c r="I31" s="77">
        <v>220329</v>
      </c>
    </row>
    <row r="32" spans="1:9" ht="21" customHeight="1">
      <c r="A32" s="125" t="s">
        <v>57</v>
      </c>
      <c r="B32" s="83"/>
      <c r="C32" s="77">
        <v>1007944</v>
      </c>
      <c r="D32" s="77"/>
      <c r="E32" s="77">
        <v>1505201</v>
      </c>
      <c r="F32" s="77"/>
      <c r="G32" s="63">
        <v>-15345</v>
      </c>
      <c r="H32" s="77"/>
      <c r="I32" s="63">
        <v>2199930</v>
      </c>
    </row>
    <row r="33" spans="1:9" ht="21" customHeight="1">
      <c r="A33" s="125" t="s">
        <v>58</v>
      </c>
      <c r="B33" s="83"/>
      <c r="C33" s="63">
        <v>259609</v>
      </c>
      <c r="D33" s="63"/>
      <c r="E33" s="63">
        <v>-1136203</v>
      </c>
      <c r="F33" s="63"/>
      <c r="G33" s="63">
        <v>256869</v>
      </c>
      <c r="H33" s="63"/>
      <c r="I33" s="63">
        <v>337470</v>
      </c>
    </row>
    <row r="34" spans="1:9" ht="21" customHeight="1">
      <c r="A34" s="125" t="s">
        <v>252</v>
      </c>
      <c r="B34" s="83"/>
      <c r="C34" s="63">
        <v>322426</v>
      </c>
      <c r="D34" s="63"/>
      <c r="E34" s="5">
        <v>0</v>
      </c>
      <c r="F34" s="63"/>
      <c r="G34" s="63">
        <v>16240</v>
      </c>
      <c r="H34" s="63"/>
      <c r="I34" s="5">
        <v>0</v>
      </c>
    </row>
    <row r="35" spans="1:9" ht="21" customHeight="1">
      <c r="A35" s="125" t="s">
        <v>133</v>
      </c>
      <c r="B35" s="83"/>
      <c r="C35" s="63">
        <v>-806425</v>
      </c>
      <c r="D35" s="63"/>
      <c r="E35" s="63">
        <v>-2933141</v>
      </c>
      <c r="F35" s="63"/>
      <c r="G35" s="63">
        <v>58007</v>
      </c>
      <c r="H35" s="63"/>
      <c r="I35" s="63">
        <v>-20466</v>
      </c>
    </row>
    <row r="36" spans="1:9" ht="21" customHeight="1">
      <c r="A36" s="124" t="s">
        <v>59</v>
      </c>
      <c r="B36" s="83"/>
      <c r="C36" s="77"/>
      <c r="D36" s="77"/>
      <c r="E36" s="77"/>
      <c r="F36" s="77"/>
      <c r="G36" s="77"/>
      <c r="H36" s="77"/>
      <c r="I36" s="77"/>
    </row>
    <row r="37" spans="1:9" ht="21" customHeight="1">
      <c r="A37" s="125" t="s">
        <v>121</v>
      </c>
      <c r="B37" s="83"/>
      <c r="C37" s="77">
        <v>-9986373</v>
      </c>
      <c r="D37" s="77"/>
      <c r="E37" s="77">
        <v>-2141276</v>
      </c>
      <c r="F37" s="77"/>
      <c r="G37" s="77">
        <v>-9904655</v>
      </c>
      <c r="H37" s="77"/>
      <c r="I37" s="77">
        <v>-1447131</v>
      </c>
    </row>
    <row r="38" spans="1:9" ht="21" customHeight="1">
      <c r="A38" s="125" t="s">
        <v>73</v>
      </c>
      <c r="B38" s="83"/>
      <c r="C38" s="5">
        <v>-847116</v>
      </c>
      <c r="D38" s="5"/>
      <c r="E38" s="5">
        <v>-202423</v>
      </c>
      <c r="F38" s="5"/>
      <c r="G38" s="5">
        <v>424172</v>
      </c>
      <c r="H38" s="5"/>
      <c r="I38" s="5">
        <v>-181482</v>
      </c>
    </row>
    <row r="39" spans="1:9" ht="21" customHeight="1">
      <c r="A39" s="125" t="s">
        <v>60</v>
      </c>
      <c r="B39" s="83"/>
      <c r="C39" s="51">
        <v>84503</v>
      </c>
      <c r="D39" s="77"/>
      <c r="E39" s="51">
        <v>-68593</v>
      </c>
      <c r="F39" s="77"/>
      <c r="G39" s="51">
        <v>-51064</v>
      </c>
      <c r="H39" s="77"/>
      <c r="I39" s="51">
        <v>-66893</v>
      </c>
    </row>
    <row r="40" spans="1:9" ht="21" customHeight="1">
      <c r="A40" s="124" t="s">
        <v>253</v>
      </c>
      <c r="B40" s="83"/>
      <c r="C40" s="5">
        <f>SUM(C29:C39)</f>
        <v>8009901</v>
      </c>
      <c r="D40" s="5"/>
      <c r="E40" s="5">
        <f>SUM(E29:E39)</f>
        <v>18144004</v>
      </c>
      <c r="F40" s="5"/>
      <c r="G40" s="5">
        <f>SUM(G29:G39)</f>
        <v>-4782702</v>
      </c>
      <c r="H40" s="5"/>
      <c r="I40" s="5">
        <f>SUM(I29:I39)</f>
        <v>8166939</v>
      </c>
    </row>
    <row r="41" spans="1:9" ht="21" customHeight="1">
      <c r="A41" s="125" t="s">
        <v>86</v>
      </c>
      <c r="B41" s="83"/>
      <c r="C41" s="5">
        <v>-1160629</v>
      </c>
      <c r="D41" s="5"/>
      <c r="E41" s="5">
        <v>-1116646</v>
      </c>
      <c r="F41" s="5"/>
      <c r="G41" s="5">
        <v>0</v>
      </c>
      <c r="H41" s="5"/>
      <c r="I41" s="5">
        <v>-427143</v>
      </c>
    </row>
    <row r="42" spans="1:9" ht="21" customHeight="1">
      <c r="A42" s="125" t="s">
        <v>87</v>
      </c>
      <c r="B42" s="83"/>
      <c r="C42" s="5">
        <v>-1545878</v>
      </c>
      <c r="D42" s="5"/>
      <c r="E42" s="5">
        <v>-2297329</v>
      </c>
      <c r="F42" s="77"/>
      <c r="G42" s="5">
        <v>-485908</v>
      </c>
      <c r="H42" s="77"/>
      <c r="I42" s="5">
        <v>-590868</v>
      </c>
    </row>
    <row r="43" spans="1:9" ht="21" customHeight="1">
      <c r="A43" s="125" t="s">
        <v>206</v>
      </c>
      <c r="B43" s="83"/>
      <c r="C43" s="5">
        <v>0</v>
      </c>
      <c r="D43" s="5"/>
      <c r="E43" s="5">
        <v>1173405</v>
      </c>
      <c r="F43" s="77"/>
      <c r="G43" s="5">
        <v>0</v>
      </c>
      <c r="H43" s="77"/>
      <c r="I43" s="5">
        <v>1165782</v>
      </c>
    </row>
    <row r="44" spans="1:9" ht="21" customHeight="1">
      <c r="A44" s="122" t="s">
        <v>254</v>
      </c>
      <c r="B44" s="83"/>
      <c r="C44" s="80">
        <f>SUM(C40:C43)</f>
        <v>5303394</v>
      </c>
      <c r="D44" s="5"/>
      <c r="E44" s="80">
        <f>SUM(E40:E43)</f>
        <v>15903434</v>
      </c>
      <c r="F44" s="5"/>
      <c r="G44" s="80">
        <f>SUM(G40:G43)</f>
        <v>-5268610</v>
      </c>
      <c r="H44" s="5"/>
      <c r="I44" s="80">
        <f>SUM(I40:I43)</f>
        <v>8314710</v>
      </c>
    </row>
    <row r="45" spans="1:9" ht="21" customHeight="1">
      <c r="A45" s="125"/>
      <c r="B45" s="83"/>
      <c r="C45" s="63"/>
      <c r="D45" s="63"/>
      <c r="E45" s="63"/>
      <c r="F45" s="63"/>
      <c r="G45" s="63"/>
      <c r="H45" s="63"/>
      <c r="I45" s="63"/>
    </row>
    <row r="46" spans="1:9" ht="21" customHeight="1">
      <c r="A46" s="76" t="s">
        <v>6</v>
      </c>
    </row>
    <row r="47" spans="1:9" ht="21" customHeight="1">
      <c r="A47" s="106"/>
      <c r="B47" s="107"/>
      <c r="C47" s="108"/>
      <c r="D47" s="108"/>
      <c r="E47" s="108"/>
      <c r="F47" s="109"/>
      <c r="I47" s="110" t="s">
        <v>82</v>
      </c>
    </row>
    <row r="48" spans="1:9" ht="21" customHeight="1">
      <c r="A48" s="106" t="s">
        <v>0</v>
      </c>
      <c r="B48" s="107"/>
      <c r="C48" s="108"/>
      <c r="D48" s="108"/>
      <c r="E48" s="108"/>
      <c r="F48" s="109"/>
      <c r="G48" s="107"/>
      <c r="H48" s="107"/>
      <c r="I48" s="107"/>
    </row>
    <row r="49" spans="1:9" ht="21" customHeight="1">
      <c r="A49" s="111" t="s">
        <v>16</v>
      </c>
      <c r="B49" s="107"/>
      <c r="C49" s="108"/>
      <c r="D49" s="108"/>
      <c r="E49" s="108"/>
      <c r="F49" s="109"/>
      <c r="G49" s="107"/>
      <c r="H49" s="107"/>
      <c r="I49" s="107"/>
    </row>
    <row r="50" spans="1:9" ht="21" customHeight="1">
      <c r="A50" s="112" t="s">
        <v>240</v>
      </c>
      <c r="B50" s="107"/>
      <c r="C50" s="113"/>
      <c r="D50" s="113"/>
      <c r="E50" s="113"/>
      <c r="F50" s="109"/>
      <c r="G50" s="107"/>
      <c r="H50" s="107"/>
      <c r="I50" s="107"/>
    </row>
    <row r="51" spans="1:9" ht="21" customHeight="1">
      <c r="A51" s="155" t="s">
        <v>81</v>
      </c>
      <c r="B51" s="155"/>
      <c r="C51" s="155"/>
      <c r="D51" s="155"/>
      <c r="E51" s="155"/>
      <c r="F51" s="155"/>
      <c r="G51" s="155"/>
      <c r="H51" s="155"/>
      <c r="I51" s="155"/>
    </row>
    <row r="52" spans="1:9" ht="21" customHeight="1">
      <c r="C52" s="114"/>
      <c r="D52" s="115" t="s">
        <v>1</v>
      </c>
      <c r="E52" s="114"/>
      <c r="G52" s="70"/>
      <c r="H52" s="115" t="s">
        <v>30</v>
      </c>
      <c r="I52" s="70"/>
    </row>
    <row r="53" spans="1:9" ht="21" customHeight="1">
      <c r="B53" s="117"/>
      <c r="C53" s="118" t="s">
        <v>186</v>
      </c>
      <c r="D53" s="119"/>
      <c r="E53" s="118" t="s">
        <v>176</v>
      </c>
      <c r="F53" s="120"/>
      <c r="G53" s="118" t="s">
        <v>186</v>
      </c>
      <c r="H53" s="119"/>
      <c r="I53" s="118" t="s">
        <v>176</v>
      </c>
    </row>
    <row r="54" spans="1:9" ht="21" customHeight="1">
      <c r="A54" s="122" t="s">
        <v>109</v>
      </c>
      <c r="B54" s="83"/>
      <c r="C54" s="120"/>
      <c r="D54" s="105"/>
      <c r="E54" s="120"/>
      <c r="F54" s="120"/>
      <c r="G54" s="77"/>
      <c r="H54" s="120"/>
      <c r="I54" s="77"/>
    </row>
    <row r="55" spans="1:9" ht="21" customHeight="1">
      <c r="A55" s="83" t="s">
        <v>171</v>
      </c>
      <c r="B55" s="83"/>
      <c r="C55" s="77">
        <v>-7475</v>
      </c>
      <c r="D55" s="105"/>
      <c r="E55" s="77">
        <v>-2133</v>
      </c>
      <c r="F55" s="120"/>
      <c r="G55" s="77">
        <v>0</v>
      </c>
      <c r="H55" s="120"/>
      <c r="I55" s="77">
        <v>0</v>
      </c>
    </row>
    <row r="56" spans="1:9" ht="21" customHeight="1">
      <c r="A56" s="83" t="s">
        <v>255</v>
      </c>
      <c r="B56" s="83"/>
      <c r="C56" s="77">
        <v>0</v>
      </c>
      <c r="D56" s="105"/>
      <c r="E56" s="77">
        <v>671</v>
      </c>
      <c r="F56" s="120"/>
      <c r="G56" s="77">
        <v>0</v>
      </c>
      <c r="H56" s="120"/>
      <c r="I56" s="77">
        <v>0</v>
      </c>
    </row>
    <row r="57" spans="1:9" ht="21" customHeight="1">
      <c r="A57" s="83" t="s">
        <v>257</v>
      </c>
      <c r="B57" s="83"/>
      <c r="C57" s="77">
        <v>0</v>
      </c>
      <c r="D57" s="105"/>
      <c r="E57" s="77">
        <v>0</v>
      </c>
      <c r="F57" s="120"/>
      <c r="G57" s="77">
        <v>-6000000</v>
      </c>
      <c r="H57" s="120"/>
      <c r="I57" s="77">
        <v>0</v>
      </c>
    </row>
    <row r="58" spans="1:9" ht="21" customHeight="1">
      <c r="A58" s="83" t="s">
        <v>256</v>
      </c>
      <c r="B58" s="83"/>
      <c r="C58" s="77">
        <v>0</v>
      </c>
      <c r="D58" s="105"/>
      <c r="E58" s="77">
        <v>0</v>
      </c>
      <c r="F58" s="120"/>
      <c r="G58" s="77">
        <v>5500000</v>
      </c>
      <c r="H58" s="120"/>
      <c r="I58" s="77">
        <v>15500000</v>
      </c>
    </row>
    <row r="59" spans="1:9" ht="21" customHeight="1">
      <c r="A59" s="83" t="s">
        <v>214</v>
      </c>
      <c r="B59" s="83"/>
      <c r="C59" s="77">
        <v>5000</v>
      </c>
      <c r="D59" s="77"/>
      <c r="E59" s="77">
        <v>0</v>
      </c>
      <c r="F59" s="77"/>
      <c r="G59" s="77">
        <v>5000</v>
      </c>
      <c r="H59" s="77"/>
      <c r="I59" s="77">
        <v>0</v>
      </c>
    </row>
    <row r="60" spans="1:9" ht="21" customHeight="1">
      <c r="A60" s="83" t="s">
        <v>194</v>
      </c>
      <c r="B60" s="83"/>
      <c r="C60" s="77">
        <v>0</v>
      </c>
      <c r="D60" s="77"/>
      <c r="E60" s="77">
        <v>0</v>
      </c>
      <c r="F60" s="77"/>
      <c r="G60" s="77">
        <v>2984295</v>
      </c>
      <c r="H60" s="77"/>
      <c r="I60" s="77">
        <v>5247540</v>
      </c>
    </row>
    <row r="61" spans="1:9" ht="21" customHeight="1">
      <c r="A61" s="125" t="s">
        <v>207</v>
      </c>
      <c r="B61" s="83"/>
      <c r="C61" s="77">
        <v>375</v>
      </c>
      <c r="D61" s="77"/>
      <c r="E61" s="77">
        <v>375</v>
      </c>
      <c r="F61" s="77"/>
      <c r="G61" s="5">
        <v>375</v>
      </c>
      <c r="H61" s="77"/>
      <c r="I61" s="5">
        <v>375</v>
      </c>
    </row>
    <row r="62" spans="1:9" ht="21" customHeight="1">
      <c r="A62" s="83" t="s">
        <v>216</v>
      </c>
      <c r="B62" s="83"/>
      <c r="C62" s="77">
        <v>0</v>
      </c>
      <c r="D62" s="77"/>
      <c r="E62" s="77">
        <v>0</v>
      </c>
      <c r="F62" s="77"/>
      <c r="G62" s="5">
        <v>217366</v>
      </c>
      <c r="H62" s="77"/>
      <c r="I62" s="5">
        <v>-4027</v>
      </c>
    </row>
    <row r="63" spans="1:9" ht="21" customHeight="1">
      <c r="A63" s="124" t="s">
        <v>168</v>
      </c>
      <c r="B63" s="83"/>
      <c r="C63" s="77">
        <v>-14837522</v>
      </c>
      <c r="D63" s="77"/>
      <c r="E63" s="77">
        <v>-7246610</v>
      </c>
      <c r="F63" s="77"/>
      <c r="G63" s="63">
        <v>-683933</v>
      </c>
      <c r="H63" s="77"/>
      <c r="I63" s="63">
        <v>-170387</v>
      </c>
    </row>
    <row r="64" spans="1:9" ht="21" customHeight="1">
      <c r="A64" s="125" t="s">
        <v>258</v>
      </c>
      <c r="B64" s="83"/>
      <c r="C64" s="5">
        <v>10297</v>
      </c>
      <c r="D64" s="77"/>
      <c r="E64" s="5">
        <v>21275</v>
      </c>
      <c r="F64" s="77"/>
      <c r="G64" s="63">
        <v>373711</v>
      </c>
      <c r="H64" s="77"/>
      <c r="I64" s="63">
        <v>21647</v>
      </c>
    </row>
    <row r="65" spans="1:11" ht="21" customHeight="1">
      <c r="A65" s="125" t="s">
        <v>166</v>
      </c>
      <c r="B65" s="83"/>
      <c r="C65" s="77">
        <v>0</v>
      </c>
      <c r="D65" s="5"/>
      <c r="E65" s="77">
        <v>242052</v>
      </c>
      <c r="F65" s="63"/>
      <c r="G65" s="77">
        <v>0</v>
      </c>
      <c r="H65" s="63"/>
      <c r="I65" s="76">
        <v>242052</v>
      </c>
    </row>
    <row r="66" spans="1:11" ht="21" customHeight="1">
      <c r="A66" s="83" t="s">
        <v>232</v>
      </c>
      <c r="B66" s="83"/>
      <c r="F66" s="76"/>
      <c r="K66" s="83"/>
    </row>
    <row r="67" spans="1:11" ht="21" customHeight="1">
      <c r="A67" s="83" t="s">
        <v>233</v>
      </c>
      <c r="B67" s="83"/>
      <c r="C67" s="5">
        <v>0</v>
      </c>
      <c r="D67" s="63"/>
      <c r="E67" s="5">
        <v>-819737</v>
      </c>
      <c r="F67" s="127"/>
      <c r="G67" s="5">
        <v>0</v>
      </c>
      <c r="H67" s="63"/>
      <c r="I67" s="5">
        <v>-924131</v>
      </c>
      <c r="K67" s="83"/>
    </row>
    <row r="68" spans="1:11" ht="21" customHeight="1">
      <c r="A68" s="125" t="s">
        <v>234</v>
      </c>
      <c r="B68" s="83"/>
      <c r="C68" s="5"/>
      <c r="D68" s="5"/>
      <c r="E68" s="5"/>
      <c r="F68" s="63"/>
      <c r="G68" s="5"/>
      <c r="H68" s="63"/>
      <c r="I68" s="5"/>
    </row>
    <row r="69" spans="1:11" ht="21" customHeight="1">
      <c r="A69" s="125" t="s">
        <v>235</v>
      </c>
      <c r="B69" s="83"/>
      <c r="C69" s="5">
        <v>404100</v>
      </c>
      <c r="D69" s="77"/>
      <c r="E69" s="5">
        <v>-62938</v>
      </c>
      <c r="F69" s="77"/>
      <c r="G69" s="5">
        <v>1238</v>
      </c>
      <c r="H69" s="77"/>
      <c r="I69" s="5">
        <v>59823</v>
      </c>
    </row>
    <row r="70" spans="1:11" ht="21" customHeight="1">
      <c r="A70" s="125" t="s">
        <v>264</v>
      </c>
      <c r="B70" s="83"/>
      <c r="C70" s="5">
        <v>-743835</v>
      </c>
      <c r="D70" s="77"/>
      <c r="E70" s="5">
        <v>-584729</v>
      </c>
      <c r="F70" s="77"/>
      <c r="G70" s="5">
        <v>-153703</v>
      </c>
      <c r="H70" s="77"/>
      <c r="I70" s="5">
        <v>-111745</v>
      </c>
    </row>
    <row r="71" spans="1:11" ht="21" customHeight="1">
      <c r="A71" s="125" t="s">
        <v>259</v>
      </c>
      <c r="B71" s="83"/>
      <c r="C71" s="5">
        <v>0</v>
      </c>
      <c r="D71" s="77"/>
      <c r="E71" s="5">
        <v>0</v>
      </c>
      <c r="F71" s="77"/>
      <c r="G71" s="5">
        <v>52527</v>
      </c>
      <c r="H71" s="77"/>
      <c r="I71" s="5">
        <v>0</v>
      </c>
    </row>
    <row r="72" spans="1:11" ht="21" customHeight="1">
      <c r="A72" s="125" t="s">
        <v>236</v>
      </c>
      <c r="B72" s="83"/>
      <c r="C72" s="51">
        <v>0</v>
      </c>
      <c r="D72" s="77"/>
      <c r="E72" s="51">
        <v>-2500000</v>
      </c>
      <c r="F72" s="77"/>
      <c r="G72" s="51">
        <v>0</v>
      </c>
      <c r="H72" s="77"/>
      <c r="I72" s="51">
        <v>0</v>
      </c>
    </row>
    <row r="73" spans="1:11" ht="21" customHeight="1">
      <c r="A73" s="122" t="s">
        <v>217</v>
      </c>
      <c r="B73" s="83"/>
      <c r="C73" s="51">
        <f>SUM(C55:C72)</f>
        <v>-15169060</v>
      </c>
      <c r="D73" s="77"/>
      <c r="E73" s="51">
        <f>SUM(E55:E72)</f>
        <v>-10951774</v>
      </c>
      <c r="F73" s="77"/>
      <c r="G73" s="51">
        <f>SUM(G55:G72)</f>
        <v>2296876</v>
      </c>
      <c r="H73" s="77"/>
      <c r="I73" s="51">
        <f>SUM(I55:I72)</f>
        <v>19861147</v>
      </c>
    </row>
    <row r="74" spans="1:11" ht="21" customHeight="1">
      <c r="A74" s="122" t="s">
        <v>77</v>
      </c>
      <c r="B74" s="83"/>
      <c r="C74" s="77"/>
      <c r="D74" s="77"/>
      <c r="E74" s="77"/>
      <c r="F74" s="77"/>
      <c r="G74" s="77"/>
      <c r="H74" s="77"/>
      <c r="I74" s="77"/>
    </row>
    <row r="75" spans="1:11" ht="21" customHeight="1">
      <c r="A75" s="83" t="s">
        <v>180</v>
      </c>
      <c r="B75" s="83"/>
      <c r="C75" s="77">
        <v>0</v>
      </c>
      <c r="D75" s="77"/>
      <c r="E75" s="77">
        <v>-15000</v>
      </c>
      <c r="F75" s="77"/>
      <c r="G75" s="77">
        <v>0</v>
      </c>
      <c r="H75" s="77"/>
      <c r="I75" s="77">
        <v>0</v>
      </c>
    </row>
    <row r="76" spans="1:11" ht="21" customHeight="1">
      <c r="A76" s="83" t="s">
        <v>260</v>
      </c>
      <c r="B76" s="83"/>
      <c r="C76" s="77">
        <v>26000000</v>
      </c>
      <c r="D76" s="77"/>
      <c r="E76" s="77">
        <v>0</v>
      </c>
      <c r="F76" s="77"/>
      <c r="G76" s="77">
        <v>0</v>
      </c>
      <c r="H76" s="77"/>
      <c r="I76" s="77">
        <v>0</v>
      </c>
    </row>
    <row r="77" spans="1:11" ht="21" customHeight="1">
      <c r="A77" s="124" t="s">
        <v>195</v>
      </c>
      <c r="B77" s="83"/>
      <c r="C77" s="77">
        <v>-25500000</v>
      </c>
      <c r="D77" s="77"/>
      <c r="E77" s="77">
        <v>0</v>
      </c>
      <c r="F77" s="77"/>
      <c r="G77" s="77">
        <v>0</v>
      </c>
      <c r="H77" s="77"/>
      <c r="I77" s="77">
        <v>0</v>
      </c>
    </row>
    <row r="78" spans="1:11" ht="21" customHeight="1">
      <c r="A78" s="124" t="s">
        <v>237</v>
      </c>
      <c r="B78" s="83"/>
      <c r="C78" s="77">
        <v>0</v>
      </c>
      <c r="D78" s="77"/>
      <c r="E78" s="77">
        <v>0</v>
      </c>
      <c r="F78" s="77"/>
      <c r="G78" s="77">
        <v>0</v>
      </c>
      <c r="H78" s="77"/>
      <c r="I78" s="77">
        <v>-23000000</v>
      </c>
    </row>
    <row r="79" spans="1:11" ht="21" customHeight="1">
      <c r="A79" s="125" t="s">
        <v>266</v>
      </c>
      <c r="B79" s="83"/>
      <c r="C79" s="77">
        <v>-1500000</v>
      </c>
      <c r="D79" s="77"/>
      <c r="E79" s="77">
        <v>-2000000</v>
      </c>
      <c r="F79" s="77"/>
      <c r="G79" s="77">
        <v>0</v>
      </c>
      <c r="H79" s="77"/>
      <c r="I79" s="77">
        <v>0</v>
      </c>
    </row>
    <row r="80" spans="1:11" ht="21" customHeight="1">
      <c r="A80" s="125" t="s">
        <v>267</v>
      </c>
      <c r="B80" s="83"/>
      <c r="C80" s="77">
        <v>5000000</v>
      </c>
      <c r="D80" s="77"/>
      <c r="E80" s="77">
        <v>0</v>
      </c>
      <c r="F80" s="77"/>
      <c r="G80" s="77">
        <v>0</v>
      </c>
      <c r="H80" s="77"/>
      <c r="I80" s="77">
        <v>0</v>
      </c>
    </row>
    <row r="81" spans="1:9" ht="21" customHeight="1">
      <c r="A81" s="125" t="s">
        <v>209</v>
      </c>
      <c r="B81" s="83"/>
      <c r="C81" s="77">
        <v>-2983429</v>
      </c>
      <c r="D81" s="77"/>
      <c r="E81" s="77">
        <v>-2959745</v>
      </c>
      <c r="F81" s="77"/>
      <c r="G81" s="77">
        <v>-2983429</v>
      </c>
      <c r="H81" s="77"/>
      <c r="I81" s="77">
        <v>-2959745</v>
      </c>
    </row>
    <row r="82" spans="1:9" ht="21" customHeight="1">
      <c r="A82" s="112" t="s">
        <v>261</v>
      </c>
      <c r="B82" s="83"/>
      <c r="C82" s="80">
        <f>SUM(C75:C81)</f>
        <v>1016571</v>
      </c>
      <c r="D82" s="77"/>
      <c r="E82" s="80">
        <f>SUM(E75:E81)</f>
        <v>-4974745</v>
      </c>
      <c r="F82" s="77"/>
      <c r="G82" s="80">
        <f>SUM(G75:G81)</f>
        <v>-2983429</v>
      </c>
      <c r="H82" s="77"/>
      <c r="I82" s="80">
        <f>SUM(I77:I81)</f>
        <v>-25959745</v>
      </c>
    </row>
    <row r="83" spans="1:9" ht="21" customHeight="1">
      <c r="A83" s="128" t="s">
        <v>172</v>
      </c>
      <c r="B83" s="83"/>
      <c r="C83" s="77">
        <f>SUM(C44,C73,C82)</f>
        <v>-8849095</v>
      </c>
      <c r="D83" s="77"/>
      <c r="E83" s="77">
        <f>SUM(E44,E73,E82)</f>
        <v>-23085</v>
      </c>
      <c r="F83" s="77"/>
      <c r="G83" s="77">
        <f>SUM(G44,G73,G82)</f>
        <v>-5955163</v>
      </c>
      <c r="H83" s="77"/>
      <c r="I83" s="77">
        <f>SUM(I44,I73,I82)</f>
        <v>2216112</v>
      </c>
    </row>
    <row r="84" spans="1:9" ht="21" customHeight="1">
      <c r="A84" s="124" t="s">
        <v>123</v>
      </c>
      <c r="B84" s="83"/>
      <c r="C84" s="51">
        <f>+BS_!E10</f>
        <v>14090266</v>
      </c>
      <c r="D84" s="77"/>
      <c r="E84" s="51">
        <v>26047622</v>
      </c>
      <c r="F84" s="77"/>
      <c r="G84" s="51">
        <f>+BS_!I10</f>
        <v>7133761</v>
      </c>
      <c r="H84" s="77"/>
      <c r="I84" s="51">
        <v>15766017</v>
      </c>
    </row>
    <row r="85" spans="1:9" ht="21" customHeight="1" thickBot="1">
      <c r="A85" s="112" t="s">
        <v>124</v>
      </c>
      <c r="B85" s="83"/>
      <c r="C85" s="129">
        <f>SUM(C83:C84)</f>
        <v>5241171</v>
      </c>
      <c r="D85" s="77"/>
      <c r="E85" s="129">
        <f>SUM(E83:E84)</f>
        <v>26024537</v>
      </c>
      <c r="F85" s="77"/>
      <c r="G85" s="129">
        <f>SUM(G83:G84)</f>
        <v>1178598</v>
      </c>
      <c r="H85" s="77"/>
      <c r="I85" s="129">
        <f>SUM(I83:I84)</f>
        <v>17982129</v>
      </c>
    </row>
    <row r="86" spans="1:9" ht="18.75" customHeight="1" thickTop="1">
      <c r="A86" s="83"/>
      <c r="B86" s="83"/>
      <c r="C86" s="130">
        <f>C85-BS_!C10</f>
        <v>0</v>
      </c>
      <c r="D86" s="83"/>
      <c r="E86" s="130"/>
      <c r="F86" s="83"/>
      <c r="G86" s="130">
        <f>G85-BS_!G10</f>
        <v>0</v>
      </c>
      <c r="H86" s="83"/>
      <c r="I86" s="130"/>
    </row>
    <row r="87" spans="1:9" ht="21" customHeight="1">
      <c r="A87" s="122" t="s">
        <v>71</v>
      </c>
      <c r="B87" s="83"/>
      <c r="C87" s="83"/>
      <c r="D87" s="83"/>
      <c r="E87" s="83"/>
      <c r="F87" s="83"/>
      <c r="G87" s="83"/>
      <c r="H87" s="83"/>
      <c r="I87" s="83"/>
    </row>
    <row r="88" spans="1:9" ht="21" customHeight="1">
      <c r="A88" s="124" t="s">
        <v>72</v>
      </c>
      <c r="B88" s="83"/>
      <c r="C88" s="63"/>
      <c r="D88" s="63"/>
      <c r="E88" s="63"/>
      <c r="F88" s="63"/>
      <c r="G88" s="63"/>
      <c r="H88" s="63"/>
      <c r="I88" s="63"/>
    </row>
    <row r="89" spans="1:9" ht="21" customHeight="1">
      <c r="A89" s="124" t="s">
        <v>169</v>
      </c>
      <c r="B89" s="83"/>
      <c r="C89" s="130"/>
      <c r="D89" s="63"/>
      <c r="E89" s="130"/>
      <c r="F89" s="63"/>
      <c r="G89" s="130"/>
      <c r="H89" s="63"/>
      <c r="I89" s="130"/>
    </row>
    <row r="90" spans="1:9" ht="21" customHeight="1">
      <c r="A90" s="83" t="s">
        <v>170</v>
      </c>
      <c r="B90" s="83"/>
      <c r="C90" s="130">
        <v>0</v>
      </c>
      <c r="D90" s="63"/>
      <c r="E90" s="130">
        <v>67843</v>
      </c>
      <c r="F90" s="63"/>
      <c r="G90" s="130">
        <v>0</v>
      </c>
      <c r="H90" s="63"/>
      <c r="I90" s="130">
        <v>67843</v>
      </c>
    </row>
    <row r="91" spans="1:9" ht="21" customHeight="1">
      <c r="A91" s="83" t="s">
        <v>144</v>
      </c>
      <c r="B91" s="83"/>
      <c r="C91" s="130">
        <v>4899094</v>
      </c>
      <c r="D91" s="63"/>
      <c r="E91" s="130">
        <v>9798671</v>
      </c>
      <c r="F91" s="63"/>
      <c r="G91" s="130">
        <v>58431</v>
      </c>
      <c r="H91" s="63"/>
      <c r="I91" s="130">
        <v>57048</v>
      </c>
    </row>
    <row r="92" spans="1:9" ht="21" customHeight="1">
      <c r="A92" s="83" t="s">
        <v>167</v>
      </c>
      <c r="B92" s="83"/>
      <c r="C92" s="130">
        <v>120181</v>
      </c>
      <c r="D92" s="63"/>
      <c r="E92" s="130">
        <v>120095</v>
      </c>
      <c r="F92" s="63"/>
      <c r="G92" s="130">
        <v>22257</v>
      </c>
      <c r="H92" s="63"/>
      <c r="I92" s="130">
        <v>28439</v>
      </c>
    </row>
    <row r="93" spans="1:9" ht="20.25" customHeight="1">
      <c r="A93" s="83"/>
      <c r="B93" s="83"/>
      <c r="C93" s="130"/>
      <c r="E93" s="130"/>
      <c r="F93" s="76"/>
      <c r="G93" s="130"/>
      <c r="I93" s="130"/>
    </row>
    <row r="94" spans="1:9" ht="21" customHeight="1">
      <c r="A94" s="83" t="s">
        <v>6</v>
      </c>
      <c r="B94" s="83"/>
      <c r="C94" s="63"/>
      <c r="D94" s="63"/>
      <c r="E94" s="63"/>
      <c r="F94" s="63"/>
      <c r="G94" s="63"/>
      <c r="H94" s="63"/>
      <c r="I94" s="130"/>
    </row>
    <row r="95" spans="1:9" ht="21" customHeight="1">
      <c r="A95" s="83"/>
      <c r="B95" s="83"/>
      <c r="C95" s="83"/>
      <c r="D95" s="52"/>
      <c r="E95" s="52"/>
      <c r="F95" s="52"/>
      <c r="G95" s="52"/>
      <c r="H95" s="52"/>
      <c r="I95" s="52"/>
    </row>
  </sheetData>
  <mergeCells count="2">
    <mergeCell ref="A5:I5"/>
    <mergeCell ref="A51:I51"/>
  </mergeCells>
  <printOptions gridLinesSet="0"/>
  <pageMargins left="0.98425196850393704" right="0.27559055118110237" top="0.78740157480314965" bottom="0.39370078740157483" header="0.19685039370078741" footer="0.19685039370078741"/>
  <pageSetup paperSize="9" scale="66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BS_</vt:lpstr>
      <vt:lpstr>PL</vt:lpstr>
      <vt:lpstr>conso</vt:lpstr>
      <vt:lpstr>company</vt:lpstr>
      <vt:lpstr>Cash Flow</vt:lpstr>
      <vt:lpstr>'Cash Flow'!Print_Area</vt:lpstr>
      <vt:lpstr>company!Print_Area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Sirinda Taosuwan</cp:lastModifiedBy>
  <cp:lastPrinted>2019-10-15T05:38:10Z</cp:lastPrinted>
  <dcterms:created xsi:type="dcterms:W3CDTF">1998-09-23T08:19:32Z</dcterms:created>
  <dcterms:modified xsi:type="dcterms:W3CDTF">2019-10-16T08:54:34Z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2019-03-29T02:23:10.5208651Z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</Properties>
</file>