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C:\Users\ksiribal\Desktop\CPW\YE2019\Q2\Draft FS\FANG\EN\"/>
    </mc:Choice>
  </mc:AlternateContent>
  <xr:revisionPtr revIDLastSave="0" documentId="13_ncr:1_{04FCD6CD-2954-4509-94C4-40490A42A75D}" xr6:coauthVersionLast="36" xr6:coauthVersionMax="41" xr10:uidLastSave="{00000000-0000-0000-0000-000000000000}"/>
  <bookViews>
    <workbookView xWindow="-120" yWindow="-120" windowWidth="29040" windowHeight="15840" tabRatio="745" activeTab="6" xr2:uid="{00000000-000D-0000-FFFF-FFFF00000000}"/>
  </bookViews>
  <sheets>
    <sheet name="BS 2-3" sheetId="1" r:id="rId1"/>
    <sheet name="PL 4-5" sheetId="2" r:id="rId2"/>
    <sheet name="SH-6" sheetId="6" r:id="rId3"/>
    <sheet name="SH-7" sheetId="10" r:id="rId4"/>
    <sheet name="SH 8" sheetId="7" r:id="rId5"/>
    <sheet name="SH 9" sheetId="11" r:id="rId6"/>
    <sheet name="CF 10-11" sheetId="5" r:id="rId7"/>
  </sheets>
  <definedNames>
    <definedName name="_Hlk120336604" localSheetId="6">'CF 10-11'!$A$34</definedName>
    <definedName name="_xlnm.Print_Area" localSheetId="0">'BS 2-3'!$A$1:$J$68</definedName>
    <definedName name="_xlnm.Print_Area" localSheetId="6">'CF 10-11'!$A$1:$I$84</definedName>
    <definedName name="_xlnm.Print_Area" localSheetId="1">'PL 4-5'!$A$1:$J$91</definedName>
    <definedName name="_xlnm.Print_Area" localSheetId="4">'SH 8'!$A$1:$K$24</definedName>
    <definedName name="_xlnm.Print_Area" localSheetId="5">'SH 9'!$A$1:$M$24</definedName>
    <definedName name="_xlnm.Print_Area" localSheetId="2">'SH-6'!$A$1:$L$25</definedName>
    <definedName name="_xlnm.Print_Area" localSheetId="3">'SH-7'!$A$1:$N$25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2" i="10" l="1"/>
  <c r="M16" i="10"/>
  <c r="F22" i="2" l="1"/>
  <c r="F23" i="11" l="1"/>
  <c r="H21" i="11"/>
  <c r="F21" i="11"/>
  <c r="D21" i="11"/>
  <c r="D23" i="11" s="1"/>
  <c r="K17" i="11"/>
  <c r="J17" i="11"/>
  <c r="I17" i="11"/>
  <c r="H17" i="11"/>
  <c r="H23" i="11" s="1"/>
  <c r="F17" i="11"/>
  <c r="D17" i="11"/>
  <c r="L16" i="11"/>
  <c r="L15" i="11"/>
  <c r="L11" i="11"/>
  <c r="I22" i="10"/>
  <c r="G22" i="10"/>
  <c r="E22" i="10"/>
  <c r="C22" i="10"/>
  <c r="K18" i="10"/>
  <c r="I18" i="10"/>
  <c r="I24" i="10" s="1"/>
  <c r="G18" i="10"/>
  <c r="G24" i="10" s="1"/>
  <c r="E18" i="10"/>
  <c r="E24" i="10" s="1"/>
  <c r="C18" i="10"/>
  <c r="M17" i="10"/>
  <c r="L17" i="11" l="1"/>
  <c r="M18" i="10"/>
  <c r="C24" i="10"/>
  <c r="I17" i="6"/>
  <c r="G17" i="6"/>
  <c r="E17" i="6"/>
  <c r="C17" i="6"/>
  <c r="D90" i="2"/>
  <c r="H16" i="7" l="1"/>
  <c r="F16" i="7"/>
  <c r="D16" i="7"/>
  <c r="H20" i="7"/>
  <c r="J20" i="7" s="1"/>
  <c r="J11" i="7"/>
  <c r="F81" i="2"/>
  <c r="J31" i="2"/>
  <c r="F31" i="2"/>
  <c r="J66" i="2"/>
  <c r="H66" i="2"/>
  <c r="F66" i="2"/>
  <c r="D66" i="2"/>
  <c r="J59" i="2"/>
  <c r="J70" i="2" s="1"/>
  <c r="J81" i="2" s="1"/>
  <c r="H59" i="2"/>
  <c r="F59" i="2"/>
  <c r="F70" i="2" s="1"/>
  <c r="D59" i="2"/>
  <c r="D70" i="2" s="1"/>
  <c r="D78" i="2" s="1"/>
  <c r="I22" i="6"/>
  <c r="K21" i="6"/>
  <c r="K12" i="6"/>
  <c r="I29" i="5"/>
  <c r="G29" i="5"/>
  <c r="C29" i="5"/>
  <c r="E75" i="5"/>
  <c r="E65" i="5"/>
  <c r="J15" i="7"/>
  <c r="J16" i="7" s="1"/>
  <c r="J78" i="2" l="1"/>
  <c r="F78" i="2"/>
  <c r="D81" i="2"/>
  <c r="D83" i="2" s="1"/>
  <c r="D86" i="2" s="1"/>
  <c r="D88" i="2" s="1"/>
  <c r="H70" i="2"/>
  <c r="H78" i="2" s="1"/>
  <c r="F20" i="2"/>
  <c r="K21" i="10" l="1"/>
  <c r="F83" i="2"/>
  <c r="F88" i="2" s="1"/>
  <c r="F86" i="2"/>
  <c r="J83" i="2"/>
  <c r="J86" i="2"/>
  <c r="H81" i="2"/>
  <c r="H83" i="2" s="1"/>
  <c r="H86" i="2" s="1"/>
  <c r="H88" i="2" s="1"/>
  <c r="K22" i="10" l="1"/>
  <c r="K24" i="10" s="1"/>
  <c r="M21" i="10"/>
  <c r="M22" i="10" s="1"/>
  <c r="M24" i="10" s="1"/>
  <c r="J20" i="11"/>
  <c r="J88" i="2"/>
  <c r="H19" i="7"/>
  <c r="H21" i="7" s="1"/>
  <c r="K16" i="6"/>
  <c r="K17" i="6" s="1"/>
  <c r="J66" i="1"/>
  <c r="H66" i="1"/>
  <c r="F66" i="1"/>
  <c r="D66" i="1"/>
  <c r="I65" i="5"/>
  <c r="G65" i="5"/>
  <c r="C65" i="5"/>
  <c r="I41" i="5"/>
  <c r="I43" i="5" s="1"/>
  <c r="F21" i="7"/>
  <c r="F23" i="7" s="1"/>
  <c r="D21" i="7"/>
  <c r="D23" i="7" s="1"/>
  <c r="G22" i="6"/>
  <c r="E22" i="6"/>
  <c r="E24" i="6" s="1"/>
  <c r="C22" i="6"/>
  <c r="C24" i="6"/>
  <c r="G75" i="5"/>
  <c r="F46" i="1"/>
  <c r="H46" i="1"/>
  <c r="J46" i="1"/>
  <c r="D46" i="1"/>
  <c r="I75" i="5"/>
  <c r="C75" i="5"/>
  <c r="J13" i="2"/>
  <c r="F13" i="2"/>
  <c r="H13" i="2"/>
  <c r="J20" i="2"/>
  <c r="J51" i="1"/>
  <c r="J52" i="1" s="1"/>
  <c r="F51" i="1"/>
  <c r="J27" i="1"/>
  <c r="J17" i="1"/>
  <c r="F27" i="1"/>
  <c r="F17" i="1"/>
  <c r="D27" i="1"/>
  <c r="H20" i="2"/>
  <c r="D20" i="2"/>
  <c r="A1" i="5"/>
  <c r="A45" i="5" s="1"/>
  <c r="D13" i="2"/>
  <c r="D22" i="2" s="1"/>
  <c r="H51" i="1"/>
  <c r="A31" i="1"/>
  <c r="H27" i="1"/>
  <c r="H17" i="1"/>
  <c r="D17" i="1"/>
  <c r="J68" i="1" l="1"/>
  <c r="L20" i="11"/>
  <c r="L21" i="11" s="1"/>
  <c r="L23" i="11" s="1"/>
  <c r="J21" i="11"/>
  <c r="J23" i="11" s="1"/>
  <c r="H22" i="2"/>
  <c r="J22" i="2"/>
  <c r="F24" i="2"/>
  <c r="H24" i="2"/>
  <c r="H36" i="2" s="1"/>
  <c r="H38" i="2" s="1"/>
  <c r="H41" i="2" s="1"/>
  <c r="H43" i="2" s="1"/>
  <c r="E29" i="5"/>
  <c r="E41" i="5" s="1"/>
  <c r="E43" i="5" s="1"/>
  <c r="E77" i="5" s="1"/>
  <c r="E79" i="5" s="1"/>
  <c r="H29" i="1"/>
  <c r="F52" i="1"/>
  <c r="F68" i="1" s="1"/>
  <c r="H52" i="1"/>
  <c r="H68" i="1" s="1"/>
  <c r="H70" i="1" s="1"/>
  <c r="J29" i="1"/>
  <c r="F29" i="1"/>
  <c r="G24" i="6"/>
  <c r="J24" i="2"/>
  <c r="D29" i="1"/>
  <c r="I77" i="5"/>
  <c r="I79" i="5" s="1"/>
  <c r="D24" i="2"/>
  <c r="C41" i="5" s="1"/>
  <c r="C43" i="5" s="1"/>
  <c r="C77" i="5" s="1"/>
  <c r="C79" i="5" s="1"/>
  <c r="G41" i="5"/>
  <c r="G43" i="5" s="1"/>
  <c r="G77" i="5" s="1"/>
  <c r="G79" i="5" s="1"/>
  <c r="H23" i="7"/>
  <c r="D52" i="1"/>
  <c r="D68" i="1" s="1"/>
  <c r="D70" i="1" l="1"/>
  <c r="F70" i="1"/>
  <c r="J70" i="1"/>
  <c r="H32" i="2"/>
  <c r="F36" i="2"/>
  <c r="F32" i="2"/>
  <c r="F41" i="2" s="1"/>
  <c r="J36" i="2"/>
  <c r="J38" i="2" s="1"/>
  <c r="J32" i="2"/>
  <c r="J41" i="2" s="1"/>
  <c r="D32" i="2"/>
  <c r="D36" i="2" s="1"/>
  <c r="K20" i="6"/>
  <c r="J19" i="7"/>
  <c r="F38" i="2"/>
  <c r="F43" i="2" s="1"/>
  <c r="J43" i="2" l="1"/>
  <c r="J21" i="7"/>
  <c r="J23" i="7" s="1"/>
  <c r="K22" i="6"/>
  <c r="K24" i="6" s="1"/>
  <c r="D38" i="2"/>
  <c r="D41" i="2" s="1"/>
  <c r="D43" i="2" s="1"/>
  <c r="D45" i="2"/>
  <c r="I24" i="6"/>
</calcChain>
</file>

<file path=xl/sharedStrings.xml><?xml version="1.0" encoding="utf-8"?>
<sst xmlns="http://schemas.openxmlformats.org/spreadsheetml/2006/main" count="364" uniqueCount="184">
  <si>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</si>
  <si>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</si>
  <si>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</si>
  <si>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</si>
  <si>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</si>
  <si>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</si>
  <si>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</si>
  <si>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</si>
  <si>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</si>
  <si>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</si>
  <si>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</si>
  <si>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</si>
  <si>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</si>
  <si>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Other current assets</t>
  </si>
  <si>
    <t xml:space="preserve">Total current assets </t>
  </si>
  <si>
    <t>Non-current assets</t>
  </si>
  <si>
    <t>9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</si>
  <si>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</si>
  <si>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</si>
  <si>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</si>
  <si>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</si>
  <si>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</si>
  <si>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</si>
  <si>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</si>
  <si>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</si>
  <si>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</si>
  <si>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</si>
  <si>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</si>
  <si>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</si>
  <si>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</si>
  <si>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</si>
  <si>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</si>
  <si>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</si>
  <si>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</si>
  <si>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</si>
  <si>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</si>
  <si>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</si>
  <si>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</si>
  <si>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</si>
  <si>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</si>
  <si>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</si>
  <si>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</si>
  <si>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</si>
  <si>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</si>
  <si>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</si>
  <si>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</si>
  <si>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</si>
  <si>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</si>
  <si>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</si>
  <si>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Other comprehensive income 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</si>
  <si>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</si>
  <si>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</si>
  <si>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</si>
  <si>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</si>
  <si>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</si>
  <si>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</si>
  <si>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</si>
  <si>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</si>
  <si>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</si>
  <si>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</si>
  <si>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</si>
  <si>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</si>
  <si>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</si>
  <si>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</si>
  <si>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</si>
  <si>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</si>
  <si>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Depreciation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</si>
  <si>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</si>
  <si>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</si>
  <si>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</si>
  <si>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</si>
  <si>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</si>
  <si>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Proceeds from short-term loans to related parties</t>
  </si>
  <si>
    <t>Cash flows from financing activities</t>
  </si>
  <si>
    <t>Finance costs paid</t>
  </si>
  <si>
    <t>Cash and cash equivalents at 1 January</t>
  </si>
  <si>
    <t>Non-cash transactions</t>
  </si>
  <si>
    <t>Transactions with owners, recorded directly in equity</t>
  </si>
  <si>
    <t xml:space="preserve">Net cash used in financing activities  </t>
  </si>
  <si>
    <t>6</t>
  </si>
  <si>
    <t>Repayment of short-term loans  from finacial institutions</t>
  </si>
  <si>
    <t>Proceeds from short-term loans from finacial institutions</t>
  </si>
  <si>
    <t>Retained earnings</t>
  </si>
  <si>
    <t>Proceeds from sale of leasehold improvements and equipment</t>
  </si>
  <si>
    <t xml:space="preserve">  Unappropriated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</si>
  <si>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</si>
  <si>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</si>
  <si>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</si>
  <si>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</si>
  <si>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</si>
  <si>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</si>
  <si>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</si>
  <si>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</si>
  <si>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</si>
  <si>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</si>
  <si>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</si>
  <si>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</si>
  <si>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 </t>
  </si>
  <si>
    <t>Payables for purchase of fixed assets</t>
  </si>
  <si>
    <t xml:space="preserve">Dividends received </t>
  </si>
  <si>
    <t>Employee benefit expenses</t>
  </si>
  <si>
    <t>share-based payment</t>
  </si>
  <si>
    <t>Revenue from sale of goods and rendering of services</t>
  </si>
  <si>
    <t>Distribution costs</t>
  </si>
  <si>
    <t>Unrealised (gain) loss on exchange</t>
  </si>
  <si>
    <t>Asset dismantlement paid</t>
  </si>
  <si>
    <t>Acquisition of restricted deposits at financial institutions</t>
  </si>
  <si>
    <t>shares</t>
  </si>
  <si>
    <t>Amortisation of intangible assets</t>
  </si>
  <si>
    <t>Acquisition of intangible assets</t>
  </si>
  <si>
    <t>Intangible assets</t>
  </si>
  <si>
    <t>Provisions for employee benefits</t>
  </si>
  <si>
    <t>Payables for purchase of intangible assets</t>
  </si>
  <si>
    <t>on ordinary</t>
  </si>
  <si>
    <t>Surplus from</t>
  </si>
  <si>
    <t>Reversal of provision for asset dismantlement</t>
  </si>
  <si>
    <t>Surplus from share-based payment</t>
  </si>
  <si>
    <t>Costs of sales of goods and rendering of services</t>
  </si>
  <si>
    <t>Profit for the period</t>
  </si>
  <si>
    <t xml:space="preserve">Other comprehensive income for the period, </t>
  </si>
  <si>
    <t>Total comprehensive income for the period</t>
  </si>
  <si>
    <t>Comprehensive income for the period</t>
  </si>
  <si>
    <t>Balance at 1 January 2019</t>
  </si>
  <si>
    <t xml:space="preserve">Profit for the period </t>
  </si>
  <si>
    <t>3, 4</t>
  </si>
  <si>
    <t>3, 5</t>
  </si>
  <si>
    <t>3</t>
  </si>
  <si>
    <t>7</t>
  </si>
  <si>
    <t>8</t>
  </si>
  <si>
    <t>3, 10</t>
  </si>
  <si>
    <t>3, 11</t>
  </si>
  <si>
    <t>Proceeds from issue of ordinary shares</t>
  </si>
  <si>
    <t xml:space="preserve">Net cash from (used in) investing activities  </t>
  </si>
  <si>
    <t>Acquisition of investment from the increase in</t>
  </si>
  <si>
    <t xml:space="preserve">   share capital of subsidiary</t>
  </si>
  <si>
    <t>Investment in subsidiary</t>
  </si>
  <si>
    <t>Leasehold rights</t>
  </si>
  <si>
    <t>Short-term loans from financial institutions</t>
  </si>
  <si>
    <t>Amortisation of leasehold rights</t>
  </si>
  <si>
    <t xml:space="preserve">Loss on disposal and written-off of assets </t>
  </si>
  <si>
    <t>Proceeds from short-term loans from related party</t>
  </si>
  <si>
    <t>Repayment of short-term loans from related party</t>
  </si>
  <si>
    <t>Net decrease in cash and cash equivalents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</si>
  <si>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</si>
  <si>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</si>
  <si>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</si>
  <si>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</si>
  <si>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Contributions by and distributions to owners of the parent </t>
  </si>
  <si>
    <t xml:space="preserve">Contributions by and distributions to owners </t>
  </si>
  <si>
    <t xml:space="preserve">    -</t>
  </si>
  <si>
    <t>Total contributions by and distributions to owners</t>
  </si>
  <si>
    <t xml:space="preserve">Total contributions by and distributions to owners of the parent </t>
  </si>
  <si>
    <t>Share premium</t>
  </si>
  <si>
    <t>Adjustments to reconcile profit  to cash receipts (payments)</t>
  </si>
  <si>
    <t>(Reversal of) losses on inventory devaluation</t>
  </si>
  <si>
    <t>30 June</t>
  </si>
  <si>
    <t>Six-month period ended</t>
  </si>
  <si>
    <t>Balance at 30 June 2019</t>
  </si>
  <si>
    <t>Six-month period ended 30 June 2018</t>
  </si>
  <si>
    <t>Six-month period ended 30 June 2019</t>
  </si>
  <si>
    <t>Balance at 30 June 2018</t>
  </si>
  <si>
    <t>Cash and cash equivalents at 30 June</t>
  </si>
  <si>
    <t>Copperwired Public Company Limited and its Subsidiary</t>
  </si>
  <si>
    <t>Loss on impairment of investments</t>
  </si>
  <si>
    <t xml:space="preserve">    Other comprehensive income</t>
  </si>
  <si>
    <t>Three-month period ended</t>
  </si>
  <si>
    <t>Item that will not be reclassified to profit or loss</t>
  </si>
  <si>
    <t>Defined benefit plan actuarial gains</t>
  </si>
  <si>
    <t>Income tax relating to item that will not be reclassified</t>
  </si>
  <si>
    <t>(in thousand Baht)</t>
  </si>
  <si>
    <t>Basic earnings per share (Baht)</t>
  </si>
  <si>
    <t>Dividend income</t>
  </si>
  <si>
    <t>Increase (decrease) in deferred income from reward points</t>
  </si>
  <si>
    <t xml:space="preserve">Net cash generated from operating </t>
  </si>
  <si>
    <t xml:space="preserve">Net cash from operating activities </t>
  </si>
  <si>
    <t xml:space="preserve">Distributions to owners of the parent </t>
  </si>
  <si>
    <t xml:space="preserve">Distributions to owners </t>
  </si>
  <si>
    <t>Total distributions to owners</t>
  </si>
  <si>
    <t xml:space="preserve">Total distributions to owners of the parent </t>
  </si>
  <si>
    <t>Cost of asset dismantlement</t>
  </si>
  <si>
    <t xml:space="preserve">    Dividends</t>
  </si>
  <si>
    <t xml:space="preserve">    Increase of ordinary shares</t>
  </si>
  <si>
    <t>Reversal of bad debts and doubtful accounts</t>
  </si>
  <si>
    <t>Balance at 1 January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</si>
</sst>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5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color rgb="FFFF0000"/>
      <name val="Times New Roman"/>
      <family val="1"/>
    </font>
    <font>
      <sz val="14"/>
      <color indexed="8"/>
      <name val="Times New Roman"/>
      <family val="1"/>
    </font>
    <font>
      <b/>
      <sz val="11"/>
      <name val="Times New Roman"/>
      <family val="1"/>
      <charset val="222"/>
    </font>
    <font>
      <b/>
      <sz val="15"/>
      <name val="Angsana New"/>
      <family val="1"/>
      <charset val="222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38" fontId="3" fillId="0" borderId="0" xfId="1" applyNumberFormat="1" applyFont="1" applyFill="1" applyBorder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43" fontId="3" fillId="0" borderId="0" xfId="0" applyNumberFormat="1" applyFont="1" applyFill="1" applyAlignment="1"/>
    <xf numFmtId="43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7" fontId="3" fillId="0" borderId="7" xfId="0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5" fillId="0" borderId="7" xfId="0" applyNumberFormat="1" applyFont="1" applyFill="1" applyBorder="1"/>
    <xf numFmtId="43" fontId="5" fillId="0" borderId="0" xfId="0" applyNumberFormat="1" applyFont="1" applyFill="1"/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0" xfId="1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9" xfId="1" applyNumberFormat="1" applyFont="1" applyFill="1" applyBorder="1" applyAlignment="1">
      <alignment wrapText="1"/>
    </xf>
    <xf numFmtId="43" fontId="3" fillId="0" borderId="11" xfId="1" applyFont="1" applyFill="1" applyBorder="1" applyAlignment="1"/>
    <xf numFmtId="166" fontId="3" fillId="0" borderId="0" xfId="1" applyNumberFormat="1" applyFont="1" applyFill="1" applyBorder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0" fillId="0" borderId="0" xfId="0" applyFill="1"/>
    <xf numFmtId="166" fontId="3" fillId="0" borderId="8" xfId="1" applyNumberFormat="1" applyFont="1" applyFill="1" applyBorder="1"/>
    <xf numFmtId="37" fontId="5" fillId="0" borderId="35" xfId="0" applyNumberFormat="1" applyFont="1" applyFill="1" applyBorder="1" applyAlignment="1"/>
    <xf numFmtId="37" fontId="5" fillId="0" borderId="40" xfId="0" applyNumberFormat="1" applyFont="1" applyFill="1" applyBorder="1" applyAlignment="1"/>
    <xf numFmtId="37" fontId="3" fillId="0" borderId="40" xfId="0" applyNumberFormat="1" applyFont="1" applyFill="1" applyBorder="1" applyAlignment="1"/>
    <xf numFmtId="37" fontId="3" fillId="0" borderId="8" xfId="0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166" fontId="31" fillId="0" borderId="0" xfId="28" applyNumberFormat="1" applyFont="1" applyFill="1" applyBorder="1" applyAlignment="1">
      <alignment horizontal="center"/>
    </xf>
    <xf numFmtId="0" fontId="149" fillId="0" borderId="0" xfId="0" applyFont="1" applyFill="1" applyAlignment="1"/>
    <xf numFmtId="0" fontId="149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150" fillId="0" borderId="0" xfId="0" applyFont="1" applyAlignment="1">
      <alignment wrapText="1"/>
    </xf>
    <xf numFmtId="37" fontId="149" fillId="0" borderId="0" xfId="0" applyNumberFormat="1" applyFont="1" applyFill="1" applyAlignment="1"/>
    <xf numFmtId="37" fontId="149" fillId="0" borderId="0" xfId="0" applyNumberFormat="1" applyFont="1" applyFill="1" applyAlignment="1">
      <alignment horizontal="right"/>
    </xf>
    <xf numFmtId="0" fontId="149" fillId="0" borderId="0" xfId="0" applyFont="1" applyAlignment="1">
      <alignment wrapText="1"/>
    </xf>
    <xf numFmtId="166" fontId="149" fillId="0" borderId="0" xfId="0" applyNumberFormat="1" applyFont="1" applyFill="1" applyBorder="1" applyAlignment="1">
      <alignment wrapText="1"/>
    </xf>
    <xf numFmtId="49" fontId="149" fillId="0" borderId="0" xfId="0" applyNumberFormat="1" applyFont="1" applyFill="1" applyAlignment="1"/>
    <xf numFmtId="0" fontId="148" fillId="0" borderId="0" xfId="0" applyFont="1" applyAlignment="1">
      <alignment wrapText="1"/>
    </xf>
    <xf numFmtId="49" fontId="148" fillId="0" borderId="0" xfId="0" applyNumberFormat="1" applyFont="1" applyFill="1" applyAlignment="1">
      <alignment horizontal="left"/>
    </xf>
    <xf numFmtId="37" fontId="149" fillId="0" borderId="0" xfId="0" applyNumberFormat="1" applyFont="1" applyFill="1" applyBorder="1" applyAlignment="1">
      <alignment horizontal="right"/>
    </xf>
    <xf numFmtId="41" fontId="149" fillId="0" borderId="0" xfId="0" applyNumberFormat="1" applyFont="1" applyFill="1" applyAlignment="1">
      <alignment horizontal="right"/>
    </xf>
    <xf numFmtId="41" fontId="149" fillId="0" borderId="0" xfId="0" applyNumberFormat="1" applyFont="1" applyFill="1" applyBorder="1" applyAlignment="1"/>
    <xf numFmtId="41" fontId="149" fillId="0" borderId="0" xfId="0" applyNumberFormat="1" applyFont="1" applyFill="1" applyBorder="1" applyAlignment="1">
      <alignment horizontal="right"/>
    </xf>
    <xf numFmtId="49" fontId="149" fillId="0" borderId="0" xfId="0" applyNumberFormat="1" applyFont="1" applyFill="1" applyAlignment="1">
      <alignment horizontal="left"/>
    </xf>
    <xf numFmtId="41" fontId="149" fillId="0" borderId="0" xfId="0" applyNumberFormat="1" applyFont="1" applyFill="1" applyAlignment="1"/>
    <xf numFmtId="0" fontId="149" fillId="0" borderId="0" xfId="0" applyFont="1" applyFill="1" applyAlignment="1">
      <alignment wrapText="1"/>
    </xf>
    <xf numFmtId="166" fontId="149" fillId="0" borderId="0" xfId="0" applyNumberFormat="1" applyFont="1" applyFill="1" applyAlignment="1">
      <alignment horizontal="center"/>
    </xf>
    <xf numFmtId="41" fontId="149" fillId="0" borderId="0" xfId="0" applyNumberFormat="1" applyFont="1" applyFill="1" applyAlignment="1">
      <alignment horizontal="center"/>
    </xf>
    <xf numFmtId="166" fontId="149" fillId="0" borderId="0" xfId="0" applyNumberFormat="1" applyFont="1" applyFill="1" applyAlignment="1">
      <alignment horizontal="left"/>
    </xf>
    <xf numFmtId="166" fontId="149" fillId="0" borderId="10" xfId="1" applyNumberFormat="1" applyFont="1" applyFill="1" applyBorder="1" applyAlignment="1">
      <alignment horizontal="right"/>
    </xf>
    <xf numFmtId="41" fontId="149" fillId="0" borderId="8" xfId="0" applyNumberFormat="1" applyFont="1" applyFill="1" applyBorder="1" applyAlignment="1">
      <alignment horizontal="right"/>
    </xf>
    <xf numFmtId="166" fontId="149" fillId="0" borderId="8" xfId="0" applyNumberFormat="1" applyFont="1" applyFill="1" applyBorder="1" applyAlignment="1">
      <alignment horizontal="center"/>
    </xf>
    <xf numFmtId="166" fontId="149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41" fontId="2" fillId="0" borderId="6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166" fontId="149" fillId="0" borderId="0" xfId="0" applyNumberFormat="1" applyFont="1" applyFill="1" applyBorder="1" applyAlignment="1">
      <alignment horizontal="center"/>
    </xf>
    <xf numFmtId="166" fontId="149" fillId="0" borderId="0" xfId="0" applyNumberFormat="1" applyFont="1" applyFill="1" applyAlignment="1"/>
    <xf numFmtId="41" fontId="149" fillId="0" borderId="0" xfId="0" applyNumberFormat="1" applyFont="1" applyFill="1" applyBorder="1" applyAlignment="1">
      <alignment horizontal="center"/>
    </xf>
    <xf numFmtId="41" fontId="149" fillId="0" borderId="0" xfId="0" applyNumberFormat="1" applyFont="1" applyFill="1" applyBorder="1" applyAlignment="1">
      <alignment horizontal="left"/>
    </xf>
    <xf numFmtId="41" fontId="2" fillId="0" borderId="6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37" fontId="2" fillId="0" borderId="9" xfId="0" applyNumberFormat="1" applyFont="1" applyFill="1" applyBorder="1" applyAlignment="1">
      <alignment horizontal="right"/>
    </xf>
    <xf numFmtId="41" fontId="2" fillId="0" borderId="9" xfId="0" applyNumberFormat="1" applyFont="1" applyFill="1" applyBorder="1" applyAlignment="1">
      <alignment horizontal="right"/>
    </xf>
    <xf numFmtId="166" fontId="151" fillId="0" borderId="0" xfId="1" applyNumberFormat="1" applyFont="1" applyFill="1" applyBorder="1" applyAlignment="1">
      <alignment horizontal="right"/>
    </xf>
    <xf numFmtId="166" fontId="149" fillId="0" borderId="0" xfId="1" applyNumberFormat="1" applyFont="1" applyFill="1" applyAlignment="1"/>
    <xf numFmtId="0" fontId="150" fillId="0" borderId="0" xfId="0" applyFont="1" applyFill="1" applyAlignment="1"/>
    <xf numFmtId="0" fontId="149" fillId="0" borderId="0" xfId="0" applyFont="1" applyFill="1" applyAlignment="1">
      <alignment horizontal="right"/>
    </xf>
    <xf numFmtId="166" fontId="149" fillId="0" borderId="0" xfId="1" applyNumberFormat="1" applyFont="1" applyFill="1" applyAlignment="1">
      <alignment horizontal="right"/>
    </xf>
    <xf numFmtId="166" fontId="149" fillId="0" borderId="0" xfId="1" applyNumberFormat="1" applyFont="1" applyFill="1" applyAlignment="1">
      <alignment horizontal="center"/>
    </xf>
    <xf numFmtId="0" fontId="152" fillId="0" borderId="0" xfId="2" applyFont="1" applyFill="1" applyAlignment="1"/>
    <xf numFmtId="43" fontId="149" fillId="0" borderId="0" xfId="1" applyFont="1" applyFill="1" applyAlignment="1">
      <alignment horizontal="right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4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28" applyNumberFormat="1" applyFont="1" applyFill="1" applyBorder="1" applyAlignment="1">
      <alignment horizontal="center"/>
    </xf>
    <xf numFmtId="166" fontId="3" fillId="0" borderId="0" xfId="1" applyNumberFormat="1" applyFont="1" applyBorder="1" applyAlignment="1">
      <alignment horizontal="right" wrapText="1"/>
    </xf>
    <xf numFmtId="166" fontId="3" fillId="0" borderId="8" xfId="1" applyNumberFormat="1" applyFont="1" applyBorder="1" applyAlignment="1">
      <alignment horizontal="right" wrapText="1"/>
    </xf>
    <xf numFmtId="166" fontId="3" fillId="0" borderId="8" xfId="1" applyNumberFormat="1" applyFont="1" applyFill="1" applyBorder="1" applyAlignment="1">
      <alignment wrapText="1"/>
    </xf>
    <xf numFmtId="166" fontId="153" fillId="0" borderId="0" xfId="1" applyNumberFormat="1" applyFont="1" applyFill="1" applyAlignment="1">
      <alignment horizontal="center"/>
    </xf>
    <xf numFmtId="166" fontId="154" fillId="0" borderId="0" xfId="28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148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14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149" fillId="0" borderId="0" xfId="0" applyNumberFormat="1" applyFont="1" applyFill="1" applyAlignment="1">
      <alignment horizontal="center"/>
    </xf>
    <xf numFmtId="0" fontId="149" fillId="0" borderId="0" xfId="0" applyFont="1" applyFill="1" applyAlignment="1">
      <alignment horizontal="center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44"/>
  <sheetViews>
    <sheetView view="pageBreakPreview" zoomScaleNormal="100" zoomScaleSheetLayoutView="100" workbookViewId="0">
      <selection activeCell="H4" sqref="H4:J4"/>
    </sheetView>
  </sheetViews>
  <sheetFormatPr defaultColWidth="9.140625" defaultRowHeight="21.75" customHeight="1"/>
  <cols>
    <col min="1" max="1" width="43.7109375" style="6" customWidth="1"/>
    <col min="2" max="2" width="5.42578125" style="2" customWidth="1"/>
    <col min="3" max="3" width="1.7109375" style="2" customWidth="1"/>
    <col min="4" max="4" width="13.85546875" style="2" customWidth="1"/>
    <col min="5" max="5" width="1.28515625" style="2" customWidth="1"/>
    <col min="6" max="6" width="13.85546875" style="2" customWidth="1"/>
    <col min="7" max="7" width="1.28515625" style="2" customWidth="1"/>
    <col min="8" max="8" width="13.85546875" style="2" customWidth="1"/>
    <col min="9" max="9" width="1.28515625" style="2" customWidth="1"/>
    <col min="10" max="10" width="13.85546875" style="2" customWidth="1"/>
    <col min="11" max="11" width="10.85546875" style="2" bestFit="1" customWidth="1"/>
    <col min="12" max="12" width="9.140625" style="2"/>
    <col min="13" max="13" width="20.28515625" style="2" customWidth="1"/>
    <col min="14" max="14" width="7.5703125" style="2" customWidth="1"/>
    <col min="15" max="16384" width="9.140625" style="2"/>
  </cols>
  <sheetData>
    <row r="1" spans="1:15" ht="20.25" customHeight="1">
      <c r="A1" s="1" t="s">
        <v>162</v>
      </c>
    </row>
    <row r="2" spans="1:15" ht="20.25" customHeight="1">
      <c r="A2" s="3" t="s">
        <v>0</v>
      </c>
    </row>
    <row r="3" spans="1:15" ht="20.25" customHeight="1">
      <c r="A3" s="4"/>
    </row>
    <row r="4" spans="1:15" ht="20.25" customHeight="1">
      <c r="A4" s="4"/>
      <c r="D4" s="221" t="s">
        <v>1</v>
      </c>
      <c r="E4" s="221"/>
      <c r="F4" s="221"/>
      <c r="G4" s="221"/>
      <c r="H4" s="221" t="s">
        <v>2</v>
      </c>
      <c r="I4" s="221"/>
      <c r="J4" s="221"/>
    </row>
    <row r="5" spans="1:15" ht="20.25" customHeight="1">
      <c r="B5" s="124"/>
      <c r="C5" s="7"/>
      <c r="D5" s="222" t="s">
        <v>3</v>
      </c>
      <c r="E5" s="222"/>
      <c r="F5" s="222"/>
      <c r="G5" s="222"/>
      <c r="H5" s="222" t="s">
        <v>3</v>
      </c>
      <c r="I5" s="222"/>
      <c r="J5" s="222"/>
    </row>
    <row r="6" spans="1:15" ht="20.25" customHeight="1">
      <c r="B6" s="124"/>
      <c r="C6" s="7"/>
      <c r="D6" s="121" t="s">
        <v>155</v>
      </c>
      <c r="E6" s="121"/>
      <c r="F6" s="121" t="s">
        <v>4</v>
      </c>
      <c r="G6" s="8"/>
      <c r="H6" s="183" t="s">
        <v>155</v>
      </c>
      <c r="I6" s="121"/>
      <c r="J6" s="121" t="s">
        <v>4</v>
      </c>
    </row>
    <row r="7" spans="1:15" ht="20.25" customHeight="1">
      <c r="A7" s="103" t="s">
        <v>5</v>
      </c>
      <c r="B7" s="123" t="s">
        <v>6</v>
      </c>
      <c r="C7" s="9"/>
      <c r="D7" s="7">
        <v>2019</v>
      </c>
      <c r="E7" s="7"/>
      <c r="F7" s="7">
        <v>2018</v>
      </c>
      <c r="G7" s="7"/>
      <c r="H7" s="7">
        <v>2019</v>
      </c>
      <c r="I7" s="7"/>
      <c r="J7" s="7">
        <v>2018</v>
      </c>
    </row>
    <row r="8" spans="1:15" ht="20.25" customHeight="1">
      <c r="A8" s="186"/>
      <c r="B8" s="184"/>
      <c r="C8" s="184"/>
      <c r="D8" s="185" t="s">
        <v>143</v>
      </c>
      <c r="E8" s="185"/>
      <c r="F8" s="185"/>
      <c r="G8" s="185"/>
      <c r="H8" s="185" t="s">
        <v>143</v>
      </c>
      <c r="I8" s="185"/>
      <c r="J8" s="185"/>
    </row>
    <row r="9" spans="1:15" ht="20.25" customHeight="1">
      <c r="B9" s="124"/>
      <c r="C9" s="7"/>
      <c r="D9" s="220" t="s">
        <v>169</v>
      </c>
      <c r="E9" s="220"/>
      <c r="F9" s="220"/>
      <c r="G9" s="220"/>
      <c r="H9" s="220"/>
      <c r="I9" s="220"/>
      <c r="J9" s="220"/>
    </row>
    <row r="10" spans="1:15" ht="20.25" customHeight="1">
      <c r="A10" s="10" t="s">
        <v>7</v>
      </c>
      <c r="B10" s="123"/>
      <c r="C10" s="9"/>
    </row>
    <row r="11" spans="1:15" ht="20.25" customHeight="1">
      <c r="A11" s="2" t="s">
        <v>8</v>
      </c>
      <c r="B11" s="125"/>
      <c r="C11" s="9"/>
      <c r="D11" s="11">
        <v>59793</v>
      </c>
      <c r="E11" s="12"/>
      <c r="F11" s="11">
        <v>104533</v>
      </c>
      <c r="G11" s="11"/>
      <c r="H11" s="11">
        <v>49927</v>
      </c>
      <c r="I11" s="11"/>
      <c r="J11" s="11">
        <v>93299</v>
      </c>
      <c r="K11" s="11"/>
      <c r="L11" s="11"/>
      <c r="M11" s="13"/>
      <c r="O11" s="13"/>
    </row>
    <row r="12" spans="1:15" ht="20.25" customHeight="1">
      <c r="A12" s="2" t="s">
        <v>9</v>
      </c>
      <c r="B12" s="125" t="s">
        <v>124</v>
      </c>
      <c r="C12" s="9"/>
      <c r="D12" s="14">
        <v>23611</v>
      </c>
      <c r="E12" s="12"/>
      <c r="F12" s="14">
        <v>40064</v>
      </c>
      <c r="G12" s="11"/>
      <c r="H12" s="11">
        <v>2384</v>
      </c>
      <c r="I12" s="11"/>
      <c r="J12" s="11">
        <v>4225</v>
      </c>
      <c r="K12" s="11"/>
      <c r="L12" s="11"/>
      <c r="M12" s="13"/>
      <c r="O12" s="13"/>
    </row>
    <row r="13" spans="1:15" ht="20.25" customHeight="1">
      <c r="A13" s="2" t="s">
        <v>10</v>
      </c>
      <c r="B13" s="125" t="s">
        <v>125</v>
      </c>
      <c r="C13" s="9"/>
      <c r="D13" s="11">
        <v>40326</v>
      </c>
      <c r="E13" s="12"/>
      <c r="F13" s="11">
        <v>63063</v>
      </c>
      <c r="G13" s="11"/>
      <c r="H13" s="11">
        <v>35022</v>
      </c>
      <c r="I13" s="11"/>
      <c r="J13" s="11">
        <v>102898</v>
      </c>
      <c r="K13" s="11"/>
      <c r="L13" s="11"/>
      <c r="M13" s="13"/>
      <c r="O13" s="13"/>
    </row>
    <row r="14" spans="1:15" ht="20.25" customHeight="1">
      <c r="A14" s="2" t="s">
        <v>11</v>
      </c>
      <c r="B14" s="125" t="s">
        <v>126</v>
      </c>
      <c r="C14" s="9"/>
      <c r="D14" s="190">
        <v>0</v>
      </c>
      <c r="E14" s="15"/>
      <c r="F14" s="190">
        <v>0</v>
      </c>
      <c r="G14" s="11"/>
      <c r="H14" s="11">
        <v>40000</v>
      </c>
      <c r="I14" s="11"/>
      <c r="J14" s="11">
        <v>30000</v>
      </c>
      <c r="K14" s="11"/>
      <c r="L14" s="11"/>
      <c r="M14" s="13"/>
      <c r="O14" s="13"/>
    </row>
    <row r="15" spans="1:15" ht="20.25" customHeight="1">
      <c r="A15" s="2" t="s">
        <v>12</v>
      </c>
      <c r="B15" s="125" t="s">
        <v>79</v>
      </c>
      <c r="C15" s="9"/>
      <c r="D15" s="11">
        <v>357299</v>
      </c>
      <c r="E15" s="12"/>
      <c r="F15" s="11">
        <v>462864</v>
      </c>
      <c r="G15" s="11"/>
      <c r="H15" s="11">
        <v>311014</v>
      </c>
      <c r="I15" s="11"/>
      <c r="J15" s="11">
        <v>414702</v>
      </c>
      <c r="K15" s="11"/>
      <c r="L15" s="11"/>
      <c r="M15" s="13"/>
      <c r="O15" s="13"/>
    </row>
    <row r="16" spans="1:15" ht="20.25" customHeight="1">
      <c r="A16" s="2" t="s">
        <v>13</v>
      </c>
      <c r="B16" s="125"/>
      <c r="C16" s="9"/>
      <c r="D16" s="11">
        <v>1169</v>
      </c>
      <c r="E16" s="12"/>
      <c r="F16" s="11">
        <v>7663</v>
      </c>
      <c r="G16" s="11"/>
      <c r="H16" s="11">
        <v>767</v>
      </c>
      <c r="I16" s="11"/>
      <c r="J16" s="11">
        <v>7321</v>
      </c>
      <c r="K16" s="11"/>
      <c r="L16" s="11"/>
      <c r="M16" s="13"/>
      <c r="O16" s="13"/>
    </row>
    <row r="17" spans="1:14" ht="20.25" customHeight="1">
      <c r="A17" s="16" t="s">
        <v>14</v>
      </c>
      <c r="B17" s="123"/>
      <c r="C17" s="9"/>
      <c r="D17" s="17">
        <f>SUM(D11:D16)</f>
        <v>482198</v>
      </c>
      <c r="E17" s="18"/>
      <c r="F17" s="17">
        <f>SUM(F11:F16)</f>
        <v>678187</v>
      </c>
      <c r="G17" s="19"/>
      <c r="H17" s="17">
        <f>SUM(H11:H16)</f>
        <v>439114</v>
      </c>
      <c r="I17" s="18"/>
      <c r="J17" s="17">
        <f>SUM(J11:J16)</f>
        <v>652445</v>
      </c>
    </row>
    <row r="18" spans="1:14" ht="20.25" customHeight="1">
      <c r="B18" s="123"/>
      <c r="C18" s="9"/>
      <c r="D18" s="13"/>
      <c r="E18" s="13"/>
      <c r="F18" s="13"/>
      <c r="G18" s="13"/>
      <c r="H18" s="13"/>
      <c r="I18" s="13"/>
      <c r="J18" s="13"/>
    </row>
    <row r="19" spans="1:14" ht="20.25" customHeight="1">
      <c r="A19" s="10" t="s">
        <v>15</v>
      </c>
      <c r="B19" s="123"/>
      <c r="C19" s="9"/>
      <c r="D19" s="13"/>
      <c r="E19" s="13"/>
      <c r="F19" s="13"/>
      <c r="G19" s="13"/>
      <c r="H19" s="13"/>
      <c r="I19" s="13"/>
      <c r="J19" s="13"/>
    </row>
    <row r="20" spans="1:14" ht="20.25" customHeight="1">
      <c r="A20" s="2" t="s">
        <v>135</v>
      </c>
      <c r="B20" s="125" t="s">
        <v>127</v>
      </c>
      <c r="C20" s="9"/>
      <c r="D20" s="190">
        <v>0</v>
      </c>
      <c r="E20" s="21"/>
      <c r="F20" s="190">
        <v>0</v>
      </c>
      <c r="G20" s="13"/>
      <c r="H20" s="22">
        <v>51100</v>
      </c>
      <c r="I20" s="13"/>
      <c r="J20" s="22">
        <v>51100</v>
      </c>
      <c r="M20" s="23"/>
      <c r="N20" s="13"/>
    </row>
    <row r="21" spans="1:14" ht="20.25" customHeight="1">
      <c r="A21" s="2" t="s">
        <v>17</v>
      </c>
      <c r="B21" s="125" t="s">
        <v>16</v>
      </c>
      <c r="C21" s="9"/>
      <c r="D21" s="22">
        <v>15687</v>
      </c>
      <c r="E21" s="13"/>
      <c r="F21" s="22">
        <v>8715</v>
      </c>
      <c r="G21" s="13"/>
      <c r="H21" s="22">
        <v>12171</v>
      </c>
      <c r="I21" s="13"/>
      <c r="J21" s="22">
        <v>7454</v>
      </c>
      <c r="M21" s="23"/>
      <c r="N21" s="13"/>
    </row>
    <row r="22" spans="1:14" ht="20.25" customHeight="1">
      <c r="A22" s="2" t="s">
        <v>18</v>
      </c>
      <c r="B22" s="125" t="s">
        <v>128</v>
      </c>
      <c r="C22" s="9"/>
      <c r="D22" s="22">
        <v>94984</v>
      </c>
      <c r="E22" s="13"/>
      <c r="F22" s="22">
        <v>97457</v>
      </c>
      <c r="G22" s="13"/>
      <c r="H22" s="22">
        <v>93516</v>
      </c>
      <c r="I22" s="13"/>
      <c r="J22" s="22">
        <v>95759</v>
      </c>
      <c r="M22" s="23"/>
      <c r="N22" s="13"/>
    </row>
    <row r="23" spans="1:14" ht="20.25" customHeight="1">
      <c r="A23" s="2" t="s">
        <v>136</v>
      </c>
      <c r="B23" s="125"/>
      <c r="C23" s="9"/>
      <c r="D23" s="22">
        <v>13837</v>
      </c>
      <c r="E23" s="13"/>
      <c r="F23" s="22">
        <v>14438</v>
      </c>
      <c r="G23" s="13"/>
      <c r="H23" s="22">
        <v>13837</v>
      </c>
      <c r="I23" s="13"/>
      <c r="J23" s="22">
        <v>14438</v>
      </c>
      <c r="M23" s="23"/>
      <c r="N23" s="13"/>
    </row>
    <row r="24" spans="1:14" ht="20.25" customHeight="1">
      <c r="A24" s="2" t="s">
        <v>110</v>
      </c>
      <c r="B24" s="125"/>
      <c r="C24" s="9"/>
      <c r="D24" s="22">
        <v>16074</v>
      </c>
      <c r="E24" s="13"/>
      <c r="F24" s="22">
        <v>16609</v>
      </c>
      <c r="G24" s="13"/>
      <c r="H24" s="22">
        <v>5678</v>
      </c>
      <c r="I24" s="13"/>
      <c r="J24" s="22">
        <v>5766</v>
      </c>
      <c r="M24" s="23"/>
      <c r="N24" s="13"/>
    </row>
    <row r="25" spans="1:14" ht="20.25" customHeight="1">
      <c r="A25" s="2" t="s">
        <v>19</v>
      </c>
      <c r="B25" s="125"/>
      <c r="C25" s="9"/>
      <c r="D25" s="22">
        <v>15700</v>
      </c>
      <c r="E25" s="13"/>
      <c r="F25" s="22">
        <v>16235</v>
      </c>
      <c r="G25" s="13"/>
      <c r="H25" s="22">
        <v>9819</v>
      </c>
      <c r="I25" s="13"/>
      <c r="J25" s="22">
        <v>9436</v>
      </c>
      <c r="M25" s="23"/>
      <c r="N25" s="13"/>
    </row>
    <row r="26" spans="1:14" ht="20.25" customHeight="1">
      <c r="A26" s="2" t="s">
        <v>20</v>
      </c>
      <c r="B26" s="125" t="s">
        <v>126</v>
      </c>
      <c r="C26" s="9"/>
      <c r="D26" s="22">
        <v>54059</v>
      </c>
      <c r="E26" s="13"/>
      <c r="F26" s="22">
        <v>49865</v>
      </c>
      <c r="G26" s="13"/>
      <c r="H26" s="22">
        <v>53611</v>
      </c>
      <c r="I26" s="13"/>
      <c r="J26" s="22">
        <v>49558</v>
      </c>
      <c r="M26" s="23"/>
      <c r="N26" s="13"/>
    </row>
    <row r="27" spans="1:14" ht="20.25" customHeight="1">
      <c r="A27" s="16" t="s">
        <v>21</v>
      </c>
      <c r="B27" s="123"/>
      <c r="C27" s="9"/>
      <c r="D27" s="25">
        <f>SUM(D20:D26)</f>
        <v>210341</v>
      </c>
      <c r="E27" s="26"/>
      <c r="F27" s="25">
        <f>SUM(F20:F26)</f>
        <v>203319</v>
      </c>
      <c r="G27" s="27"/>
      <c r="H27" s="25">
        <f>SUM(H20:H26)</f>
        <v>239732</v>
      </c>
      <c r="I27" s="26"/>
      <c r="J27" s="25">
        <f>SUM(J20:J26)</f>
        <v>233511</v>
      </c>
    </row>
    <row r="28" spans="1:14" ht="20.25" customHeight="1">
      <c r="A28" s="16"/>
      <c r="B28" s="123"/>
      <c r="C28" s="9"/>
      <c r="D28" s="27"/>
      <c r="E28" s="26"/>
      <c r="F28" s="27"/>
      <c r="G28" s="27"/>
      <c r="H28" s="27"/>
      <c r="I28" s="26"/>
      <c r="J28" s="27"/>
    </row>
    <row r="29" spans="1:14" ht="20.25" customHeight="1" thickBot="1">
      <c r="A29" s="28" t="s">
        <v>22</v>
      </c>
      <c r="B29" s="123"/>
      <c r="C29" s="9"/>
      <c r="D29" s="29">
        <f>+D27+D17</f>
        <v>692539</v>
      </c>
      <c r="E29" s="26"/>
      <c r="F29" s="29">
        <f>+F27+F17</f>
        <v>881506</v>
      </c>
      <c r="G29" s="27"/>
      <c r="H29" s="29">
        <f>+H27+H17</f>
        <v>678846</v>
      </c>
      <c r="I29" s="26"/>
      <c r="J29" s="29">
        <f>+J27+J17</f>
        <v>885956</v>
      </c>
    </row>
    <row r="30" spans="1:14" ht="21.75" customHeight="1" thickTop="1"/>
    <row r="31" spans="1:14" ht="20.25" customHeight="1">
      <c r="A31" s="1" t="str">
        <f>A1</f>
        <v>Copperwired Public Company Limited and its Subsidiary</v>
      </c>
    </row>
    <row r="32" spans="1:14" ht="20.25" customHeight="1">
      <c r="A32" s="3" t="s">
        <v>0</v>
      </c>
    </row>
    <row r="33" spans="1:10" ht="20.25" customHeight="1">
      <c r="A33" s="4"/>
    </row>
    <row r="34" spans="1:10" ht="20.25" customHeight="1">
      <c r="A34" s="4"/>
      <c r="D34" s="221" t="s">
        <v>1</v>
      </c>
      <c r="E34" s="221"/>
      <c r="F34" s="221"/>
      <c r="G34" s="221"/>
      <c r="H34" s="221" t="s">
        <v>2</v>
      </c>
      <c r="I34" s="221"/>
      <c r="J34" s="221"/>
    </row>
    <row r="35" spans="1:10" ht="20.25" customHeight="1">
      <c r="B35" s="124"/>
      <c r="C35" s="7"/>
      <c r="D35" s="222" t="s">
        <v>3</v>
      </c>
      <c r="E35" s="222"/>
      <c r="F35" s="222"/>
      <c r="G35" s="222"/>
      <c r="H35" s="222" t="s">
        <v>3</v>
      </c>
      <c r="I35" s="222"/>
      <c r="J35" s="222"/>
    </row>
    <row r="36" spans="1:10" ht="20.25" customHeight="1">
      <c r="A36" s="6" t="s">
        <v>97</v>
      </c>
      <c r="B36" s="124"/>
      <c r="C36" s="7"/>
      <c r="D36" s="183" t="s">
        <v>155</v>
      </c>
      <c r="E36" s="187"/>
      <c r="F36" s="183" t="s">
        <v>4</v>
      </c>
      <c r="G36" s="8"/>
      <c r="H36" s="183" t="s">
        <v>155</v>
      </c>
      <c r="I36" s="187"/>
      <c r="J36" s="183" t="s">
        <v>4</v>
      </c>
    </row>
    <row r="37" spans="1:10" ht="20.25" customHeight="1">
      <c r="A37" s="28" t="s">
        <v>23</v>
      </c>
      <c r="B37" s="123" t="s">
        <v>6</v>
      </c>
      <c r="C37" s="9"/>
      <c r="D37" s="185">
        <v>2019</v>
      </c>
      <c r="E37" s="185"/>
      <c r="F37" s="185">
        <v>2018</v>
      </c>
      <c r="G37" s="185"/>
      <c r="H37" s="185">
        <v>2019</v>
      </c>
      <c r="I37" s="185"/>
      <c r="J37" s="185">
        <v>2018</v>
      </c>
    </row>
    <row r="38" spans="1:10" ht="20.25" customHeight="1">
      <c r="A38" s="28"/>
      <c r="B38" s="184"/>
      <c r="C38" s="184"/>
      <c r="D38" s="185" t="s">
        <v>143</v>
      </c>
      <c r="E38" s="185"/>
      <c r="F38" s="185"/>
      <c r="G38" s="185"/>
      <c r="H38" s="185" t="s">
        <v>143</v>
      </c>
      <c r="I38" s="185"/>
      <c r="J38" s="185"/>
    </row>
    <row r="39" spans="1:10" ht="20.25" customHeight="1">
      <c r="B39" s="124"/>
      <c r="C39" s="7"/>
      <c r="D39" s="220" t="s">
        <v>169</v>
      </c>
      <c r="E39" s="220"/>
      <c r="F39" s="220"/>
      <c r="G39" s="220"/>
      <c r="H39" s="220"/>
      <c r="I39" s="220"/>
      <c r="J39" s="220"/>
    </row>
    <row r="40" spans="1:10" ht="20.25" customHeight="1">
      <c r="A40" s="30" t="s">
        <v>24</v>
      </c>
      <c r="B40" s="124"/>
      <c r="C40" s="7"/>
      <c r="D40" s="13"/>
      <c r="E40" s="13"/>
      <c r="F40" s="13"/>
      <c r="G40" s="13"/>
      <c r="H40" s="13"/>
      <c r="I40" s="13"/>
      <c r="J40" s="13"/>
    </row>
    <row r="41" spans="1:10" ht="20.25" customHeight="1">
      <c r="A41" s="31" t="s">
        <v>137</v>
      </c>
      <c r="B41" s="124">
        <v>9</v>
      </c>
      <c r="C41" s="124"/>
      <c r="D41" s="13">
        <v>26117</v>
      </c>
      <c r="E41" s="13"/>
      <c r="F41" s="190">
        <v>0</v>
      </c>
      <c r="G41" s="13"/>
      <c r="H41" s="24">
        <v>0</v>
      </c>
      <c r="I41" s="13"/>
      <c r="J41" s="190">
        <v>0</v>
      </c>
    </row>
    <row r="42" spans="1:10" ht="20.25" customHeight="1">
      <c r="A42" s="31" t="s">
        <v>25</v>
      </c>
      <c r="B42" s="125" t="s">
        <v>129</v>
      </c>
      <c r="C42" s="9"/>
      <c r="D42" s="110">
        <v>308368</v>
      </c>
      <c r="E42" s="13"/>
      <c r="F42" s="110">
        <v>450361</v>
      </c>
      <c r="G42" s="13"/>
      <c r="H42" s="13">
        <v>322451</v>
      </c>
      <c r="I42" s="13"/>
      <c r="J42" s="13">
        <v>464155</v>
      </c>
    </row>
    <row r="43" spans="1:10" ht="20.25" customHeight="1">
      <c r="A43" s="31" t="s">
        <v>26</v>
      </c>
      <c r="B43" s="125" t="s">
        <v>130</v>
      </c>
      <c r="C43" s="9"/>
      <c r="D43" s="110">
        <v>31987</v>
      </c>
      <c r="E43" s="13"/>
      <c r="F43" s="110">
        <v>44843</v>
      </c>
      <c r="G43" s="13"/>
      <c r="H43" s="13">
        <v>26712</v>
      </c>
      <c r="I43" s="13"/>
      <c r="J43" s="13">
        <v>35657</v>
      </c>
    </row>
    <row r="44" spans="1:10" ht="20.25" customHeight="1">
      <c r="A44" s="31" t="s">
        <v>27</v>
      </c>
      <c r="B44" s="123"/>
      <c r="C44" s="9"/>
      <c r="D44" s="100">
        <v>3401</v>
      </c>
      <c r="E44" s="13"/>
      <c r="F44" s="100">
        <v>8371</v>
      </c>
      <c r="G44" s="13"/>
      <c r="H44" s="20">
        <v>0</v>
      </c>
      <c r="I44" s="12"/>
      <c r="J44" s="20">
        <v>1861</v>
      </c>
    </row>
    <row r="45" spans="1:10" ht="20.25" customHeight="1">
      <c r="A45" s="31" t="s">
        <v>28</v>
      </c>
      <c r="B45" s="123"/>
      <c r="C45" s="9"/>
      <c r="D45" s="127">
        <v>6757</v>
      </c>
      <c r="E45" s="34"/>
      <c r="F45" s="110">
        <v>1521</v>
      </c>
      <c r="G45" s="34"/>
      <c r="H45" s="131">
        <v>6580</v>
      </c>
      <c r="I45" s="34"/>
      <c r="J45" s="131">
        <v>794</v>
      </c>
    </row>
    <row r="46" spans="1:10" ht="20.25" customHeight="1">
      <c r="A46" s="16" t="s">
        <v>29</v>
      </c>
      <c r="B46" s="123"/>
      <c r="C46" s="9"/>
      <c r="D46" s="128">
        <f>SUM(D41:D45)</f>
        <v>376630</v>
      </c>
      <c r="E46" s="27"/>
      <c r="F46" s="129">
        <f t="shared" ref="F46:J46" si="0">SUM(F41:F45)</f>
        <v>505096</v>
      </c>
      <c r="G46" s="27"/>
      <c r="H46" s="27">
        <f t="shared" si="0"/>
        <v>355743</v>
      </c>
      <c r="I46" s="27"/>
      <c r="J46" s="27">
        <f t="shared" si="0"/>
        <v>502467</v>
      </c>
    </row>
    <row r="47" spans="1:10" ht="21.75" customHeight="1">
      <c r="B47" s="123"/>
      <c r="C47" s="9"/>
      <c r="D47" s="13"/>
      <c r="E47" s="13"/>
      <c r="F47" s="130"/>
      <c r="G47" s="13"/>
      <c r="H47" s="130"/>
      <c r="I47" s="13"/>
      <c r="J47" s="130"/>
    </row>
    <row r="48" spans="1:10" ht="20.25" customHeight="1">
      <c r="A48" s="10" t="s">
        <v>30</v>
      </c>
      <c r="B48" s="123"/>
      <c r="C48" s="9"/>
      <c r="D48" s="13"/>
      <c r="E48" s="13"/>
      <c r="F48" s="13"/>
      <c r="G48" s="13"/>
      <c r="H48" s="13"/>
      <c r="I48" s="13"/>
      <c r="J48" s="13"/>
    </row>
    <row r="49" spans="1:10" ht="20.25" customHeight="1">
      <c r="A49" s="6" t="s">
        <v>111</v>
      </c>
      <c r="B49" s="123">
        <v>12</v>
      </c>
      <c r="C49" s="9"/>
      <c r="D49" s="11">
        <v>8339</v>
      </c>
      <c r="E49" s="13"/>
      <c r="F49" s="11">
        <v>5818</v>
      </c>
      <c r="G49" s="13"/>
      <c r="H49" s="11">
        <v>6442</v>
      </c>
      <c r="I49" s="13"/>
      <c r="J49" s="11">
        <v>4512</v>
      </c>
    </row>
    <row r="50" spans="1:10" ht="20.25" customHeight="1">
      <c r="A50" s="33" t="s">
        <v>31</v>
      </c>
      <c r="B50" s="123"/>
      <c r="C50" s="9"/>
      <c r="D50" s="11">
        <v>12916</v>
      </c>
      <c r="E50" s="13"/>
      <c r="F50" s="11">
        <v>13423</v>
      </c>
      <c r="G50" s="34"/>
      <c r="H50" s="11">
        <v>12610</v>
      </c>
      <c r="I50" s="13"/>
      <c r="J50" s="11">
        <v>13131</v>
      </c>
    </row>
    <row r="51" spans="1:10" ht="20.25" customHeight="1">
      <c r="A51" s="16" t="s">
        <v>32</v>
      </c>
      <c r="B51" s="123"/>
      <c r="C51" s="9"/>
      <c r="D51" s="25">
        <v>21255</v>
      </c>
      <c r="E51" s="26"/>
      <c r="F51" s="25">
        <f>SUM(F49:F50)</f>
        <v>19241</v>
      </c>
      <c r="G51" s="27"/>
      <c r="H51" s="25">
        <f>SUM(H49:H50)</f>
        <v>19052</v>
      </c>
      <c r="I51" s="26"/>
      <c r="J51" s="25">
        <f>SUM(J49:J50)</f>
        <v>17643</v>
      </c>
    </row>
    <row r="52" spans="1:10" ht="20.25" customHeight="1">
      <c r="A52" s="28" t="s">
        <v>33</v>
      </c>
      <c r="B52" s="123"/>
      <c r="C52" s="9"/>
      <c r="D52" s="25">
        <f>+D51+D46</f>
        <v>397885</v>
      </c>
      <c r="E52" s="26"/>
      <c r="F52" s="25">
        <f>+F51+F46</f>
        <v>524337</v>
      </c>
      <c r="G52" s="27"/>
      <c r="H52" s="25">
        <f>+H51+H46</f>
        <v>374795</v>
      </c>
      <c r="I52" s="26"/>
      <c r="J52" s="25">
        <f>+J51+J46</f>
        <v>520110</v>
      </c>
    </row>
    <row r="53" spans="1:10" ht="21.75" customHeight="1">
      <c r="B53" s="124"/>
      <c r="C53" s="7"/>
      <c r="D53" s="9"/>
      <c r="E53" s="9"/>
      <c r="F53" s="105"/>
      <c r="G53" s="9"/>
      <c r="H53" s="106"/>
      <c r="I53" s="106"/>
      <c r="J53" s="106"/>
    </row>
    <row r="54" spans="1:10" ht="20.25" customHeight="1">
      <c r="A54" s="36" t="s">
        <v>34</v>
      </c>
      <c r="B54" s="123"/>
      <c r="C54" s="9"/>
      <c r="D54" s="13"/>
      <c r="E54" s="13"/>
      <c r="F54" s="13"/>
      <c r="G54" s="13"/>
      <c r="H54" s="13"/>
      <c r="I54" s="13"/>
      <c r="J54" s="13"/>
    </row>
    <row r="55" spans="1:10" ht="20.25" customHeight="1">
      <c r="A55" s="37" t="s">
        <v>35</v>
      </c>
      <c r="B55" s="203">
        <v>13</v>
      </c>
      <c r="C55" s="9"/>
      <c r="D55" s="13"/>
      <c r="E55" s="13"/>
      <c r="F55" s="13"/>
      <c r="G55" s="13"/>
      <c r="H55" s="13"/>
      <c r="I55" s="13"/>
      <c r="J55" s="13"/>
    </row>
    <row r="56" spans="1:10" ht="20.25" customHeight="1" thickBot="1">
      <c r="A56" s="33" t="s">
        <v>36</v>
      </c>
      <c r="B56" s="123"/>
      <c r="C56" s="9"/>
      <c r="D56" s="38">
        <v>300000</v>
      </c>
      <c r="E56" s="13"/>
      <c r="F56" s="38">
        <v>206000</v>
      </c>
      <c r="G56" s="34"/>
      <c r="H56" s="38">
        <v>300000</v>
      </c>
      <c r="I56" s="13"/>
      <c r="J56" s="38">
        <v>206000</v>
      </c>
    </row>
    <row r="57" spans="1:10" ht="20.25" customHeight="1" thickTop="1">
      <c r="A57" s="33" t="s">
        <v>37</v>
      </c>
      <c r="B57" s="123"/>
      <c r="C57" s="9"/>
      <c r="D57" s="13">
        <v>220000</v>
      </c>
      <c r="E57" s="13"/>
      <c r="F57" s="13">
        <v>206000</v>
      </c>
      <c r="G57" s="13"/>
      <c r="H57" s="13">
        <v>220000</v>
      </c>
      <c r="I57" s="13"/>
      <c r="J57" s="13">
        <v>206000</v>
      </c>
    </row>
    <row r="58" spans="1:10" ht="20.25" customHeight="1">
      <c r="A58" s="33" t="s">
        <v>88</v>
      </c>
      <c r="B58" s="123"/>
      <c r="C58" s="9"/>
      <c r="D58" s="13">
        <v>45700</v>
      </c>
      <c r="E58" s="13"/>
      <c r="F58" s="13">
        <v>45700</v>
      </c>
      <c r="G58" s="13"/>
      <c r="H58" s="13">
        <v>45700</v>
      </c>
      <c r="I58" s="13"/>
      <c r="J58" s="13">
        <v>45700</v>
      </c>
    </row>
    <row r="59" spans="1:10" ht="20.25" customHeight="1">
      <c r="A59" s="6" t="s">
        <v>116</v>
      </c>
      <c r="B59" s="123"/>
      <c r="C59" s="114"/>
      <c r="D59" s="40">
        <v>2433</v>
      </c>
      <c r="E59" s="34"/>
      <c r="F59" s="20">
        <v>2433</v>
      </c>
      <c r="G59" s="34"/>
      <c r="H59" s="40">
        <v>2433</v>
      </c>
      <c r="I59" s="34"/>
      <c r="J59" s="20">
        <v>2433</v>
      </c>
    </row>
    <row r="60" spans="1:10" ht="20.25" customHeight="1">
      <c r="A60" s="37" t="s">
        <v>40</v>
      </c>
      <c r="C60" s="188"/>
      <c r="D60" s="34"/>
      <c r="E60" s="34"/>
      <c r="F60" s="34"/>
      <c r="G60" s="34"/>
      <c r="H60" s="34"/>
      <c r="I60" s="34"/>
      <c r="J60" s="34"/>
    </row>
    <row r="61" spans="1:10" ht="20.25" customHeight="1">
      <c r="A61" s="37" t="s">
        <v>41</v>
      </c>
      <c r="B61" s="188"/>
      <c r="C61" s="188"/>
      <c r="D61" s="41">
        <v>-160</v>
      </c>
      <c r="E61" s="41"/>
      <c r="F61" s="41">
        <v>-160</v>
      </c>
      <c r="G61" s="34"/>
      <c r="H61" s="20">
        <v>0</v>
      </c>
      <c r="I61" s="43"/>
      <c r="J61" s="20">
        <v>0</v>
      </c>
    </row>
    <row r="62" spans="1:10" ht="20.25" customHeight="1">
      <c r="A62" s="6" t="s">
        <v>82</v>
      </c>
      <c r="B62" s="123"/>
      <c r="C62" s="120"/>
      <c r="D62" s="40"/>
      <c r="E62" s="34"/>
      <c r="F62" s="20"/>
      <c r="G62" s="34"/>
      <c r="H62" s="40"/>
      <c r="I62" s="34"/>
      <c r="J62" s="20"/>
    </row>
    <row r="63" spans="1:10" ht="20.25" hidden="1" customHeight="1">
      <c r="A63" s="39" t="s">
        <v>38</v>
      </c>
      <c r="B63" s="123"/>
      <c r="C63" s="9"/>
      <c r="D63" s="13"/>
      <c r="E63" s="13"/>
      <c r="F63" s="13"/>
      <c r="G63" s="13"/>
      <c r="H63" s="13"/>
      <c r="I63" s="13"/>
      <c r="J63" s="13"/>
    </row>
    <row r="64" spans="1:10" ht="20.25" hidden="1" customHeight="1">
      <c r="A64" s="37" t="s">
        <v>39</v>
      </c>
      <c r="B64" s="123"/>
      <c r="C64" s="101"/>
      <c r="D64" s="20">
        <v>0</v>
      </c>
      <c r="E64" s="24"/>
      <c r="F64" s="20">
        <v>0</v>
      </c>
      <c r="G64" s="24"/>
      <c r="H64" s="20">
        <v>0</v>
      </c>
      <c r="I64" s="24"/>
      <c r="J64" s="20">
        <v>0</v>
      </c>
    </row>
    <row r="65" spans="1:10" ht="20.25" customHeight="1">
      <c r="A65" s="37" t="s">
        <v>84</v>
      </c>
      <c r="B65" s="123"/>
      <c r="C65" s="9"/>
      <c r="D65" s="40">
        <v>26681</v>
      </c>
      <c r="E65" s="34"/>
      <c r="F65" s="40">
        <v>103196</v>
      </c>
      <c r="G65" s="34"/>
      <c r="H65" s="40">
        <v>35918</v>
      </c>
      <c r="I65" s="34"/>
      <c r="J65" s="40">
        <v>111713</v>
      </c>
    </row>
    <row r="66" spans="1:10" ht="20.25" customHeight="1">
      <c r="A66" s="35" t="s">
        <v>42</v>
      </c>
      <c r="B66" s="123"/>
      <c r="C66" s="119"/>
      <c r="D66" s="25">
        <f>SUM(D57:D65)</f>
        <v>294654</v>
      </c>
      <c r="E66" s="26"/>
      <c r="F66" s="25">
        <f>SUM(F57:F65)</f>
        <v>357169</v>
      </c>
      <c r="G66" s="27"/>
      <c r="H66" s="25">
        <f>SUM(H57:H65)</f>
        <v>304051</v>
      </c>
      <c r="I66" s="26"/>
      <c r="J66" s="25">
        <f>SUM(J57:J65)</f>
        <v>365846</v>
      </c>
    </row>
    <row r="67" spans="1:10" ht="20.25" customHeight="1">
      <c r="A67" s="35"/>
      <c r="B67" s="192"/>
      <c r="C67" s="192"/>
      <c r="D67" s="27"/>
      <c r="E67" s="26"/>
      <c r="F67" s="27"/>
      <c r="G67" s="27"/>
      <c r="H67" s="27"/>
      <c r="I67" s="26"/>
      <c r="J67" s="27"/>
    </row>
    <row r="68" spans="1:10" ht="20.25" customHeight="1" thickBot="1">
      <c r="A68" s="35" t="s">
        <v>43</v>
      </c>
      <c r="B68" s="123"/>
      <c r="C68" s="119"/>
      <c r="D68" s="29">
        <f>+D66+D52</f>
        <v>692539</v>
      </c>
      <c r="E68" s="26"/>
      <c r="F68" s="29">
        <f>+F66+F52</f>
        <v>881506</v>
      </c>
      <c r="G68" s="27"/>
      <c r="H68" s="29">
        <f>+H66+H52</f>
        <v>678846</v>
      </c>
      <c r="I68" s="26"/>
      <c r="J68" s="29">
        <f>+J66+J52</f>
        <v>885956</v>
      </c>
    </row>
    <row r="69" spans="1:10" ht="21.75" customHeight="1" thickTop="1">
      <c r="A69" s="28"/>
      <c r="B69" s="123"/>
      <c r="C69" s="9"/>
      <c r="D69" s="27"/>
      <c r="E69" s="27"/>
      <c r="F69" s="27"/>
      <c r="G69" s="27"/>
      <c r="H69" s="27"/>
      <c r="I69" s="27"/>
      <c r="J69" s="27"/>
    </row>
    <row r="70" spans="1:10" ht="21.75" customHeight="1">
      <c r="D70" s="24">
        <f>D68-D29</f>
        <v>0</v>
      </c>
      <c r="E70" s="24"/>
      <c r="F70" s="24">
        <f>F68-F29</f>
        <v>0</v>
      </c>
      <c r="G70" s="24"/>
      <c r="H70" s="24">
        <f>H68-H29</f>
        <v>0</v>
      </c>
      <c r="I70" s="24"/>
      <c r="J70" s="24">
        <f>J68-J29</f>
        <v>0</v>
      </c>
    </row>
    <row r="144" spans="1:89" s="44" customFormat="1" ht="21.75" customHeight="1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</row>
  </sheetData>
  <mergeCells count="10">
    <mergeCell ref="D39:J39"/>
    <mergeCell ref="D4:G4"/>
    <mergeCell ref="H4:J4"/>
    <mergeCell ref="D5:G5"/>
    <mergeCell ref="H5:J5"/>
    <mergeCell ref="D9:J9"/>
    <mergeCell ref="D34:G34"/>
    <mergeCell ref="H34:J34"/>
    <mergeCell ref="D35:G35"/>
    <mergeCell ref="H35:J35"/>
  </mergeCells>
  <pageMargins left="0.7" right="0.7" top="0.48" bottom="0.5" header="0.5" footer="0.5"/>
  <pageSetup paperSize="9" scale="90" firstPageNumber="2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9"/>
  <sheetViews>
    <sheetView view="pageBreakPreview" zoomScale="85" zoomScaleNormal="100" zoomScaleSheetLayoutView="85" workbookViewId="0">
      <selection activeCell="H4" sqref="H4:J4"/>
    </sheetView>
  </sheetViews>
  <sheetFormatPr defaultColWidth="9.140625" defaultRowHeight="21.75" customHeight="1"/>
  <cols>
    <col min="1" max="1" width="51.42578125" style="6" customWidth="1"/>
    <col min="2" max="2" width="6.7109375" style="2" customWidth="1"/>
    <col min="3" max="3" width="1.85546875" style="2" customWidth="1"/>
    <col min="4" max="4" width="16.7109375" style="47" customWidth="1"/>
    <col min="5" max="5" width="1.85546875" style="2" customWidth="1"/>
    <col min="6" max="6" width="16" style="47" customWidth="1"/>
    <col min="7" max="7" width="1.85546875" style="2" customWidth="1"/>
    <col min="8" max="8" width="15.28515625" style="2" customWidth="1"/>
    <col min="9" max="9" width="1.85546875" style="2" customWidth="1"/>
    <col min="10" max="10" width="15.85546875" style="2" customWidth="1"/>
    <col min="11" max="11" width="9.140625" style="2"/>
    <col min="12" max="12" width="10.85546875" style="2" bestFit="1" customWidth="1"/>
    <col min="13" max="16384" width="9.140625" style="2"/>
  </cols>
  <sheetData>
    <row r="1" spans="1:13" ht="20.25" customHeight="1">
      <c r="A1" s="1" t="s">
        <v>162</v>
      </c>
      <c r="D1" s="45"/>
      <c r="E1" s="26"/>
      <c r="F1" s="45"/>
      <c r="G1" s="26"/>
      <c r="H1" s="27"/>
      <c r="I1" s="26"/>
      <c r="J1" s="27"/>
    </row>
    <row r="2" spans="1:13" ht="20.25" customHeight="1">
      <c r="A2" s="3" t="s">
        <v>144</v>
      </c>
      <c r="D2" s="46"/>
      <c r="E2" s="5"/>
      <c r="F2" s="46"/>
      <c r="G2" s="5"/>
      <c r="H2" s="107"/>
      <c r="I2" s="107"/>
      <c r="J2" s="107"/>
    </row>
    <row r="3" spans="1:13" ht="20.25" customHeight="1">
      <c r="A3" s="4"/>
      <c r="D3" s="46"/>
      <c r="E3" s="5"/>
      <c r="F3" s="46"/>
      <c r="G3" s="5"/>
      <c r="H3" s="221"/>
      <c r="I3" s="221"/>
      <c r="J3" s="221"/>
    </row>
    <row r="4" spans="1:13" ht="20.25" customHeight="1">
      <c r="B4" s="6"/>
      <c r="C4" s="6"/>
      <c r="D4" s="221" t="s">
        <v>1</v>
      </c>
      <c r="E4" s="221"/>
      <c r="F4" s="221"/>
      <c r="H4" s="221" t="s">
        <v>2</v>
      </c>
      <c r="I4" s="221"/>
      <c r="J4" s="221"/>
    </row>
    <row r="5" spans="1:13" ht="20.25" customHeight="1">
      <c r="B5" s="124"/>
      <c r="C5" s="193"/>
      <c r="D5" s="222" t="s">
        <v>3</v>
      </c>
      <c r="E5" s="222"/>
      <c r="F5" s="222"/>
      <c r="G5" s="5"/>
      <c r="H5" s="222" t="s">
        <v>3</v>
      </c>
      <c r="I5" s="222"/>
      <c r="J5" s="222"/>
    </row>
    <row r="6" spans="1:13" ht="20.25" customHeight="1">
      <c r="B6" s="123"/>
      <c r="C6" s="192"/>
      <c r="D6" s="223" t="s">
        <v>165</v>
      </c>
      <c r="E6" s="223"/>
      <c r="F6" s="223"/>
      <c r="G6" s="7"/>
      <c r="H6" s="223" t="s">
        <v>165</v>
      </c>
      <c r="I6" s="223"/>
      <c r="J6" s="223"/>
    </row>
    <row r="7" spans="1:13" ht="20.25" customHeight="1">
      <c r="B7" s="123"/>
      <c r="C7" s="192"/>
      <c r="D7" s="224" t="s">
        <v>155</v>
      </c>
      <c r="E7" s="224"/>
      <c r="F7" s="224"/>
      <c r="G7" s="7"/>
      <c r="H7" s="224" t="s">
        <v>155</v>
      </c>
      <c r="I7" s="224"/>
      <c r="J7" s="224"/>
    </row>
    <row r="8" spans="1:13" ht="20.25" customHeight="1">
      <c r="B8" s="123" t="s">
        <v>6</v>
      </c>
      <c r="C8" s="192"/>
      <c r="D8" s="7">
        <v>2019</v>
      </c>
      <c r="E8" s="7"/>
      <c r="F8" s="7">
        <v>2018</v>
      </c>
      <c r="G8" s="7"/>
      <c r="H8" s="7">
        <v>2019</v>
      </c>
      <c r="I8" s="7"/>
      <c r="J8" s="7">
        <v>2018</v>
      </c>
    </row>
    <row r="9" spans="1:13" ht="20.25" customHeight="1">
      <c r="A9" s="4"/>
      <c r="D9" s="220" t="s">
        <v>169</v>
      </c>
      <c r="E9" s="220"/>
      <c r="F9" s="220"/>
      <c r="G9" s="220"/>
      <c r="H9" s="220"/>
      <c r="I9" s="220"/>
      <c r="J9" s="220"/>
    </row>
    <row r="10" spans="1:13" ht="20.25" customHeight="1">
      <c r="A10" s="36" t="s">
        <v>89</v>
      </c>
      <c r="B10" s="123"/>
      <c r="C10" s="192"/>
    </row>
    <row r="11" spans="1:13" ht="20.25" customHeight="1">
      <c r="A11" s="33" t="s">
        <v>102</v>
      </c>
      <c r="B11" s="123">
        <v>14</v>
      </c>
      <c r="C11" s="192"/>
      <c r="D11" s="48">
        <v>745631</v>
      </c>
      <c r="E11" s="48"/>
      <c r="F11" s="48">
        <v>715872</v>
      </c>
      <c r="G11" s="12"/>
      <c r="H11" s="48">
        <v>714203</v>
      </c>
      <c r="I11" s="48"/>
      <c r="J11" s="48">
        <v>680103</v>
      </c>
    </row>
    <row r="12" spans="1:13" ht="20.25" customHeight="1">
      <c r="A12" s="6" t="s">
        <v>44</v>
      </c>
      <c r="B12" s="123"/>
      <c r="C12" s="192"/>
      <c r="D12" s="48">
        <v>6253</v>
      </c>
      <c r="E12" s="49"/>
      <c r="F12" s="48">
        <v>10022</v>
      </c>
      <c r="G12" s="12"/>
      <c r="H12" s="48">
        <v>23321</v>
      </c>
      <c r="I12" s="49"/>
      <c r="J12" s="48">
        <v>9409</v>
      </c>
      <c r="L12" s="13"/>
    </row>
    <row r="13" spans="1:13" ht="20.25" customHeight="1">
      <c r="A13" s="16" t="s">
        <v>90</v>
      </c>
      <c r="B13" s="123"/>
      <c r="C13" s="192"/>
      <c r="D13" s="50">
        <f>SUM(D11:D12)</f>
        <v>751884</v>
      </c>
      <c r="E13" s="51"/>
      <c r="F13" s="50">
        <f>SUM(F11:F12)</f>
        <v>725894</v>
      </c>
      <c r="G13" s="18"/>
      <c r="H13" s="50">
        <f>SUM(H11:H12)</f>
        <v>737524</v>
      </c>
      <c r="I13" s="51"/>
      <c r="J13" s="50">
        <f>SUM(J11:J12)</f>
        <v>689512</v>
      </c>
    </row>
    <row r="14" spans="1:13" ht="20.25" customHeight="1">
      <c r="A14" s="16"/>
      <c r="B14" s="123"/>
      <c r="C14" s="192"/>
      <c r="D14" s="52"/>
      <c r="E14" s="53"/>
      <c r="F14" s="52"/>
      <c r="G14" s="18"/>
      <c r="H14" s="52"/>
      <c r="I14" s="53"/>
      <c r="J14" s="52"/>
    </row>
    <row r="15" spans="1:13" ht="20.25" customHeight="1">
      <c r="A15" s="36" t="s">
        <v>45</v>
      </c>
      <c r="B15" s="123"/>
      <c r="C15" s="192"/>
      <c r="D15" s="48"/>
      <c r="E15" s="54"/>
      <c r="F15" s="48"/>
      <c r="G15" s="12"/>
      <c r="H15" s="48"/>
      <c r="I15" s="54"/>
      <c r="J15" s="48"/>
    </row>
    <row r="16" spans="1:13" ht="20.25" customHeight="1">
      <c r="A16" s="32" t="s">
        <v>117</v>
      </c>
      <c r="B16" s="123">
        <v>6</v>
      </c>
      <c r="C16" s="192"/>
      <c r="D16" s="48">
        <v>627114</v>
      </c>
      <c r="E16" s="48"/>
      <c r="F16" s="48">
        <v>610144</v>
      </c>
      <c r="G16" s="12"/>
      <c r="H16" s="48">
        <v>620921</v>
      </c>
      <c r="I16" s="48"/>
      <c r="J16" s="48">
        <v>595266</v>
      </c>
      <c r="L16" s="55"/>
      <c r="M16" s="55"/>
    </row>
    <row r="17" spans="1:11" ht="20.25" customHeight="1">
      <c r="A17" s="33" t="s">
        <v>103</v>
      </c>
      <c r="B17" s="123"/>
      <c r="C17" s="192"/>
      <c r="D17" s="48">
        <v>76978</v>
      </c>
      <c r="E17" s="54"/>
      <c r="F17" s="48">
        <v>67106</v>
      </c>
      <c r="G17" s="12"/>
      <c r="H17" s="48">
        <v>72184</v>
      </c>
      <c r="I17" s="54"/>
      <c r="J17" s="48">
        <v>60862</v>
      </c>
    </row>
    <row r="18" spans="1:11" ht="20.25" customHeight="1">
      <c r="A18" s="33" t="s">
        <v>46</v>
      </c>
      <c r="B18" s="123"/>
      <c r="C18" s="192"/>
      <c r="D18" s="48">
        <v>29841</v>
      </c>
      <c r="E18" s="54"/>
      <c r="F18" s="48">
        <v>25412</v>
      </c>
      <c r="G18" s="12"/>
      <c r="H18" s="48">
        <v>22136</v>
      </c>
      <c r="I18" s="54"/>
      <c r="J18" s="48">
        <v>22566</v>
      </c>
    </row>
    <row r="19" spans="1:11" ht="20.25" customHeight="1">
      <c r="A19" s="32" t="s">
        <v>47</v>
      </c>
      <c r="B19" s="123"/>
      <c r="C19" s="192"/>
      <c r="D19" s="56">
        <v>815</v>
      </c>
      <c r="E19" s="54"/>
      <c r="F19" s="56">
        <v>337</v>
      </c>
      <c r="G19" s="12"/>
      <c r="H19" s="56">
        <v>478</v>
      </c>
      <c r="I19" s="54"/>
      <c r="J19" s="56">
        <v>337</v>
      </c>
    </row>
    <row r="20" spans="1:11" ht="20.25" customHeight="1">
      <c r="A20" s="16" t="s">
        <v>48</v>
      </c>
      <c r="B20" s="123"/>
      <c r="C20" s="192"/>
      <c r="D20" s="57">
        <f>SUM(D16:D19)</f>
        <v>734748</v>
      </c>
      <c r="E20" s="54"/>
      <c r="F20" s="57">
        <f>SUM(F16:F19)</f>
        <v>702999</v>
      </c>
      <c r="G20" s="18"/>
      <c r="H20" s="57">
        <f>SUM(H16:H19)</f>
        <v>715719</v>
      </c>
      <c r="I20" s="54"/>
      <c r="J20" s="57">
        <f>SUM(J16:J19)</f>
        <v>679031</v>
      </c>
    </row>
    <row r="21" spans="1:11" ht="20.25" customHeight="1">
      <c r="B21" s="123"/>
      <c r="C21" s="192"/>
      <c r="D21" s="52"/>
      <c r="E21" s="53"/>
      <c r="F21" s="52"/>
      <c r="G21" s="19"/>
      <c r="H21" s="52"/>
      <c r="I21" s="53"/>
      <c r="J21" s="52"/>
    </row>
    <row r="22" spans="1:11" ht="20.25" customHeight="1">
      <c r="A22" s="35" t="s">
        <v>92</v>
      </c>
      <c r="B22" s="123"/>
      <c r="C22" s="192"/>
      <c r="D22" s="51">
        <f>D13-D20</f>
        <v>17136</v>
      </c>
      <c r="E22" s="59"/>
      <c r="F22" s="51">
        <f>F13-F20</f>
        <v>22895</v>
      </c>
      <c r="G22" s="18"/>
      <c r="H22" s="51">
        <f>H13-H20</f>
        <v>21805</v>
      </c>
      <c r="I22" s="59"/>
      <c r="J22" s="51">
        <f>J13-J20</f>
        <v>10481</v>
      </c>
    </row>
    <row r="23" spans="1:11" ht="20.25" customHeight="1">
      <c r="A23" s="2" t="s">
        <v>91</v>
      </c>
      <c r="B23" s="191">
        <v>15</v>
      </c>
      <c r="C23" s="192"/>
      <c r="D23" s="48">
        <v>-3251</v>
      </c>
      <c r="E23" s="48"/>
      <c r="F23" s="48">
        <v>-3441</v>
      </c>
      <c r="G23" s="60"/>
      <c r="H23" s="48">
        <v>-573</v>
      </c>
      <c r="I23" s="48"/>
      <c r="J23" s="48">
        <v>-1126</v>
      </c>
    </row>
    <row r="24" spans="1:11" ht="20.25" customHeight="1" thickBot="1">
      <c r="A24" s="35" t="s">
        <v>118</v>
      </c>
      <c r="B24" s="123"/>
      <c r="C24" s="192"/>
      <c r="D24" s="61">
        <f>+D22+D23</f>
        <v>13885</v>
      </c>
      <c r="E24" s="62"/>
      <c r="F24" s="61">
        <f>+F22+F23</f>
        <v>19454</v>
      </c>
      <c r="G24" s="18"/>
      <c r="H24" s="61">
        <f>SUM(H22:H23)</f>
        <v>21232</v>
      </c>
      <c r="I24" s="62"/>
      <c r="J24" s="61">
        <f>SUM(J22:J23)</f>
        <v>9355</v>
      </c>
    </row>
    <row r="25" spans="1:11" ht="20.25" customHeight="1" thickTop="1">
      <c r="A25" s="35"/>
      <c r="B25" s="123"/>
      <c r="C25" s="192"/>
      <c r="D25" s="63"/>
      <c r="E25" s="18"/>
      <c r="F25" s="63"/>
      <c r="G25" s="18"/>
      <c r="H25" s="74"/>
      <c r="I25" s="18"/>
      <c r="J25" s="74"/>
    </row>
    <row r="26" spans="1:11" ht="20.25" customHeight="1">
      <c r="A26" s="35" t="s">
        <v>49</v>
      </c>
      <c r="B26" s="123"/>
      <c r="C26" s="192"/>
      <c r="D26" s="63"/>
      <c r="E26" s="18"/>
      <c r="F26" s="63"/>
      <c r="G26" s="18"/>
      <c r="H26" s="74"/>
      <c r="I26" s="18"/>
      <c r="J26" s="74"/>
    </row>
    <row r="27" spans="1:11" ht="21.75" customHeight="1">
      <c r="A27" s="65" t="s">
        <v>166</v>
      </c>
      <c r="B27" s="201"/>
      <c r="C27" s="63"/>
      <c r="D27" s="18"/>
      <c r="E27" s="63"/>
      <c r="F27" s="18"/>
      <c r="G27" s="74"/>
      <c r="H27" s="18"/>
      <c r="I27" s="74"/>
      <c r="K27" s="27"/>
    </row>
    <row r="28" spans="1:11" ht="21.75" customHeight="1">
      <c r="A28" s="31" t="s">
        <v>167</v>
      </c>
      <c r="B28" s="201"/>
      <c r="C28" s="208">
        <v>950761</v>
      </c>
      <c r="D28" s="12">
        <v>0</v>
      </c>
      <c r="E28" s="66"/>
      <c r="F28" s="12">
        <v>951</v>
      </c>
      <c r="G28" s="208"/>
      <c r="H28" s="12">
        <v>0</v>
      </c>
      <c r="I28" s="66"/>
      <c r="J28" s="12">
        <v>955</v>
      </c>
      <c r="K28" s="12"/>
    </row>
    <row r="29" spans="1:11" ht="21.75" customHeight="1">
      <c r="A29" s="31" t="s">
        <v>168</v>
      </c>
      <c r="B29" s="201"/>
      <c r="C29" s="208">
        <v>950761</v>
      </c>
      <c r="D29" s="111">
        <v>0</v>
      </c>
      <c r="E29" s="66"/>
      <c r="F29" s="111">
        <v>-190</v>
      </c>
      <c r="G29" s="208"/>
      <c r="H29" s="111">
        <v>0</v>
      </c>
      <c r="I29" s="66"/>
      <c r="J29" s="111">
        <v>-191</v>
      </c>
      <c r="K29" s="12"/>
    </row>
    <row r="30" spans="1:11" ht="20.25" customHeight="1">
      <c r="A30" s="28" t="s">
        <v>119</v>
      </c>
      <c r="B30" s="123"/>
      <c r="C30" s="208">
        <v>950761</v>
      </c>
      <c r="D30" s="20"/>
      <c r="E30" s="12"/>
      <c r="F30" s="20"/>
      <c r="G30" s="208"/>
      <c r="H30" s="20"/>
      <c r="I30" s="12"/>
      <c r="J30" s="20"/>
    </row>
    <row r="31" spans="1:11" ht="20.25" customHeight="1">
      <c r="A31" s="35" t="s">
        <v>93</v>
      </c>
      <c r="B31" s="123"/>
      <c r="C31" s="192"/>
      <c r="D31" s="66">
        <v>0</v>
      </c>
      <c r="E31" s="133"/>
      <c r="F31" s="132">
        <f>SUM(F28:F30)</f>
        <v>761</v>
      </c>
      <c r="G31" s="133"/>
      <c r="H31" s="66">
        <v>0</v>
      </c>
      <c r="I31" s="133"/>
      <c r="J31" s="132">
        <f>SUM(J28:J30)</f>
        <v>764</v>
      </c>
    </row>
    <row r="32" spans="1:11" ht="20.25" customHeight="1" thickBot="1">
      <c r="A32" s="35" t="s">
        <v>120</v>
      </c>
      <c r="B32" s="123"/>
      <c r="C32" s="192"/>
      <c r="D32" s="67">
        <f>D24</f>
        <v>13885</v>
      </c>
      <c r="E32" s="18"/>
      <c r="F32" s="67">
        <f>+F31+F24</f>
        <v>20215</v>
      </c>
      <c r="G32" s="18"/>
      <c r="H32" s="108">
        <f>H24</f>
        <v>21232</v>
      </c>
      <c r="I32" s="18"/>
      <c r="J32" s="67">
        <f>+J31+J24</f>
        <v>10119</v>
      </c>
    </row>
    <row r="33" spans="1:10" ht="12.75" hidden="1" customHeight="1" thickTop="1">
      <c r="A33" s="28"/>
      <c r="B33" s="123"/>
      <c r="C33" s="192"/>
      <c r="D33" s="68"/>
      <c r="E33" s="19"/>
      <c r="F33" s="68"/>
      <c r="G33" s="19"/>
      <c r="H33" s="19"/>
      <c r="I33" s="19"/>
      <c r="J33" s="19"/>
    </row>
    <row r="34" spans="1:10" ht="20.25" customHeight="1" thickTop="1">
      <c r="A34" s="4"/>
      <c r="B34" s="123"/>
      <c r="C34" s="192"/>
      <c r="D34" s="63"/>
      <c r="E34" s="64"/>
      <c r="F34" s="63"/>
      <c r="G34" s="64"/>
      <c r="H34" s="74"/>
      <c r="I34" s="74"/>
      <c r="J34" s="74"/>
    </row>
    <row r="35" spans="1:10" ht="20.25" customHeight="1">
      <c r="A35" s="69" t="s">
        <v>87</v>
      </c>
      <c r="B35" s="123"/>
      <c r="C35" s="192"/>
      <c r="D35" s="70"/>
      <c r="E35" s="12"/>
      <c r="F35" s="70"/>
      <c r="G35" s="12"/>
      <c r="H35" s="71"/>
      <c r="I35" s="12"/>
      <c r="J35" s="71"/>
    </row>
    <row r="36" spans="1:10" ht="20.25" customHeight="1">
      <c r="A36" s="37" t="s">
        <v>94</v>
      </c>
      <c r="B36" s="123"/>
      <c r="C36" s="192"/>
      <c r="D36" s="48">
        <f>D32</f>
        <v>13885</v>
      </c>
      <c r="E36" s="72"/>
      <c r="F36" s="48">
        <f>+F24</f>
        <v>19454</v>
      </c>
      <c r="G36" s="48"/>
      <c r="H36" s="48">
        <f>H24</f>
        <v>21232</v>
      </c>
      <c r="I36" s="48"/>
      <c r="J36" s="48">
        <f>+J24</f>
        <v>9355</v>
      </c>
    </row>
    <row r="37" spans="1:10" ht="20.25" customHeight="1">
      <c r="A37" s="32" t="s">
        <v>50</v>
      </c>
      <c r="B37" s="123"/>
      <c r="C37" s="192"/>
      <c r="D37" s="111">
        <v>0</v>
      </c>
      <c r="E37" s="72"/>
      <c r="F37" s="66" t="s">
        <v>149</v>
      </c>
      <c r="G37" s="72"/>
      <c r="H37" s="111">
        <v>0</v>
      </c>
      <c r="I37" s="12"/>
      <c r="J37" s="111">
        <v>0</v>
      </c>
    </row>
    <row r="38" spans="1:10" ht="20.25" customHeight="1" thickBot="1">
      <c r="A38" s="69" t="s">
        <v>118</v>
      </c>
      <c r="B38" s="123"/>
      <c r="C38" s="192"/>
      <c r="D38" s="67">
        <f>SUM(D36:D37)</f>
        <v>13885</v>
      </c>
      <c r="E38" s="18"/>
      <c r="F38" s="67">
        <f>SUM(F36:F37)</f>
        <v>19454</v>
      </c>
      <c r="G38" s="18"/>
      <c r="H38" s="67">
        <f>SUM(H36:H37)</f>
        <v>21232</v>
      </c>
      <c r="I38" s="18"/>
      <c r="J38" s="108">
        <f>SUM(J36:J37)</f>
        <v>9355</v>
      </c>
    </row>
    <row r="39" spans="1:10" ht="20.25" customHeight="1" thickTop="1">
      <c r="A39" s="4"/>
      <c r="B39" s="123"/>
      <c r="C39" s="192"/>
      <c r="D39" s="63"/>
      <c r="E39" s="64"/>
      <c r="F39" s="63"/>
      <c r="G39" s="64"/>
      <c r="H39" s="74"/>
      <c r="I39" s="74"/>
      <c r="J39" s="74"/>
    </row>
    <row r="40" spans="1:10" ht="20.25" customHeight="1">
      <c r="A40" s="69" t="s">
        <v>51</v>
      </c>
      <c r="B40" s="123"/>
      <c r="C40" s="192"/>
      <c r="D40" s="73"/>
      <c r="E40" s="74"/>
      <c r="F40" s="73"/>
      <c r="G40" s="74"/>
      <c r="H40" s="74"/>
      <c r="I40" s="74"/>
      <c r="J40" s="74"/>
    </row>
    <row r="41" spans="1:10" ht="20.25" customHeight="1">
      <c r="A41" s="37" t="s">
        <v>94</v>
      </c>
      <c r="B41" s="123"/>
      <c r="C41" s="192"/>
      <c r="D41" s="48">
        <f>D38</f>
        <v>13885</v>
      </c>
      <c r="E41" s="48"/>
      <c r="F41" s="48">
        <f>+F32</f>
        <v>20215</v>
      </c>
      <c r="G41" s="49"/>
      <c r="H41" s="48">
        <f>H38</f>
        <v>21232</v>
      </c>
      <c r="I41" s="48"/>
      <c r="J41" s="48">
        <f>+J32</f>
        <v>10119</v>
      </c>
    </row>
    <row r="42" spans="1:10" ht="20.25" customHeight="1">
      <c r="A42" s="32" t="s">
        <v>50</v>
      </c>
      <c r="B42" s="123"/>
      <c r="C42" s="192"/>
      <c r="D42" s="111">
        <v>0</v>
      </c>
      <c r="E42" s="72"/>
      <c r="F42" s="111">
        <v>0</v>
      </c>
      <c r="G42" s="60"/>
      <c r="H42" s="111">
        <v>0</v>
      </c>
      <c r="I42" s="12"/>
      <c r="J42" s="111">
        <v>0</v>
      </c>
    </row>
    <row r="43" spans="1:10" ht="20.25" customHeight="1" thickBot="1">
      <c r="A43" s="69" t="s">
        <v>120</v>
      </c>
      <c r="B43" s="123"/>
      <c r="C43" s="192"/>
      <c r="D43" s="67">
        <f>SUM(D41:D42)</f>
        <v>13885</v>
      </c>
      <c r="E43" s="18"/>
      <c r="F43" s="67">
        <f>SUM(F41:F42)</f>
        <v>20215</v>
      </c>
      <c r="G43" s="64"/>
      <c r="H43" s="67">
        <f>SUM(H41:H42)</f>
        <v>21232</v>
      </c>
      <c r="I43" s="18"/>
      <c r="J43" s="108">
        <f>SUM(J41:J42)</f>
        <v>10119</v>
      </c>
    </row>
    <row r="44" spans="1:10" ht="20.25" customHeight="1" thickTop="1">
      <c r="B44" s="123"/>
      <c r="C44" s="192"/>
      <c r="D44" s="63"/>
      <c r="E44" s="64"/>
      <c r="F44" s="63"/>
      <c r="G44" s="64"/>
      <c r="H44" s="74"/>
      <c r="I44" s="74"/>
      <c r="J44" s="74"/>
    </row>
    <row r="45" spans="1:10" ht="21.75" customHeight="1" thickBot="1">
      <c r="A45" s="69" t="s">
        <v>170</v>
      </c>
      <c r="B45" s="203">
        <v>16</v>
      </c>
      <c r="C45" s="203"/>
      <c r="D45" s="75">
        <f>D36/428243</f>
        <v>3.2423180297167731E-2</v>
      </c>
      <c r="E45" s="76"/>
      <c r="F45" s="75">
        <v>5.2118932038834949E-2</v>
      </c>
      <c r="G45" s="76"/>
      <c r="H45" s="75">
        <v>4.8254545454545453E-2</v>
      </c>
      <c r="I45" s="76"/>
      <c r="J45" s="75">
        <v>0.02</v>
      </c>
    </row>
    <row r="46" spans="1:10" ht="18" customHeight="1" thickTop="1">
      <c r="A46" s="32"/>
      <c r="B46" s="123"/>
      <c r="C46" s="192"/>
      <c r="D46" s="77"/>
      <c r="E46" s="24"/>
      <c r="F46" s="77"/>
      <c r="G46" s="24"/>
      <c r="H46" s="109"/>
      <c r="I46" s="24"/>
      <c r="J46" s="109"/>
    </row>
    <row r="47" spans="1:10" ht="21.75" customHeight="1">
      <c r="A47" s="1" t="s">
        <v>162</v>
      </c>
      <c r="D47" s="78"/>
      <c r="E47" s="24"/>
      <c r="F47" s="78"/>
      <c r="G47" s="24"/>
      <c r="H47" s="24"/>
      <c r="I47" s="24"/>
      <c r="J47" s="24"/>
    </row>
    <row r="48" spans="1:10" ht="21.75" customHeight="1">
      <c r="A48" s="3" t="s">
        <v>144</v>
      </c>
      <c r="D48" s="78"/>
      <c r="E48" s="24"/>
      <c r="F48" s="78"/>
      <c r="G48" s="24"/>
      <c r="H48" s="24"/>
      <c r="I48" s="24"/>
      <c r="J48" s="24"/>
    </row>
    <row r="49" spans="1:10" ht="21.75" customHeight="1">
      <c r="D49" s="78"/>
      <c r="E49" s="24"/>
      <c r="F49" s="78"/>
      <c r="G49" s="24"/>
      <c r="H49" s="24"/>
      <c r="I49" s="24"/>
      <c r="J49" s="24"/>
    </row>
    <row r="50" spans="1:10" ht="21.75" customHeight="1">
      <c r="B50" s="6"/>
      <c r="C50" s="6"/>
      <c r="D50" s="221" t="s">
        <v>1</v>
      </c>
      <c r="E50" s="221"/>
      <c r="F50" s="221"/>
      <c r="H50" s="221" t="s">
        <v>2</v>
      </c>
      <c r="I50" s="221"/>
      <c r="J50" s="221"/>
    </row>
    <row r="51" spans="1:10" ht="21.75" customHeight="1">
      <c r="B51" s="198"/>
      <c r="C51" s="198"/>
      <c r="D51" s="222" t="s">
        <v>3</v>
      </c>
      <c r="E51" s="222"/>
      <c r="F51" s="222"/>
      <c r="G51" s="197"/>
      <c r="H51" s="222" t="s">
        <v>3</v>
      </c>
      <c r="I51" s="222"/>
      <c r="J51" s="222"/>
    </row>
    <row r="52" spans="1:10" ht="21.75" customHeight="1">
      <c r="B52" s="196"/>
      <c r="C52" s="196"/>
      <c r="D52" s="223" t="s">
        <v>156</v>
      </c>
      <c r="E52" s="223"/>
      <c r="F52" s="223"/>
      <c r="G52" s="198"/>
      <c r="H52" s="223" t="s">
        <v>156</v>
      </c>
      <c r="I52" s="223"/>
      <c r="J52" s="223"/>
    </row>
    <row r="53" spans="1:10" ht="21.75" customHeight="1">
      <c r="B53" s="196"/>
      <c r="C53" s="196"/>
      <c r="D53" s="224" t="s">
        <v>155</v>
      </c>
      <c r="E53" s="224"/>
      <c r="F53" s="224"/>
      <c r="G53" s="198"/>
      <c r="H53" s="224" t="s">
        <v>155</v>
      </c>
      <c r="I53" s="224"/>
      <c r="J53" s="224"/>
    </row>
    <row r="54" spans="1:10" ht="21.75" customHeight="1">
      <c r="B54" s="196" t="s">
        <v>6</v>
      </c>
      <c r="C54" s="196"/>
      <c r="D54" s="198">
        <v>2019</v>
      </c>
      <c r="E54" s="198"/>
      <c r="F54" s="198">
        <v>2018</v>
      </c>
      <c r="G54" s="198"/>
      <c r="H54" s="198">
        <v>2019</v>
      </c>
      <c r="I54" s="198"/>
      <c r="J54" s="198">
        <v>2018</v>
      </c>
    </row>
    <row r="55" spans="1:10" ht="21.75" customHeight="1">
      <c r="A55" s="199"/>
      <c r="D55" s="220" t="s">
        <v>169</v>
      </c>
      <c r="E55" s="220"/>
      <c r="F55" s="220"/>
      <c r="G55" s="220"/>
      <c r="H55" s="220"/>
      <c r="I55" s="220"/>
      <c r="J55" s="220"/>
    </row>
    <row r="56" spans="1:10" ht="21.75" customHeight="1">
      <c r="A56" s="36" t="s">
        <v>89</v>
      </c>
      <c r="B56" s="196"/>
      <c r="C56" s="196"/>
    </row>
    <row r="57" spans="1:10" ht="21.75" customHeight="1">
      <c r="A57" s="33" t="s">
        <v>102</v>
      </c>
      <c r="B57" s="196">
        <v>14</v>
      </c>
      <c r="C57" s="196"/>
      <c r="D57" s="48">
        <v>1566720</v>
      </c>
      <c r="E57" s="48"/>
      <c r="F57" s="48">
        <v>1473807</v>
      </c>
      <c r="G57" s="12"/>
      <c r="H57" s="48">
        <v>1490409</v>
      </c>
      <c r="I57" s="48"/>
      <c r="J57" s="48">
        <v>1388229</v>
      </c>
    </row>
    <row r="58" spans="1:10" ht="21.75" customHeight="1">
      <c r="A58" s="6" t="s">
        <v>44</v>
      </c>
      <c r="B58" s="196"/>
      <c r="C58" s="196"/>
      <c r="D58" s="48">
        <v>11076</v>
      </c>
      <c r="E58" s="49"/>
      <c r="F58" s="48">
        <v>16064</v>
      </c>
      <c r="G58" s="12"/>
      <c r="H58" s="48">
        <v>27682</v>
      </c>
      <c r="I58" s="49"/>
      <c r="J58" s="48">
        <v>14637</v>
      </c>
    </row>
    <row r="59" spans="1:10" ht="21.75" customHeight="1">
      <c r="A59" s="16" t="s">
        <v>90</v>
      </c>
      <c r="B59" s="196"/>
      <c r="C59" s="196"/>
      <c r="D59" s="50">
        <f>SUM(D57:D58)</f>
        <v>1577796</v>
      </c>
      <c r="E59" s="51"/>
      <c r="F59" s="50">
        <f>SUM(F57:F58)</f>
        <v>1489871</v>
      </c>
      <c r="G59" s="18"/>
      <c r="H59" s="50">
        <f>SUM(H57:H58)</f>
        <v>1518091</v>
      </c>
      <c r="I59" s="51"/>
      <c r="J59" s="50">
        <f>SUM(J57:J58)</f>
        <v>1402866</v>
      </c>
    </row>
    <row r="60" spans="1:10" ht="21.75" customHeight="1">
      <c r="A60" s="16"/>
      <c r="B60" s="196"/>
      <c r="C60" s="196"/>
      <c r="D60" s="52"/>
      <c r="E60" s="53"/>
      <c r="F60" s="52"/>
      <c r="G60" s="18"/>
      <c r="H60" s="52"/>
      <c r="I60" s="53"/>
      <c r="J60" s="52"/>
    </row>
    <row r="61" spans="1:10" ht="21.75" customHeight="1">
      <c r="A61" s="36" t="s">
        <v>45</v>
      </c>
      <c r="B61" s="196"/>
      <c r="C61" s="196"/>
      <c r="D61" s="48"/>
      <c r="E61" s="54"/>
      <c r="F61" s="48"/>
      <c r="G61" s="12"/>
      <c r="H61" s="48"/>
      <c r="I61" s="54"/>
      <c r="J61" s="48"/>
    </row>
    <row r="62" spans="1:10" ht="21.75" customHeight="1">
      <c r="A62" s="32" t="s">
        <v>117</v>
      </c>
      <c r="B62" s="196">
        <v>6</v>
      </c>
      <c r="C62" s="196"/>
      <c r="D62" s="48">
        <v>1329745</v>
      </c>
      <c r="E62" s="48"/>
      <c r="F62" s="48">
        <v>1255518</v>
      </c>
      <c r="G62" s="12"/>
      <c r="H62" s="48">
        <v>1296741</v>
      </c>
      <c r="I62" s="48"/>
      <c r="J62" s="48">
        <v>1211091</v>
      </c>
    </row>
    <row r="63" spans="1:10" ht="21.75" customHeight="1">
      <c r="A63" s="33" t="s">
        <v>103</v>
      </c>
      <c r="B63" s="196"/>
      <c r="C63" s="196"/>
      <c r="D63" s="48">
        <v>156026</v>
      </c>
      <c r="E63" s="54"/>
      <c r="F63" s="48">
        <v>135185</v>
      </c>
      <c r="G63" s="12"/>
      <c r="H63" s="48">
        <v>147347</v>
      </c>
      <c r="I63" s="54"/>
      <c r="J63" s="48">
        <v>124334</v>
      </c>
    </row>
    <row r="64" spans="1:10" ht="21.75" customHeight="1">
      <c r="A64" s="33" t="s">
        <v>46</v>
      </c>
      <c r="B64" s="196"/>
      <c r="C64" s="196"/>
      <c r="D64" s="48">
        <v>58754</v>
      </c>
      <c r="E64" s="54"/>
      <c r="F64" s="48">
        <v>50520</v>
      </c>
      <c r="G64" s="12"/>
      <c r="H64" s="48">
        <v>44805</v>
      </c>
      <c r="I64" s="54"/>
      <c r="J64" s="48">
        <v>40422</v>
      </c>
    </row>
    <row r="65" spans="1:10" ht="21.75" customHeight="1">
      <c r="A65" s="32" t="s">
        <v>47</v>
      </c>
      <c r="B65" s="196"/>
      <c r="C65" s="196"/>
      <c r="D65" s="56">
        <v>1288</v>
      </c>
      <c r="E65" s="54"/>
      <c r="F65" s="56">
        <v>840</v>
      </c>
      <c r="G65" s="12"/>
      <c r="H65" s="56">
        <v>862</v>
      </c>
      <c r="I65" s="54"/>
      <c r="J65" s="56">
        <v>817</v>
      </c>
    </row>
    <row r="66" spans="1:10" ht="21.75" customHeight="1">
      <c r="A66" s="16" t="s">
        <v>48</v>
      </c>
      <c r="B66" s="196"/>
      <c r="C66" s="196"/>
      <c r="D66" s="57">
        <f>SUM(D62:D65)</f>
        <v>1545813</v>
      </c>
      <c r="E66" s="54"/>
      <c r="F66" s="57">
        <f>SUM(F62:F65)</f>
        <v>1442063</v>
      </c>
      <c r="G66" s="18"/>
      <c r="H66" s="57">
        <f>SUM(H62:H65)</f>
        <v>1489755</v>
      </c>
      <c r="I66" s="54"/>
      <c r="J66" s="57">
        <f>SUM(J62:J65)</f>
        <v>1376664</v>
      </c>
    </row>
    <row r="67" spans="1:10" ht="21.75" customHeight="1">
      <c r="B67" s="196"/>
      <c r="C67" s="196"/>
      <c r="D67" s="52"/>
      <c r="E67" s="53"/>
      <c r="F67" s="52"/>
      <c r="G67" s="19"/>
      <c r="H67" s="52"/>
      <c r="I67" s="53"/>
      <c r="J67" s="52"/>
    </row>
    <row r="68" spans="1:10" ht="21.75" customHeight="1">
      <c r="A68" s="35" t="s">
        <v>92</v>
      </c>
      <c r="B68" s="196"/>
      <c r="C68" s="196"/>
      <c r="D68" s="51">
        <v>31983</v>
      </c>
      <c r="E68" s="59"/>
      <c r="F68" s="51">
        <v>47808</v>
      </c>
      <c r="G68" s="18"/>
      <c r="H68" s="51">
        <v>28336</v>
      </c>
      <c r="I68" s="59"/>
      <c r="J68" s="51">
        <v>26202</v>
      </c>
    </row>
    <row r="69" spans="1:10" ht="21.75" customHeight="1">
      <c r="A69" s="2" t="s">
        <v>91</v>
      </c>
      <c r="B69" s="196">
        <v>15</v>
      </c>
      <c r="C69" s="196"/>
      <c r="D69" s="48">
        <v>-5498</v>
      </c>
      <c r="E69" s="48"/>
      <c r="F69" s="48">
        <v>-8087</v>
      </c>
      <c r="G69" s="60"/>
      <c r="H69" s="48">
        <v>-1131</v>
      </c>
      <c r="I69" s="48"/>
      <c r="J69" s="48">
        <v>-4156</v>
      </c>
    </row>
    <row r="70" spans="1:10" ht="21.75" customHeight="1" thickBot="1">
      <c r="A70" s="35" t="s">
        <v>118</v>
      </c>
      <c r="B70" s="196"/>
      <c r="C70" s="196"/>
      <c r="D70" s="61">
        <f>+D68+D69</f>
        <v>26485</v>
      </c>
      <c r="E70" s="62"/>
      <c r="F70" s="61">
        <f>+F68+F69</f>
        <v>39721</v>
      </c>
      <c r="G70" s="18"/>
      <c r="H70" s="61">
        <f>SUM(H68:H69)</f>
        <v>27205</v>
      </c>
      <c r="I70" s="62"/>
      <c r="J70" s="61">
        <f>SUM(J68:J69)</f>
        <v>22046</v>
      </c>
    </row>
    <row r="71" spans="1:10" ht="21.75" customHeight="1" thickTop="1">
      <c r="A71" s="35"/>
      <c r="B71" s="196"/>
      <c r="C71" s="196"/>
      <c r="D71" s="63"/>
      <c r="E71" s="18"/>
      <c r="F71" s="63"/>
      <c r="G71" s="18"/>
      <c r="H71" s="74"/>
      <c r="I71" s="18"/>
      <c r="J71" s="74"/>
    </row>
    <row r="72" spans="1:10" ht="21.75" customHeight="1">
      <c r="A72" s="35" t="s">
        <v>49</v>
      </c>
      <c r="B72" s="200"/>
      <c r="C72" s="200"/>
      <c r="D72" s="63"/>
      <c r="E72" s="18"/>
      <c r="F72" s="63"/>
      <c r="G72" s="18"/>
      <c r="H72" s="74"/>
      <c r="I72" s="18"/>
      <c r="J72" s="74"/>
    </row>
    <row r="73" spans="1:10" ht="21.75" customHeight="1">
      <c r="A73" s="65" t="s">
        <v>166</v>
      </c>
      <c r="B73" s="200"/>
      <c r="C73" s="200"/>
      <c r="D73" s="63"/>
      <c r="E73" s="18"/>
      <c r="F73" s="63"/>
      <c r="G73" s="18"/>
      <c r="H73" s="74"/>
      <c r="I73" s="18"/>
      <c r="J73" s="74"/>
    </row>
    <row r="74" spans="1:10" ht="21.75" customHeight="1">
      <c r="A74" s="31" t="s">
        <v>167</v>
      </c>
      <c r="B74" s="200"/>
      <c r="C74" s="200"/>
      <c r="D74" s="66">
        <v>0</v>
      </c>
      <c r="E74" s="18"/>
      <c r="F74" s="209">
        <v>951</v>
      </c>
      <c r="G74" s="12"/>
      <c r="H74" s="66">
        <v>0</v>
      </c>
      <c r="I74" s="12"/>
      <c r="J74" s="60">
        <v>955</v>
      </c>
    </row>
    <row r="75" spans="1:10" ht="21.75" customHeight="1">
      <c r="A75" s="31" t="s">
        <v>168</v>
      </c>
      <c r="B75" s="200"/>
      <c r="C75" s="200"/>
      <c r="D75" s="42">
        <v>0</v>
      </c>
      <c r="E75" s="18"/>
      <c r="F75" s="210">
        <v>-190</v>
      </c>
      <c r="G75" s="12"/>
      <c r="H75" s="42">
        <v>0</v>
      </c>
      <c r="I75" s="12"/>
      <c r="J75" s="211">
        <v>-191</v>
      </c>
    </row>
    <row r="76" spans="1:10" ht="21.75" customHeight="1">
      <c r="A76" s="28" t="s">
        <v>119</v>
      </c>
      <c r="B76" s="196"/>
      <c r="C76" s="196"/>
      <c r="D76" s="20"/>
      <c r="E76" s="12"/>
      <c r="F76" s="20"/>
      <c r="G76" s="12"/>
      <c r="H76" s="20"/>
      <c r="I76" s="12"/>
      <c r="J76" s="20"/>
    </row>
    <row r="77" spans="1:10" ht="21.75" customHeight="1">
      <c r="A77" s="35" t="s">
        <v>93</v>
      </c>
      <c r="B77" s="196"/>
      <c r="C77" s="196"/>
      <c r="D77" s="66">
        <v>0</v>
      </c>
      <c r="E77" s="133"/>
      <c r="F77" s="212">
        <v>761</v>
      </c>
      <c r="G77" s="213"/>
      <c r="H77" s="66">
        <v>0</v>
      </c>
      <c r="I77" s="213"/>
      <c r="J77" s="212">
        <v>764</v>
      </c>
    </row>
    <row r="78" spans="1:10" ht="21.75" customHeight="1" thickBot="1">
      <c r="A78" s="35" t="s">
        <v>120</v>
      </c>
      <c r="B78" s="196"/>
      <c r="C78" s="196"/>
      <c r="D78" s="67">
        <f>D70+D77</f>
        <v>26485</v>
      </c>
      <c r="E78" s="18"/>
      <c r="F78" s="67">
        <f>F70+F77</f>
        <v>40482</v>
      </c>
      <c r="G78" s="18"/>
      <c r="H78" s="108">
        <f>H70+H77</f>
        <v>27205</v>
      </c>
      <c r="I78" s="18"/>
      <c r="J78" s="108">
        <f>J70+J77</f>
        <v>22810</v>
      </c>
    </row>
    <row r="79" spans="1:10" ht="21.75" customHeight="1" thickTop="1">
      <c r="A79" s="28"/>
      <c r="B79" s="196"/>
      <c r="C79" s="196"/>
      <c r="D79" s="68"/>
      <c r="E79" s="19"/>
      <c r="F79" s="68"/>
      <c r="G79" s="19"/>
      <c r="H79" s="19"/>
      <c r="I79" s="19"/>
      <c r="J79" s="19"/>
    </row>
    <row r="80" spans="1:10" ht="21.75" customHeight="1">
      <c r="A80" s="69" t="s">
        <v>87</v>
      </c>
      <c r="B80" s="196"/>
      <c r="C80" s="196"/>
      <c r="D80" s="70"/>
      <c r="E80" s="12"/>
      <c r="F80" s="70"/>
      <c r="G80" s="12"/>
      <c r="H80" s="71"/>
      <c r="I80" s="12"/>
      <c r="J80" s="71"/>
    </row>
    <row r="81" spans="1:10" ht="21.75" customHeight="1">
      <c r="A81" s="37" t="s">
        <v>94</v>
      </c>
      <c r="B81" s="196"/>
      <c r="C81" s="196"/>
      <c r="D81" s="48">
        <f>D78</f>
        <v>26485</v>
      </c>
      <c r="E81" s="72"/>
      <c r="F81" s="48">
        <f>+F70</f>
        <v>39721</v>
      </c>
      <c r="G81" s="48"/>
      <c r="H81" s="48">
        <f>H70</f>
        <v>27205</v>
      </c>
      <c r="I81" s="48"/>
      <c r="J81" s="48">
        <f>+J70</f>
        <v>22046</v>
      </c>
    </row>
    <row r="82" spans="1:10" ht="21.75" customHeight="1">
      <c r="A82" s="32" t="s">
        <v>50</v>
      </c>
      <c r="B82" s="196"/>
      <c r="C82" s="196"/>
      <c r="D82" s="111">
        <v>0</v>
      </c>
      <c r="E82" s="72"/>
      <c r="F82" s="111">
        <v>0</v>
      </c>
      <c r="G82" s="72"/>
      <c r="H82" s="111">
        <v>0</v>
      </c>
      <c r="I82" s="12"/>
      <c r="J82" s="111">
        <v>0</v>
      </c>
    </row>
    <row r="83" spans="1:10" ht="21.75" customHeight="1" thickBot="1">
      <c r="A83" s="69" t="s">
        <v>118</v>
      </c>
      <c r="B83" s="196"/>
      <c r="C83" s="196"/>
      <c r="D83" s="67">
        <f>SUM(D81:D82)</f>
        <v>26485</v>
      </c>
      <c r="E83" s="18"/>
      <c r="F83" s="67">
        <f>SUM(F81:F82)</f>
        <v>39721</v>
      </c>
      <c r="G83" s="18"/>
      <c r="H83" s="67">
        <f>SUM(H81:H82)</f>
        <v>27205</v>
      </c>
      <c r="I83" s="18"/>
      <c r="J83" s="108">
        <f>SUM(J81:J82)</f>
        <v>22046</v>
      </c>
    </row>
    <row r="84" spans="1:10" ht="21.75" customHeight="1" thickTop="1">
      <c r="A84" s="199"/>
      <c r="B84" s="196"/>
      <c r="C84" s="196"/>
      <c r="D84" s="63"/>
      <c r="E84" s="64"/>
      <c r="F84" s="63"/>
      <c r="G84" s="64"/>
      <c r="H84" s="74"/>
      <c r="I84" s="74"/>
      <c r="J84" s="74"/>
    </row>
    <row r="85" spans="1:10" ht="21.75" customHeight="1">
      <c r="A85" s="69" t="s">
        <v>51</v>
      </c>
      <c r="B85" s="196"/>
      <c r="C85" s="196"/>
      <c r="D85" s="73"/>
      <c r="E85" s="74"/>
      <c r="F85" s="73"/>
      <c r="G85" s="74"/>
      <c r="H85" s="74"/>
      <c r="I85" s="74"/>
      <c r="J85" s="74"/>
    </row>
    <row r="86" spans="1:10" ht="21.75" customHeight="1">
      <c r="A86" s="37" t="s">
        <v>94</v>
      </c>
      <c r="B86" s="196"/>
      <c r="C86" s="196"/>
      <c r="D86" s="48">
        <f>D83</f>
        <v>26485</v>
      </c>
      <c r="E86" s="48"/>
      <c r="F86" s="48">
        <f>+F78</f>
        <v>40482</v>
      </c>
      <c r="G86" s="49"/>
      <c r="H86" s="48">
        <f>H83</f>
        <v>27205</v>
      </c>
      <c r="I86" s="48"/>
      <c r="J86" s="48">
        <f>+J78</f>
        <v>22810</v>
      </c>
    </row>
    <row r="87" spans="1:10" ht="21.75" customHeight="1">
      <c r="A87" s="32" t="s">
        <v>50</v>
      </c>
      <c r="B87" s="196"/>
      <c r="C87" s="196"/>
      <c r="D87" s="111">
        <v>0</v>
      </c>
      <c r="E87" s="72"/>
      <c r="F87" s="111">
        <v>0</v>
      </c>
      <c r="G87" s="60"/>
      <c r="H87" s="111">
        <v>0</v>
      </c>
      <c r="I87" s="12"/>
      <c r="J87" s="111">
        <v>0</v>
      </c>
    </row>
    <row r="88" spans="1:10" ht="21.75" customHeight="1" thickBot="1">
      <c r="A88" s="69" t="s">
        <v>120</v>
      </c>
      <c r="B88" s="196"/>
      <c r="C88" s="196"/>
      <c r="D88" s="108">
        <f>SUM(D86:D87)</f>
        <v>26485</v>
      </c>
      <c r="E88" s="18"/>
      <c r="F88" s="108">
        <f>SUM(F86:F87)</f>
        <v>40482</v>
      </c>
      <c r="G88" s="74"/>
      <c r="H88" s="108">
        <f>SUM(H86:H87)</f>
        <v>27205</v>
      </c>
      <c r="I88" s="18"/>
      <c r="J88" s="108">
        <f>SUM(J86:J87)</f>
        <v>22810</v>
      </c>
    </row>
    <row r="89" spans="1:10" ht="21.75" customHeight="1" thickTop="1">
      <c r="B89" s="196"/>
      <c r="C89" s="196"/>
      <c r="D89" s="73"/>
      <c r="E89" s="74"/>
      <c r="F89" s="73"/>
      <c r="G89" s="74"/>
      <c r="H89" s="74"/>
      <c r="I89" s="74"/>
      <c r="J89" s="74"/>
    </row>
    <row r="90" spans="1:10" ht="21.75" customHeight="1" thickBot="1">
      <c r="A90" s="69" t="s">
        <v>170</v>
      </c>
      <c r="B90" s="196">
        <v>16</v>
      </c>
      <c r="C90" s="196"/>
      <c r="D90" s="75">
        <f>D78/428243</f>
        <v>6.1845727776052378E-2</v>
      </c>
      <c r="E90" s="76"/>
      <c r="F90" s="75">
        <v>9.6410194174757283E-2</v>
      </c>
      <c r="G90" s="76"/>
      <c r="H90" s="75">
        <v>6.1829545454545456E-2</v>
      </c>
      <c r="I90" s="76"/>
      <c r="J90" s="75">
        <v>5.3509708737864078E-2</v>
      </c>
    </row>
    <row r="91" spans="1:10" ht="21.75" customHeight="1" thickTop="1"/>
    <row r="149" spans="1:10" s="44" customFormat="1" ht="21.75" customHeight="1">
      <c r="A149" s="6"/>
      <c r="B149" s="2"/>
      <c r="C149" s="2"/>
      <c r="D149" s="47"/>
      <c r="E149" s="2"/>
      <c r="F149" s="47"/>
      <c r="G149" s="2"/>
      <c r="H149" s="2"/>
      <c r="I149" s="2"/>
      <c r="J149" s="2"/>
    </row>
  </sheetData>
  <mergeCells count="19">
    <mergeCell ref="D53:F53"/>
    <mergeCell ref="H53:J53"/>
    <mergeCell ref="D55:J55"/>
    <mergeCell ref="D50:F50"/>
    <mergeCell ref="H50:J50"/>
    <mergeCell ref="D51:F51"/>
    <mergeCell ref="H51:J51"/>
    <mergeCell ref="D52:F52"/>
    <mergeCell ref="H52:J52"/>
    <mergeCell ref="D9:J9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7" firstPageNumber="4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view="pageBreakPreview" zoomScale="70" zoomScaleNormal="80" zoomScaleSheetLayoutView="70" workbookViewId="0">
      <selection activeCell="H4" sqref="H4:J4"/>
    </sheetView>
  </sheetViews>
  <sheetFormatPr defaultRowHeight="21" customHeight="1"/>
  <cols>
    <col min="1" max="1" width="60.85546875" customWidth="1"/>
    <col min="2" max="2" width="8.28515625" style="126" customWidth="1"/>
    <col min="3" max="3" width="19.28515625" customWidth="1"/>
    <col min="4" max="4" width="1.42578125" customWidth="1"/>
    <col min="5" max="5" width="19.28515625" customWidth="1"/>
    <col min="6" max="6" width="1.42578125" customWidth="1"/>
    <col min="7" max="7" width="19.28515625" customWidth="1"/>
    <col min="8" max="8" width="1.42578125" customWidth="1"/>
    <col min="9" max="9" width="19.28515625" customWidth="1"/>
    <col min="10" max="10" width="1.42578125" customWidth="1"/>
    <col min="11" max="11" width="19.28515625" customWidth="1"/>
    <col min="12" max="12" width="1.42578125" customWidth="1"/>
    <col min="13" max="13" width="16.7109375" customWidth="1"/>
  </cols>
  <sheetData>
    <row r="1" spans="1:22" s="2" customFormat="1" ht="21" customHeight="1">
      <c r="A1" s="1" t="s">
        <v>162</v>
      </c>
      <c r="B1" s="79"/>
      <c r="C1" s="12"/>
      <c r="D1" s="71"/>
      <c r="E1" s="12"/>
      <c r="F1" s="71"/>
      <c r="G1" s="71"/>
      <c r="H1" s="71"/>
      <c r="I1" s="71"/>
      <c r="J1" s="71"/>
      <c r="K1" s="71"/>
      <c r="L1" s="71"/>
      <c r="M1" s="71"/>
      <c r="N1" s="71"/>
      <c r="O1" s="12"/>
      <c r="P1" s="71"/>
      <c r="Q1" s="12"/>
      <c r="R1" s="12"/>
      <c r="S1" s="12"/>
      <c r="T1" s="71"/>
      <c r="U1" s="12"/>
      <c r="V1" s="58"/>
    </row>
    <row r="2" spans="1:22" s="2" customFormat="1" ht="21" customHeight="1">
      <c r="A2" s="80" t="s">
        <v>145</v>
      </c>
      <c r="B2" s="79"/>
      <c r="D2" s="58"/>
      <c r="F2" s="58"/>
      <c r="G2" s="58"/>
      <c r="H2" s="58"/>
      <c r="I2" s="58"/>
      <c r="J2" s="58"/>
      <c r="K2" s="58"/>
      <c r="L2" s="58"/>
      <c r="M2" s="58"/>
      <c r="N2" s="58"/>
      <c r="P2" s="58"/>
      <c r="T2" s="58"/>
      <c r="V2" s="58"/>
    </row>
    <row r="3" spans="1:22" s="2" customFormat="1" ht="21" customHeight="1">
      <c r="A3" s="194"/>
      <c r="B3" s="194"/>
      <c r="C3" s="194"/>
      <c r="D3" s="194"/>
      <c r="E3" s="194"/>
      <c r="F3" s="58"/>
      <c r="G3" s="58"/>
      <c r="H3" s="58"/>
      <c r="I3" s="58"/>
      <c r="J3" s="58"/>
      <c r="K3" s="58"/>
      <c r="L3" s="58"/>
      <c r="M3" s="58"/>
      <c r="N3" s="58"/>
      <c r="P3" s="58"/>
      <c r="T3" s="58"/>
      <c r="V3" s="58"/>
    </row>
    <row r="4" spans="1:22" s="2" customFormat="1" ht="21" customHeight="1">
      <c r="A4" s="6"/>
      <c r="B4" s="79"/>
      <c r="C4" s="225" t="s">
        <v>52</v>
      </c>
      <c r="D4" s="225"/>
      <c r="E4" s="225"/>
      <c r="F4" s="225"/>
      <c r="G4" s="225"/>
      <c r="H4" s="225"/>
      <c r="I4" s="225"/>
      <c r="J4" s="225"/>
      <c r="K4" s="225"/>
      <c r="L4" s="97"/>
      <c r="M4" s="97"/>
      <c r="N4" s="97"/>
      <c r="O4" s="97"/>
      <c r="P4" s="97"/>
      <c r="Q4" s="97"/>
      <c r="R4" s="97"/>
      <c r="S4" s="97"/>
      <c r="T4" s="97"/>
      <c r="U4" s="97"/>
      <c r="V4" s="58"/>
    </row>
    <row r="5" spans="1:22" s="2" customFormat="1" ht="21" customHeight="1">
      <c r="A5" s="6"/>
      <c r="B5" s="79"/>
      <c r="C5" s="189"/>
      <c r="D5" s="189"/>
      <c r="E5" s="189"/>
      <c r="F5" s="189"/>
      <c r="G5" s="189"/>
      <c r="H5" s="189"/>
      <c r="I5" s="219" t="s">
        <v>82</v>
      </c>
      <c r="J5" s="218"/>
      <c r="K5" s="218"/>
      <c r="L5" s="218"/>
      <c r="M5" s="189"/>
      <c r="N5" s="97"/>
      <c r="O5" s="97"/>
      <c r="P5" s="97"/>
      <c r="Q5" s="97"/>
      <c r="R5" s="97"/>
      <c r="S5" s="97"/>
      <c r="T5" s="97"/>
      <c r="U5" s="97"/>
      <c r="V5" s="58"/>
    </row>
    <row r="6" spans="1:22" s="2" customFormat="1" ht="21" customHeight="1">
      <c r="A6" s="6"/>
      <c r="B6" s="6"/>
      <c r="D6" s="118"/>
      <c r="E6" s="83"/>
      <c r="F6" s="83"/>
      <c r="G6" s="83" t="s">
        <v>53</v>
      </c>
      <c r="H6" s="83"/>
      <c r="J6" s="83"/>
      <c r="K6" s="116"/>
      <c r="L6" s="58"/>
      <c r="N6" s="58"/>
      <c r="R6" s="58"/>
      <c r="T6" s="58"/>
    </row>
    <row r="7" spans="1:22" s="2" customFormat="1" ht="21" customHeight="1">
      <c r="A7" s="6"/>
      <c r="B7" s="124"/>
      <c r="C7" s="85" t="s">
        <v>54</v>
      </c>
      <c r="D7" s="58"/>
      <c r="E7" s="7" t="s">
        <v>152</v>
      </c>
      <c r="F7" s="83"/>
      <c r="G7" s="7" t="s">
        <v>55</v>
      </c>
      <c r="H7" s="7"/>
      <c r="J7" s="83"/>
      <c r="L7" s="58"/>
      <c r="N7" s="58"/>
      <c r="R7" s="58"/>
      <c r="T7" s="58"/>
    </row>
    <row r="8" spans="1:22" s="2" customFormat="1" ht="21" customHeight="1">
      <c r="A8" s="6"/>
      <c r="B8" s="124"/>
      <c r="C8" s="85" t="s">
        <v>56</v>
      </c>
      <c r="D8" s="58"/>
      <c r="E8" s="7" t="s">
        <v>113</v>
      </c>
      <c r="F8" s="83"/>
      <c r="G8" s="7" t="s">
        <v>58</v>
      </c>
      <c r="H8" s="7"/>
      <c r="I8" s="85"/>
      <c r="J8" s="83"/>
      <c r="K8" s="85" t="s">
        <v>59</v>
      </c>
      <c r="L8" s="58"/>
      <c r="N8" s="58"/>
      <c r="R8" s="58"/>
      <c r="T8" s="58"/>
    </row>
    <row r="9" spans="1:22" s="2" customFormat="1" ht="21" customHeight="1">
      <c r="A9" s="6"/>
      <c r="B9" s="123" t="s">
        <v>6</v>
      </c>
      <c r="C9" s="85" t="s">
        <v>60</v>
      </c>
      <c r="D9" s="58"/>
      <c r="E9" s="7" t="s">
        <v>107</v>
      </c>
      <c r="F9" s="83"/>
      <c r="G9" s="7" t="s">
        <v>61</v>
      </c>
      <c r="H9" s="7"/>
      <c r="I9" s="85" t="s">
        <v>57</v>
      </c>
      <c r="J9" s="83"/>
      <c r="K9" s="85" t="s">
        <v>62</v>
      </c>
      <c r="L9" s="58"/>
      <c r="N9" s="58"/>
      <c r="R9" s="58"/>
      <c r="T9" s="58"/>
    </row>
    <row r="10" spans="1:22" s="2" customFormat="1" ht="21" customHeight="1">
      <c r="B10" s="123"/>
      <c r="C10" s="220" t="s">
        <v>169</v>
      </c>
      <c r="D10" s="220"/>
      <c r="E10" s="220"/>
      <c r="F10" s="220"/>
      <c r="G10" s="220"/>
      <c r="H10" s="220"/>
      <c r="I10" s="220"/>
      <c r="J10" s="220"/>
      <c r="K10" s="220"/>
      <c r="L10" s="79"/>
      <c r="M10" s="79"/>
      <c r="N10" s="79"/>
      <c r="O10" s="79"/>
      <c r="P10" s="79"/>
      <c r="Q10" s="79"/>
      <c r="R10" s="79"/>
      <c r="S10" s="79"/>
      <c r="T10" s="58"/>
    </row>
    <row r="11" spans="1:22" s="2" customFormat="1" ht="21" customHeight="1">
      <c r="A11" s="199" t="s">
        <v>158</v>
      </c>
      <c r="B11" s="123"/>
      <c r="C11" s="87"/>
      <c r="D11" s="87"/>
      <c r="E11" s="87"/>
      <c r="F11" s="87"/>
      <c r="G11" s="87"/>
      <c r="H11" s="87"/>
      <c r="I11" s="87"/>
      <c r="J11" s="87"/>
      <c r="K11" s="87"/>
      <c r="L11" s="58"/>
      <c r="N11" s="58"/>
      <c r="R11" s="58"/>
      <c r="T11" s="58"/>
    </row>
    <row r="12" spans="1:22" s="2" customFormat="1" ht="21" customHeight="1">
      <c r="A12" s="35" t="s">
        <v>183</v>
      </c>
      <c r="B12" s="123"/>
      <c r="C12" s="68">
        <v>206000</v>
      </c>
      <c r="D12" s="68"/>
      <c r="E12" s="68">
        <v>45700</v>
      </c>
      <c r="F12" s="68"/>
      <c r="G12" s="68">
        <v>-160</v>
      </c>
      <c r="H12" s="68"/>
      <c r="I12" s="68">
        <v>61213</v>
      </c>
      <c r="J12" s="68"/>
      <c r="K12" s="68">
        <f>SUM(C12:I12)</f>
        <v>312753</v>
      </c>
      <c r="L12" s="58"/>
      <c r="N12" s="58"/>
      <c r="R12" s="58"/>
      <c r="T12" s="58"/>
    </row>
    <row r="13" spans="1:22" s="2" customFormat="1" ht="21" customHeight="1">
      <c r="A13" s="35"/>
      <c r="B13" s="123"/>
      <c r="D13" s="58"/>
      <c r="F13" s="58"/>
      <c r="J13" s="58"/>
      <c r="L13" s="58"/>
      <c r="N13" s="58"/>
      <c r="R13" s="58"/>
      <c r="T13" s="58"/>
    </row>
    <row r="14" spans="1:22" s="2" customFormat="1" ht="21" customHeight="1">
      <c r="A14" s="102" t="s">
        <v>77</v>
      </c>
      <c r="B14" s="123"/>
      <c r="C14" s="68"/>
      <c r="D14" s="68"/>
      <c r="E14" s="68"/>
      <c r="F14" s="68"/>
      <c r="G14" s="70"/>
      <c r="H14" s="70"/>
      <c r="I14" s="68"/>
      <c r="J14" s="68"/>
      <c r="K14" s="68"/>
      <c r="L14" s="58"/>
      <c r="N14" s="58"/>
      <c r="R14" s="58"/>
      <c r="T14" s="58"/>
    </row>
    <row r="15" spans="1:22" s="2" customFormat="1" ht="21" customHeight="1">
      <c r="A15" s="65" t="s">
        <v>175</v>
      </c>
      <c r="B15" s="123"/>
      <c r="C15" s="68"/>
      <c r="D15" s="68"/>
      <c r="E15" s="68"/>
      <c r="F15" s="68"/>
      <c r="G15" s="70"/>
      <c r="H15" s="70"/>
      <c r="I15" s="68"/>
      <c r="J15" s="68"/>
      <c r="K15" s="68"/>
      <c r="L15" s="58"/>
      <c r="N15" s="58"/>
      <c r="R15" s="58"/>
      <c r="T15" s="58"/>
    </row>
    <row r="16" spans="1:22" s="2" customFormat="1" ht="21" customHeight="1">
      <c r="A16" s="54" t="s">
        <v>180</v>
      </c>
      <c r="B16" s="123">
        <v>17</v>
      </c>
      <c r="C16" s="99">
        <v>0</v>
      </c>
      <c r="D16" s="20"/>
      <c r="E16" s="99">
        <v>0</v>
      </c>
      <c r="F16" s="70"/>
      <c r="G16" s="99">
        <v>0</v>
      </c>
      <c r="H16" s="70"/>
      <c r="I16" s="42">
        <v>-41200</v>
      </c>
      <c r="J16" s="20"/>
      <c r="K16" s="99">
        <f>SUM(C16:I16)</f>
        <v>-41200</v>
      </c>
      <c r="L16" s="58"/>
      <c r="N16" s="58"/>
      <c r="R16" s="58"/>
      <c r="T16" s="58"/>
    </row>
    <row r="17" spans="1:20" s="2" customFormat="1" ht="21" customHeight="1">
      <c r="A17" s="65" t="s">
        <v>178</v>
      </c>
      <c r="B17" s="123"/>
      <c r="C17" s="104">
        <f>C16</f>
        <v>0</v>
      </c>
      <c r="D17" s="88"/>
      <c r="E17" s="104">
        <f>E16</f>
        <v>0</v>
      </c>
      <c r="F17" s="68"/>
      <c r="G17" s="104">
        <f>G16</f>
        <v>0</v>
      </c>
      <c r="H17" s="88"/>
      <c r="I17" s="104">
        <f>I16</f>
        <v>-41200</v>
      </c>
      <c r="J17" s="68" t="s">
        <v>97</v>
      </c>
      <c r="K17" s="104">
        <f>K16</f>
        <v>-41200</v>
      </c>
      <c r="L17" s="58"/>
      <c r="N17" s="58"/>
      <c r="R17" s="58"/>
      <c r="T17" s="58"/>
    </row>
    <row r="18" spans="1:20" s="2" customFormat="1" ht="21" customHeight="1">
      <c r="A18" s="102"/>
      <c r="B18" s="123"/>
      <c r="C18" s="68"/>
      <c r="D18" s="68"/>
      <c r="E18" s="68"/>
      <c r="F18" s="68"/>
      <c r="G18" s="70"/>
      <c r="H18" s="70"/>
      <c r="I18" s="68"/>
      <c r="J18" s="68"/>
      <c r="K18" s="68"/>
      <c r="L18" s="58"/>
      <c r="N18" s="58"/>
      <c r="R18" s="58"/>
      <c r="T18" s="58"/>
    </row>
    <row r="19" spans="1:20" s="2" customFormat="1" ht="21" customHeight="1">
      <c r="A19" s="199" t="s">
        <v>121</v>
      </c>
      <c r="B19" s="123"/>
      <c r="C19" s="68"/>
      <c r="D19" s="68"/>
      <c r="E19" s="68"/>
      <c r="F19" s="68"/>
      <c r="G19" s="68"/>
      <c r="H19" s="68"/>
      <c r="I19" s="68"/>
      <c r="J19" s="68"/>
      <c r="K19" s="68"/>
      <c r="L19" s="58"/>
      <c r="N19" s="58"/>
      <c r="R19" s="58"/>
      <c r="T19" s="58"/>
    </row>
    <row r="20" spans="1:20" s="2" customFormat="1" ht="21" customHeight="1">
      <c r="A20" s="6" t="s">
        <v>64</v>
      </c>
      <c r="B20" s="123"/>
      <c r="C20" s="70">
        <v>0</v>
      </c>
      <c r="D20" s="70"/>
      <c r="E20" s="70">
        <v>0</v>
      </c>
      <c r="F20" s="70"/>
      <c r="G20" s="70">
        <v>0</v>
      </c>
      <c r="H20" s="70"/>
      <c r="I20" s="70">
        <v>39721</v>
      </c>
      <c r="J20" s="68"/>
      <c r="K20" s="70">
        <f>SUM(C20:I20)</f>
        <v>39721</v>
      </c>
      <c r="L20" s="58"/>
      <c r="N20" s="58"/>
      <c r="R20" s="58"/>
      <c r="T20" s="58"/>
    </row>
    <row r="21" spans="1:20" s="2" customFormat="1" ht="21" customHeight="1">
      <c r="A21" s="6" t="s">
        <v>164</v>
      </c>
      <c r="B21" s="196"/>
      <c r="C21" s="99">
        <v>0</v>
      </c>
      <c r="D21" s="20"/>
      <c r="E21" s="99">
        <v>0</v>
      </c>
      <c r="F21" s="70"/>
      <c r="G21" s="99">
        <v>0</v>
      </c>
      <c r="H21" s="70"/>
      <c r="I21" s="42">
        <v>761</v>
      </c>
      <c r="J21" s="20"/>
      <c r="K21" s="99">
        <f>SUM(C21:I21)</f>
        <v>761</v>
      </c>
      <c r="L21" s="58"/>
      <c r="N21" s="58"/>
      <c r="R21" s="58"/>
      <c r="T21" s="58"/>
    </row>
    <row r="22" spans="1:20" s="2" customFormat="1" ht="21" customHeight="1">
      <c r="A22" s="117" t="s">
        <v>120</v>
      </c>
      <c r="B22" s="123"/>
      <c r="C22" s="104">
        <f>C20</f>
        <v>0</v>
      </c>
      <c r="D22" s="68"/>
      <c r="E22" s="104">
        <f>E20</f>
        <v>0</v>
      </c>
      <c r="F22" s="68"/>
      <c r="G22" s="104">
        <f>G20</f>
        <v>0</v>
      </c>
      <c r="H22" s="88"/>
      <c r="I22" s="104">
        <f>SUM(I20:I21)</f>
        <v>40482</v>
      </c>
      <c r="J22" s="68"/>
      <c r="K22" s="104">
        <f>SUM(K20:K21)</f>
        <v>40482</v>
      </c>
      <c r="L22" s="58"/>
      <c r="N22" s="58"/>
      <c r="R22" s="58"/>
      <c r="T22" s="58"/>
    </row>
    <row r="23" spans="1:20" s="2" customFormat="1" ht="21" customHeight="1">
      <c r="A23" s="117"/>
      <c r="B23" s="123"/>
      <c r="C23" s="70"/>
      <c r="D23" s="68"/>
      <c r="E23" s="70"/>
      <c r="F23" s="68"/>
      <c r="G23" s="68"/>
      <c r="H23" s="68"/>
      <c r="I23" s="68"/>
      <c r="J23" s="68"/>
      <c r="K23" s="68"/>
      <c r="L23" s="58"/>
      <c r="N23" s="58"/>
      <c r="R23" s="58"/>
      <c r="T23" s="58"/>
    </row>
    <row r="24" spans="1:20" s="2" customFormat="1" ht="21" customHeight="1" thickBot="1">
      <c r="A24" s="35" t="s">
        <v>160</v>
      </c>
      <c r="B24" s="123"/>
      <c r="C24" s="90">
        <f>C12+C17+C22</f>
        <v>206000</v>
      </c>
      <c r="D24" s="68"/>
      <c r="E24" s="90">
        <f>E12+E17+E22</f>
        <v>45700</v>
      </c>
      <c r="F24" s="68"/>
      <c r="G24" s="90">
        <f>G12+G17+G22</f>
        <v>-160</v>
      </c>
      <c r="H24" s="68"/>
      <c r="I24" s="90">
        <f>I12+I17+I22</f>
        <v>60495</v>
      </c>
      <c r="J24" s="68"/>
      <c r="K24" s="90">
        <f>K12+K17+K22</f>
        <v>312035</v>
      </c>
      <c r="L24" s="58"/>
      <c r="N24" s="58"/>
      <c r="R24" s="58"/>
      <c r="T24" s="58"/>
    </row>
    <row r="25" spans="1:20" ht="21" customHeight="1" thickTop="1"/>
  </sheetData>
  <mergeCells count="2">
    <mergeCell ref="C10:K10"/>
    <mergeCell ref="C4:K4"/>
  </mergeCells>
  <pageMargins left="0.8" right="0.8" top="0.48" bottom="0.5" header="0.5" footer="0.5"/>
  <pageSetup paperSize="9" scale="85" firstPageNumber="6" orientation="landscape" useFirstPageNumber="1" r:id="rId1"/>
  <headerFooter>
    <oddFooter>&amp;L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O25"/>
  <sheetViews>
    <sheetView view="pageBreakPreview" zoomScale="70" zoomScaleNormal="80" zoomScaleSheetLayoutView="70" workbookViewId="0">
      <selection activeCell="H4" sqref="H4:J4"/>
    </sheetView>
  </sheetViews>
  <sheetFormatPr defaultRowHeight="21.75"/>
  <cols>
    <col min="1" max="1" width="63.5703125" customWidth="1"/>
    <col min="2" max="2" width="9" customWidth="1"/>
    <col min="3" max="3" width="20.140625" customWidth="1"/>
    <col min="4" max="4" width="1.42578125" customWidth="1"/>
    <col min="5" max="5" width="20.140625" customWidth="1"/>
    <col min="6" max="6" width="1.42578125" customWidth="1"/>
    <col min="7" max="7" width="20.140625" customWidth="1"/>
    <col min="8" max="8" width="1.42578125" customWidth="1"/>
    <col min="9" max="9" width="20.140625" customWidth="1"/>
    <col min="10" max="10" width="1.42578125" customWidth="1"/>
    <col min="11" max="11" width="20.140625" customWidth="1"/>
    <col min="12" max="12" width="1.42578125" customWidth="1"/>
    <col min="13" max="13" width="20.140625" customWidth="1"/>
    <col min="14" max="14" width="1.42578125" customWidth="1"/>
    <col min="15" max="15" width="16.28515625" customWidth="1"/>
  </cols>
  <sheetData>
    <row r="1" spans="1:15">
      <c r="A1" s="1" t="s">
        <v>162</v>
      </c>
      <c r="B1" s="79"/>
      <c r="C1" s="12"/>
      <c r="D1" s="71"/>
      <c r="E1" s="12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>
      <c r="A2" s="80" t="s">
        <v>145</v>
      </c>
      <c r="B2" s="79"/>
      <c r="C2" s="2"/>
      <c r="D2" s="58"/>
      <c r="E2" s="2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>
      <c r="A3" s="207"/>
      <c r="B3" s="207"/>
      <c r="C3" s="207"/>
      <c r="D3" s="207"/>
      <c r="E3" s="207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>
      <c r="A4" s="6"/>
      <c r="B4" s="79"/>
      <c r="C4" s="225" t="s">
        <v>52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97"/>
      <c r="O4" s="97"/>
    </row>
    <row r="5" spans="1:15">
      <c r="A5" s="6"/>
      <c r="B5" s="79"/>
      <c r="C5" s="206"/>
      <c r="D5" s="206"/>
      <c r="E5" s="206"/>
      <c r="F5" s="206"/>
      <c r="G5" s="206"/>
      <c r="H5" s="206"/>
      <c r="I5" s="206"/>
      <c r="J5" s="206"/>
      <c r="K5" s="219" t="s">
        <v>82</v>
      </c>
      <c r="L5" s="218"/>
      <c r="M5" s="218"/>
      <c r="N5" s="218"/>
      <c r="O5" s="206"/>
    </row>
    <row r="6" spans="1:15">
      <c r="A6" s="6"/>
      <c r="B6" s="6"/>
      <c r="C6" s="2"/>
      <c r="D6" s="206"/>
      <c r="E6" s="83"/>
      <c r="F6" s="83"/>
      <c r="G6" s="83"/>
      <c r="H6" s="83"/>
      <c r="I6" s="83" t="s">
        <v>53</v>
      </c>
      <c r="J6" s="83"/>
      <c r="K6" s="2"/>
      <c r="L6" s="83"/>
      <c r="M6" s="204"/>
    </row>
    <row r="7" spans="1:15">
      <c r="A7" s="6"/>
      <c r="B7" s="205"/>
      <c r="C7" s="85" t="s">
        <v>54</v>
      </c>
      <c r="D7" s="58"/>
      <c r="E7" s="205" t="s">
        <v>152</v>
      </c>
      <c r="F7" s="83"/>
      <c r="G7" s="83"/>
      <c r="H7" s="83"/>
      <c r="I7" s="205" t="s">
        <v>55</v>
      </c>
      <c r="J7" s="205"/>
      <c r="K7" s="2"/>
      <c r="L7" s="83"/>
      <c r="M7" s="2"/>
    </row>
    <row r="8" spans="1:15">
      <c r="A8" s="6"/>
      <c r="B8" s="205"/>
      <c r="C8" s="85" t="s">
        <v>56</v>
      </c>
      <c r="D8" s="58"/>
      <c r="E8" s="205" t="s">
        <v>113</v>
      </c>
      <c r="F8" s="83"/>
      <c r="G8" s="205" t="s">
        <v>114</v>
      </c>
      <c r="H8" s="83"/>
      <c r="I8" s="205" t="s">
        <v>58</v>
      </c>
      <c r="J8" s="205"/>
      <c r="K8" s="85"/>
      <c r="L8" s="83"/>
      <c r="M8" s="85" t="s">
        <v>59</v>
      </c>
    </row>
    <row r="9" spans="1:15">
      <c r="A9" s="6"/>
      <c r="B9" s="203" t="s">
        <v>6</v>
      </c>
      <c r="C9" s="85" t="s">
        <v>60</v>
      </c>
      <c r="D9" s="58"/>
      <c r="E9" s="205" t="s">
        <v>107</v>
      </c>
      <c r="F9" s="83"/>
      <c r="G9" s="205" t="s">
        <v>101</v>
      </c>
      <c r="H9" s="83"/>
      <c r="I9" s="205" t="s">
        <v>61</v>
      </c>
      <c r="J9" s="205"/>
      <c r="K9" s="85" t="s">
        <v>57</v>
      </c>
      <c r="L9" s="83"/>
      <c r="M9" s="85" t="s">
        <v>62</v>
      </c>
    </row>
    <row r="10" spans="1:15">
      <c r="A10" s="2"/>
      <c r="B10" s="203"/>
      <c r="C10" s="220" t="s">
        <v>169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</row>
    <row r="11" spans="1:15">
      <c r="A11" s="207" t="s">
        <v>159</v>
      </c>
      <c r="B11" s="203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15">
      <c r="A12" s="35" t="s">
        <v>122</v>
      </c>
      <c r="B12" s="203"/>
      <c r="C12" s="68">
        <v>206000</v>
      </c>
      <c r="D12" s="68"/>
      <c r="E12" s="68">
        <v>45700</v>
      </c>
      <c r="F12" s="68"/>
      <c r="G12" s="88">
        <v>2433</v>
      </c>
      <c r="H12" s="68"/>
      <c r="I12" s="68">
        <v>-160</v>
      </c>
      <c r="J12" s="68"/>
      <c r="K12" s="68">
        <v>103196</v>
      </c>
      <c r="L12" s="68"/>
      <c r="M12" s="68">
        <f>SUM(C12:K12)</f>
        <v>357169</v>
      </c>
    </row>
    <row r="13" spans="1:15">
      <c r="A13" s="35"/>
      <c r="B13" s="203"/>
      <c r="C13" s="2"/>
      <c r="D13" s="58"/>
      <c r="E13" s="2"/>
      <c r="F13" s="58"/>
      <c r="G13" s="58"/>
      <c r="H13" s="58"/>
      <c r="I13" s="2"/>
      <c r="J13" s="2"/>
      <c r="K13" s="2"/>
      <c r="L13" s="58"/>
      <c r="M13" s="2"/>
    </row>
    <row r="14" spans="1:15">
      <c r="A14" s="102" t="s">
        <v>77</v>
      </c>
      <c r="B14" s="203"/>
      <c r="C14" s="68"/>
      <c r="D14" s="68"/>
      <c r="E14" s="68"/>
      <c r="F14" s="68"/>
      <c r="G14" s="70"/>
      <c r="H14" s="68"/>
      <c r="I14" s="70"/>
      <c r="J14" s="70"/>
      <c r="K14" s="68"/>
      <c r="L14" s="68"/>
      <c r="M14" s="68"/>
    </row>
    <row r="15" spans="1:15">
      <c r="A15" s="65" t="s">
        <v>147</v>
      </c>
      <c r="B15" s="203"/>
      <c r="C15" s="68"/>
      <c r="D15" s="68"/>
      <c r="E15" s="68"/>
      <c r="F15" s="68"/>
      <c r="G15" s="70"/>
      <c r="H15" s="68"/>
      <c r="I15" s="70"/>
      <c r="J15" s="70"/>
      <c r="K15" s="68"/>
      <c r="L15" s="68"/>
      <c r="M15" s="68"/>
    </row>
    <row r="16" spans="1:15">
      <c r="A16" s="54" t="s">
        <v>181</v>
      </c>
      <c r="B16" s="203">
        <v>13</v>
      </c>
      <c r="C16" s="70">
        <v>14000</v>
      </c>
      <c r="D16" s="68"/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  <c r="L16" s="68"/>
      <c r="M16" s="70">
        <f>SUM(C16:K16)</f>
        <v>14000</v>
      </c>
    </row>
    <row r="17" spans="1:13">
      <c r="A17" s="54" t="s">
        <v>180</v>
      </c>
      <c r="B17" s="203">
        <v>17</v>
      </c>
      <c r="C17" s="99">
        <v>0</v>
      </c>
      <c r="D17" s="20"/>
      <c r="E17" s="99">
        <v>0</v>
      </c>
      <c r="F17" s="70"/>
      <c r="G17" s="99">
        <v>0</v>
      </c>
      <c r="H17" s="70"/>
      <c r="I17" s="99">
        <v>0</v>
      </c>
      <c r="J17" s="70"/>
      <c r="K17" s="42">
        <v>-103000</v>
      </c>
      <c r="L17" s="20"/>
      <c r="M17" s="99">
        <f>SUM(C17:K17)</f>
        <v>-103000</v>
      </c>
    </row>
    <row r="18" spans="1:13">
      <c r="A18" s="65" t="s">
        <v>151</v>
      </c>
      <c r="B18" s="203"/>
      <c r="C18" s="104">
        <f>C17+C16</f>
        <v>14000</v>
      </c>
      <c r="D18" s="88"/>
      <c r="E18" s="104">
        <f>E17+E16</f>
        <v>0</v>
      </c>
      <c r="F18" s="88"/>
      <c r="G18" s="104">
        <f>G17+G16</f>
        <v>0</v>
      </c>
      <c r="H18" s="88"/>
      <c r="I18" s="104">
        <f>I17+I16</f>
        <v>0</v>
      </c>
      <c r="J18" s="88"/>
      <c r="K18" s="104">
        <f>K17+K16</f>
        <v>-103000</v>
      </c>
      <c r="L18" s="88" t="s">
        <v>97</v>
      </c>
      <c r="M18" s="104">
        <f>M17+M16</f>
        <v>-89000</v>
      </c>
    </row>
    <row r="19" spans="1:13">
      <c r="A19" s="102"/>
      <c r="B19" s="203"/>
      <c r="C19" s="68"/>
      <c r="D19" s="68"/>
      <c r="E19" s="68"/>
      <c r="F19" s="68"/>
      <c r="G19" s="70"/>
      <c r="H19" s="68"/>
      <c r="I19" s="70"/>
      <c r="J19" s="70"/>
      <c r="K19" s="68"/>
      <c r="L19" s="68"/>
      <c r="M19" s="68"/>
    </row>
    <row r="20" spans="1:13">
      <c r="A20" s="207" t="s">
        <v>121</v>
      </c>
      <c r="B20" s="203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</row>
    <row r="21" spans="1:13">
      <c r="A21" s="6" t="s">
        <v>64</v>
      </c>
      <c r="B21" s="203"/>
      <c r="C21" s="99">
        <v>0</v>
      </c>
      <c r="D21" s="70"/>
      <c r="E21" s="99">
        <v>0</v>
      </c>
      <c r="F21" s="70"/>
      <c r="G21" s="99">
        <v>0</v>
      </c>
      <c r="H21" s="70"/>
      <c r="I21" s="99">
        <v>0</v>
      </c>
      <c r="J21" s="70"/>
      <c r="K21" s="99">
        <f>+'PL 4-5'!D88</f>
        <v>26485</v>
      </c>
      <c r="L21" s="88"/>
      <c r="M21" s="99">
        <f>SUM(C21:K21)</f>
        <v>26485</v>
      </c>
    </row>
    <row r="22" spans="1:13">
      <c r="A22" s="207" t="s">
        <v>120</v>
      </c>
      <c r="B22" s="203"/>
      <c r="C22" s="104">
        <f>C21</f>
        <v>0</v>
      </c>
      <c r="D22" s="68"/>
      <c r="E22" s="104">
        <f>E21</f>
        <v>0</v>
      </c>
      <c r="F22" s="68"/>
      <c r="G22" s="104">
        <f>G21</f>
        <v>0</v>
      </c>
      <c r="H22" s="68"/>
      <c r="I22" s="104">
        <f>I21</f>
        <v>0</v>
      </c>
      <c r="J22" s="88"/>
      <c r="K22" s="104">
        <f>K21</f>
        <v>26485</v>
      </c>
      <c r="L22" s="68"/>
      <c r="M22" s="104">
        <f>M21</f>
        <v>26485</v>
      </c>
    </row>
    <row r="23" spans="1:13">
      <c r="A23" s="207"/>
      <c r="B23" s="203"/>
      <c r="C23" s="70"/>
      <c r="D23" s="68"/>
      <c r="E23" s="70"/>
      <c r="F23" s="68"/>
      <c r="G23" s="68"/>
      <c r="H23" s="68"/>
      <c r="I23" s="68"/>
      <c r="J23" s="68"/>
      <c r="K23" s="68"/>
      <c r="L23" s="68"/>
      <c r="M23" s="68"/>
    </row>
    <row r="24" spans="1:13" ht="22.5" thickBot="1">
      <c r="A24" s="35" t="s">
        <v>157</v>
      </c>
      <c r="B24" s="203"/>
      <c r="C24" s="90">
        <f>C12+C18+C22</f>
        <v>220000</v>
      </c>
      <c r="D24" s="68"/>
      <c r="E24" s="90">
        <f>E12+E18+E22</f>
        <v>45700</v>
      </c>
      <c r="F24" s="68"/>
      <c r="G24" s="90">
        <f>G12+G18+G22</f>
        <v>2433</v>
      </c>
      <c r="H24" s="68"/>
      <c r="I24" s="90">
        <f>I12+I18+I22</f>
        <v>-160</v>
      </c>
      <c r="J24" s="68"/>
      <c r="K24" s="90">
        <f>K12+K18+K22</f>
        <v>26681</v>
      </c>
      <c r="L24" s="68"/>
      <c r="M24" s="90">
        <f>M12+M18+M22</f>
        <v>294654</v>
      </c>
    </row>
    <row r="25" spans="1:13" ht="22.5" thickTop="1"/>
  </sheetData>
  <mergeCells count="2">
    <mergeCell ref="C4:M4"/>
    <mergeCell ref="C10:M10"/>
  </mergeCells>
  <pageMargins left="0.8" right="0.8" top="0.48" bottom="0.5" header="0.5" footer="0.5"/>
  <pageSetup paperSize="9" scale="72" firstPageNumber="7" orientation="landscape" useFirstPageNumber="1" r:id="rId1"/>
  <headerFooter>
    <oddFooter>&amp;L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view="pageBreakPreview" topLeftCell="A7" zoomScale="84" zoomScaleNormal="100" zoomScaleSheetLayoutView="84" workbookViewId="0">
      <selection activeCell="A20" sqref="A20"/>
    </sheetView>
  </sheetViews>
  <sheetFormatPr defaultRowHeight="21.75"/>
  <cols>
    <col min="1" max="1" width="54.7109375" customWidth="1"/>
    <col min="2" max="2" width="17.140625" style="126" customWidth="1"/>
    <col min="3" max="3" width="1.28515625" customWidth="1"/>
    <col min="4" max="4" width="22.42578125" customWidth="1"/>
    <col min="5" max="5" width="1.28515625" customWidth="1"/>
    <col min="6" max="6" width="22.42578125" customWidth="1"/>
    <col min="7" max="7" width="1.28515625" customWidth="1"/>
    <col min="8" max="8" width="22.42578125" customWidth="1"/>
    <col min="9" max="9" width="1.28515625" customWidth="1"/>
    <col min="10" max="10" width="22.42578125" customWidth="1"/>
    <col min="11" max="11" width="1.28515625" customWidth="1"/>
    <col min="12" max="12" width="15.42578125" customWidth="1"/>
    <col min="13" max="13" width="1.42578125" customWidth="1"/>
    <col min="14" max="14" width="15.42578125" customWidth="1"/>
  </cols>
  <sheetData>
    <row r="1" spans="1:18" s="2" customFormat="1" ht="19.5" customHeight="1">
      <c r="A1" s="1" t="s">
        <v>162</v>
      </c>
      <c r="B1" s="79"/>
      <c r="C1" s="58"/>
      <c r="D1" s="24"/>
      <c r="E1" s="43"/>
      <c r="F1" s="24"/>
      <c r="G1" s="43"/>
      <c r="H1" s="43"/>
      <c r="I1" s="43"/>
      <c r="J1" s="43"/>
      <c r="K1" s="43"/>
      <c r="L1" s="24"/>
      <c r="M1" s="43"/>
      <c r="N1" s="24"/>
      <c r="O1" s="24"/>
      <c r="P1" s="24"/>
      <c r="Q1" s="43"/>
      <c r="R1" s="24"/>
    </row>
    <row r="2" spans="1:18" s="2" customFormat="1" ht="19.5" customHeight="1">
      <c r="A2" s="80" t="s">
        <v>145</v>
      </c>
      <c r="B2" s="79"/>
      <c r="C2" s="58"/>
      <c r="E2" s="58"/>
      <c r="G2" s="58"/>
      <c r="H2" s="58"/>
      <c r="I2" s="58"/>
      <c r="J2" s="58"/>
      <c r="K2" s="58"/>
      <c r="M2" s="58"/>
      <c r="Q2" s="58"/>
    </row>
    <row r="3" spans="1:18" s="2" customFormat="1" ht="19.5" customHeight="1">
      <c r="A3" s="226"/>
      <c r="B3" s="226"/>
      <c r="C3" s="226"/>
      <c r="D3" s="226"/>
      <c r="E3" s="226"/>
      <c r="F3" s="226"/>
      <c r="G3" s="58"/>
      <c r="H3" s="58"/>
      <c r="I3" s="58"/>
      <c r="J3" s="58"/>
      <c r="K3" s="58"/>
      <c r="M3" s="58"/>
      <c r="Q3" s="58"/>
    </row>
    <row r="4" spans="1:18" s="2" customFormat="1" ht="19.5" customHeight="1">
      <c r="A4" s="6"/>
      <c r="B4" s="6"/>
      <c r="C4" s="82"/>
      <c r="D4" s="225" t="s">
        <v>63</v>
      </c>
      <c r="E4" s="225"/>
      <c r="F4" s="225"/>
      <c r="G4" s="225"/>
      <c r="H4" s="225"/>
      <c r="I4" s="225"/>
      <c r="J4" s="225"/>
      <c r="K4" s="97"/>
      <c r="L4" s="97"/>
      <c r="M4" s="97"/>
      <c r="N4" s="97"/>
      <c r="O4" s="97"/>
      <c r="P4" s="97"/>
      <c r="Q4" s="97"/>
      <c r="R4" s="97"/>
    </row>
    <row r="5" spans="1:18" s="2" customFormat="1" ht="19.5" customHeight="1">
      <c r="A5" s="6"/>
      <c r="B5" s="6"/>
      <c r="C5" s="82"/>
      <c r="D5" s="189"/>
      <c r="E5" s="189"/>
      <c r="F5" s="189"/>
      <c r="G5" s="189"/>
      <c r="H5" s="219" t="s">
        <v>82</v>
      </c>
      <c r="I5" s="218"/>
      <c r="J5" s="218"/>
      <c r="K5" s="218"/>
      <c r="L5" s="189"/>
      <c r="M5" s="97"/>
      <c r="N5" s="97"/>
      <c r="O5" s="97"/>
      <c r="P5" s="97"/>
    </row>
    <row r="6" spans="1:18" s="2" customFormat="1" ht="19.5" customHeight="1">
      <c r="A6" s="6"/>
      <c r="B6" s="124"/>
      <c r="C6" s="84"/>
      <c r="D6" s="85" t="s">
        <v>54</v>
      </c>
      <c r="E6" s="58"/>
      <c r="F6" s="7" t="s">
        <v>152</v>
      </c>
      <c r="G6" s="83"/>
      <c r="I6" s="58"/>
      <c r="J6" s="58"/>
      <c r="K6" s="83"/>
      <c r="L6" s="83"/>
      <c r="M6" s="83"/>
      <c r="N6" s="7"/>
    </row>
    <row r="7" spans="1:18" s="2" customFormat="1" ht="19.5" customHeight="1">
      <c r="A7" s="6"/>
      <c r="B7" s="124"/>
      <c r="C7" s="84"/>
      <c r="D7" s="85" t="s">
        <v>56</v>
      </c>
      <c r="E7" s="58"/>
      <c r="F7" s="7" t="s">
        <v>113</v>
      </c>
      <c r="G7" s="83"/>
      <c r="I7" s="83"/>
      <c r="L7" s="83"/>
      <c r="M7" s="86"/>
      <c r="N7" s="85"/>
    </row>
    <row r="8" spans="1:18" s="2" customFormat="1" ht="19.5" customHeight="1">
      <c r="A8" s="6"/>
      <c r="B8" s="123" t="s">
        <v>6</v>
      </c>
      <c r="C8" s="84"/>
      <c r="D8" s="85" t="s">
        <v>60</v>
      </c>
      <c r="E8" s="58"/>
      <c r="F8" s="7" t="s">
        <v>107</v>
      </c>
      <c r="G8" s="83"/>
      <c r="H8" s="85" t="s">
        <v>57</v>
      </c>
      <c r="I8" s="83"/>
      <c r="J8" s="85" t="s">
        <v>42</v>
      </c>
      <c r="M8" s="86"/>
    </row>
    <row r="9" spans="1:18" s="2" customFormat="1" ht="19.5" customHeight="1">
      <c r="B9" s="123"/>
      <c r="C9" s="58"/>
      <c r="D9" s="220" t="s">
        <v>169</v>
      </c>
      <c r="E9" s="220"/>
      <c r="F9" s="220"/>
      <c r="G9" s="220"/>
      <c r="H9" s="220"/>
      <c r="I9" s="220"/>
      <c r="J9" s="220"/>
      <c r="K9" s="79"/>
      <c r="L9" s="79"/>
      <c r="M9" s="79"/>
      <c r="N9" s="79"/>
    </row>
    <row r="10" spans="1:18" s="2" customFormat="1" ht="19.5" customHeight="1">
      <c r="A10" s="122" t="s">
        <v>158</v>
      </c>
      <c r="B10" s="123"/>
      <c r="C10" s="58"/>
      <c r="D10" s="115"/>
      <c r="E10" s="115"/>
      <c r="F10" s="115"/>
      <c r="G10" s="115"/>
      <c r="H10" s="115"/>
      <c r="I10" s="115"/>
      <c r="J10" s="115"/>
      <c r="M10" s="115"/>
    </row>
    <row r="11" spans="1:18" s="2" customFormat="1" ht="19.5" customHeight="1">
      <c r="A11" s="35" t="s">
        <v>183</v>
      </c>
      <c r="B11" s="123"/>
      <c r="C11" s="118"/>
      <c r="D11" s="45">
        <v>206000</v>
      </c>
      <c r="E11" s="45"/>
      <c r="F11" s="45">
        <v>45700</v>
      </c>
      <c r="G11" s="45"/>
      <c r="H11" s="214">
        <v>57766</v>
      </c>
      <c r="I11" s="45"/>
      <c r="J11" s="68">
        <f>SUM(D11:H11)</f>
        <v>309466</v>
      </c>
      <c r="M11" s="45"/>
    </row>
    <row r="12" spans="1:18" s="2" customFormat="1" ht="19.5" customHeight="1">
      <c r="A12" s="35"/>
      <c r="B12" s="123"/>
      <c r="C12" s="118"/>
      <c r="D12" s="45"/>
      <c r="E12" s="45"/>
      <c r="F12" s="45"/>
      <c r="G12" s="45"/>
      <c r="H12" s="45"/>
      <c r="I12" s="45"/>
      <c r="J12" s="45"/>
      <c r="M12" s="45"/>
    </row>
    <row r="13" spans="1:18" s="2" customFormat="1" ht="19.5" customHeight="1">
      <c r="A13" s="102" t="s">
        <v>77</v>
      </c>
      <c r="B13" s="123"/>
      <c r="C13" s="83"/>
      <c r="D13" s="81"/>
      <c r="E13" s="93"/>
      <c r="F13" s="81"/>
      <c r="G13" s="93"/>
      <c r="H13" s="78"/>
      <c r="I13" s="78"/>
      <c r="J13" s="81"/>
      <c r="M13" s="94"/>
    </row>
    <row r="14" spans="1:18" s="2" customFormat="1" ht="19.5" customHeight="1">
      <c r="A14" s="65" t="s">
        <v>176</v>
      </c>
      <c r="B14" s="123"/>
      <c r="C14" s="83"/>
      <c r="D14" s="81"/>
      <c r="E14" s="93"/>
      <c r="F14" s="81"/>
      <c r="G14" s="93"/>
      <c r="H14" s="78"/>
      <c r="I14" s="78"/>
      <c r="J14" s="81"/>
      <c r="M14" s="94"/>
    </row>
    <row r="15" spans="1:18" s="2" customFormat="1" ht="19.5" customHeight="1">
      <c r="A15" s="2" t="s">
        <v>180</v>
      </c>
      <c r="B15" s="123">
        <v>17</v>
      </c>
      <c r="C15" s="118"/>
      <c r="D15" s="113">
        <v>0</v>
      </c>
      <c r="E15" s="98"/>
      <c r="F15" s="113">
        <v>0</v>
      </c>
      <c r="G15" s="98"/>
      <c r="H15" s="111">
        <v>-41200</v>
      </c>
      <c r="I15" s="71"/>
      <c r="J15" s="112">
        <f>SUM(D15:H15)</f>
        <v>-41200</v>
      </c>
      <c r="M15" s="58"/>
    </row>
    <row r="16" spans="1:18" s="2" customFormat="1" ht="19.5" customHeight="1">
      <c r="A16" s="65" t="s">
        <v>177</v>
      </c>
      <c r="B16" s="123"/>
      <c r="C16" s="118"/>
      <c r="D16" s="104">
        <f>SUM(D15:D15)</f>
        <v>0</v>
      </c>
      <c r="E16" s="88"/>
      <c r="F16" s="104">
        <f>SUM(F15:F15)</f>
        <v>0</v>
      </c>
      <c r="G16" s="88"/>
      <c r="H16" s="104">
        <f>SUM(H15:H15)</f>
        <v>-41200</v>
      </c>
      <c r="I16" s="88"/>
      <c r="J16" s="104">
        <f>SUM(J15:J15)</f>
        <v>-41200</v>
      </c>
      <c r="M16" s="96"/>
    </row>
    <row r="17" spans="1:13" s="2" customFormat="1" ht="19.5" customHeight="1">
      <c r="A17" s="35"/>
      <c r="B17" s="123"/>
      <c r="C17" s="83"/>
      <c r="D17" s="45"/>
      <c r="E17" s="45"/>
      <c r="F17" s="45"/>
      <c r="G17" s="45"/>
      <c r="H17" s="45"/>
      <c r="I17" s="45"/>
      <c r="J17" s="45"/>
      <c r="M17" s="94"/>
    </row>
    <row r="18" spans="1:13" s="2" customFormat="1" ht="19.5" customHeight="1">
      <c r="A18" s="117" t="s">
        <v>121</v>
      </c>
      <c r="B18" s="123"/>
      <c r="C18" s="118"/>
      <c r="D18" s="35"/>
      <c r="E18" s="97"/>
      <c r="F18" s="35"/>
      <c r="G18" s="97"/>
      <c r="H18" s="35"/>
      <c r="I18" s="35"/>
      <c r="J18" s="35"/>
      <c r="M18" s="97"/>
    </row>
    <row r="19" spans="1:13" s="2" customFormat="1" ht="19.5" customHeight="1">
      <c r="A19" s="2" t="s">
        <v>64</v>
      </c>
      <c r="B19" s="201"/>
      <c r="C19" s="83"/>
      <c r="D19" s="78">
        <v>0</v>
      </c>
      <c r="E19" s="93"/>
      <c r="F19" s="78">
        <v>0</v>
      </c>
      <c r="G19" s="93"/>
      <c r="H19" s="215">
        <f>+'PL 4-5'!J83</f>
        <v>22046</v>
      </c>
      <c r="I19" s="78"/>
      <c r="J19" s="40">
        <f>SUM(D19:H19)</f>
        <v>22046</v>
      </c>
      <c r="M19" s="94"/>
    </row>
    <row r="20" spans="1:13" s="2" customFormat="1" ht="19.5" customHeight="1">
      <c r="A20" s="6" t="s">
        <v>164</v>
      </c>
      <c r="B20" s="201"/>
      <c r="C20" s="202"/>
      <c r="D20" s="113">
        <v>0</v>
      </c>
      <c r="E20" s="98"/>
      <c r="F20" s="113">
        <v>0</v>
      </c>
      <c r="G20" s="98"/>
      <c r="H20" s="111">
        <f>+'PL 4-5'!J77</f>
        <v>764</v>
      </c>
      <c r="I20" s="71"/>
      <c r="J20" s="112">
        <f>SUM(D20:H20)</f>
        <v>764</v>
      </c>
      <c r="M20" s="58"/>
    </row>
    <row r="21" spans="1:13" s="2" customFormat="1" ht="19.5" customHeight="1">
      <c r="A21" s="117" t="s">
        <v>120</v>
      </c>
      <c r="B21" s="123"/>
      <c r="C21" s="118"/>
      <c r="D21" s="104">
        <f>D19</f>
        <v>0</v>
      </c>
      <c r="E21" s="92"/>
      <c r="F21" s="104">
        <f>F19</f>
        <v>0</v>
      </c>
      <c r="G21" s="96"/>
      <c r="H21" s="104">
        <f>SUM(H19:H20)</f>
        <v>22810</v>
      </c>
      <c r="I21" s="68"/>
      <c r="J21" s="104">
        <f>J19+J20</f>
        <v>22810</v>
      </c>
      <c r="M21" s="94"/>
    </row>
    <row r="22" spans="1:13" s="2" customFormat="1" ht="19.5" customHeight="1">
      <c r="A22" s="117"/>
      <c r="B22" s="123"/>
      <c r="C22" s="118"/>
      <c r="D22" s="35"/>
      <c r="E22" s="97"/>
      <c r="F22" s="35"/>
      <c r="G22" s="97"/>
      <c r="H22" s="35"/>
      <c r="I22" s="35"/>
      <c r="J22" s="35"/>
      <c r="M22" s="97"/>
    </row>
    <row r="23" spans="1:13" s="2" customFormat="1" ht="19.5" customHeight="1" thickBot="1">
      <c r="A23" s="35" t="s">
        <v>160</v>
      </c>
      <c r="B23" s="123"/>
      <c r="C23" s="83"/>
      <c r="D23" s="89">
        <f>SUM(D16,D21+D11)</f>
        <v>206000</v>
      </c>
      <c r="E23" s="91"/>
      <c r="F23" s="89">
        <f>SUM(F11,F21)</f>
        <v>45700</v>
      </c>
      <c r="G23" s="91"/>
      <c r="H23" s="89">
        <f>SUM(H16,H21+H11)</f>
        <v>39376</v>
      </c>
      <c r="I23" s="68"/>
      <c r="J23" s="89">
        <f>SUM(J16,J21+J11)</f>
        <v>291076</v>
      </c>
      <c r="M23" s="94"/>
    </row>
    <row r="24" spans="1:13" ht="22.5" thickTop="1"/>
  </sheetData>
  <mergeCells count="3">
    <mergeCell ref="D9:J9"/>
    <mergeCell ref="D4:J4"/>
    <mergeCell ref="A3:F3"/>
  </mergeCells>
  <pageMargins left="0.7" right="0.7" top="0.48" bottom="0.5" header="0.5" footer="0.5"/>
  <pageSetup paperSize="9" scale="89" firstPageNumber="8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dimension ref="A1:N24"/>
  <sheetViews>
    <sheetView view="pageBreakPreview" topLeftCell="A4" zoomScale="85" zoomScaleNormal="100" zoomScaleSheetLayoutView="85" workbookViewId="0">
      <selection activeCell="B11" sqref="B11"/>
    </sheetView>
  </sheetViews>
  <sheetFormatPr defaultRowHeight="21.75"/>
  <cols>
    <col min="1" max="1" width="47.7109375" customWidth="1"/>
    <col min="2" max="2" width="12.7109375" customWidth="1"/>
    <col min="3" max="3" width="1.28515625" customWidth="1"/>
    <col min="4" max="4" width="19.7109375" customWidth="1"/>
    <col min="5" max="5" width="1.28515625" customWidth="1"/>
    <col min="6" max="6" width="19.7109375" customWidth="1"/>
    <col min="7" max="7" width="1.28515625" customWidth="1"/>
    <col min="8" max="8" width="19.7109375" customWidth="1"/>
    <col min="9" max="9" width="1.28515625" customWidth="1"/>
    <col min="10" max="10" width="19.7109375" customWidth="1"/>
    <col min="11" max="11" width="1.28515625" customWidth="1"/>
    <col min="12" max="12" width="19.7109375" customWidth="1"/>
    <col min="13" max="13" width="1.28515625" customWidth="1"/>
    <col min="14" max="14" width="16.140625" customWidth="1"/>
  </cols>
  <sheetData>
    <row r="1" spans="1:14">
      <c r="A1" s="1" t="s">
        <v>162</v>
      </c>
      <c r="B1" s="79"/>
      <c r="C1" s="58"/>
      <c r="D1" s="24"/>
      <c r="E1" s="43"/>
      <c r="F1" s="24"/>
      <c r="G1" s="43"/>
      <c r="H1" s="43"/>
      <c r="I1" s="43"/>
      <c r="J1" s="43"/>
      <c r="K1" s="43"/>
      <c r="L1" s="24"/>
      <c r="M1" s="43"/>
      <c r="N1" s="24"/>
    </row>
    <row r="2" spans="1:14">
      <c r="A2" s="80" t="s">
        <v>145</v>
      </c>
      <c r="B2" s="79"/>
      <c r="C2" s="58"/>
      <c r="D2" s="2"/>
      <c r="E2" s="58"/>
      <c r="F2" s="2"/>
      <c r="G2" s="58"/>
      <c r="H2" s="58"/>
      <c r="I2" s="58"/>
      <c r="J2" s="58"/>
      <c r="K2" s="58"/>
      <c r="L2" s="2"/>
      <c r="M2" s="58"/>
      <c r="N2" s="2"/>
    </row>
    <row r="3" spans="1:14">
      <c r="A3" s="226"/>
      <c r="B3" s="226"/>
      <c r="C3" s="226"/>
      <c r="D3" s="226"/>
      <c r="E3" s="226"/>
      <c r="F3" s="226"/>
      <c r="G3" s="58"/>
      <c r="H3" s="58"/>
      <c r="I3" s="58"/>
      <c r="J3" s="58"/>
      <c r="K3" s="58"/>
      <c r="L3" s="2"/>
      <c r="M3" s="58"/>
      <c r="N3" s="2"/>
    </row>
    <row r="4" spans="1:14">
      <c r="A4" s="6"/>
      <c r="B4" s="6"/>
      <c r="C4" s="82"/>
      <c r="D4" s="225" t="s">
        <v>63</v>
      </c>
      <c r="E4" s="225"/>
      <c r="F4" s="225"/>
      <c r="G4" s="225"/>
      <c r="H4" s="225"/>
      <c r="I4" s="225"/>
      <c r="J4" s="225"/>
      <c r="K4" s="225"/>
      <c r="L4" s="225"/>
      <c r="M4" s="97"/>
      <c r="N4" s="97"/>
    </row>
    <row r="5" spans="1:14">
      <c r="A5" s="6"/>
      <c r="B5" s="6"/>
      <c r="C5" s="82"/>
      <c r="D5" s="206"/>
      <c r="E5" s="206"/>
      <c r="F5" s="206"/>
      <c r="G5" s="206"/>
      <c r="H5" s="206"/>
      <c r="I5" s="206"/>
      <c r="J5" s="219" t="s">
        <v>82</v>
      </c>
      <c r="K5" s="218"/>
      <c r="L5" s="218"/>
      <c r="M5" s="218"/>
      <c r="N5" s="206"/>
    </row>
    <row r="6" spans="1:14">
      <c r="A6" s="6"/>
      <c r="B6" s="205"/>
      <c r="C6" s="84"/>
      <c r="D6" s="85" t="s">
        <v>54</v>
      </c>
      <c r="E6" s="58"/>
      <c r="F6" s="205" t="s">
        <v>152</v>
      </c>
      <c r="G6" s="83"/>
      <c r="H6" s="83"/>
      <c r="I6" s="83"/>
      <c r="J6" s="2"/>
      <c r="K6" s="58"/>
      <c r="L6" s="58"/>
    </row>
    <row r="7" spans="1:14">
      <c r="A7" s="6"/>
      <c r="B7" s="205"/>
      <c r="C7" s="84"/>
      <c r="D7" s="85" t="s">
        <v>56</v>
      </c>
      <c r="E7" s="58"/>
      <c r="F7" s="205" t="s">
        <v>113</v>
      </c>
      <c r="G7" s="83"/>
      <c r="H7" s="205" t="s">
        <v>114</v>
      </c>
      <c r="I7" s="83"/>
      <c r="J7" s="2"/>
      <c r="K7" s="83"/>
      <c r="L7" s="2"/>
    </row>
    <row r="8" spans="1:14">
      <c r="A8" s="6"/>
      <c r="B8" s="203" t="s">
        <v>6</v>
      </c>
      <c r="C8" s="84"/>
      <c r="D8" s="85" t="s">
        <v>60</v>
      </c>
      <c r="E8" s="58"/>
      <c r="F8" s="205" t="s">
        <v>107</v>
      </c>
      <c r="G8" s="83"/>
      <c r="H8" s="205" t="s">
        <v>101</v>
      </c>
      <c r="I8" s="83"/>
      <c r="J8" s="85" t="s">
        <v>57</v>
      </c>
      <c r="K8" s="83"/>
      <c r="L8" s="85" t="s">
        <v>42</v>
      </c>
    </row>
    <row r="9" spans="1:14">
      <c r="A9" s="2"/>
      <c r="B9" s="203"/>
      <c r="C9" s="58"/>
      <c r="D9" s="220" t="s">
        <v>169</v>
      </c>
      <c r="E9" s="220"/>
      <c r="F9" s="220"/>
      <c r="G9" s="220"/>
      <c r="H9" s="220"/>
      <c r="I9" s="220"/>
      <c r="J9" s="220"/>
      <c r="K9" s="220"/>
      <c r="L9" s="220"/>
    </row>
    <row r="10" spans="1:14">
      <c r="A10" s="207" t="s">
        <v>159</v>
      </c>
      <c r="B10" s="203"/>
      <c r="C10" s="58"/>
      <c r="D10" s="203"/>
      <c r="E10" s="203"/>
      <c r="F10" s="203"/>
      <c r="G10" s="203"/>
      <c r="H10" s="203"/>
      <c r="I10" s="203"/>
      <c r="J10" s="203"/>
      <c r="K10" s="203"/>
      <c r="L10" s="203"/>
    </row>
    <row r="11" spans="1:14">
      <c r="A11" s="35" t="s">
        <v>122</v>
      </c>
      <c r="B11" s="203"/>
      <c r="C11" s="206"/>
      <c r="D11" s="45">
        <v>206000</v>
      </c>
      <c r="E11" s="45"/>
      <c r="F11" s="45">
        <v>45700</v>
      </c>
      <c r="G11" s="45"/>
      <c r="H11" s="132">
        <v>2433</v>
      </c>
      <c r="I11" s="95"/>
      <c r="J11" s="68">
        <v>111713</v>
      </c>
      <c r="K11" s="68"/>
      <c r="L11" s="45">
        <f>SUM(D11:J11)</f>
        <v>365846</v>
      </c>
    </row>
    <row r="12" spans="1:14">
      <c r="A12" s="35"/>
      <c r="B12" s="203"/>
      <c r="C12" s="206"/>
      <c r="D12" s="45"/>
      <c r="E12" s="45"/>
      <c r="F12" s="45"/>
      <c r="G12" s="45"/>
      <c r="H12" s="45"/>
      <c r="I12" s="45"/>
      <c r="J12" s="45"/>
      <c r="K12" s="45"/>
      <c r="L12" s="45"/>
    </row>
    <row r="13" spans="1:14">
      <c r="A13" s="102" t="s">
        <v>77</v>
      </c>
      <c r="B13" s="203"/>
      <c r="C13" s="83"/>
      <c r="D13" s="81"/>
      <c r="E13" s="93"/>
      <c r="F13" s="81"/>
      <c r="G13" s="93"/>
      <c r="H13" s="78"/>
      <c r="I13" s="78"/>
      <c r="J13" s="78"/>
      <c r="K13" s="78"/>
      <c r="L13" s="81"/>
    </row>
    <row r="14" spans="1:14">
      <c r="A14" s="65" t="s">
        <v>148</v>
      </c>
      <c r="B14" s="203"/>
      <c r="C14" s="83"/>
      <c r="D14" s="81"/>
      <c r="E14" s="93"/>
      <c r="F14" s="81"/>
      <c r="G14" s="93"/>
      <c r="H14" s="78"/>
      <c r="I14" s="78"/>
      <c r="J14" s="78"/>
      <c r="K14" s="78"/>
      <c r="L14" s="81"/>
    </row>
    <row r="15" spans="1:14">
      <c r="A15" s="2" t="s">
        <v>181</v>
      </c>
      <c r="B15" s="203">
        <v>13</v>
      </c>
      <c r="C15" s="83"/>
      <c r="D15" s="81">
        <v>14000</v>
      </c>
      <c r="E15" s="93"/>
      <c r="F15" s="78">
        <v>0</v>
      </c>
      <c r="G15" s="93"/>
      <c r="H15" s="78">
        <v>0</v>
      </c>
      <c r="I15" s="78"/>
      <c r="J15" s="78">
        <v>0</v>
      </c>
      <c r="K15" s="78"/>
      <c r="L15" s="40">
        <f>SUM(D15:J15)</f>
        <v>14000</v>
      </c>
    </row>
    <row r="16" spans="1:14">
      <c r="A16" s="2" t="s">
        <v>180</v>
      </c>
      <c r="B16" s="203">
        <v>17</v>
      </c>
      <c r="C16" s="206"/>
      <c r="D16" s="113">
        <v>0</v>
      </c>
      <c r="E16" s="98"/>
      <c r="F16" s="113">
        <v>0</v>
      </c>
      <c r="G16" s="98"/>
      <c r="H16" s="113">
        <v>0</v>
      </c>
      <c r="I16" s="15"/>
      <c r="J16" s="111">
        <v>-103000</v>
      </c>
      <c r="K16" s="71"/>
      <c r="L16" s="112">
        <f>SUM(D16:J16)</f>
        <v>-103000</v>
      </c>
    </row>
    <row r="17" spans="1:12">
      <c r="A17" s="65" t="s">
        <v>150</v>
      </c>
      <c r="B17" s="203"/>
      <c r="C17" s="206"/>
      <c r="D17" s="104">
        <f>D16+D15</f>
        <v>14000</v>
      </c>
      <c r="E17" s="88"/>
      <c r="F17" s="104">
        <f>F16+F15</f>
        <v>0</v>
      </c>
      <c r="G17" s="88"/>
      <c r="H17" s="104">
        <f>H16+H15</f>
        <v>0</v>
      </c>
      <c r="I17" s="88" t="e">
        <f>I16+#REF!+I15</f>
        <v>#REF!</v>
      </c>
      <c r="J17" s="104">
        <f>J16+J15</f>
        <v>-103000</v>
      </c>
      <c r="K17" s="88" t="e">
        <f>K16+#REF!+K15</f>
        <v>#REF!</v>
      </c>
      <c r="L17" s="104">
        <f>L16+L15</f>
        <v>-89000</v>
      </c>
    </row>
    <row r="18" spans="1:12">
      <c r="A18" s="35"/>
      <c r="B18" s="203"/>
      <c r="C18" s="83"/>
      <c r="D18" s="45"/>
      <c r="E18" s="45"/>
      <c r="F18" s="45"/>
      <c r="G18" s="45"/>
      <c r="H18" s="45"/>
      <c r="I18" s="45"/>
      <c r="J18" s="45"/>
      <c r="K18" s="45"/>
      <c r="L18" s="45"/>
    </row>
    <row r="19" spans="1:12">
      <c r="A19" s="207" t="s">
        <v>121</v>
      </c>
      <c r="B19" s="203"/>
      <c r="C19" s="206"/>
      <c r="D19" s="35"/>
      <c r="E19" s="97"/>
      <c r="F19" s="35"/>
      <c r="G19" s="97"/>
      <c r="H19" s="35"/>
      <c r="I19" s="35"/>
      <c r="J19" s="35"/>
      <c r="K19" s="35"/>
      <c r="L19" s="35"/>
    </row>
    <row r="20" spans="1:12">
      <c r="A20" s="6" t="s">
        <v>64</v>
      </c>
      <c r="B20" s="203"/>
      <c r="C20" s="206"/>
      <c r="D20" s="42">
        <v>0</v>
      </c>
      <c r="E20" s="98"/>
      <c r="F20" s="113">
        <v>0</v>
      </c>
      <c r="G20" s="93"/>
      <c r="H20" s="113">
        <v>0</v>
      </c>
      <c r="I20" s="15"/>
      <c r="J20" s="99">
        <f>+'PL 4-5'!H88</f>
        <v>27205</v>
      </c>
      <c r="K20" s="70"/>
      <c r="L20" s="112">
        <f>SUM(D20:J20)</f>
        <v>27205</v>
      </c>
    </row>
    <row r="21" spans="1:12">
      <c r="A21" s="207" t="s">
        <v>120</v>
      </c>
      <c r="B21" s="203"/>
      <c r="C21" s="206"/>
      <c r="D21" s="104">
        <f>D20</f>
        <v>0</v>
      </c>
      <c r="E21" s="92"/>
      <c r="F21" s="104">
        <f>F20</f>
        <v>0</v>
      </c>
      <c r="G21" s="96"/>
      <c r="H21" s="104">
        <f>H20</f>
        <v>0</v>
      </c>
      <c r="I21" s="92"/>
      <c r="J21" s="104">
        <f>J20</f>
        <v>27205</v>
      </c>
      <c r="K21" s="68"/>
      <c r="L21" s="104">
        <f>L20</f>
        <v>27205</v>
      </c>
    </row>
    <row r="22" spans="1:12">
      <c r="A22" s="207"/>
      <c r="B22" s="203"/>
      <c r="C22" s="206"/>
      <c r="D22" s="35"/>
      <c r="E22" s="97"/>
      <c r="F22" s="35"/>
      <c r="G22" s="97"/>
      <c r="H22" s="35"/>
      <c r="I22" s="35"/>
      <c r="J22" s="35"/>
      <c r="K22" s="35"/>
      <c r="L22" s="35"/>
    </row>
    <row r="23" spans="1:12" ht="22.5" thickBot="1">
      <c r="A23" s="35" t="s">
        <v>157</v>
      </c>
      <c r="B23" s="203"/>
      <c r="C23" s="83"/>
      <c r="D23" s="89">
        <f>SUM(D17,D21+D11)</f>
        <v>220000</v>
      </c>
      <c r="E23" s="91"/>
      <c r="F23" s="89">
        <f>SUM(F11,F21)</f>
        <v>45700</v>
      </c>
      <c r="G23" s="91"/>
      <c r="H23" s="89">
        <f>SUM(H17,H21+H11)</f>
        <v>2433</v>
      </c>
      <c r="I23" s="68"/>
      <c r="J23" s="89">
        <f>SUM(J17,J21+J11)</f>
        <v>35918</v>
      </c>
      <c r="K23" s="68"/>
      <c r="L23" s="89">
        <f>SUM(L17,L21+L11)</f>
        <v>304051</v>
      </c>
    </row>
    <row r="24" spans="1:12" ht="22.5" thickTop="1"/>
  </sheetData>
  <mergeCells count="3">
    <mergeCell ref="D9:L9"/>
    <mergeCell ref="A3:F3"/>
    <mergeCell ref="D4:L4"/>
  </mergeCells>
  <pageMargins left="0.7" right="0.7" top="0.48" bottom="0.5" header="0.5" footer="0.5"/>
  <pageSetup paperSize="9" scale="90" firstPageNumber="9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4"/>
  <sheetViews>
    <sheetView tabSelected="1" view="pageBreakPreview" topLeftCell="A67" zoomScale="70" zoomScaleNormal="79" zoomScaleSheetLayoutView="70" workbookViewId="0">
      <selection activeCell="A80" sqref="A80"/>
    </sheetView>
  </sheetViews>
  <sheetFormatPr defaultColWidth="35" defaultRowHeight="21" customHeight="1"/>
  <cols>
    <col min="1" max="1" width="72" style="134" customWidth="1"/>
    <col min="2" max="2" width="16.28515625" style="134" customWidth="1"/>
    <col min="3" max="3" width="18" style="178" customWidth="1"/>
    <col min="4" max="4" width="2.140625" style="134" customWidth="1"/>
    <col min="5" max="5" width="17.7109375" style="178" customWidth="1"/>
    <col min="6" max="6" width="2.140625" style="134" customWidth="1"/>
    <col min="7" max="7" width="18.42578125" style="134" customWidth="1"/>
    <col min="8" max="8" width="2.140625" style="134" customWidth="1"/>
    <col min="9" max="9" width="18" style="134" customWidth="1"/>
    <col min="10" max="16384" width="35" style="134"/>
  </cols>
  <sheetData>
    <row r="1" spans="1:11" ht="21" customHeight="1">
      <c r="A1" s="1" t="str">
        <f>'BS 2-3'!A1</f>
        <v>Copperwired Public Company Limited and its Subsidiary</v>
      </c>
      <c r="B1" s="1"/>
      <c r="C1" s="134"/>
      <c r="E1" s="134"/>
    </row>
    <row r="2" spans="1:11" ht="21" customHeight="1">
      <c r="A2" s="1" t="s">
        <v>146</v>
      </c>
      <c r="B2" s="1"/>
      <c r="C2" s="134"/>
      <c r="E2" s="134"/>
    </row>
    <row r="3" spans="1:11" ht="21" customHeight="1">
      <c r="A3" s="1"/>
      <c r="B3" s="1"/>
      <c r="C3" s="134"/>
      <c r="E3" s="134"/>
    </row>
    <row r="4" spans="1:11" ht="21" customHeight="1">
      <c r="A4" s="1"/>
      <c r="B4" s="1"/>
      <c r="C4" s="228" t="s">
        <v>1</v>
      </c>
      <c r="D4" s="228"/>
      <c r="E4" s="228"/>
      <c r="G4" s="228" t="s">
        <v>2</v>
      </c>
      <c r="H4" s="228"/>
      <c r="I4" s="228"/>
    </row>
    <row r="5" spans="1:11" ht="21" customHeight="1">
      <c r="A5" s="135"/>
      <c r="B5" s="135"/>
      <c r="C5" s="229" t="s">
        <v>3</v>
      </c>
      <c r="D5" s="229"/>
      <c r="E5" s="229"/>
      <c r="F5" s="136"/>
      <c r="G5" s="229" t="s">
        <v>3</v>
      </c>
      <c r="H5" s="229"/>
      <c r="I5" s="229"/>
    </row>
    <row r="6" spans="1:11" ht="21" customHeight="1">
      <c r="A6" s="135"/>
      <c r="B6" s="135"/>
      <c r="C6" s="231" t="s">
        <v>156</v>
      </c>
      <c r="D6" s="231"/>
      <c r="E6" s="231"/>
      <c r="F6" s="137"/>
      <c r="G6" s="231" t="s">
        <v>156</v>
      </c>
      <c r="H6" s="231"/>
      <c r="I6" s="231"/>
    </row>
    <row r="7" spans="1:11" ht="21" customHeight="1">
      <c r="A7" s="135"/>
      <c r="B7" s="135"/>
      <c r="C7" s="230" t="s">
        <v>155</v>
      </c>
      <c r="D7" s="230"/>
      <c r="E7" s="230"/>
      <c r="F7" s="137"/>
      <c r="G7" s="230" t="s">
        <v>155</v>
      </c>
      <c r="H7" s="230"/>
      <c r="I7" s="230"/>
    </row>
    <row r="8" spans="1:11" ht="21" customHeight="1">
      <c r="B8" s="216" t="s">
        <v>6</v>
      </c>
      <c r="C8" s="137">
        <v>2019</v>
      </c>
      <c r="D8" s="137"/>
      <c r="E8" s="195">
        <v>2018</v>
      </c>
      <c r="F8" s="137"/>
      <c r="G8" s="137">
        <v>2019</v>
      </c>
      <c r="H8" s="137"/>
      <c r="I8" s="137">
        <v>2018</v>
      </c>
    </row>
    <row r="9" spans="1:11" ht="21" customHeight="1">
      <c r="A9" s="135"/>
      <c r="B9" s="135"/>
      <c r="C9" s="227" t="s">
        <v>169</v>
      </c>
      <c r="D9" s="227"/>
      <c r="E9" s="227"/>
      <c r="F9" s="227"/>
      <c r="G9" s="227"/>
      <c r="H9" s="227"/>
      <c r="I9" s="227"/>
    </row>
    <row r="10" spans="1:11" ht="21" customHeight="1">
      <c r="A10" s="138" t="s">
        <v>65</v>
      </c>
      <c r="B10" s="138"/>
      <c r="C10" s="134"/>
      <c r="D10" s="139"/>
      <c r="E10" s="134"/>
      <c r="F10" s="139"/>
      <c r="G10" s="139"/>
      <c r="H10" s="139"/>
      <c r="I10" s="139"/>
    </row>
    <row r="11" spans="1:11" ht="21" customHeight="1">
      <c r="A11" s="141" t="s">
        <v>123</v>
      </c>
      <c r="B11" s="141"/>
      <c r="C11" s="140">
        <v>26485</v>
      </c>
      <c r="D11" s="142"/>
      <c r="E11" s="140">
        <v>39721</v>
      </c>
      <c r="F11" s="142"/>
      <c r="G11" s="142">
        <v>27205</v>
      </c>
      <c r="H11" s="142"/>
      <c r="I11" s="142">
        <v>22046</v>
      </c>
      <c r="J11" s="143"/>
    </row>
    <row r="12" spans="1:11" ht="21" customHeight="1">
      <c r="A12" s="144" t="s">
        <v>153</v>
      </c>
      <c r="B12" s="144"/>
      <c r="J12" s="145"/>
    </row>
    <row r="13" spans="1:11" ht="21" customHeight="1">
      <c r="A13" s="134" t="s">
        <v>95</v>
      </c>
      <c r="C13" s="140">
        <v>5498</v>
      </c>
      <c r="D13" s="139"/>
      <c r="E13" s="140">
        <v>8087</v>
      </c>
      <c r="F13" s="139"/>
      <c r="G13" s="139">
        <v>1131</v>
      </c>
      <c r="H13" s="139"/>
      <c r="I13" s="139">
        <v>4156</v>
      </c>
      <c r="J13" s="150"/>
    </row>
    <row r="14" spans="1:11" ht="21" customHeight="1">
      <c r="A14" s="135" t="s">
        <v>47</v>
      </c>
      <c r="B14" s="135"/>
      <c r="C14" s="146">
        <v>1288</v>
      </c>
      <c r="D14" s="147"/>
      <c r="E14" s="146">
        <v>840</v>
      </c>
      <c r="F14" s="148"/>
      <c r="G14" s="149">
        <v>862</v>
      </c>
      <c r="H14" s="148"/>
      <c r="I14" s="149">
        <v>817</v>
      </c>
      <c r="J14" s="147"/>
      <c r="K14" s="151"/>
    </row>
    <row r="15" spans="1:11" ht="21" customHeight="1">
      <c r="A15" s="152" t="s">
        <v>66</v>
      </c>
      <c r="B15" s="152"/>
      <c r="C15" s="147">
        <v>15585</v>
      </c>
      <c r="D15" s="147"/>
      <c r="E15" s="147">
        <v>12177</v>
      </c>
      <c r="F15" s="147"/>
      <c r="G15" s="147">
        <v>15154</v>
      </c>
      <c r="H15" s="147"/>
      <c r="I15" s="147">
        <v>10629</v>
      </c>
      <c r="J15" s="147"/>
      <c r="K15" s="151"/>
    </row>
    <row r="16" spans="1:11" ht="21" customHeight="1">
      <c r="A16" s="152" t="s">
        <v>182</v>
      </c>
      <c r="B16" s="152"/>
      <c r="C16" s="147">
        <v>-18</v>
      </c>
      <c r="D16" s="147"/>
      <c r="E16" s="147">
        <v>-10</v>
      </c>
      <c r="F16" s="151"/>
      <c r="G16" s="153">
        <v>0</v>
      </c>
      <c r="H16" s="151"/>
      <c r="I16" s="147">
        <v>-10</v>
      </c>
      <c r="J16" s="147"/>
      <c r="K16" s="151"/>
    </row>
    <row r="17" spans="1:19" ht="21" customHeight="1">
      <c r="A17" s="152" t="s">
        <v>138</v>
      </c>
      <c r="B17" s="152"/>
      <c r="C17" s="147">
        <v>601</v>
      </c>
      <c r="D17" s="147"/>
      <c r="E17" s="147">
        <v>601</v>
      </c>
      <c r="F17" s="151"/>
      <c r="G17" s="147">
        <v>601</v>
      </c>
      <c r="H17" s="151"/>
      <c r="I17" s="147">
        <v>601</v>
      </c>
      <c r="K17" s="151"/>
    </row>
    <row r="18" spans="1:19" ht="21" customHeight="1">
      <c r="A18" s="152" t="s">
        <v>108</v>
      </c>
      <c r="B18" s="152"/>
      <c r="C18" s="147">
        <v>1353</v>
      </c>
      <c r="D18" s="147"/>
      <c r="E18" s="147">
        <v>1032</v>
      </c>
      <c r="F18" s="151"/>
      <c r="G18" s="153">
        <v>1045</v>
      </c>
      <c r="H18" s="151"/>
      <c r="I18" s="147">
        <v>1001</v>
      </c>
      <c r="J18" s="147"/>
      <c r="K18" s="151"/>
    </row>
    <row r="19" spans="1:19" ht="21" customHeight="1">
      <c r="A19" s="152" t="s">
        <v>163</v>
      </c>
      <c r="B19" s="152"/>
      <c r="C19" s="153">
        <v>0</v>
      </c>
      <c r="D19" s="147"/>
      <c r="E19" s="153">
        <v>0</v>
      </c>
      <c r="F19" s="151"/>
      <c r="G19" s="153">
        <v>0</v>
      </c>
      <c r="H19" s="151"/>
      <c r="I19" s="147">
        <v>3600</v>
      </c>
      <c r="J19" s="147"/>
      <c r="K19" s="151"/>
    </row>
    <row r="20" spans="1:19" ht="21" customHeight="1">
      <c r="A20" s="152" t="s">
        <v>179</v>
      </c>
      <c r="B20" s="152"/>
      <c r="C20" s="147">
        <v>538</v>
      </c>
      <c r="D20" s="147"/>
      <c r="E20" s="147">
        <v>612</v>
      </c>
      <c r="F20" s="151"/>
      <c r="G20" s="147">
        <v>538</v>
      </c>
      <c r="H20" s="151"/>
      <c r="I20" s="153">
        <v>612</v>
      </c>
      <c r="J20" s="147"/>
      <c r="K20" s="151"/>
    </row>
    <row r="21" spans="1:19" ht="21" customHeight="1">
      <c r="A21" s="152" t="s">
        <v>115</v>
      </c>
      <c r="B21" s="152"/>
      <c r="C21" s="147">
        <v>-640</v>
      </c>
      <c r="D21" s="147"/>
      <c r="E21" s="147">
        <v>-280</v>
      </c>
      <c r="F21" s="151"/>
      <c r="G21" s="147">
        <v>-640</v>
      </c>
      <c r="H21" s="151"/>
      <c r="I21" s="147">
        <v>-280</v>
      </c>
      <c r="J21" s="147"/>
      <c r="K21" s="151"/>
    </row>
    <row r="22" spans="1:19" ht="21" customHeight="1">
      <c r="A22" s="152" t="s">
        <v>154</v>
      </c>
      <c r="B22" s="152"/>
      <c r="C22" s="147">
        <v>-3889</v>
      </c>
      <c r="D22" s="147"/>
      <c r="E22" s="147">
        <v>7522</v>
      </c>
      <c r="F22" s="151"/>
      <c r="G22" s="147">
        <v>-911</v>
      </c>
      <c r="H22" s="151"/>
      <c r="I22" s="147">
        <v>5205</v>
      </c>
      <c r="J22" s="147"/>
      <c r="K22" s="151"/>
    </row>
    <row r="23" spans="1:19" ht="21" customHeight="1">
      <c r="A23" s="152" t="s">
        <v>104</v>
      </c>
      <c r="B23" s="152"/>
      <c r="C23" s="153">
        <v>-175</v>
      </c>
      <c r="D23" s="147"/>
      <c r="E23" s="153">
        <v>166</v>
      </c>
      <c r="F23" s="147"/>
      <c r="G23" s="153">
        <v>0</v>
      </c>
      <c r="H23" s="154"/>
      <c r="I23" s="153">
        <v>0</v>
      </c>
      <c r="J23" s="147"/>
      <c r="K23" s="151"/>
    </row>
    <row r="24" spans="1:19" ht="21" customHeight="1">
      <c r="A24" s="152" t="s">
        <v>139</v>
      </c>
      <c r="B24" s="152"/>
      <c r="C24" s="155">
        <v>1985</v>
      </c>
      <c r="D24" s="147"/>
      <c r="E24" s="155">
        <v>31</v>
      </c>
      <c r="F24" s="147"/>
      <c r="G24" s="155">
        <v>1245</v>
      </c>
      <c r="H24" s="147"/>
      <c r="I24" s="155">
        <v>63</v>
      </c>
      <c r="J24" s="153"/>
      <c r="K24" s="151"/>
      <c r="O24" s="155"/>
      <c r="Q24" s="155"/>
      <c r="R24" s="155"/>
      <c r="S24" s="155"/>
    </row>
    <row r="25" spans="1:19" ht="21" customHeight="1">
      <c r="A25" s="152" t="s">
        <v>172</v>
      </c>
      <c r="B25" s="152"/>
      <c r="C25" s="147">
        <v>827</v>
      </c>
      <c r="D25" s="147"/>
      <c r="E25" s="147">
        <v>-773</v>
      </c>
      <c r="F25" s="151"/>
      <c r="G25" s="147">
        <v>827</v>
      </c>
      <c r="H25" s="151"/>
      <c r="I25" s="147">
        <v>-712</v>
      </c>
      <c r="J25" s="147"/>
      <c r="K25" s="151"/>
    </row>
    <row r="26" spans="1:19" ht="21" customHeight="1">
      <c r="A26" s="152" t="s">
        <v>100</v>
      </c>
      <c r="B26" s="152"/>
      <c r="C26" s="153">
        <v>2521</v>
      </c>
      <c r="D26" s="147"/>
      <c r="E26" s="153">
        <v>606</v>
      </c>
      <c r="F26" s="147"/>
      <c r="G26" s="153">
        <v>1930</v>
      </c>
      <c r="H26" s="147"/>
      <c r="I26" s="153">
        <v>521</v>
      </c>
      <c r="J26" s="153"/>
      <c r="K26" s="151"/>
    </row>
    <row r="27" spans="1:19" ht="21" customHeight="1">
      <c r="A27" s="152" t="s">
        <v>67</v>
      </c>
      <c r="B27" s="152"/>
      <c r="C27" s="147">
        <v>-170</v>
      </c>
      <c r="D27" s="147"/>
      <c r="E27" s="147">
        <v>-114</v>
      </c>
      <c r="F27" s="147"/>
      <c r="G27" s="147">
        <v>-553</v>
      </c>
      <c r="H27" s="147"/>
      <c r="I27" s="147">
        <v>-238</v>
      </c>
      <c r="J27" s="147"/>
      <c r="K27" s="151"/>
    </row>
    <row r="28" spans="1:19" ht="21" customHeight="1">
      <c r="A28" s="152" t="s">
        <v>171</v>
      </c>
      <c r="B28" s="217">
        <v>7</v>
      </c>
      <c r="C28" s="153">
        <v>0</v>
      </c>
      <c r="D28" s="147"/>
      <c r="E28" s="153">
        <v>0</v>
      </c>
      <c r="F28" s="147"/>
      <c r="G28" s="147">
        <v>-18000</v>
      </c>
      <c r="H28" s="147"/>
      <c r="I28" s="153">
        <v>0</v>
      </c>
      <c r="J28" s="147"/>
      <c r="K28" s="151"/>
    </row>
    <row r="29" spans="1:19" ht="21" customHeight="1">
      <c r="C29" s="156">
        <f>SUM(C11:C27)</f>
        <v>51789</v>
      </c>
      <c r="D29" s="139"/>
      <c r="E29" s="156">
        <f>SUM(E11:E27)</f>
        <v>70218</v>
      </c>
      <c r="F29" s="139"/>
      <c r="G29" s="156">
        <f>SUM(G11:G28)</f>
        <v>30434</v>
      </c>
      <c r="H29" s="139"/>
      <c r="I29" s="156">
        <f>SUM(I11:I27)</f>
        <v>48011</v>
      </c>
    </row>
    <row r="30" spans="1:19" ht="21" customHeight="1">
      <c r="A30" s="144" t="s">
        <v>68</v>
      </c>
      <c r="B30" s="144"/>
      <c r="C30" s="140"/>
      <c r="D30" s="139"/>
      <c r="E30" s="140"/>
      <c r="F30" s="139"/>
      <c r="G30" s="139"/>
      <c r="H30" s="139"/>
      <c r="I30" s="147"/>
    </row>
    <row r="31" spans="1:19" ht="21" customHeight="1">
      <c r="A31" s="141" t="s">
        <v>9</v>
      </c>
      <c r="B31" s="141"/>
      <c r="C31" s="147">
        <v>16471</v>
      </c>
      <c r="D31" s="147"/>
      <c r="E31" s="147">
        <v>-3503</v>
      </c>
      <c r="F31" s="147"/>
      <c r="G31" s="147">
        <v>1841</v>
      </c>
      <c r="H31" s="147"/>
      <c r="I31" s="147">
        <v>4614</v>
      </c>
    </row>
    <row r="32" spans="1:19" ht="21" customHeight="1">
      <c r="A32" s="141" t="s">
        <v>10</v>
      </c>
      <c r="B32" s="141"/>
      <c r="C32" s="147">
        <v>22749</v>
      </c>
      <c r="D32" s="147"/>
      <c r="E32" s="147">
        <v>11387</v>
      </c>
      <c r="F32" s="147"/>
      <c r="G32" s="147">
        <v>23888</v>
      </c>
      <c r="H32" s="147"/>
      <c r="I32" s="147">
        <v>10663</v>
      </c>
    </row>
    <row r="33" spans="1:10" ht="21" customHeight="1">
      <c r="A33" s="141" t="s">
        <v>12</v>
      </c>
      <c r="B33" s="141"/>
      <c r="C33" s="147">
        <v>109454</v>
      </c>
      <c r="D33" s="147"/>
      <c r="E33" s="147">
        <v>13183</v>
      </c>
      <c r="F33" s="147"/>
      <c r="G33" s="147">
        <v>104599</v>
      </c>
      <c r="H33" s="147"/>
      <c r="I33" s="147">
        <v>23455</v>
      </c>
    </row>
    <row r="34" spans="1:10" ht="21" customHeight="1">
      <c r="A34" s="141" t="s">
        <v>13</v>
      </c>
      <c r="B34" s="141"/>
      <c r="C34" s="147">
        <v>6494</v>
      </c>
      <c r="D34" s="147"/>
      <c r="E34" s="147">
        <v>1822</v>
      </c>
      <c r="F34" s="147"/>
      <c r="G34" s="147">
        <v>6554</v>
      </c>
      <c r="H34" s="147"/>
      <c r="I34" s="147">
        <v>2215</v>
      </c>
    </row>
    <row r="35" spans="1:10" ht="21" customHeight="1">
      <c r="A35" s="152" t="s">
        <v>20</v>
      </c>
      <c r="B35" s="152"/>
      <c r="C35" s="147">
        <v>-4194</v>
      </c>
      <c r="D35" s="147"/>
      <c r="E35" s="147">
        <v>-1470</v>
      </c>
      <c r="F35" s="147"/>
      <c r="G35" s="147">
        <v>-4053</v>
      </c>
      <c r="H35" s="147"/>
      <c r="I35" s="147">
        <v>-2939</v>
      </c>
    </row>
    <row r="36" spans="1:10" ht="21" customHeight="1">
      <c r="A36" s="141" t="s">
        <v>69</v>
      </c>
      <c r="B36" s="141"/>
      <c r="C36" s="147">
        <v>-141818</v>
      </c>
      <c r="D36" s="147"/>
      <c r="E36" s="147">
        <v>-25543</v>
      </c>
      <c r="F36" s="147"/>
      <c r="G36" s="147">
        <v>-141704</v>
      </c>
      <c r="H36" s="147"/>
      <c r="I36" s="147">
        <v>-44704</v>
      </c>
    </row>
    <row r="37" spans="1:10" ht="21" customHeight="1">
      <c r="A37" s="141" t="s">
        <v>26</v>
      </c>
      <c r="B37" s="141"/>
      <c r="C37" s="147">
        <v>-8062</v>
      </c>
      <c r="D37" s="147"/>
      <c r="E37" s="147">
        <v>-7805</v>
      </c>
      <c r="F37" s="147"/>
      <c r="G37" s="147">
        <v>-4866</v>
      </c>
      <c r="H37" s="147"/>
      <c r="I37" s="147">
        <v>-6817</v>
      </c>
    </row>
    <row r="38" spans="1:10" ht="21" customHeight="1">
      <c r="A38" s="152" t="s">
        <v>28</v>
      </c>
      <c r="B38" s="152"/>
      <c r="C38" s="147">
        <v>5236</v>
      </c>
      <c r="D38" s="149"/>
      <c r="E38" s="147">
        <v>244</v>
      </c>
      <c r="F38" s="147"/>
      <c r="G38" s="147">
        <v>5786</v>
      </c>
      <c r="H38" s="147"/>
      <c r="I38" s="147">
        <v>550</v>
      </c>
    </row>
    <row r="39" spans="1:10" ht="21" customHeight="1">
      <c r="A39" s="152" t="s">
        <v>105</v>
      </c>
      <c r="B39" s="152"/>
      <c r="C39" s="147">
        <v>-419</v>
      </c>
      <c r="D39" s="149"/>
      <c r="E39" s="147">
        <v>-698</v>
      </c>
      <c r="F39" s="147"/>
      <c r="G39" s="147">
        <v>-419</v>
      </c>
      <c r="H39" s="147"/>
      <c r="I39" s="147">
        <v>-698</v>
      </c>
    </row>
    <row r="40" spans="1:10" ht="21" customHeight="1">
      <c r="A40" s="152" t="s">
        <v>31</v>
      </c>
      <c r="B40" s="152"/>
      <c r="C40" s="157">
        <v>14</v>
      </c>
      <c r="D40" s="149"/>
      <c r="E40" s="157">
        <v>30</v>
      </c>
      <c r="F40" s="147"/>
      <c r="G40" s="158">
        <v>0</v>
      </c>
      <c r="H40" s="147"/>
      <c r="I40" s="158">
        <v>0</v>
      </c>
    </row>
    <row r="41" spans="1:10" ht="21" customHeight="1">
      <c r="A41" s="152" t="s">
        <v>173</v>
      </c>
      <c r="B41" s="152"/>
      <c r="C41" s="147">
        <f>SUM(C29:C40)</f>
        <v>57714</v>
      </c>
      <c r="D41" s="147"/>
      <c r="E41" s="147">
        <f>SUM(E29:E40)</f>
        <v>57865</v>
      </c>
      <c r="F41" s="149"/>
      <c r="G41" s="147">
        <f>SUM(G29:G40)</f>
        <v>22060</v>
      </c>
      <c r="H41" s="149"/>
      <c r="I41" s="147">
        <f>SUM(I29:I40)</f>
        <v>34350</v>
      </c>
      <c r="J41" s="150"/>
    </row>
    <row r="42" spans="1:10" ht="21" customHeight="1">
      <c r="A42" s="152" t="s">
        <v>96</v>
      </c>
      <c r="B42" s="152"/>
      <c r="C42" s="147">
        <v>-9933</v>
      </c>
      <c r="D42" s="147"/>
      <c r="E42" s="147">
        <v>-11205</v>
      </c>
      <c r="F42" s="149"/>
      <c r="G42" s="159">
        <v>-3375</v>
      </c>
      <c r="H42" s="149"/>
      <c r="I42" s="159">
        <v>-7649</v>
      </c>
    </row>
    <row r="43" spans="1:10" ht="21" customHeight="1">
      <c r="A43" s="160" t="s">
        <v>174</v>
      </c>
      <c r="B43" s="160"/>
      <c r="C43" s="161">
        <f>SUM(C41:C42)</f>
        <v>47781</v>
      </c>
      <c r="D43" s="162"/>
      <c r="E43" s="161">
        <f>SUM(E41:E42)</f>
        <v>46660</v>
      </c>
      <c r="F43" s="163"/>
      <c r="G43" s="161">
        <f>SUM(G41:G42)</f>
        <v>18685</v>
      </c>
      <c r="H43" s="163"/>
      <c r="I43" s="161">
        <f>SUM(I41:I42)</f>
        <v>26701</v>
      </c>
    </row>
    <row r="44" spans="1:10" ht="21" customHeight="1">
      <c r="C44" s="134"/>
      <c r="E44" s="134"/>
    </row>
    <row r="45" spans="1:10" ht="21" customHeight="1">
      <c r="A45" s="1" t="str">
        <f>A1</f>
        <v>Copperwired Public Company Limited and its Subsidiary</v>
      </c>
      <c r="B45" s="1"/>
      <c r="C45" s="134"/>
      <c r="E45" s="134"/>
    </row>
    <row r="46" spans="1:10" ht="21" customHeight="1">
      <c r="A46" s="1" t="s">
        <v>146</v>
      </c>
      <c r="B46" s="1"/>
      <c r="C46" s="134"/>
      <c r="E46" s="134"/>
    </row>
    <row r="47" spans="1:10" ht="21" customHeight="1">
      <c r="A47" s="1"/>
      <c r="B47" s="1"/>
      <c r="C47" s="134"/>
      <c r="E47" s="134"/>
    </row>
    <row r="48" spans="1:10" ht="21" customHeight="1">
      <c r="A48" s="1"/>
      <c r="B48" s="1"/>
      <c r="C48" s="228" t="s">
        <v>1</v>
      </c>
      <c r="D48" s="228"/>
      <c r="E48" s="228"/>
      <c r="G48" s="228" t="s">
        <v>2</v>
      </c>
      <c r="H48" s="228"/>
      <c r="I48" s="228"/>
    </row>
    <row r="49" spans="1:11" ht="21" customHeight="1">
      <c r="A49" s="135"/>
      <c r="B49" s="135"/>
      <c r="C49" s="229" t="s">
        <v>3</v>
      </c>
      <c r="D49" s="229"/>
      <c r="E49" s="229"/>
      <c r="F49" s="136"/>
      <c r="G49" s="229" t="s">
        <v>3</v>
      </c>
      <c r="H49" s="229"/>
      <c r="I49" s="229"/>
    </row>
    <row r="50" spans="1:11" ht="21" customHeight="1">
      <c r="A50" s="135"/>
      <c r="B50" s="135"/>
      <c r="C50" s="231" t="s">
        <v>156</v>
      </c>
      <c r="D50" s="231"/>
      <c r="E50" s="231"/>
      <c r="F50" s="137"/>
      <c r="G50" s="231" t="s">
        <v>156</v>
      </c>
      <c r="H50" s="231"/>
      <c r="I50" s="231"/>
    </row>
    <row r="51" spans="1:11" ht="21" customHeight="1">
      <c r="A51" s="135"/>
      <c r="B51" s="135"/>
      <c r="C51" s="230" t="s">
        <v>155</v>
      </c>
      <c r="D51" s="230"/>
      <c r="E51" s="230"/>
      <c r="F51" s="137"/>
      <c r="G51" s="230" t="s">
        <v>155</v>
      </c>
      <c r="H51" s="230"/>
      <c r="I51" s="230"/>
    </row>
    <row r="52" spans="1:11" ht="21" customHeight="1">
      <c r="A52" s="1"/>
      <c r="B52" s="1"/>
      <c r="C52" s="137">
        <v>2019</v>
      </c>
      <c r="D52" s="137"/>
      <c r="E52" s="195">
        <v>2018</v>
      </c>
      <c r="F52" s="137"/>
      <c r="G52" s="137">
        <v>2019</v>
      </c>
      <c r="H52" s="137"/>
      <c r="I52" s="137">
        <v>2018</v>
      </c>
    </row>
    <row r="53" spans="1:11" ht="21" customHeight="1">
      <c r="A53" s="135"/>
      <c r="B53" s="135"/>
      <c r="C53" s="227" t="s">
        <v>169</v>
      </c>
      <c r="D53" s="227"/>
      <c r="E53" s="227"/>
      <c r="F53" s="227"/>
      <c r="G53" s="227"/>
      <c r="H53" s="227"/>
      <c r="I53" s="227"/>
    </row>
    <row r="54" spans="1:11" ht="21" customHeight="1">
      <c r="A54" s="138" t="s">
        <v>70</v>
      </c>
      <c r="B54" s="138"/>
      <c r="C54" s="140"/>
      <c r="D54" s="139"/>
      <c r="E54" s="140"/>
      <c r="F54" s="139"/>
      <c r="G54" s="139"/>
      <c r="H54" s="139"/>
      <c r="I54" s="139"/>
    </row>
    <row r="55" spans="1:11" ht="21" customHeight="1">
      <c r="A55" s="143" t="s">
        <v>133</v>
      </c>
      <c r="B55" s="143"/>
      <c r="C55" s="153"/>
      <c r="D55" s="159"/>
      <c r="E55" s="153"/>
      <c r="F55" s="167"/>
      <c r="G55" s="153"/>
      <c r="H55" s="167"/>
      <c r="I55" s="153"/>
      <c r="J55" s="150"/>
      <c r="K55" s="143"/>
    </row>
    <row r="56" spans="1:11" ht="21" customHeight="1">
      <c r="A56" s="143" t="s">
        <v>134</v>
      </c>
      <c r="B56" s="143"/>
      <c r="C56" s="153">
        <v>0</v>
      </c>
      <c r="D56" s="159"/>
      <c r="E56" s="153">
        <v>0</v>
      </c>
      <c r="F56" s="167"/>
      <c r="G56" s="153">
        <v>0</v>
      </c>
      <c r="H56" s="167"/>
      <c r="I56" s="153">
        <v>-30000</v>
      </c>
      <c r="J56" s="150"/>
      <c r="K56" s="143"/>
    </row>
    <row r="57" spans="1:11" ht="21" customHeight="1">
      <c r="A57" s="143" t="s">
        <v>83</v>
      </c>
      <c r="B57" s="143"/>
      <c r="C57" s="159">
        <v>183</v>
      </c>
      <c r="D57" s="159"/>
      <c r="E57" s="159">
        <v>760</v>
      </c>
      <c r="F57" s="167"/>
      <c r="G57" s="159">
        <v>134</v>
      </c>
      <c r="H57" s="167"/>
      <c r="I57" s="159">
        <v>706</v>
      </c>
      <c r="J57" s="143"/>
      <c r="K57" s="143"/>
    </row>
    <row r="58" spans="1:11" ht="21" customHeight="1">
      <c r="A58" s="143" t="s">
        <v>85</v>
      </c>
      <c r="B58" s="143"/>
      <c r="C58" s="153">
        <v>-19894</v>
      </c>
      <c r="D58" s="159"/>
      <c r="E58" s="153">
        <v>-13074</v>
      </c>
      <c r="F58" s="167"/>
      <c r="G58" s="159">
        <v>-19668</v>
      </c>
      <c r="H58" s="167"/>
      <c r="I58" s="159">
        <v>-13202</v>
      </c>
      <c r="J58" s="150"/>
      <c r="K58" s="143"/>
    </row>
    <row r="59" spans="1:11" ht="21" customHeight="1">
      <c r="A59" s="143" t="s">
        <v>109</v>
      </c>
      <c r="B59" s="143"/>
      <c r="C59" s="159">
        <v>-1825</v>
      </c>
      <c r="D59" s="159"/>
      <c r="E59" s="159">
        <v>-4714</v>
      </c>
      <c r="F59" s="167"/>
      <c r="G59" s="159">
        <v>-485</v>
      </c>
      <c r="H59" s="167"/>
      <c r="I59" s="159">
        <v>-203</v>
      </c>
      <c r="J59" s="143"/>
      <c r="K59" s="143"/>
    </row>
    <row r="60" spans="1:11" ht="21" customHeight="1">
      <c r="A60" s="143" t="s">
        <v>72</v>
      </c>
      <c r="B60" s="143"/>
      <c r="C60" s="153">
        <v>0</v>
      </c>
      <c r="D60" s="153"/>
      <c r="E60" s="153">
        <v>5000</v>
      </c>
      <c r="F60" s="167"/>
      <c r="G60" s="159">
        <v>100000</v>
      </c>
      <c r="H60" s="167"/>
      <c r="I60" s="159">
        <v>58000</v>
      </c>
      <c r="J60" s="168"/>
      <c r="K60" s="143"/>
    </row>
    <row r="61" spans="1:11" ht="21" customHeight="1">
      <c r="A61" s="143" t="s">
        <v>11</v>
      </c>
      <c r="B61" s="143"/>
      <c r="C61" s="153">
        <v>0</v>
      </c>
      <c r="D61" s="153"/>
      <c r="E61" s="153">
        <v>-5000</v>
      </c>
      <c r="F61" s="167"/>
      <c r="G61" s="159">
        <v>-110000</v>
      </c>
      <c r="H61" s="167"/>
      <c r="I61" s="159">
        <v>-18000</v>
      </c>
      <c r="J61" s="168"/>
      <c r="K61" s="143"/>
    </row>
    <row r="62" spans="1:11" ht="21" customHeight="1">
      <c r="A62" s="143" t="s">
        <v>106</v>
      </c>
      <c r="B62" s="143"/>
      <c r="C62" s="159">
        <v>-6972</v>
      </c>
      <c r="D62" s="159"/>
      <c r="E62" s="159">
        <v>-19</v>
      </c>
      <c r="F62" s="167"/>
      <c r="G62" s="159">
        <v>-4717</v>
      </c>
      <c r="H62" s="167"/>
      <c r="I62" s="159">
        <v>-17</v>
      </c>
      <c r="K62" s="143"/>
    </row>
    <row r="63" spans="1:11" ht="21" customHeight="1">
      <c r="A63" s="143" t="s">
        <v>71</v>
      </c>
      <c r="B63" s="143"/>
      <c r="C63" s="159">
        <v>158</v>
      </c>
      <c r="D63" s="159"/>
      <c r="E63" s="159">
        <v>114</v>
      </c>
      <c r="F63" s="167"/>
      <c r="G63" s="159">
        <v>541</v>
      </c>
      <c r="H63" s="167"/>
      <c r="I63" s="159">
        <v>238</v>
      </c>
      <c r="J63" s="150"/>
      <c r="K63" s="143"/>
    </row>
    <row r="64" spans="1:11" ht="21" customHeight="1">
      <c r="A64" s="152" t="s">
        <v>99</v>
      </c>
      <c r="B64" s="152"/>
      <c r="C64" s="153">
        <v>0</v>
      </c>
      <c r="D64" s="147"/>
      <c r="E64" s="153">
        <v>0</v>
      </c>
      <c r="F64" s="147"/>
      <c r="G64" s="147">
        <v>62000</v>
      </c>
      <c r="H64" s="147"/>
      <c r="I64" s="153">
        <v>0</v>
      </c>
      <c r="J64" s="147"/>
      <c r="K64" s="151"/>
    </row>
    <row r="65" spans="1:10" ht="21" customHeight="1">
      <c r="A65" s="160" t="s">
        <v>132</v>
      </c>
      <c r="B65" s="160"/>
      <c r="C65" s="161">
        <f>SUM(C55:C64)</f>
        <v>-28350</v>
      </c>
      <c r="D65" s="165"/>
      <c r="E65" s="161">
        <f>SUM(E55:E64)</f>
        <v>-16933</v>
      </c>
      <c r="F65" s="165"/>
      <c r="G65" s="161">
        <f>SUM(G55:G64)</f>
        <v>27805</v>
      </c>
      <c r="H65" s="165"/>
      <c r="I65" s="161">
        <f>SUM(I55:I64)</f>
        <v>-2478</v>
      </c>
    </row>
    <row r="66" spans="1:10" ht="21" customHeight="1">
      <c r="A66" s="1"/>
      <c r="B66" s="1"/>
      <c r="C66" s="164"/>
      <c r="D66" s="165"/>
      <c r="E66" s="164"/>
      <c r="F66" s="165"/>
      <c r="G66" s="166"/>
      <c r="H66" s="165"/>
      <c r="I66" s="166"/>
    </row>
    <row r="67" spans="1:10" ht="21" customHeight="1">
      <c r="A67" s="138" t="s">
        <v>73</v>
      </c>
      <c r="B67" s="138"/>
      <c r="C67" s="140"/>
      <c r="D67" s="139"/>
      <c r="E67" s="140"/>
      <c r="F67" s="139"/>
      <c r="G67" s="139"/>
      <c r="H67" s="139"/>
      <c r="I67" s="139"/>
    </row>
    <row r="68" spans="1:10" ht="21" customHeight="1">
      <c r="A68" s="152" t="s">
        <v>81</v>
      </c>
      <c r="B68" s="152"/>
      <c r="C68" s="169">
        <v>118926</v>
      </c>
      <c r="D68" s="163"/>
      <c r="E68" s="169">
        <v>14115</v>
      </c>
      <c r="F68" s="169"/>
      <c r="G68" s="153">
        <v>80000</v>
      </c>
      <c r="H68" s="169"/>
      <c r="I68" s="153">
        <v>0</v>
      </c>
      <c r="J68" s="150"/>
    </row>
    <row r="69" spans="1:10" ht="21" customHeight="1">
      <c r="A69" s="141" t="s">
        <v>80</v>
      </c>
      <c r="B69" s="141"/>
      <c r="C69" s="153">
        <v>-92809</v>
      </c>
      <c r="D69" s="163"/>
      <c r="E69" s="153">
        <v>-14115</v>
      </c>
      <c r="F69" s="169"/>
      <c r="G69" s="169">
        <v>-80000</v>
      </c>
      <c r="H69" s="169"/>
      <c r="I69" s="153">
        <v>0</v>
      </c>
      <c r="J69" s="150"/>
    </row>
    <row r="70" spans="1:10" ht="21" customHeight="1">
      <c r="A70" s="141" t="s">
        <v>140</v>
      </c>
      <c r="B70" s="141"/>
      <c r="C70" s="153">
        <v>0</v>
      </c>
      <c r="D70" s="163"/>
      <c r="E70" s="153">
        <v>45000</v>
      </c>
      <c r="F70" s="169"/>
      <c r="G70" s="153">
        <v>0</v>
      </c>
      <c r="H70" s="169"/>
      <c r="I70" s="153">
        <v>45000</v>
      </c>
      <c r="J70" s="150"/>
    </row>
    <row r="71" spans="1:10" ht="21" customHeight="1">
      <c r="A71" s="141" t="s">
        <v>141</v>
      </c>
      <c r="B71" s="141"/>
      <c r="C71" s="153">
        <v>0</v>
      </c>
      <c r="D71" s="163"/>
      <c r="E71" s="153">
        <v>-45000</v>
      </c>
      <c r="F71" s="169"/>
      <c r="G71" s="153">
        <v>0</v>
      </c>
      <c r="H71" s="169"/>
      <c r="I71" s="153">
        <v>-45000</v>
      </c>
      <c r="J71" s="150"/>
    </row>
    <row r="72" spans="1:10" ht="21" customHeight="1">
      <c r="A72" s="152" t="s">
        <v>131</v>
      </c>
      <c r="B72" s="152"/>
      <c r="C72" s="169">
        <v>14000</v>
      </c>
      <c r="D72" s="169"/>
      <c r="E72" s="153">
        <v>0</v>
      </c>
      <c r="F72" s="169"/>
      <c r="G72" s="153">
        <v>14000</v>
      </c>
      <c r="H72" s="169"/>
      <c r="I72" s="153">
        <v>0</v>
      </c>
      <c r="J72" s="150"/>
    </row>
    <row r="73" spans="1:10" ht="21" customHeight="1">
      <c r="A73" s="152" t="s">
        <v>86</v>
      </c>
      <c r="B73" s="152"/>
      <c r="C73" s="169">
        <v>-103000</v>
      </c>
      <c r="D73" s="169"/>
      <c r="E73" s="169">
        <v>-41200</v>
      </c>
      <c r="F73" s="169"/>
      <c r="G73" s="153">
        <v>-103000</v>
      </c>
      <c r="H73" s="169"/>
      <c r="I73" s="153">
        <v>-41200</v>
      </c>
      <c r="J73" s="150"/>
    </row>
    <row r="74" spans="1:10" ht="21" customHeight="1">
      <c r="A74" s="141" t="s">
        <v>74</v>
      </c>
      <c r="B74" s="141"/>
      <c r="C74" s="169">
        <v>-1288</v>
      </c>
      <c r="D74" s="163"/>
      <c r="E74" s="169">
        <v>-840</v>
      </c>
      <c r="F74" s="169"/>
      <c r="G74" s="170">
        <v>-862</v>
      </c>
      <c r="H74" s="169"/>
      <c r="I74" s="170">
        <v>-817</v>
      </c>
      <c r="J74" s="150"/>
    </row>
    <row r="75" spans="1:10" ht="21" customHeight="1">
      <c r="A75" s="160" t="s">
        <v>78</v>
      </c>
      <c r="B75" s="160"/>
      <c r="C75" s="171">
        <f>SUM(C68:C74)</f>
        <v>-64171</v>
      </c>
      <c r="D75" s="149"/>
      <c r="E75" s="171">
        <f>SUM(E68:E74)</f>
        <v>-42040</v>
      </c>
      <c r="F75" s="172"/>
      <c r="G75" s="171">
        <f>SUM(G68:G74)</f>
        <v>-89862</v>
      </c>
      <c r="H75" s="172"/>
      <c r="I75" s="171">
        <f>SUM(I68:I74)</f>
        <v>-42017</v>
      </c>
    </row>
    <row r="76" spans="1:10" ht="21" customHeight="1">
      <c r="A76" s="160"/>
      <c r="B76" s="160"/>
      <c r="C76" s="164"/>
      <c r="D76" s="165"/>
      <c r="E76" s="164"/>
      <c r="F76" s="165"/>
      <c r="G76" s="166"/>
      <c r="H76" s="165"/>
      <c r="I76" s="166"/>
    </row>
    <row r="77" spans="1:10" ht="21" customHeight="1">
      <c r="A77" s="160" t="s">
        <v>142</v>
      </c>
      <c r="B77" s="160"/>
      <c r="C77" s="162">
        <f>C75+C65+C43</f>
        <v>-44740</v>
      </c>
      <c r="D77" s="165"/>
      <c r="E77" s="162">
        <f>E75+E65+E43</f>
        <v>-12313</v>
      </c>
      <c r="F77" s="165"/>
      <c r="G77" s="162">
        <f>G75+G65+G43</f>
        <v>-43372</v>
      </c>
      <c r="H77" s="165"/>
      <c r="I77" s="162">
        <f>I75+I65+I43</f>
        <v>-17794</v>
      </c>
    </row>
    <row r="78" spans="1:10" ht="21" customHeight="1">
      <c r="A78" s="134" t="s">
        <v>75</v>
      </c>
      <c r="C78" s="140">
        <v>104533</v>
      </c>
      <c r="D78" s="139"/>
      <c r="E78" s="140">
        <v>54377</v>
      </c>
      <c r="F78" s="139"/>
      <c r="G78" s="139">
        <v>93299</v>
      </c>
      <c r="H78" s="139"/>
      <c r="I78" s="139">
        <v>46947</v>
      </c>
    </row>
    <row r="79" spans="1:10" ht="21" customHeight="1" thickBot="1">
      <c r="A79" s="160" t="s">
        <v>161</v>
      </c>
      <c r="B79" s="160"/>
      <c r="C79" s="173">
        <f>SUM(C77:C78)</f>
        <v>59793</v>
      </c>
      <c r="D79" s="165"/>
      <c r="E79" s="173">
        <f>SUM(E77:E78)</f>
        <v>42064</v>
      </c>
      <c r="F79" s="165"/>
      <c r="G79" s="174">
        <f>SUM(G77:G78)</f>
        <v>49927</v>
      </c>
      <c r="H79" s="165"/>
      <c r="I79" s="174">
        <f>SUM(I77:I78)</f>
        <v>29153</v>
      </c>
    </row>
    <row r="80" spans="1:10" ht="21" customHeight="1" thickTop="1">
      <c r="A80" s="1"/>
      <c r="B80" s="1"/>
      <c r="C80" s="175"/>
      <c r="D80" s="175"/>
      <c r="E80" s="175"/>
      <c r="F80" s="175"/>
      <c r="G80" s="175"/>
      <c r="H80" s="175"/>
      <c r="I80" s="175"/>
      <c r="J80" s="176"/>
    </row>
    <row r="81" spans="1:14" ht="21" customHeight="1">
      <c r="A81" s="177" t="s">
        <v>76</v>
      </c>
      <c r="B81" s="177"/>
    </row>
    <row r="82" spans="1:14" ht="21" customHeight="1">
      <c r="A82" s="143" t="s">
        <v>98</v>
      </c>
      <c r="B82" s="143"/>
      <c r="C82" s="179">
        <v>1213</v>
      </c>
      <c r="D82" s="179"/>
      <c r="E82" s="179">
        <v>3173</v>
      </c>
      <c r="F82" s="179"/>
      <c r="G82" s="179">
        <v>1213</v>
      </c>
      <c r="H82" s="179"/>
      <c r="I82" s="180">
        <v>2423</v>
      </c>
      <c r="K82" s="181"/>
      <c r="L82" s="181"/>
      <c r="M82" s="181"/>
      <c r="N82" s="181"/>
    </row>
    <row r="83" spans="1:14" ht="21" customHeight="1">
      <c r="A83" s="143" t="s">
        <v>112</v>
      </c>
      <c r="B83" s="143"/>
      <c r="C83" s="180">
        <v>472</v>
      </c>
      <c r="D83" s="176"/>
      <c r="E83" s="180">
        <v>645</v>
      </c>
      <c r="F83" s="176"/>
      <c r="G83" s="180">
        <v>472</v>
      </c>
      <c r="H83" s="176"/>
      <c r="I83" s="180">
        <v>0</v>
      </c>
      <c r="K83" s="181"/>
      <c r="L83" s="181"/>
      <c r="M83" s="181"/>
      <c r="N83" s="181"/>
    </row>
    <row r="84" spans="1:14" ht="21" customHeight="1">
      <c r="C84" s="182"/>
      <c r="D84" s="182"/>
      <c r="E84" s="182"/>
      <c r="F84" s="182"/>
      <c r="G84" s="182"/>
      <c r="H84" s="182"/>
      <c r="I84" s="182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3:I53"/>
    <mergeCell ref="C9:I9"/>
    <mergeCell ref="C48:E48"/>
    <mergeCell ref="G48:I48"/>
    <mergeCell ref="C49:E49"/>
    <mergeCell ref="G49:I49"/>
    <mergeCell ref="C51:E51"/>
    <mergeCell ref="G51:I51"/>
    <mergeCell ref="C50:E50"/>
    <mergeCell ref="G50:I50"/>
  </mergeCells>
  <pageMargins left="0.7" right="0.7" top="0.48" bottom="0.5" header="0.5" footer="0.5"/>
  <pageSetup paperSize="9" scale="60" firstPageNumber="10" orientation="portrait" useFirstPageNumber="1" r:id="rId1"/>
  <headerFooter alignWithMargins="0">
    <oddFooter>&amp;L&amp;"Times New Roman,Regular"&amp;14The accompanying notes are an integral part of the interim financial statements.
&amp;C&amp;"Times New Roman,Regular"&amp;11&amp;P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 4-5</vt:lpstr>
      <vt:lpstr>SH-6</vt:lpstr>
      <vt:lpstr>SH-7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4-5'!Print_Area</vt:lpstr>
      <vt:lpstr>'SH 8'!Print_Area</vt:lpstr>
      <vt:lpstr>'SH 9'!Print_Area</vt:lpstr>
      <vt:lpstr>'SH-6'!Print_Area</vt:lpstr>
      <vt:lpstr>'SH-7'!Print_Area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Kanokporn, Siribal</cp:lastModifiedBy>
  <cp:lastPrinted>2019-08-14T02:00:43Z</cp:lastPrinted>
  <dcterms:created xsi:type="dcterms:W3CDTF">2016-12-20T06:40:53Z</dcterms:created>
  <dcterms:modified xsi:type="dcterms:W3CDTF">2019-08-14T02:00:48Z</dcterms:modified>
</cp:coreProperties>
</file>