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5. FS Q2 2562_Thai\"/>
    </mc:Choice>
  </mc:AlternateContent>
  <xr:revisionPtr revIDLastSave="0" documentId="13_ncr:1_{714E53FF-070C-4AA3-8AF2-1990CCC7F240}" xr6:coauthVersionLast="41" xr6:coauthVersionMax="41" xr10:uidLastSave="{00000000-0000-0000-0000-000000000000}"/>
  <bookViews>
    <workbookView xWindow="3015" yWindow="960" windowWidth="16455" windowHeight="13380" firstSheet="1" activeTab="7" xr2:uid="{00000000-000D-0000-FFFF-FFFF00000000}"/>
  </bookViews>
  <sheets>
    <sheet name="CF 13-14(O)" sheetId="6" state="hidden" r:id="rId1"/>
    <sheet name="BS 3-4" sheetId="1" r:id="rId2"/>
    <sheet name="PL 5-8" sheetId="3" r:id="rId3"/>
    <sheet name="SH 9" sheetId="10" r:id="rId4"/>
    <sheet name="SH 10" sheetId="4" r:id="rId5"/>
    <sheet name="SH 11" sheetId="5" r:id="rId6"/>
    <sheet name="SH 12" sheetId="11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6">'BS 3-4'!#REF!</definedName>
    <definedName name="\a" localSheetId="3">'BS 3-4'!#REF!</definedName>
    <definedName name="\a">'BS 3-4'!#REF!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6">'BS 3-4'!#REF!</definedName>
    <definedName name="\c" localSheetId="3">'BS 3-4'!#REF!</definedName>
    <definedName name="\c">'BS 3-4'!#REF!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6">'BS 3-4'!#REF!</definedName>
    <definedName name="\d" localSheetId="3">'BS 3-4'!#REF!</definedName>
    <definedName name="\d">'BS 3-4'!#REF!</definedName>
    <definedName name="_xlnm._FilterDatabase" localSheetId="1" hidden="1">'BS 3-4'!$A$30:$K$44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3-4'!$A$1:$K$64</definedName>
    <definedName name="_xlnm.Print_Area" localSheetId="7">'CF 13-14'!$A$1:$I$80</definedName>
    <definedName name="_xlnm.Print_Area" localSheetId="0">'CF 13-14(O)'!$A$1:$R$77</definedName>
    <definedName name="_xlnm.Print_Area" localSheetId="2">'PL 5-8'!$A$1:$K$110</definedName>
    <definedName name="_xlnm.Print_Area" localSheetId="4">'SH 10'!$A$1:$N$26</definedName>
    <definedName name="_xlnm.Print_Area" localSheetId="5">'SH 11'!$A$1:$K$24</definedName>
    <definedName name="_xlnm.Print_Area" localSheetId="6">'SH 12'!$A$1:$M$24</definedName>
    <definedName name="_xlnm.Print_Area" localSheetId="3">'SH 9'!$A$1:$L$25</definedName>
    <definedName name="Print_Area_MI" localSheetId="0">#REF!</definedName>
    <definedName name="Print_Area_MI" localSheetId="2">'PL 5-8'!#REF!</definedName>
    <definedName name="Print_Area_MI">'BS 3-4'!$A$44:$K$54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8" l="1"/>
  <c r="C25" i="8"/>
  <c r="G31" i="8" l="1"/>
  <c r="I62" i="8" l="1"/>
  <c r="G62" i="8"/>
  <c r="E62" i="8"/>
  <c r="C62" i="8"/>
  <c r="C18" i="4" l="1"/>
  <c r="I77" i="3" l="1"/>
  <c r="C77" i="3"/>
  <c r="E77" i="3"/>
  <c r="E72" i="3"/>
  <c r="I72" i="3"/>
  <c r="C72" i="3"/>
  <c r="C75" i="8" l="1"/>
  <c r="L11" i="11"/>
  <c r="D17" i="11"/>
  <c r="M12" i="4" l="1"/>
  <c r="I39" i="8" l="1"/>
  <c r="E33" i="3"/>
  <c r="K33" i="3"/>
  <c r="E88" i="3"/>
  <c r="K88" i="3"/>
  <c r="C12" i="8"/>
  <c r="G12" i="8"/>
  <c r="I33" i="3" l="1"/>
  <c r="C33" i="3"/>
  <c r="I88" i="3"/>
  <c r="C88" i="3"/>
  <c r="G75" i="8" l="1"/>
  <c r="I28" i="8"/>
  <c r="E28" i="8"/>
  <c r="L15" i="11"/>
  <c r="K22" i="4"/>
  <c r="J21" i="11"/>
  <c r="M16" i="4"/>
  <c r="K18" i="4"/>
  <c r="M17" i="4"/>
  <c r="G23" i="4"/>
  <c r="G25" i="4" s="1"/>
  <c r="H22" i="11"/>
  <c r="H24" i="11"/>
  <c r="H17" i="11"/>
  <c r="M18" i="4" l="1"/>
  <c r="H21" i="5"/>
  <c r="J19" i="5"/>
  <c r="E24" i="10"/>
  <c r="C24" i="10"/>
  <c r="N23" i="4"/>
  <c r="L23" i="4"/>
  <c r="I23" i="4"/>
  <c r="I25" i="4" s="1"/>
  <c r="J23" i="4"/>
  <c r="H23" i="4"/>
  <c r="E23" i="4"/>
  <c r="E25" i="4" s="1"/>
  <c r="D23" i="4"/>
  <c r="C23" i="4"/>
  <c r="M22" i="4"/>
  <c r="K21" i="10"/>
  <c r="K20" i="10"/>
  <c r="I22" i="10"/>
  <c r="K16" i="10"/>
  <c r="K17" i="10" s="1"/>
  <c r="K12" i="10"/>
  <c r="C25" i="4" l="1"/>
  <c r="F22" i="10" l="1"/>
  <c r="I17" i="10"/>
  <c r="I24" i="10" l="1"/>
  <c r="M109" i="3"/>
  <c r="G109" i="3"/>
  <c r="K107" i="3"/>
  <c r="G107" i="3"/>
  <c r="E107" i="3"/>
  <c r="M102" i="3"/>
  <c r="G102" i="3"/>
  <c r="K74" i="3"/>
  <c r="I74" i="3"/>
  <c r="G74" i="3"/>
  <c r="E74" i="3"/>
  <c r="C74" i="3"/>
  <c r="M72" i="3"/>
  <c r="M74" i="3" s="1"/>
  <c r="M76" i="3" s="1"/>
  <c r="M78" i="3" s="1"/>
  <c r="M70" i="3"/>
  <c r="M67" i="3"/>
  <c r="K67" i="3"/>
  <c r="I67" i="3"/>
  <c r="G67" i="3"/>
  <c r="G76" i="3" s="1"/>
  <c r="G78" i="3" s="1"/>
  <c r="E67" i="3"/>
  <c r="C67" i="3"/>
  <c r="K52" i="3"/>
  <c r="C76" i="3" l="1"/>
  <c r="I76" i="3"/>
  <c r="K76" i="3"/>
  <c r="E76" i="3"/>
  <c r="K78" i="3" l="1"/>
  <c r="K109" i="3" s="1"/>
  <c r="I78" i="3"/>
  <c r="I109" i="3" s="1"/>
  <c r="E78" i="3"/>
  <c r="C78" i="3"/>
  <c r="C89" i="3" l="1"/>
  <c r="C109" i="3"/>
  <c r="K100" i="3"/>
  <c r="K102" i="3" s="1"/>
  <c r="K21" i="4"/>
  <c r="M21" i="4" s="1"/>
  <c r="K89" i="3"/>
  <c r="G10" i="8"/>
  <c r="G28" i="8" s="1"/>
  <c r="I100" i="3"/>
  <c r="I102" i="3" s="1"/>
  <c r="J20" i="11"/>
  <c r="J22" i="11" s="1"/>
  <c r="I89" i="3"/>
  <c r="E100" i="3"/>
  <c r="E109" i="3" s="1"/>
  <c r="E89" i="3"/>
  <c r="C10" i="8"/>
  <c r="C28" i="8" s="1"/>
  <c r="C100" i="3"/>
  <c r="C102" i="3" s="1"/>
  <c r="C105" i="3" s="1"/>
  <c r="C107" i="3" s="1"/>
  <c r="E102" i="3"/>
  <c r="K23" i="4" l="1"/>
  <c r="K25" i="4" s="1"/>
  <c r="C61" i="1" s="1"/>
  <c r="L20" i="11"/>
  <c r="I105" i="3"/>
  <c r="I107" i="3"/>
  <c r="E40" i="8"/>
  <c r="F22" i="11"/>
  <c r="D22" i="11"/>
  <c r="J17" i="11"/>
  <c r="J24" i="11" s="1"/>
  <c r="F17" i="11"/>
  <c r="D22" i="10"/>
  <c r="E22" i="10"/>
  <c r="H22" i="10"/>
  <c r="G22" i="10"/>
  <c r="G24" i="10" s="1"/>
  <c r="J22" i="10"/>
  <c r="L22" i="10"/>
  <c r="C22" i="10"/>
  <c r="C16" i="1"/>
  <c r="E44" i="1"/>
  <c r="C44" i="1"/>
  <c r="K44" i="1"/>
  <c r="I44" i="1"/>
  <c r="L16" i="11"/>
  <c r="L17" i="11" s="1"/>
  <c r="D21" i="5"/>
  <c r="D23" i="5" s="1"/>
  <c r="F21" i="5"/>
  <c r="D16" i="5"/>
  <c r="F16" i="5"/>
  <c r="F23" i="5" s="1"/>
  <c r="J11" i="5"/>
  <c r="K62" i="1"/>
  <c r="K49" i="1"/>
  <c r="K26" i="1"/>
  <c r="K16" i="1"/>
  <c r="K28" i="1"/>
  <c r="E62" i="1"/>
  <c r="E49" i="1"/>
  <c r="E26" i="1"/>
  <c r="E16" i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2" i="8"/>
  <c r="G72" i="8"/>
  <c r="E72" i="8"/>
  <c r="C72" i="8"/>
  <c r="I40" i="8"/>
  <c r="D24" i="11"/>
  <c r="H16" i="5"/>
  <c r="J15" i="5"/>
  <c r="J16" i="5" s="1"/>
  <c r="M54" i="3"/>
  <c r="G54" i="3"/>
  <c r="G52" i="3"/>
  <c r="M47" i="3"/>
  <c r="G47" i="3"/>
  <c r="K19" i="3"/>
  <c r="I19" i="3"/>
  <c r="G19" i="3"/>
  <c r="E19" i="3"/>
  <c r="C19" i="3"/>
  <c r="M17" i="3"/>
  <c r="M15" i="3"/>
  <c r="M19" i="3" s="1"/>
  <c r="M21" i="3" s="1"/>
  <c r="M23" i="3" s="1"/>
  <c r="M12" i="3"/>
  <c r="K12" i="3"/>
  <c r="I12" i="3"/>
  <c r="G12" i="3"/>
  <c r="G21" i="3" s="1"/>
  <c r="G23" i="3" s="1"/>
  <c r="E12" i="3"/>
  <c r="C12" i="3"/>
  <c r="G64" i="1"/>
  <c r="G62" i="1"/>
  <c r="I49" i="1"/>
  <c r="G49" i="1"/>
  <c r="C49" i="1"/>
  <c r="G44" i="1"/>
  <c r="I26" i="1"/>
  <c r="G26" i="1"/>
  <c r="C26" i="1"/>
  <c r="I16" i="1"/>
  <c r="G16" i="1"/>
  <c r="G28" i="1" s="1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C60" i="6" s="1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I75" i="6" s="1"/>
  <c r="I77" i="6" s="1"/>
  <c r="I79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E27" i="6" l="1"/>
  <c r="E40" i="6" s="1"/>
  <c r="E75" i="6" s="1"/>
  <c r="E77" i="6" s="1"/>
  <c r="E79" i="6" s="1"/>
  <c r="C40" i="6"/>
  <c r="C75" i="6" s="1"/>
  <c r="C77" i="6" s="1"/>
  <c r="C79" i="6" s="1"/>
  <c r="H36" i="9"/>
  <c r="H38" i="9" s="1"/>
  <c r="H81" i="9" s="1"/>
  <c r="H83" i="9" s="1"/>
  <c r="H84" i="9" s="1"/>
  <c r="G50" i="1"/>
  <c r="M23" i="4"/>
  <c r="M25" i="4" s="1"/>
  <c r="I42" i="8"/>
  <c r="E42" i="8"/>
  <c r="K50" i="1"/>
  <c r="E50" i="1"/>
  <c r="E28" i="1"/>
  <c r="C62" i="1"/>
  <c r="K22" i="10"/>
  <c r="K24" i="10" s="1"/>
  <c r="C21" i="3"/>
  <c r="I21" i="3"/>
  <c r="I23" i="3" s="1"/>
  <c r="I45" i="3" s="1"/>
  <c r="I54" i="3" s="1"/>
  <c r="F24" i="11"/>
  <c r="K21" i="3"/>
  <c r="K23" i="3" s="1"/>
  <c r="E21" i="3"/>
  <c r="E23" i="3" s="1"/>
  <c r="L21" i="11"/>
  <c r="L22" i="11" s="1"/>
  <c r="L24" i="11" s="1"/>
  <c r="G40" i="8"/>
  <c r="I50" i="1"/>
  <c r="C50" i="1"/>
  <c r="I28" i="1"/>
  <c r="C28" i="1"/>
  <c r="I34" i="3" l="1"/>
  <c r="I52" i="3" s="1"/>
  <c r="K54" i="3"/>
  <c r="K45" i="3"/>
  <c r="K47" i="3" s="1"/>
  <c r="I74" i="8"/>
  <c r="G42" i="8"/>
  <c r="E74" i="8"/>
  <c r="E76" i="8" s="1"/>
  <c r="K64" i="1"/>
  <c r="K66" i="1" s="1"/>
  <c r="E64" i="1"/>
  <c r="E66" i="1" s="1"/>
  <c r="C23" i="3"/>
  <c r="C34" i="3" s="1"/>
  <c r="C64" i="1"/>
  <c r="C66" i="1" s="1"/>
  <c r="E34" i="3"/>
  <c r="E45" i="3"/>
  <c r="E54" i="3" s="1"/>
  <c r="I61" i="1"/>
  <c r="K34" i="3"/>
  <c r="E52" i="3"/>
  <c r="E47" i="3" l="1"/>
  <c r="D8" i="9" s="1"/>
  <c r="D25" i="9" s="1"/>
  <c r="D36" i="9" s="1"/>
  <c r="D38" i="9" s="1"/>
  <c r="D81" i="9" s="1"/>
  <c r="D83" i="9" s="1"/>
  <c r="D84" i="9" s="1"/>
  <c r="C47" i="3"/>
  <c r="I76" i="8"/>
  <c r="G74" i="8"/>
  <c r="C40" i="8"/>
  <c r="C45" i="3"/>
  <c r="C54" i="3" s="1"/>
  <c r="I62" i="1"/>
  <c r="I64" i="1" s="1"/>
  <c r="I66" i="1" s="1"/>
  <c r="F8" i="9"/>
  <c r="F25" i="9" s="1"/>
  <c r="F36" i="9" s="1"/>
  <c r="F38" i="9" s="1"/>
  <c r="F81" i="9" s="1"/>
  <c r="F83" i="9" s="1"/>
  <c r="F84" i="9" s="1"/>
  <c r="I47" i="3"/>
  <c r="I50" i="3" s="1"/>
  <c r="J20" i="5"/>
  <c r="C50" i="3" l="1"/>
  <c r="C52" i="3" s="1"/>
  <c r="B8" i="9"/>
  <c r="B25" i="9" s="1"/>
  <c r="B36" i="9" s="1"/>
  <c r="B38" i="9" s="1"/>
  <c r="B81" i="9" s="1"/>
  <c r="B83" i="9" s="1"/>
  <c r="B84" i="9" s="1"/>
  <c r="G76" i="8"/>
  <c r="G82" i="8" s="1"/>
  <c r="C42" i="8"/>
  <c r="H23" i="5"/>
  <c r="J21" i="5"/>
  <c r="J23" i="5" s="1"/>
  <c r="C74" i="8" l="1"/>
  <c r="C76" i="8" l="1"/>
  <c r="C8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Nuntita, Wunprasert</author>
  </authors>
  <commentList>
    <comment ref="K6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Nuntita, Wunprasert:</t>
        </r>
        <r>
          <rPr>
            <sz val="9"/>
            <color indexed="81"/>
            <rFont val="Tahoma"/>
            <family val="2"/>
          </rPr>
          <t xml:space="preserve">
ต้องแก้ Net ต้นทุนบริการ , รายได้บริการ เอาออกมาจากรายได้อื่น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Nuntita, Wunprasert</author>
    <author>kleelertwongpakdee</author>
  </authors>
  <commentList>
    <comment ref="I2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Nuntita, Wunprasert:</t>
        </r>
        <r>
          <rPr>
            <sz val="9"/>
            <color indexed="81"/>
            <rFont val="Tahoma"/>
            <family val="2"/>
          </rPr>
          <t xml:space="preserve">
ต้องแยกเป็น เพิ่มขึ้น และ กลับรายการเหมือนตอนเยียเอนค่ะ </t>
        </r>
      </text>
    </comment>
    <comment ref="A79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<sst xmlns="http://schemas.openxmlformats.org/spreadsheetml/2006/main" count="630" uniqueCount="279">
  <si>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</si>
  <si>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</si>
  <si>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</si>
  <si>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</si>
  <si>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</si>
  <si>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</si>
  <si>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</si>
  <si>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</si>
  <si>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</si>
  <si>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</si>
  <si>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</si>
  <si>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</si>
  <si>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</si>
  <si>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</si>
  <si>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</si>
  <si>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</si>
  <si>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</si>
  <si>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</si>
  <si>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</si>
  <si>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</si>
  <si>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</si>
  <si>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</si>
  <si>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</si>
  <si>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</si>
  <si>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</si>
  <si>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</si>
  <si>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</si>
  <si>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</si>
  <si>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</si>
  <si>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</si>
  <si>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</si>
  <si>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</si>
  <si>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</si>
  <si>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</si>
  <si>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</si>
  <si>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</si>
  <si>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</si>
  <si>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</si>
  <si>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</si>
  <si>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</si>
  <si>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</si>
  <si>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</si>
  <si>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</si>
  <si>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</si>
  <si>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</si>
  <si>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</si>
  <si>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</si>
  <si>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</si>
  <si>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</si>
  <si>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</si>
  <si>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</si>
  <si>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</si>
  <si>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</si>
  <si>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</si>
  <si>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</si>
  <si>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</si>
  <si>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</si>
  <si>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</si>
  <si>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</si>
  <si>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</si>
  <si>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</si>
  <si>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</si>
  <si>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</si>
  <si>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</si>
  <si>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</si>
  <si>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</si>
  <si>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</si>
  <si>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</si>
  <si>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</si>
  <si>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</si>
  <si>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</si>
  <si>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</si>
  <si>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</si>
  <si>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</si>
  <si>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</si>
  <si>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</si>
  <si>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</si>
  <si>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</si>
  <si>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</si>
  <si>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</si>
  <si>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</si>
  <si>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</si>
  <si>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</si>
  <si>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</si>
  <si>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</si>
  <si>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</si>
  <si>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</si>
  <si>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</si>
  <si>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</si>
  <si>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</si>
  <si>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</si>
  <si>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</si>
  <si>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</si>
  <si>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</si>
  <si>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</si>
  <si>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</si>
  <si>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</si>
  <si>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</si>
  <si>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</si>
  <si>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</si>
  <si>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</si>
  <si>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</si>
  <si>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</si>
  <si>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</si>
  <si>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</si>
  <si>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</si>
  <si>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</si>
  <si>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</si>
  <si>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</si>
  <si>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</si>
  <si>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</si>
  <si>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</si>
  <si>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</si>
  <si>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</si>
  <si>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</si>
  <si>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</si>
  <si>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</si>
  <si>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</si>
  <si>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</si>
  <si>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</si>
  <si>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</si>
  <si>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</si>
  <si>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</si>
  <si>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</si>
  <si>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</si>
  <si>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</si>
  <si>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</si>
  <si>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</si>
  <si>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</si>
  <si>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</si>
  <si>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</si>
  <si>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</si>
  <si>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</si>
  <si>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</si>
  <si>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</si>
  <si>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</si>
  <si>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</si>
  <si>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</si>
  <si>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</si>
  <si>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</si>
  <si>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</si>
  <si>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</si>
  <si>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15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</si>
  <si>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</si>
  <si>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</si>
  <si>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</si>
  <si>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</si>
  <si>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</si>
  <si>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</si>
  <si>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</si>
  <si>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2553</t>
  </si>
  <si>
    <t>สำหรับปีสิ้นสุดวันที่ 31 ธันวาคม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</si>
  <si>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</si>
  <si>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</si>
  <si>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</si>
  <si>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</si>
  <si>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</si>
  <si>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1 มกราคม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</si>
  <si>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</si>
  <si>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</si>
  <si>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14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</si>
  <si>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</si>
  <si>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</si>
  <si>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</si>
  <si>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</si>
  <si>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</si>
  <si>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</si>
  <si>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</si>
  <si>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</si>
  <si>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</si>
  <si>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</si>
  <si>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</si>
  <si>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</si>
  <si>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</si>
  <si>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</si>
  <si>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เงินฝากที่มีภาระค้ำประกัน</t>
  </si>
  <si>
    <t>กำไรขาดทุนเบ็ดเสร็จอื่น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</si>
  <si>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</si>
  <si>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</si>
  <si>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</si>
  <si>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</si>
  <si>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</si>
  <si>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</si>
  <si>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</si>
  <si>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</si>
  <si>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</si>
  <si>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</si>
  <si>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</si>
  <si>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</si>
  <si>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6</t>
  </si>
  <si>
    <t>เงินสดรับจากเงินกู้ยืมระยะสั้นจากสถาบันการเงิน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</si>
  <si>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</si>
  <si>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</si>
  <si>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</si>
  <si>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</si>
  <si>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</si>
  <si>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</si>
  <si>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</si>
  <si>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</t>
  </si>
  <si>
    <t>2561</t>
  </si>
  <si>
    <t>ยอดคงเหลือ ณ วันที่ 1 มกราคม 2561</t>
  </si>
  <si>
    <t>รายได้จากการขายและบริการ</t>
  </si>
  <si>
    <t>ต้นทุนขายและบริการ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</si>
  <si>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</si>
  <si>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</si>
  <si>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</si>
  <si>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</si>
  <si>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</si>
  <si>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เงินสดจ่ายเพื่อเงินฝากที่มีภาระค้ำประกัน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</si>
  <si>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</si>
  <si>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</si>
  <si>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</si>
  <si>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</si>
  <si>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</si>
  <si>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</si>
  <si>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</si>
  <si>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ประมาณการต้นทุนการรื้อถอนเพิ่มขึ้น</t>
  </si>
  <si>
    <t>สินทรัพย์ไม่มีตัวตน</t>
  </si>
  <si>
    <t>กลับรายการประมาณการต้นทุนการรื้อถอน</t>
  </si>
  <si>
    <t>จ่ายต้นทุนการรื้อถอน</t>
  </si>
  <si>
    <t>เงินสดจ่ายเพื่อซื้อสินทรัพย์ไม่มีตัวตน</t>
  </si>
  <si>
    <t>(กำไร) ขาดทุนจากอัตราแลกเปลี่ยนที่ยังไม่เกิดขึ้นจริง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</si>
  <si>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</si>
  <si>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</si>
  <si>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</si>
  <si>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2562</t>
  </si>
  <si>
    <t>กำไรขาดทุนเบ็ดเสร็จอื่นสำหรับงวด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</si>
  <si>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</si>
  <si>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</si>
  <si>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2562</t>
  </si>
  <si>
    <t>3, 4</t>
  </si>
  <si>
    <t>3, 5</t>
  </si>
  <si>
    <t>3</t>
  </si>
  <si>
    <t>7</t>
  </si>
  <si>
    <t>8</t>
  </si>
  <si>
    <t>3, 10</t>
  </si>
  <si>
    <t>3, 11</t>
  </si>
  <si>
    <t>เงินกู้ยืมระยะสั้นจากสถาบันการเงิน</t>
  </si>
  <si>
    <t>ขาดทุนจากการจำหน่ายและตัดจำหน่ายสินทรัพย์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</si>
  <si>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</si>
  <si>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</si>
  <si>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(กลับรายการ) ขาดทุนจากการลดลงของมูลค่าสินค้าคงเหลือ</t>
  </si>
  <si>
    <t>เงินสดจ่ายเพื่อชำระเงินกู้ยืมระยะสั้นจากกิจการที่เกี่ยวข้องกัน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</si>
  <si>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</si>
  <si>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</si>
  <si>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</si>
  <si>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</si>
  <si>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13</t>
  </si>
  <si>
    <t xml:space="preserve">30 มิถุนายน </t>
  </si>
  <si>
    <t xml:space="preserve">วันที่ 30 มิถุนายน </t>
  </si>
  <si>
    <t xml:space="preserve">เงินสดและรายการเทียบเท่าเงินสด ณ วันที่ 30 มิถุนายน </t>
  </si>
  <si>
    <t>สำหรับงวดหกเดือนสิ้นสุด</t>
  </si>
  <si>
    <t>สำหรับงวดหกเดือนสุดวันที่ 30 มิถุนายน 2561</t>
  </si>
  <si>
    <t>ยอดคงเหลือ ณ วันที่ 30 มิถุนายน 2561</t>
  </si>
  <si>
    <t>สำหรับงวดหกเดือนสุดวันที่ 30 มิถุนายน 2562</t>
  </si>
  <si>
    <t>ยอดคงเหลือ ณ วันที่ 30 มิถุนายน 2562</t>
  </si>
  <si>
    <t>กลับรายการหนี้สูญและหนี้สงสัยจะสูญ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</si>
  <si>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</si>
  <si>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</si>
  <si>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</si>
  <si>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</si>
  <si>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</si>
  <si>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</si>
  <si>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</si>
  <si>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</si>
  <si>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</si>
  <si>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</si>
  <si>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เงินสดรับจากเพิ่มทุน</t>
  </si>
  <si>
    <t>16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</si>
  <si>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</si>
  <si>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</si>
  <si>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>มูลค่าหุ้นสามัญ</t>
  </si>
  <si>
    <t>รายได้รอตัดบัญชีคะแนนรางวัลเพิ่มขึ้น (ลดลง)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</si>
  <si>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</si>
  <si>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</si>
  <si>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</si>
  <si>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</si>
  <si>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</si>
  <si>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รวมเงินทุนที่ได้รับและการจัดสรรส่วนทุนให้ผู้ถือหุ้น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</si>
</sst>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</numFmts>
  <fonts count="162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5"/>
      <color indexed="10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4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24" fillId="0" borderId="0"/>
    <xf numFmtId="180" fontId="24" fillId="0" borderId="0"/>
    <xf numFmtId="181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5" fillId="34" borderId="0" applyNumberFormat="0" applyBorder="0" applyAlignment="0" applyProtection="0"/>
    <xf numFmtId="37" fontId="29" fillId="0" borderId="0"/>
    <xf numFmtId="182" fontId="30" fillId="0" borderId="0"/>
    <xf numFmtId="0" fontId="62" fillId="0" borderId="0"/>
    <xf numFmtId="0" fontId="62" fillId="0" borderId="0"/>
    <xf numFmtId="37" fontId="5" fillId="0" borderId="0"/>
    <xf numFmtId="0" fontId="31" fillId="0" borderId="0"/>
    <xf numFmtId="0" fontId="66" fillId="0" borderId="0"/>
    <xf numFmtId="0" fontId="66" fillId="0" borderId="0"/>
    <xf numFmtId="0" fontId="66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2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6" fillId="0" borderId="0"/>
    <xf numFmtId="0" fontId="25" fillId="0" borderId="0"/>
    <xf numFmtId="0" fontId="66" fillId="0" borderId="0"/>
    <xf numFmtId="0" fontId="66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2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39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0" fontId="90" fillId="0" borderId="0" applyFill="0" applyBorder="0" applyAlignment="0" applyProtection="0"/>
    <xf numFmtId="166" fontId="8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0" fontId="25" fillId="0" borderId="0"/>
    <xf numFmtId="0" fontId="84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9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5" fillId="0" borderId="0"/>
    <xf numFmtId="0" fontId="25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3" fillId="0" borderId="0"/>
    <xf numFmtId="0" fontId="5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22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43" fontId="1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8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166" fontId="23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3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166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0" fontId="151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9" fillId="7" borderId="1" applyNumberFormat="0" applyAlignment="0" applyProtection="0"/>
    <xf numFmtId="0" fontId="23" fillId="0" borderId="0"/>
    <xf numFmtId="0" fontId="108" fillId="0" borderId="0"/>
    <xf numFmtId="0" fontId="22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78" fontId="23" fillId="0" borderId="0" applyFill="0" applyBorder="0" applyAlignment="0" applyProtection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166" fontId="23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166" fontId="23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7" fillId="20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0" fontId="108" fillId="0" borderId="0"/>
    <xf numFmtId="166" fontId="22" fillId="0" borderId="0" applyFont="0" applyFill="0" applyBorder="0" applyAlignment="0" applyProtection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8" fillId="53" borderId="0" applyNumberFormat="0" applyBorder="0" applyAlignment="0" applyProtection="0"/>
    <xf numFmtId="166" fontId="4" fillId="0" borderId="0" applyFont="0" applyFill="0" applyBorder="0" applyAlignment="0" applyProtection="0"/>
    <xf numFmtId="0" fontId="108" fillId="50" borderId="0" applyNumberFormat="0" applyBorder="0" applyAlignment="0" applyProtection="0"/>
    <xf numFmtId="9" fontId="22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166" fontId="22" fillId="0" borderId="0" applyFont="0" applyFill="0" applyBorder="0" applyAlignment="0" applyProtection="0"/>
    <xf numFmtId="0" fontId="108" fillId="58" borderId="0" applyNumberFormat="0" applyBorder="0" applyAlignment="0" applyProtection="0"/>
    <xf numFmtId="9" fontId="4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8" fillId="0" borderId="0"/>
    <xf numFmtId="0" fontId="108" fillId="0" borderId="0"/>
    <xf numFmtId="166" fontId="22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0" borderId="0"/>
    <xf numFmtId="0" fontId="99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0" fontId="22" fillId="0" borderId="0"/>
    <xf numFmtId="166" fontId="23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166" fontId="2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1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/>
    <xf numFmtId="0" fontId="22" fillId="0" borderId="0"/>
    <xf numFmtId="43" fontId="108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8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8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2" fillId="0" borderId="0"/>
    <xf numFmtId="0" fontId="1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25" fillId="0" borderId="0"/>
    <xf numFmtId="0" fontId="22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22" fillId="0" borderId="0"/>
    <xf numFmtId="0" fontId="108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166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166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" fillId="0" borderId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9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8" fillId="0" borderId="34">
      <alignment horizontal="left" vertical="center"/>
    </xf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0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43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3" fontId="82" fillId="0" borderId="0" applyFont="0" applyFill="0" applyBorder="0" applyAlignment="0" applyProtection="0"/>
    <xf numFmtId="43" fontId="159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66" fillId="0" borderId="0"/>
    <xf numFmtId="43" fontId="13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37" fontId="5" fillId="0" borderId="0"/>
  </cellStyleXfs>
  <cellXfs count="371">
    <xf numFmtId="37" fontId="0" fillId="0" borderId="0" xfId="0"/>
    <xf numFmtId="49" fontId="6" fillId="0" borderId="0" xfId="0" quotePrefix="1" applyNumberFormat="1" applyFont="1" applyFill="1" applyAlignment="1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49" fontId="6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9" fontId="0" fillId="0" borderId="0" xfId="0" applyNumberFormat="1" applyFont="1" applyFill="1"/>
    <xf numFmtId="49" fontId="0" fillId="0" borderId="0" xfId="0" applyNumberFormat="1" applyFont="1" applyFill="1"/>
    <xf numFmtId="37" fontId="10" fillId="0" borderId="0" xfId="0" applyFont="1" applyFill="1"/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Border="1"/>
    <xf numFmtId="37" fontId="10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38" fontId="7" fillId="0" borderId="4" xfId="25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2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7" fillId="0" borderId="0" xfId="25" applyFont="1" applyFill="1" applyBorder="1" applyAlignment="1">
      <alignment horizontal="right"/>
    </xf>
    <xf numFmtId="40" fontId="7" fillId="0" borderId="0" xfId="25" applyFont="1" applyFill="1"/>
    <xf numFmtId="40" fontId="7" fillId="0" borderId="0" xfId="25" applyFont="1" applyFill="1" applyBorder="1"/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/>
    <xf numFmtId="172" fontId="0" fillId="0" borderId="0" xfId="0" applyNumberFormat="1" applyFont="1" applyFill="1" applyBorder="1"/>
    <xf numFmtId="172" fontId="7" fillId="0" borderId="4" xfId="0" applyNumberFormat="1" applyFont="1" applyFill="1" applyBorder="1"/>
    <xf numFmtId="172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/>
    <xf numFmtId="37" fontId="7" fillId="0" borderId="0" xfId="0" applyFont="1" applyFill="1"/>
    <xf numFmtId="172" fontId="7" fillId="0" borderId="14" xfId="0" applyNumberFormat="1" applyFont="1" applyFill="1" applyBorder="1"/>
    <xf numFmtId="172" fontId="7" fillId="0" borderId="15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2" fontId="17" fillId="0" borderId="0" xfId="0" applyNumberFormat="1" applyFont="1" applyFill="1"/>
    <xf numFmtId="37" fontId="17" fillId="0" borderId="0" xfId="0" applyFont="1" applyFill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164" fontId="0" fillId="26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40" fontId="10" fillId="0" borderId="0" xfId="25" applyFont="1" applyFill="1" applyBorder="1"/>
    <xf numFmtId="0" fontId="6" fillId="0" borderId="0" xfId="0" quotePrefix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70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4" fontId="10" fillId="0" borderId="0" xfId="25" applyNumberFormat="1" applyFont="1" applyFill="1" applyAlignment="1"/>
    <xf numFmtId="37" fontId="10" fillId="27" borderId="0" xfId="0" applyFont="1" applyFill="1"/>
    <xf numFmtId="164" fontId="0" fillId="26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16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164" fontId="7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7" fillId="0" borderId="0" xfId="25" applyNumberFormat="1" applyFont="1" applyFill="1" applyBorder="1" applyAlignment="1"/>
    <xf numFmtId="37" fontId="10" fillId="28" borderId="0" xfId="0" applyFont="1" applyFill="1"/>
    <xf numFmtId="164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164" fontId="7" fillId="0" borderId="4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4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73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7" fillId="0" borderId="0" xfId="25" applyNumberFormat="1" applyFont="1" applyFill="1" applyBorder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172" fontId="0" fillId="0" borderId="0" xfId="0" applyNumberFormat="1" applyFont="1" applyFill="1" applyAlignment="1">
      <alignment horizontal="right"/>
    </xf>
    <xf numFmtId="172" fontId="17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72" fontId="10" fillId="0" borderId="0" xfId="0" applyNumberFormat="1" applyFont="1" applyFill="1" applyAlignment="1">
      <alignment horizontal="center"/>
    </xf>
    <xf numFmtId="172" fontId="10" fillId="0" borderId="0" xfId="0" applyNumberFormat="1" applyFont="1" applyFill="1"/>
    <xf numFmtId="172" fontId="10" fillId="0" borderId="0" xfId="0" applyNumberFormat="1" applyFont="1" applyFill="1" applyBorder="1"/>
    <xf numFmtId="166" fontId="11" fillId="0" borderId="17" xfId="25" applyNumberFormat="1" applyFont="1" applyFill="1" applyBorder="1" applyAlignment="1">
      <alignment horizontal="right"/>
    </xf>
    <xf numFmtId="166" fontId="11" fillId="0" borderId="0" xfId="25" applyNumberFormat="1" applyFont="1" applyFill="1"/>
    <xf numFmtId="40" fontId="10" fillId="0" borderId="0" xfId="25" applyFont="1" applyFill="1" applyAlignment="1">
      <alignment horizontal="right"/>
    </xf>
    <xf numFmtId="40" fontId="11" fillId="0" borderId="0" xfId="25" applyFont="1" applyFill="1" applyBorder="1" applyAlignment="1">
      <alignment horizontal="right"/>
    </xf>
    <xf numFmtId="166" fontId="11" fillId="0" borderId="0" xfId="25" applyNumberFormat="1" applyFont="1" applyFill="1" applyBorder="1" applyAlignment="1">
      <alignment horizontal="right"/>
    </xf>
    <xf numFmtId="40" fontId="7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0" fillId="0" borderId="0" xfId="25" applyFont="1" applyFill="1" applyAlignment="1">
      <alignment horizontal="center"/>
    </xf>
    <xf numFmtId="40" fontId="7" fillId="0" borderId="0" xfId="25" applyFont="1" applyFill="1" applyAlignment="1">
      <alignment horizontal="right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6" fontId="7" fillId="0" borderId="17" xfId="25" applyNumberFormat="1" applyFont="1" applyFill="1" applyBorder="1" applyAlignment="1">
      <alignment horizontal="right"/>
    </xf>
    <xf numFmtId="166" fontId="7" fillId="0" borderId="0" xfId="25" applyNumberFormat="1" applyFont="1" applyFill="1"/>
    <xf numFmtId="49" fontId="64" fillId="0" borderId="0" xfId="23" applyNumberFormat="1" applyFill="1" applyAlignment="1">
      <alignment horizontal="left"/>
    </xf>
    <xf numFmtId="38" fontId="7" fillId="0" borderId="4" xfId="25" applyNumberFormat="1" applyFont="1" applyFill="1" applyBorder="1"/>
    <xf numFmtId="0" fontId="58" fillId="0" borderId="0" xfId="448" applyFont="1"/>
    <xf numFmtId="0" fontId="58" fillId="0" borderId="0" xfId="448" applyFont="1" applyFill="1"/>
    <xf numFmtId="38" fontId="7" fillId="0" borderId="0" xfId="25" applyNumberFormat="1" applyFont="1" applyFill="1" applyBorder="1"/>
    <xf numFmtId="38" fontId="7" fillId="0" borderId="17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8" fontId="7" fillId="0" borderId="0" xfId="25" applyNumberFormat="1" applyFont="1" applyFill="1"/>
    <xf numFmtId="38" fontId="7" fillId="0" borderId="16" xfId="25" applyNumberFormat="1" applyFont="1" applyFill="1" applyBorder="1"/>
    <xf numFmtId="37" fontId="5" fillId="0" borderId="0" xfId="25" applyNumberFormat="1" applyFon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/>
    <xf numFmtId="37" fontId="5" fillId="0" borderId="0" xfId="0" applyNumberFormat="1" applyFont="1" applyFill="1"/>
    <xf numFmtId="40" fontId="5" fillId="0" borderId="0" xfId="25" applyFont="1" applyFill="1"/>
    <xf numFmtId="40" fontId="5" fillId="0" borderId="0" xfId="25" applyFont="1" applyFill="1" applyAlignment="1">
      <alignment horizontal="right"/>
    </xf>
    <xf numFmtId="38" fontId="5" fillId="0" borderId="0" xfId="25" applyNumberFormat="1" applyFont="1" applyFill="1" applyBorder="1"/>
    <xf numFmtId="38" fontId="5" fillId="0" borderId="0" xfId="25" applyNumberFormat="1" applyFont="1" applyFill="1" applyBorder="1" applyAlignment="1">
      <alignment horizontal="right"/>
    </xf>
    <xf numFmtId="40" fontId="5" fillId="0" borderId="0" xfId="25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170" fontId="5" fillId="0" borderId="0" xfId="0" applyNumberFormat="1" applyFont="1" applyFill="1"/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166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2" fontId="6" fillId="0" borderId="0" xfId="0" applyNumberFormat="1" applyFont="1" applyFill="1" applyBorder="1"/>
    <xf numFmtId="168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/>
    <xf numFmtId="164" fontId="17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/>
    <xf numFmtId="164" fontId="17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7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166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2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2" fontId="7" fillId="0" borderId="0" xfId="124" applyNumberFormat="1" applyFont="1" applyFill="1" applyAlignment="1">
      <alignment horizontal="right"/>
    </xf>
    <xf numFmtId="172" fontId="0" fillId="0" borderId="0" xfId="124" applyNumberFormat="1" applyFont="1" applyFill="1" applyAlignment="1">
      <alignment horizontal="right"/>
    </xf>
    <xf numFmtId="172" fontId="7" fillId="0" borderId="0" xfId="0" applyNumberFormat="1" applyFont="1" applyFill="1" applyBorder="1" applyAlignment="1">
      <alignment horizontal="right"/>
    </xf>
    <xf numFmtId="172" fontId="7" fillId="0" borderId="4" xfId="124" applyNumberFormat="1" applyFont="1" applyFill="1" applyBorder="1" applyAlignment="1">
      <alignment horizontal="right"/>
    </xf>
    <xf numFmtId="37" fontId="7" fillId="0" borderId="17" xfId="0" applyNumberFormat="1" applyFont="1" applyFill="1" applyBorder="1" applyAlignment="1">
      <alignment horizontal="right"/>
    </xf>
    <xf numFmtId="172" fontId="5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164" fontId="59" fillId="0" borderId="0" xfId="0" applyNumberFormat="1" applyFont="1" applyFill="1" applyAlignment="1">
      <alignment horizontal="right"/>
    </xf>
    <xf numFmtId="164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167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0" fontId="0" fillId="0" borderId="0" xfId="0" applyNumberFormat="1" applyFont="1" applyFill="1"/>
    <xf numFmtId="16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37" fontId="61" fillId="0" borderId="0" xfId="25" applyNumberFormat="1" applyFont="1" applyFill="1" applyBorder="1" applyAlignment="1"/>
    <xf numFmtId="40" fontId="61" fillId="0" borderId="0" xfId="25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164" fontId="7" fillId="0" borderId="0" xfId="25" applyNumberFormat="1" applyFont="1" applyFill="1" applyAlignment="1">
      <alignment horizontal="right"/>
    </xf>
    <xf numFmtId="172" fontId="0" fillId="0" borderId="0" xfId="28" applyNumberFormat="1" applyFont="1" applyFill="1" applyBorder="1" applyAlignment="1">
      <alignment horizontal="right"/>
    </xf>
    <xf numFmtId="172" fontId="7" fillId="0" borderId="4" xfId="28" applyNumberFormat="1" applyFont="1" applyFill="1" applyBorder="1" applyAlignment="1">
      <alignment horizontal="right"/>
    </xf>
    <xf numFmtId="172" fontId="7" fillId="0" borderId="17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38" fontId="58" fillId="0" borderId="0" xfId="25" applyNumberFormat="1" applyFont="1" applyFill="1"/>
    <xf numFmtId="38" fontId="5" fillId="0" borderId="0" xfId="124" applyNumberFormat="1" applyFont="1" applyFill="1"/>
    <xf numFmtId="38" fontId="7" fillId="0" borderId="0" xfId="25" applyNumberFormat="1" applyFont="1" applyFill="1" applyAlignment="1">
      <alignment horizontal="right"/>
    </xf>
    <xf numFmtId="172" fontId="0" fillId="0" borderId="16" xfId="0" applyNumberFormat="1" applyFont="1" applyFill="1" applyBorder="1"/>
    <xf numFmtId="172" fontId="7" fillId="0" borderId="16" xfId="0" applyNumberFormat="1" applyFont="1" applyFill="1" applyBorder="1"/>
    <xf numFmtId="172" fontId="17" fillId="0" borderId="0" xfId="0" applyNumberFormat="1" applyFont="1" applyFill="1" applyAlignment="1">
      <alignment horizontal="right"/>
    </xf>
    <xf numFmtId="172" fontId="5" fillId="0" borderId="0" xfId="25" applyNumberFormat="1" applyFont="1" applyFill="1" applyBorder="1" applyAlignment="1">
      <alignment horizontal="right"/>
    </xf>
    <xf numFmtId="38" fontId="61" fillId="0" borderId="0" xfId="25" applyNumberFormat="1" applyFont="1" applyFill="1" applyBorder="1" applyAlignment="1"/>
    <xf numFmtId="164" fontId="61" fillId="0" borderId="0" xfId="0" applyNumberFormat="1" applyFont="1" applyFill="1" applyAlignment="1">
      <alignment horizontal="right"/>
    </xf>
    <xf numFmtId="166" fontId="0" fillId="0" borderId="0" xfId="25" applyNumberFormat="1" applyFont="1" applyFill="1" applyBorder="1" applyAlignment="1">
      <alignment horizontal="center"/>
    </xf>
    <xf numFmtId="166" fontId="0" fillId="0" borderId="0" xfId="124" applyFont="1" applyFill="1" applyAlignment="1">
      <alignment horizontal="center"/>
    </xf>
    <xf numFmtId="166" fontId="7" fillId="0" borderId="0" xfId="124" applyFont="1" applyFill="1" applyBorder="1" applyAlignment="1">
      <alignment horizontal="center"/>
    </xf>
    <xf numFmtId="172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2" fontId="7" fillId="0" borderId="0" xfId="124" applyNumberFormat="1" applyFont="1" applyFill="1" applyAlignment="1">
      <alignment horizontal="center"/>
    </xf>
    <xf numFmtId="172" fontId="5" fillId="0" borderId="16" xfId="124" applyNumberFormat="1" applyFont="1" applyFill="1" applyBorder="1" applyAlignment="1">
      <alignment horizontal="right"/>
    </xf>
    <xf numFmtId="172" fontId="7" fillId="0" borderId="34" xfId="124" applyNumberFormat="1" applyFont="1" applyFill="1" applyBorder="1" applyAlignment="1">
      <alignment horizontal="right"/>
    </xf>
    <xf numFmtId="166" fontId="0" fillId="0" borderId="0" xfId="28" applyNumberFormat="1" applyFont="1" applyFill="1" applyBorder="1" applyAlignment="1">
      <alignment horizontal="center"/>
    </xf>
    <xf numFmtId="166" fontId="7" fillId="0" borderId="4" xfId="28" applyNumberFormat="1" applyFont="1" applyFill="1" applyBorder="1" applyAlignment="1">
      <alignment horizontal="center"/>
    </xf>
    <xf numFmtId="166" fontId="7" fillId="0" borderId="34" xfId="28" applyNumberFormat="1" applyFont="1" applyFill="1" applyBorder="1" applyAlignment="1">
      <alignment horizontal="center"/>
    </xf>
    <xf numFmtId="172" fontId="7" fillId="0" borderId="17" xfId="124" applyNumberFormat="1" applyFont="1" applyFill="1" applyBorder="1" applyAlignment="1">
      <alignment horizontal="right"/>
    </xf>
    <xf numFmtId="37" fontId="7" fillId="0" borderId="0" xfId="0" applyFont="1" applyFill="1" applyAlignment="1">
      <alignment horizontal="left"/>
    </xf>
    <xf numFmtId="40" fontId="0" fillId="0" borderId="0" xfId="25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72" fontId="0" fillId="0" borderId="0" xfId="0" applyNumberFormat="1" applyFont="1" applyFill="1" applyAlignment="1"/>
    <xf numFmtId="172" fontId="7" fillId="0" borderId="0" xfId="28" applyNumberFormat="1" applyFont="1" applyFill="1" applyBorder="1" applyAlignment="1">
      <alignment horizontal="right"/>
    </xf>
    <xf numFmtId="40" fontId="5" fillId="0" borderId="0" xfId="25" quotePrefix="1" applyFont="1" applyFill="1" applyBorder="1" applyAlignment="1">
      <alignment horizontal="center"/>
    </xf>
    <xf numFmtId="166" fontId="7" fillId="0" borderId="0" xfId="25" applyNumberFormat="1" applyFont="1" applyFill="1" applyBorder="1" applyAlignment="1">
      <alignment horizontal="right"/>
    </xf>
    <xf numFmtId="164" fontId="7" fillId="0" borderId="34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center"/>
    </xf>
    <xf numFmtId="164" fontId="7" fillId="0" borderId="34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40" fontId="1" fillId="73" borderId="0" xfId="25" applyFont="1" applyFill="1"/>
    <xf numFmtId="37" fontId="10" fillId="73" borderId="0" xfId="0" applyFont="1" applyFill="1"/>
    <xf numFmtId="40" fontId="1" fillId="0" borderId="0" xfId="25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10" fillId="74" borderId="0" xfId="0" applyFont="1" applyFill="1"/>
    <xf numFmtId="0" fontId="0" fillId="0" borderId="0" xfId="0" applyNumberFormat="1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7" fontId="10" fillId="75" borderId="0" xfId="0" applyFont="1" applyFill="1"/>
    <xf numFmtId="164" fontId="7" fillId="0" borderId="0" xfId="0" applyNumberFormat="1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172" fontId="0" fillId="0" borderId="0" xfId="6029" quotePrefix="1" applyNumberFormat="1" applyFont="1" applyFill="1" applyAlignment="1">
      <alignment horizontal="center"/>
    </xf>
    <xf numFmtId="172" fontId="0" fillId="0" borderId="0" xfId="6029" quotePrefix="1" applyNumberFormat="1" applyFont="1" applyFill="1"/>
    <xf numFmtId="172" fontId="5" fillId="0" borderId="0" xfId="6029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center"/>
    </xf>
    <xf numFmtId="165" fontId="7" fillId="0" borderId="0" xfId="124" applyNumberFormat="1" applyFont="1" applyFill="1" applyBorder="1" applyAlignment="1">
      <alignment horizontal="center"/>
    </xf>
    <xf numFmtId="165" fontId="7" fillId="0" borderId="0" xfId="124" applyNumberFormat="1" applyFont="1" applyFill="1" applyAlignment="1">
      <alignment horizontal="center"/>
    </xf>
    <xf numFmtId="165" fontId="0" fillId="0" borderId="0" xfId="124" applyNumberFormat="1" applyFont="1" applyFill="1" applyAlignment="1">
      <alignment horizontal="center"/>
    </xf>
    <xf numFmtId="166" fontId="5" fillId="0" borderId="0" xfId="124" applyFont="1" applyFill="1" applyBorder="1" applyAlignment="1">
      <alignment horizontal="center"/>
    </xf>
    <xf numFmtId="166" fontId="5" fillId="0" borderId="0" xfId="25" applyNumberFormat="1" applyFont="1" applyFill="1" applyBorder="1" applyAlignment="1">
      <alignment horizontal="right"/>
    </xf>
    <xf numFmtId="166" fontId="7" fillId="0" borderId="16" xfId="124" applyFont="1" applyFill="1" applyBorder="1" applyAlignment="1">
      <alignment horizontal="center"/>
    </xf>
    <xf numFmtId="166" fontId="5" fillId="0" borderId="16" xfId="124" applyFont="1" applyFill="1" applyBorder="1" applyAlignment="1">
      <alignment horizontal="center"/>
    </xf>
    <xf numFmtId="172" fontId="0" fillId="0" borderId="16" xfId="28" applyNumberFormat="1" applyFont="1" applyFill="1" applyBorder="1" applyAlignment="1">
      <alignment horizontal="right"/>
    </xf>
    <xf numFmtId="0" fontId="0" fillId="0" borderId="0" xfId="0" applyNumberForma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0" fontId="8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Alignment="1">
      <alignment horizontal="center"/>
    </xf>
    <xf numFmtId="172" fontId="5" fillId="0" borderId="0" xfId="124" applyNumberFormat="1" applyFont="1" applyFill="1" applyBorder="1" applyAlignment="1">
      <alignment horizontal="center"/>
    </xf>
    <xf numFmtId="172" fontId="7" fillId="0" borderId="16" xfId="0" applyNumberFormat="1" applyFont="1" applyFill="1" applyBorder="1" applyAlignment="1">
      <alignment horizontal="right"/>
    </xf>
    <xf numFmtId="40" fontId="58" fillId="0" borderId="0" xfId="25" applyFont="1" applyFill="1"/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166" fontId="7" fillId="0" borderId="0" xfId="28" applyNumberFormat="1" applyFont="1" applyFill="1" applyBorder="1" applyAlignment="1">
      <alignment horizontal="center"/>
    </xf>
    <xf numFmtId="172" fontId="7" fillId="0" borderId="4" xfId="28" applyNumberFormat="1" applyFont="1" applyFill="1" applyBorder="1" applyAlignment="1">
      <alignment horizontal="center"/>
    </xf>
    <xf numFmtId="166" fontId="0" fillId="0" borderId="0" xfId="25" applyNumberFormat="1" applyFont="1" applyFill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8" fillId="0" borderId="0" xfId="25" quotePrefix="1" applyFont="1" applyFill="1" applyBorder="1" applyAlignment="1">
      <alignment horizontal="center"/>
    </xf>
    <xf numFmtId="167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5" fillId="0" borderId="0" xfId="41747" applyNumberFormat="1" applyFill="1" applyAlignment="1">
      <alignment horizontal="left"/>
    </xf>
    <xf numFmtId="164" fontId="5" fillId="0" borderId="0" xfId="41747" applyNumberFormat="1" applyFont="1" applyFill="1" applyAlignment="1">
      <alignment horizontal="right"/>
    </xf>
    <xf numFmtId="172" fontId="5" fillId="0" borderId="0" xfId="41747" applyNumberFormat="1" applyFont="1" applyFill="1" applyAlignment="1">
      <alignment horizontal="center"/>
    </xf>
    <xf numFmtId="172" fontId="0" fillId="0" borderId="16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172" fontId="5" fillId="0" borderId="16" xfId="124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66" fontId="0" fillId="0" borderId="16" xfId="25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2" fontId="7" fillId="0" borderId="0" xfId="25" applyNumberFormat="1" applyFont="1" applyFill="1" applyAlignment="1">
      <alignment horizontal="center"/>
    </xf>
    <xf numFmtId="164" fontId="161" fillId="0" borderId="0" xfId="25" applyNumberFormat="1" applyFont="1" applyFill="1"/>
    <xf numFmtId="164" fontId="5" fillId="0" borderId="0" xfId="25" applyNumberFormat="1" applyFont="1" applyFill="1"/>
    <xf numFmtId="172" fontId="0" fillId="0" borderId="0" xfId="25" applyNumberFormat="1" applyFont="1" applyFill="1" applyBorder="1" applyAlignment="1">
      <alignment horizontal="center"/>
    </xf>
    <xf numFmtId="172" fontId="0" fillId="0" borderId="16" xfId="25" applyNumberFormat="1" applyFont="1" applyFill="1" applyBorder="1" applyAlignment="1">
      <alignment horizontal="center"/>
    </xf>
    <xf numFmtId="172" fontId="0" fillId="0" borderId="0" xfId="0" applyNumberFormat="1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right"/>
    </xf>
    <xf numFmtId="167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72" fontId="7" fillId="0" borderId="16" xfId="124" applyNumberFormat="1" applyFont="1" applyFill="1" applyBorder="1" applyAlignment="1">
      <alignment horizontal="center"/>
    </xf>
    <xf numFmtId="172" fontId="5" fillId="0" borderId="0" xfId="124" applyNumberFormat="1" applyFont="1" applyFill="1" applyAlignment="1">
      <alignment horizontal="right"/>
    </xf>
    <xf numFmtId="0" fontId="0" fillId="0" borderId="16" xfId="0" applyNumberForma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7" fontId="8" fillId="0" borderId="0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1F530000}"/>
    <cellStyle name="Currency1" xfId="290" xr:uid="{00000000-0005-0000-0000-000020530000}"/>
    <cellStyle name="Dollar (zero dec)" xfId="291" xr:uid="{00000000-0005-0000-0000-000021530000}"/>
    <cellStyle name="E&amp;Y House" xfId="292" xr:uid="{00000000-0005-0000-0000-000022530000}"/>
    <cellStyle name="E&amp;Y House 2" xfId="293" xr:uid="{00000000-0005-0000-0000-000023530000}"/>
    <cellStyle name="E&amp;Y House 2 2" xfId="3063" xr:uid="{00000000-0005-0000-0000-000024530000}"/>
    <cellStyle name="E&amp;Y House 2 3" xfId="10243" xr:uid="{00000000-0005-0000-0000-000025530000}"/>
    <cellStyle name="E&amp;Y House 3" xfId="1605" xr:uid="{00000000-0005-0000-0000-000026530000}"/>
    <cellStyle name="E&amp;Y House 4" xfId="1606" xr:uid="{00000000-0005-0000-0000-000027530000}"/>
    <cellStyle name="E&amp;Y House 5" xfId="1607" xr:uid="{00000000-0005-0000-0000-000028530000}"/>
    <cellStyle name="E&amp;Y House 6" xfId="1608" xr:uid="{00000000-0005-0000-0000-000029530000}"/>
    <cellStyle name="E&amp;Y House 7" xfId="1609" xr:uid="{00000000-0005-0000-0000-00002A530000}"/>
    <cellStyle name="Explanatory Text" xfId="717" builtinId="53" customBuiltin="1"/>
    <cellStyle name="Explanatory Text 10 2" xfId="1610" xr:uid="{00000000-0005-0000-0000-00002C530000}"/>
    <cellStyle name="Explanatory Text 10 2 2" xfId="2583" xr:uid="{00000000-0005-0000-0000-00002D530000}"/>
    <cellStyle name="Explanatory Text 2" xfId="1611" xr:uid="{00000000-0005-0000-0000-00002E530000}"/>
    <cellStyle name="Explanatory Text 2 2" xfId="1612" xr:uid="{00000000-0005-0000-0000-00002F530000}"/>
    <cellStyle name="Explanatory Text 2 2 2" xfId="2584" xr:uid="{00000000-0005-0000-0000-000030530000}"/>
    <cellStyle name="Explanatory Text 2 3" xfId="1613" xr:uid="{00000000-0005-0000-0000-000031530000}"/>
    <cellStyle name="Explanatory Text 2 4" xfId="1614" xr:uid="{00000000-0005-0000-0000-000032530000}"/>
    <cellStyle name="Explanatory Text 2 5" xfId="1615" xr:uid="{00000000-0005-0000-0000-000033530000}"/>
    <cellStyle name="Explanatory Text 2 6" xfId="1616" xr:uid="{00000000-0005-0000-0000-000034530000}"/>
    <cellStyle name="Explanatory Text 2 7" xfId="2859" xr:uid="{00000000-0005-0000-0000-000035530000}"/>
    <cellStyle name="Explanatory Text 3" xfId="1617" xr:uid="{00000000-0005-0000-0000-000036530000}"/>
    <cellStyle name="Explanatory Text 3 2" xfId="1618" xr:uid="{00000000-0005-0000-0000-000037530000}"/>
    <cellStyle name="Explanatory Text 3 2 2" xfId="2585" xr:uid="{00000000-0005-0000-0000-000038530000}"/>
    <cellStyle name="Explanatory Text 4" xfId="1619" xr:uid="{00000000-0005-0000-0000-000039530000}"/>
    <cellStyle name="Explanatory Text 4 2" xfId="1620" xr:uid="{00000000-0005-0000-0000-00003A530000}"/>
    <cellStyle name="Explanatory Text 4 2 2" xfId="2586" xr:uid="{00000000-0005-0000-0000-00003B530000}"/>
    <cellStyle name="Explanatory Text 5" xfId="1621" xr:uid="{00000000-0005-0000-0000-00003C530000}"/>
    <cellStyle name="Explanatory Text 5 2" xfId="1622" xr:uid="{00000000-0005-0000-0000-00003D530000}"/>
    <cellStyle name="Explanatory Text 5 2 2" xfId="2587" xr:uid="{00000000-0005-0000-0000-00003E530000}"/>
    <cellStyle name="Explanatory Text 6" xfId="1623" xr:uid="{00000000-0005-0000-0000-00003F530000}"/>
    <cellStyle name="Explanatory Text 6 2" xfId="1624" xr:uid="{00000000-0005-0000-0000-000040530000}"/>
    <cellStyle name="Explanatory Text 6 2 2" xfId="2588" xr:uid="{00000000-0005-0000-0000-000041530000}"/>
    <cellStyle name="Explanatory Text 7" xfId="22734" xr:uid="{00000000-0005-0000-0000-000042530000}"/>
    <cellStyle name="Explanatory Text 7 2" xfId="1625" xr:uid="{00000000-0005-0000-0000-000043530000}"/>
    <cellStyle name="Explanatory Text 7 2 2" xfId="2589" xr:uid="{00000000-0005-0000-0000-000044530000}"/>
    <cellStyle name="Explanatory Text 8" xfId="8983" xr:uid="{00000000-0005-0000-0000-000045530000}"/>
    <cellStyle name="Explanatory Text 8 2" xfId="1626" xr:uid="{00000000-0005-0000-0000-000046530000}"/>
    <cellStyle name="Explanatory Text 8 2 2" xfId="2590" xr:uid="{00000000-0005-0000-0000-000047530000}"/>
    <cellStyle name="Explanatory Text 9 2" xfId="1627" xr:uid="{00000000-0005-0000-0000-000048530000}"/>
    <cellStyle name="Explanatory Text 9 2 2" xfId="2591" xr:uid="{00000000-0005-0000-0000-000049530000}"/>
    <cellStyle name="Followed Hyperlink 10" xfId="9186" hidden="1" xr:uid="{00000000-0005-0000-0000-00004A530000}"/>
    <cellStyle name="Followed Hyperlink 10" xfId="9584" hidden="1" xr:uid="{00000000-0005-0000-0000-00004B530000}"/>
    <cellStyle name="Followed Hyperlink 10" xfId="16860" hidden="1" xr:uid="{00000000-0005-0000-0000-00004C530000}"/>
    <cellStyle name="Followed Hyperlink 10" xfId="22373" hidden="1" xr:uid="{00000000-0005-0000-0000-00004D530000}"/>
    <cellStyle name="Followed Hyperlink 10" xfId="22407" hidden="1" xr:uid="{00000000-0005-0000-0000-00004E530000}"/>
    <cellStyle name="Followed Hyperlink 10" xfId="22305" hidden="1" xr:uid="{00000000-0005-0000-0000-00004F530000}"/>
    <cellStyle name="Followed Hyperlink 10" xfId="28764" hidden="1" xr:uid="{00000000-0005-0000-0000-000050530000}"/>
    <cellStyle name="Followed Hyperlink 10" xfId="35696" hidden="1" xr:uid="{00000000-0005-0000-0000-000051530000}"/>
    <cellStyle name="Followed Hyperlink 10" xfId="41204" hidden="1" xr:uid="{00000000-0005-0000-0000-000052530000}"/>
    <cellStyle name="Followed Hyperlink 10" xfId="41238" hidden="1" xr:uid="{00000000-0005-0000-0000-000053530000}"/>
    <cellStyle name="Followed Hyperlink 10" xfId="41138" xr:uid="{00000000-0005-0000-0000-000054530000}"/>
    <cellStyle name="Followed Hyperlink 11" xfId="9189" hidden="1" xr:uid="{00000000-0005-0000-0000-000055530000}"/>
    <cellStyle name="Followed Hyperlink 11" xfId="9585" hidden="1" xr:uid="{00000000-0005-0000-0000-000056530000}"/>
    <cellStyle name="Followed Hyperlink 11" xfId="16864" hidden="1" xr:uid="{00000000-0005-0000-0000-000057530000}"/>
    <cellStyle name="Followed Hyperlink 11" xfId="22376" hidden="1" xr:uid="{00000000-0005-0000-0000-000058530000}"/>
    <cellStyle name="Followed Hyperlink 11" xfId="22510" hidden="1" xr:uid="{00000000-0005-0000-0000-000059530000}"/>
    <cellStyle name="Followed Hyperlink 11" xfId="22419" hidden="1" xr:uid="{00000000-0005-0000-0000-00005A530000}"/>
    <cellStyle name="Followed Hyperlink 11" xfId="28765" hidden="1" xr:uid="{00000000-0005-0000-0000-00005B530000}"/>
    <cellStyle name="Followed Hyperlink 11" xfId="35700" hidden="1" xr:uid="{00000000-0005-0000-0000-00005C530000}"/>
    <cellStyle name="Followed Hyperlink 11" xfId="41207" hidden="1" xr:uid="{00000000-0005-0000-0000-00005D530000}"/>
    <cellStyle name="Followed Hyperlink 11" xfId="41341" hidden="1" xr:uid="{00000000-0005-0000-0000-00005E530000}"/>
    <cellStyle name="Followed Hyperlink 11" xfId="41250" xr:uid="{00000000-0005-0000-0000-00005F530000}"/>
    <cellStyle name="Followed Hyperlink 12" xfId="9180" hidden="1" xr:uid="{00000000-0005-0000-0000-000060530000}"/>
    <cellStyle name="Followed Hyperlink 12" xfId="9586" hidden="1" xr:uid="{00000000-0005-0000-0000-000061530000}"/>
    <cellStyle name="Followed Hyperlink 12" xfId="16874" hidden="1" xr:uid="{00000000-0005-0000-0000-000062530000}"/>
    <cellStyle name="Followed Hyperlink 12" xfId="22367" hidden="1" xr:uid="{00000000-0005-0000-0000-000063530000}"/>
    <cellStyle name="Followed Hyperlink 12" xfId="22170" hidden="1" xr:uid="{00000000-0005-0000-0000-000064530000}"/>
    <cellStyle name="Followed Hyperlink 12" xfId="22308" hidden="1" xr:uid="{00000000-0005-0000-0000-000065530000}"/>
    <cellStyle name="Followed Hyperlink 12" xfId="28766" hidden="1" xr:uid="{00000000-0005-0000-0000-000066530000}"/>
    <cellStyle name="Followed Hyperlink 12" xfId="35710" hidden="1" xr:uid="{00000000-0005-0000-0000-000067530000}"/>
    <cellStyle name="Followed Hyperlink 12" xfId="41198" hidden="1" xr:uid="{00000000-0005-0000-0000-000068530000}"/>
    <cellStyle name="Followed Hyperlink 12" xfId="41002" hidden="1" xr:uid="{00000000-0005-0000-0000-000069530000}"/>
    <cellStyle name="Followed Hyperlink 12" xfId="41141" xr:uid="{00000000-0005-0000-0000-00006A530000}"/>
    <cellStyle name="Followed Hyperlink 13" xfId="9199" hidden="1" xr:uid="{00000000-0005-0000-0000-00006B530000}"/>
    <cellStyle name="Followed Hyperlink 13" xfId="9587" hidden="1" xr:uid="{00000000-0005-0000-0000-00006C530000}"/>
    <cellStyle name="Followed Hyperlink 13" xfId="16817" hidden="1" xr:uid="{00000000-0005-0000-0000-00006D530000}"/>
    <cellStyle name="Followed Hyperlink 13" xfId="22386" hidden="1" xr:uid="{00000000-0005-0000-0000-00006E530000}"/>
    <cellStyle name="Followed Hyperlink 13" xfId="22508" hidden="1" xr:uid="{00000000-0005-0000-0000-00006F530000}"/>
    <cellStyle name="Followed Hyperlink 13" xfId="22307" hidden="1" xr:uid="{00000000-0005-0000-0000-000070530000}"/>
    <cellStyle name="Followed Hyperlink 13" xfId="28767" hidden="1" xr:uid="{00000000-0005-0000-0000-000071530000}"/>
    <cellStyle name="Followed Hyperlink 13" xfId="35654" hidden="1" xr:uid="{00000000-0005-0000-0000-000072530000}"/>
    <cellStyle name="Followed Hyperlink 13" xfId="41217" hidden="1" xr:uid="{00000000-0005-0000-0000-000073530000}"/>
    <cellStyle name="Followed Hyperlink 13" xfId="41339" hidden="1" xr:uid="{00000000-0005-0000-0000-000074530000}"/>
    <cellStyle name="Followed Hyperlink 13" xfId="41140" xr:uid="{00000000-0005-0000-0000-000075530000}"/>
    <cellStyle name="Followed Hyperlink 14" xfId="9200" hidden="1" xr:uid="{00000000-0005-0000-0000-000076530000}"/>
    <cellStyle name="Followed Hyperlink 14" xfId="9588" hidden="1" xr:uid="{00000000-0005-0000-0000-000077530000}"/>
    <cellStyle name="Followed Hyperlink 14" xfId="16884" hidden="1" xr:uid="{00000000-0005-0000-0000-000078530000}"/>
    <cellStyle name="Followed Hyperlink 14" xfId="22387" hidden="1" xr:uid="{00000000-0005-0000-0000-000079530000}"/>
    <cellStyle name="Followed Hyperlink 14" xfId="22243" hidden="1" xr:uid="{00000000-0005-0000-0000-00007A530000}"/>
    <cellStyle name="Followed Hyperlink 14" xfId="22147" hidden="1" xr:uid="{00000000-0005-0000-0000-00007B530000}"/>
    <cellStyle name="Followed Hyperlink 14" xfId="28768" hidden="1" xr:uid="{00000000-0005-0000-0000-00007C530000}"/>
    <cellStyle name="Followed Hyperlink 14" xfId="35720" hidden="1" xr:uid="{00000000-0005-0000-0000-00007D530000}"/>
    <cellStyle name="Followed Hyperlink 14" xfId="41218" hidden="1" xr:uid="{00000000-0005-0000-0000-00007E530000}"/>
    <cellStyle name="Followed Hyperlink 14" xfId="41076" hidden="1" xr:uid="{00000000-0005-0000-0000-00007F530000}"/>
    <cellStyle name="Followed Hyperlink 14" xfId="40978" xr:uid="{00000000-0005-0000-0000-000080530000}"/>
    <cellStyle name="Followed Hyperlink 15" xfId="9202" hidden="1" xr:uid="{00000000-0005-0000-0000-000081530000}"/>
    <cellStyle name="Followed Hyperlink 15" xfId="9589" hidden="1" xr:uid="{00000000-0005-0000-0000-000082530000}"/>
    <cellStyle name="Followed Hyperlink 15" xfId="16885" hidden="1" xr:uid="{00000000-0005-0000-0000-000083530000}"/>
    <cellStyle name="Followed Hyperlink 15" xfId="22389" hidden="1" xr:uid="{00000000-0005-0000-0000-000084530000}"/>
    <cellStyle name="Followed Hyperlink 15" xfId="22355" hidden="1" xr:uid="{00000000-0005-0000-0000-000085530000}"/>
    <cellStyle name="Followed Hyperlink 15" xfId="22069" hidden="1" xr:uid="{00000000-0005-0000-0000-000086530000}"/>
    <cellStyle name="Followed Hyperlink 15" xfId="28769" hidden="1" xr:uid="{00000000-0005-0000-0000-000087530000}"/>
    <cellStyle name="Followed Hyperlink 15" xfId="35721" hidden="1" xr:uid="{00000000-0005-0000-0000-000088530000}"/>
    <cellStyle name="Followed Hyperlink 15" xfId="41220" hidden="1" xr:uid="{00000000-0005-0000-0000-000089530000}"/>
    <cellStyle name="Followed Hyperlink 15" xfId="41186" hidden="1" xr:uid="{00000000-0005-0000-0000-00008A530000}"/>
    <cellStyle name="Followed Hyperlink 15" xfId="40901" xr:uid="{00000000-0005-0000-0000-00008B530000}"/>
    <cellStyle name="Followed Hyperlink 16" xfId="9203" hidden="1" xr:uid="{00000000-0005-0000-0000-00008C530000}"/>
    <cellStyle name="Followed Hyperlink 16" xfId="9590" hidden="1" xr:uid="{00000000-0005-0000-0000-00008D530000}"/>
    <cellStyle name="Followed Hyperlink 16" xfId="16887" hidden="1" xr:uid="{00000000-0005-0000-0000-00008E530000}"/>
    <cellStyle name="Followed Hyperlink 16" xfId="22390" hidden="1" xr:uid="{00000000-0005-0000-0000-00008F530000}"/>
    <cellStyle name="Followed Hyperlink 16" xfId="22507" hidden="1" xr:uid="{00000000-0005-0000-0000-000090530000}"/>
    <cellStyle name="Followed Hyperlink 16" xfId="22334" hidden="1" xr:uid="{00000000-0005-0000-0000-000091530000}"/>
    <cellStyle name="Followed Hyperlink 16" xfId="28770" hidden="1" xr:uid="{00000000-0005-0000-0000-000092530000}"/>
    <cellStyle name="Followed Hyperlink 16" xfId="35723" hidden="1" xr:uid="{00000000-0005-0000-0000-000093530000}"/>
    <cellStyle name="Followed Hyperlink 16" xfId="41221" hidden="1" xr:uid="{00000000-0005-0000-0000-000094530000}"/>
    <cellStyle name="Followed Hyperlink 16" xfId="41338" hidden="1" xr:uid="{00000000-0005-0000-0000-000095530000}"/>
    <cellStyle name="Followed Hyperlink 16" xfId="41165" xr:uid="{00000000-0005-0000-0000-000096530000}"/>
    <cellStyle name="Followed Hyperlink 17" xfId="9196" hidden="1" xr:uid="{00000000-0005-0000-0000-000097530000}"/>
    <cellStyle name="Followed Hyperlink 17" xfId="9591" hidden="1" xr:uid="{00000000-0005-0000-0000-000098530000}"/>
    <cellStyle name="Followed Hyperlink 17" xfId="16888" hidden="1" xr:uid="{00000000-0005-0000-0000-000099530000}"/>
    <cellStyle name="Followed Hyperlink 17" xfId="22383" hidden="1" xr:uid="{00000000-0005-0000-0000-00009A530000}"/>
    <cellStyle name="Followed Hyperlink 17" xfId="22435" hidden="1" xr:uid="{00000000-0005-0000-0000-00009B530000}"/>
    <cellStyle name="Followed Hyperlink 17" xfId="22217" hidden="1" xr:uid="{00000000-0005-0000-0000-00009C530000}"/>
    <cellStyle name="Followed Hyperlink 17" xfId="28771" hidden="1" xr:uid="{00000000-0005-0000-0000-00009D530000}"/>
    <cellStyle name="Followed Hyperlink 17" xfId="35724" hidden="1" xr:uid="{00000000-0005-0000-0000-00009E530000}"/>
    <cellStyle name="Followed Hyperlink 17" xfId="41214" hidden="1" xr:uid="{00000000-0005-0000-0000-00009F530000}"/>
    <cellStyle name="Followed Hyperlink 17" xfId="41266" hidden="1" xr:uid="{00000000-0005-0000-0000-0000A0530000}"/>
    <cellStyle name="Followed Hyperlink 17" xfId="41049" xr:uid="{00000000-0005-0000-0000-0000A1530000}"/>
    <cellStyle name="Followed Hyperlink 18" xfId="9197" hidden="1" xr:uid="{00000000-0005-0000-0000-0000A2530000}"/>
    <cellStyle name="Followed Hyperlink 18" xfId="9592" hidden="1" xr:uid="{00000000-0005-0000-0000-0000A3530000}"/>
    <cellStyle name="Followed Hyperlink 18" xfId="16881" hidden="1" xr:uid="{00000000-0005-0000-0000-0000A4530000}"/>
    <cellStyle name="Followed Hyperlink 18" xfId="22384" hidden="1" xr:uid="{00000000-0005-0000-0000-0000A5530000}"/>
    <cellStyle name="Followed Hyperlink 18" xfId="22169" hidden="1" xr:uid="{00000000-0005-0000-0000-0000A6530000}"/>
    <cellStyle name="Followed Hyperlink 18" xfId="22418" hidden="1" xr:uid="{00000000-0005-0000-0000-0000A7530000}"/>
    <cellStyle name="Followed Hyperlink 18" xfId="28772" hidden="1" xr:uid="{00000000-0005-0000-0000-0000A8530000}"/>
    <cellStyle name="Followed Hyperlink 18" xfId="35717" hidden="1" xr:uid="{00000000-0005-0000-0000-0000A9530000}"/>
    <cellStyle name="Followed Hyperlink 18" xfId="41215" hidden="1" xr:uid="{00000000-0005-0000-0000-0000AA530000}"/>
    <cellStyle name="Followed Hyperlink 18" xfId="41001" hidden="1" xr:uid="{00000000-0005-0000-0000-0000AB530000}"/>
    <cellStyle name="Followed Hyperlink 18" xfId="41249" xr:uid="{00000000-0005-0000-0000-0000AC530000}"/>
    <cellStyle name="Followed Hyperlink 19" xfId="9198" hidden="1" xr:uid="{00000000-0005-0000-0000-0000AD530000}"/>
    <cellStyle name="Followed Hyperlink 19" xfId="9593" hidden="1" xr:uid="{00000000-0005-0000-0000-0000AE530000}"/>
    <cellStyle name="Followed Hyperlink 19" xfId="16882" hidden="1" xr:uid="{00000000-0005-0000-0000-0000AF530000}"/>
    <cellStyle name="Followed Hyperlink 19" xfId="22385" hidden="1" xr:uid="{00000000-0005-0000-0000-0000B0530000}"/>
    <cellStyle name="Followed Hyperlink 19" xfId="22406" hidden="1" xr:uid="{00000000-0005-0000-0000-0000B1530000}"/>
    <cellStyle name="Followed Hyperlink 19" xfId="22574" hidden="1" xr:uid="{00000000-0005-0000-0000-0000B2530000}"/>
    <cellStyle name="Followed Hyperlink 19" xfId="28773" hidden="1" xr:uid="{00000000-0005-0000-0000-0000B3530000}"/>
    <cellStyle name="Followed Hyperlink 19" xfId="35718" hidden="1" xr:uid="{00000000-0005-0000-0000-0000B4530000}"/>
    <cellStyle name="Followed Hyperlink 19" xfId="41216" hidden="1" xr:uid="{00000000-0005-0000-0000-0000B5530000}"/>
    <cellStyle name="Followed Hyperlink 19" xfId="41237" hidden="1" xr:uid="{00000000-0005-0000-0000-0000B6530000}"/>
    <cellStyle name="Followed Hyperlink 19" xfId="41405" xr:uid="{00000000-0005-0000-0000-0000B7530000}"/>
    <cellStyle name="Followed Hyperlink 2" xfId="1628" xr:uid="{00000000-0005-0000-0000-0000B8530000}"/>
    <cellStyle name="Followed Hyperlink 2 10" xfId="9173" xr:uid="{00000000-0005-0000-0000-0000B9530000}"/>
    <cellStyle name="Followed Hyperlink 2 11" xfId="9176" xr:uid="{00000000-0005-0000-0000-0000BA530000}"/>
    <cellStyle name="Followed Hyperlink 2 12" xfId="9175" xr:uid="{00000000-0005-0000-0000-0000BB530000}"/>
    <cellStyle name="Followed Hyperlink 2 13" xfId="9174" xr:uid="{00000000-0005-0000-0000-0000BC530000}"/>
    <cellStyle name="Followed Hyperlink 2 14" xfId="9450" xr:uid="{00000000-0005-0000-0000-0000BD530000}"/>
    <cellStyle name="Followed Hyperlink 2 15" xfId="9482" xr:uid="{00000000-0005-0000-0000-0000BE530000}"/>
    <cellStyle name="Followed Hyperlink 2 16" xfId="10591" xr:uid="{00000000-0005-0000-0000-0000BF530000}"/>
    <cellStyle name="Followed Hyperlink 2 17" xfId="10631" xr:uid="{00000000-0005-0000-0000-0000C0530000}"/>
    <cellStyle name="Followed Hyperlink 2 18" xfId="10632" xr:uid="{00000000-0005-0000-0000-0000C1530000}"/>
    <cellStyle name="Followed Hyperlink 2 19" xfId="10621" xr:uid="{00000000-0005-0000-0000-0000C2530000}"/>
    <cellStyle name="Followed Hyperlink 2 2" xfId="2970" xr:uid="{00000000-0005-0000-0000-0000C3530000}"/>
    <cellStyle name="Followed Hyperlink 2 20" xfId="10833" xr:uid="{00000000-0005-0000-0000-0000C4530000}"/>
    <cellStyle name="Followed Hyperlink 2 21" xfId="10851" xr:uid="{00000000-0005-0000-0000-0000C5530000}"/>
    <cellStyle name="Followed Hyperlink 2 22" xfId="16490" xr:uid="{00000000-0005-0000-0000-0000C6530000}"/>
    <cellStyle name="Followed Hyperlink 2 23" xfId="19189" xr:uid="{00000000-0005-0000-0000-0000C7530000}"/>
    <cellStyle name="Followed Hyperlink 2 24" xfId="19356" xr:uid="{00000000-0005-0000-0000-0000C8530000}"/>
    <cellStyle name="Followed Hyperlink 2 25" xfId="19283" xr:uid="{00000000-0005-0000-0000-0000C9530000}"/>
    <cellStyle name="Followed Hyperlink 2 26" xfId="19240" xr:uid="{00000000-0005-0000-0000-0000CA530000}"/>
    <cellStyle name="Followed Hyperlink 2 27" xfId="22054" xr:uid="{00000000-0005-0000-0000-0000CB530000}"/>
    <cellStyle name="Followed Hyperlink 2 28" xfId="22085" xr:uid="{00000000-0005-0000-0000-0000CC530000}"/>
    <cellStyle name="Followed Hyperlink 2 29" xfId="22329" xr:uid="{00000000-0005-0000-0000-0000CD530000}"/>
    <cellStyle name="Followed Hyperlink 2 3" xfId="3239" xr:uid="{00000000-0005-0000-0000-0000CE530000}"/>
    <cellStyle name="Followed Hyperlink 2 30" xfId="22346" xr:uid="{00000000-0005-0000-0000-0000CF530000}"/>
    <cellStyle name="Followed Hyperlink 2 31" xfId="22341" xr:uid="{00000000-0005-0000-0000-0000D0530000}"/>
    <cellStyle name="Followed Hyperlink 2 32" xfId="22333" xr:uid="{00000000-0005-0000-0000-0000D1530000}"/>
    <cellStyle name="Followed Hyperlink 2 33" xfId="22155" xr:uid="{00000000-0005-0000-0000-0000D2530000}"/>
    <cellStyle name="Followed Hyperlink 2 34" xfId="22581" xr:uid="{00000000-0005-0000-0000-0000D3530000}"/>
    <cellStyle name="Followed Hyperlink 2 35" xfId="22515" xr:uid="{00000000-0005-0000-0000-0000D4530000}"/>
    <cellStyle name="Followed Hyperlink 2 36" xfId="22248" xr:uid="{00000000-0005-0000-0000-0000D5530000}"/>
    <cellStyle name="Followed Hyperlink 2 37" xfId="22249" xr:uid="{00000000-0005-0000-0000-0000D6530000}"/>
    <cellStyle name="Followed Hyperlink 2 38" xfId="22326" xr:uid="{00000000-0005-0000-0000-0000D7530000}"/>
    <cellStyle name="Followed Hyperlink 2 39" xfId="23024" xr:uid="{00000000-0005-0000-0000-0000D8530000}"/>
    <cellStyle name="Followed Hyperlink 2 4" xfId="3279" xr:uid="{00000000-0005-0000-0000-0000D9530000}"/>
    <cellStyle name="Followed Hyperlink 2 40" xfId="25712" xr:uid="{00000000-0005-0000-0000-0000DA530000}"/>
    <cellStyle name="Followed Hyperlink 2 41" xfId="25888" xr:uid="{00000000-0005-0000-0000-0000DB530000}"/>
    <cellStyle name="Followed Hyperlink 2 42" xfId="25814" xr:uid="{00000000-0005-0000-0000-0000DC530000}"/>
    <cellStyle name="Followed Hyperlink 2 43" xfId="25766" xr:uid="{00000000-0005-0000-0000-0000DD530000}"/>
    <cellStyle name="Followed Hyperlink 2 44" xfId="28629" xr:uid="{00000000-0005-0000-0000-0000DE530000}"/>
    <cellStyle name="Followed Hyperlink 2 45" xfId="28662" xr:uid="{00000000-0005-0000-0000-0000DF530000}"/>
    <cellStyle name="Followed Hyperlink 2 46" xfId="29694" xr:uid="{00000000-0005-0000-0000-0000E0530000}"/>
    <cellStyle name="Followed Hyperlink 2 47" xfId="29718" xr:uid="{00000000-0005-0000-0000-0000E1530000}"/>
    <cellStyle name="Followed Hyperlink 2 48" xfId="29719" xr:uid="{00000000-0005-0000-0000-0000E2530000}"/>
    <cellStyle name="Followed Hyperlink 2 49" xfId="29716" xr:uid="{00000000-0005-0000-0000-0000E3530000}"/>
    <cellStyle name="Followed Hyperlink 2 5" xfId="3280" xr:uid="{00000000-0005-0000-0000-0000E4530000}"/>
    <cellStyle name="Followed Hyperlink 2 50" xfId="29920" xr:uid="{00000000-0005-0000-0000-0000E5530000}"/>
    <cellStyle name="Followed Hyperlink 2 51" xfId="29938" xr:uid="{00000000-0005-0000-0000-0000E6530000}"/>
    <cellStyle name="Followed Hyperlink 2 52" xfId="35327" xr:uid="{00000000-0005-0000-0000-0000E7530000}"/>
    <cellStyle name="Followed Hyperlink 2 53" xfId="38023" xr:uid="{00000000-0005-0000-0000-0000E8530000}"/>
    <cellStyle name="Followed Hyperlink 2 54" xfId="38190" xr:uid="{00000000-0005-0000-0000-0000E9530000}"/>
    <cellStyle name="Followed Hyperlink 2 55" xfId="38117" xr:uid="{00000000-0005-0000-0000-0000EA530000}"/>
    <cellStyle name="Followed Hyperlink 2 56" xfId="38074" xr:uid="{00000000-0005-0000-0000-0000EB530000}"/>
    <cellStyle name="Followed Hyperlink 2 57" xfId="40886" xr:uid="{00000000-0005-0000-0000-0000EC530000}"/>
    <cellStyle name="Followed Hyperlink 2 58" xfId="40917" xr:uid="{00000000-0005-0000-0000-0000ED530000}"/>
    <cellStyle name="Followed Hyperlink 2 59" xfId="41160" xr:uid="{00000000-0005-0000-0000-0000EE530000}"/>
    <cellStyle name="Followed Hyperlink 2 6" xfId="3268" xr:uid="{00000000-0005-0000-0000-0000EF530000}"/>
    <cellStyle name="Followed Hyperlink 2 60" xfId="41177" xr:uid="{00000000-0005-0000-0000-0000F0530000}"/>
    <cellStyle name="Followed Hyperlink 2 61" xfId="41172" xr:uid="{00000000-0005-0000-0000-0000F1530000}"/>
    <cellStyle name="Followed Hyperlink 2 62" xfId="41164" xr:uid="{00000000-0005-0000-0000-0000F2530000}"/>
    <cellStyle name="Followed Hyperlink 2 63" xfId="40986" xr:uid="{00000000-0005-0000-0000-0000F3530000}"/>
    <cellStyle name="Followed Hyperlink 2 64" xfId="41412" xr:uid="{00000000-0005-0000-0000-0000F4530000}"/>
    <cellStyle name="Followed Hyperlink 2 65" xfId="41346" xr:uid="{00000000-0005-0000-0000-0000F5530000}"/>
    <cellStyle name="Followed Hyperlink 2 66" xfId="41081" xr:uid="{00000000-0005-0000-0000-0000F6530000}"/>
    <cellStyle name="Followed Hyperlink 2 67" xfId="41082" xr:uid="{00000000-0005-0000-0000-0000F7530000}"/>
    <cellStyle name="Followed Hyperlink 2 68" xfId="41157" xr:uid="{00000000-0005-0000-0000-0000F8530000}"/>
    <cellStyle name="Followed Hyperlink 2 7" xfId="3483" xr:uid="{00000000-0005-0000-0000-0000F9530000}"/>
    <cellStyle name="Followed Hyperlink 2 8" xfId="3501" xr:uid="{00000000-0005-0000-0000-0000FA530000}"/>
    <cellStyle name="Followed Hyperlink 2 9" xfId="9019" xr:uid="{00000000-0005-0000-0000-0000FB530000}"/>
    <cellStyle name="Followed Hyperlink 20" xfId="9201" hidden="1" xr:uid="{00000000-0005-0000-0000-0000FC530000}"/>
    <cellStyle name="Followed Hyperlink 20" xfId="9594" hidden="1" xr:uid="{00000000-0005-0000-0000-0000FD530000}"/>
    <cellStyle name="Followed Hyperlink 20" xfId="16883" hidden="1" xr:uid="{00000000-0005-0000-0000-0000FE530000}"/>
    <cellStyle name="Followed Hyperlink 20" xfId="22388" hidden="1" xr:uid="{00000000-0005-0000-0000-0000FF530000}"/>
    <cellStyle name="Followed Hyperlink 20" xfId="22131" hidden="1" xr:uid="{00000000-0005-0000-0000-000000540000}"/>
    <cellStyle name="Followed Hyperlink 20" xfId="22100" hidden="1" xr:uid="{00000000-0005-0000-0000-000001540000}"/>
    <cellStyle name="Followed Hyperlink 20" xfId="28774" hidden="1" xr:uid="{00000000-0005-0000-0000-000002540000}"/>
    <cellStyle name="Followed Hyperlink 20" xfId="35719" hidden="1" xr:uid="{00000000-0005-0000-0000-000003540000}"/>
    <cellStyle name="Followed Hyperlink 20" xfId="41219" hidden="1" xr:uid="{00000000-0005-0000-0000-000004540000}"/>
    <cellStyle name="Followed Hyperlink 20" xfId="40962" hidden="1" xr:uid="{00000000-0005-0000-0000-000005540000}"/>
    <cellStyle name="Followed Hyperlink 20" xfId="40932" xr:uid="{00000000-0005-0000-0000-000006540000}"/>
    <cellStyle name="Followed Hyperlink 21" xfId="16886" hidden="1" xr:uid="{00000000-0005-0000-0000-000007540000}"/>
    <cellStyle name="Followed Hyperlink 21" xfId="35722" hidden="1" xr:uid="{00000000-0005-0000-0000-000008540000}"/>
    <cellStyle name="Followed Hyperlink 3" xfId="9181" hidden="1" xr:uid="{00000000-0005-0000-0000-000009540000}"/>
    <cellStyle name="Followed Hyperlink 3" xfId="9451" hidden="1" xr:uid="{00000000-0005-0000-0000-00000A540000}"/>
    <cellStyle name="Followed Hyperlink 3" xfId="9595" hidden="1" xr:uid="{00000000-0005-0000-0000-00000B540000}"/>
    <cellStyle name="Followed Hyperlink 3" xfId="16332" hidden="1" xr:uid="{00000000-0005-0000-0000-00000C540000}"/>
    <cellStyle name="Followed Hyperlink 3" xfId="22369" hidden="1" xr:uid="{00000000-0005-0000-0000-00000D540000}"/>
    <cellStyle name="Followed Hyperlink 3" xfId="22246" hidden="1" xr:uid="{00000000-0005-0000-0000-00000E540000}"/>
    <cellStyle name="Followed Hyperlink 3" xfId="22577" hidden="1" xr:uid="{00000000-0005-0000-0000-00000F540000}"/>
    <cellStyle name="Followed Hyperlink 3" xfId="28630" hidden="1" xr:uid="{00000000-0005-0000-0000-000010540000}"/>
    <cellStyle name="Followed Hyperlink 3" xfId="28775" hidden="1" xr:uid="{00000000-0005-0000-0000-000011540000}"/>
    <cellStyle name="Followed Hyperlink 3" xfId="35168" hidden="1" xr:uid="{00000000-0005-0000-0000-000012540000}"/>
    <cellStyle name="Followed Hyperlink 3" xfId="41200" hidden="1" xr:uid="{00000000-0005-0000-0000-000013540000}"/>
    <cellStyle name="Followed Hyperlink 3" xfId="41079" hidden="1" xr:uid="{00000000-0005-0000-0000-000014540000}"/>
    <cellStyle name="Followed Hyperlink 3" xfId="41408" xr:uid="{00000000-0005-0000-0000-000015540000}"/>
    <cellStyle name="Followed Hyperlink 4" xfId="9187" hidden="1" xr:uid="{00000000-0005-0000-0000-000016540000}"/>
    <cellStyle name="Followed Hyperlink 4" xfId="9459" hidden="1" xr:uid="{00000000-0005-0000-0000-000017540000}"/>
    <cellStyle name="Followed Hyperlink 4" xfId="9596" hidden="1" xr:uid="{00000000-0005-0000-0000-000018540000}"/>
    <cellStyle name="Followed Hyperlink 4" xfId="16830" hidden="1" xr:uid="{00000000-0005-0000-0000-000019540000}"/>
    <cellStyle name="Followed Hyperlink 4" xfId="22374" hidden="1" xr:uid="{00000000-0005-0000-0000-00001A540000}"/>
    <cellStyle name="Followed Hyperlink 4" xfId="22244" hidden="1" xr:uid="{00000000-0005-0000-0000-00001B540000}"/>
    <cellStyle name="Followed Hyperlink 4" xfId="22216" hidden="1" xr:uid="{00000000-0005-0000-0000-00001C540000}"/>
    <cellStyle name="Followed Hyperlink 4" xfId="28639" hidden="1" xr:uid="{00000000-0005-0000-0000-00001D540000}"/>
    <cellStyle name="Followed Hyperlink 4" xfId="28776" hidden="1" xr:uid="{00000000-0005-0000-0000-00001E540000}"/>
    <cellStyle name="Followed Hyperlink 4" xfId="35666" hidden="1" xr:uid="{00000000-0005-0000-0000-00001F540000}"/>
    <cellStyle name="Followed Hyperlink 4" xfId="41205" hidden="1" xr:uid="{00000000-0005-0000-0000-000020540000}"/>
    <cellStyle name="Followed Hyperlink 4" xfId="41077" hidden="1" xr:uid="{00000000-0005-0000-0000-000021540000}"/>
    <cellStyle name="Followed Hyperlink 4" xfId="41048" xr:uid="{00000000-0005-0000-0000-000022540000}"/>
    <cellStyle name="Followed Hyperlink 5" xfId="9188" hidden="1" xr:uid="{00000000-0005-0000-0000-000023540000}"/>
    <cellStyle name="Followed Hyperlink 5" xfId="9460" hidden="1" xr:uid="{00000000-0005-0000-0000-000024540000}"/>
    <cellStyle name="Followed Hyperlink 5" xfId="9597" hidden="1" xr:uid="{00000000-0005-0000-0000-000025540000}"/>
    <cellStyle name="Followed Hyperlink 5" xfId="16866" hidden="1" xr:uid="{00000000-0005-0000-0000-000026540000}"/>
    <cellStyle name="Followed Hyperlink 5" xfId="22375" hidden="1" xr:uid="{00000000-0005-0000-0000-000027540000}"/>
    <cellStyle name="Followed Hyperlink 5" xfId="22132" hidden="1" xr:uid="{00000000-0005-0000-0000-000028540000}"/>
    <cellStyle name="Followed Hyperlink 5" xfId="22575" hidden="1" xr:uid="{00000000-0005-0000-0000-000029540000}"/>
    <cellStyle name="Followed Hyperlink 5" xfId="28640" hidden="1" xr:uid="{00000000-0005-0000-0000-00002A540000}"/>
    <cellStyle name="Followed Hyperlink 5" xfId="28777" hidden="1" xr:uid="{00000000-0005-0000-0000-00002B540000}"/>
    <cellStyle name="Followed Hyperlink 5" xfId="35702" hidden="1" xr:uid="{00000000-0005-0000-0000-00002C540000}"/>
    <cellStyle name="Followed Hyperlink 5" xfId="41206" hidden="1" xr:uid="{00000000-0005-0000-0000-00002D540000}"/>
    <cellStyle name="Followed Hyperlink 5" xfId="40963" hidden="1" xr:uid="{00000000-0005-0000-0000-00002E540000}"/>
    <cellStyle name="Followed Hyperlink 5" xfId="41406" xr:uid="{00000000-0005-0000-0000-00002F540000}"/>
    <cellStyle name="Followed Hyperlink 6" xfId="9190" hidden="1" xr:uid="{00000000-0005-0000-0000-000030540000}"/>
    <cellStyle name="Followed Hyperlink 6" xfId="9441" hidden="1" xr:uid="{00000000-0005-0000-0000-000031540000}"/>
    <cellStyle name="Followed Hyperlink 6" xfId="9598" hidden="1" xr:uid="{00000000-0005-0000-0000-000032540000}"/>
    <cellStyle name="Followed Hyperlink 6" xfId="16867" hidden="1" xr:uid="{00000000-0005-0000-0000-000033540000}"/>
    <cellStyle name="Followed Hyperlink 6" xfId="22377" hidden="1" xr:uid="{00000000-0005-0000-0000-000034540000}"/>
    <cellStyle name="Followed Hyperlink 6" xfId="22133" hidden="1" xr:uid="{00000000-0005-0000-0000-000035540000}"/>
    <cellStyle name="Followed Hyperlink 6" xfId="22148" hidden="1" xr:uid="{00000000-0005-0000-0000-000036540000}"/>
    <cellStyle name="Followed Hyperlink 6" xfId="28620" hidden="1" xr:uid="{00000000-0005-0000-0000-000037540000}"/>
    <cellStyle name="Followed Hyperlink 6" xfId="28778" hidden="1" xr:uid="{00000000-0005-0000-0000-000038540000}"/>
    <cellStyle name="Followed Hyperlink 6" xfId="35703" hidden="1" xr:uid="{00000000-0005-0000-0000-000039540000}"/>
    <cellStyle name="Followed Hyperlink 6" xfId="41208" hidden="1" xr:uid="{00000000-0005-0000-0000-00003A540000}"/>
    <cellStyle name="Followed Hyperlink 6" xfId="40964" hidden="1" xr:uid="{00000000-0005-0000-0000-00003B540000}"/>
    <cellStyle name="Followed Hyperlink 6" xfId="40979" xr:uid="{00000000-0005-0000-0000-00003C540000}"/>
    <cellStyle name="Followed Hyperlink 7" xfId="9191" hidden="1" xr:uid="{00000000-0005-0000-0000-00003D540000}"/>
    <cellStyle name="Followed Hyperlink 7" xfId="9444" hidden="1" xr:uid="{00000000-0005-0000-0000-00003E540000}"/>
    <cellStyle name="Followed Hyperlink 7" xfId="9599" hidden="1" xr:uid="{00000000-0005-0000-0000-00003F540000}"/>
    <cellStyle name="Followed Hyperlink 7" xfId="16876" hidden="1" xr:uid="{00000000-0005-0000-0000-000040540000}"/>
    <cellStyle name="Followed Hyperlink 7" xfId="22378" hidden="1" xr:uid="{00000000-0005-0000-0000-000041540000}"/>
    <cellStyle name="Followed Hyperlink 7" xfId="22089" hidden="1" xr:uid="{00000000-0005-0000-0000-000042540000}"/>
    <cellStyle name="Followed Hyperlink 7" xfId="22101" hidden="1" xr:uid="{00000000-0005-0000-0000-000043540000}"/>
    <cellStyle name="Followed Hyperlink 7" xfId="28623" hidden="1" xr:uid="{00000000-0005-0000-0000-000044540000}"/>
    <cellStyle name="Followed Hyperlink 7" xfId="28779" hidden="1" xr:uid="{00000000-0005-0000-0000-000045540000}"/>
    <cellStyle name="Followed Hyperlink 7" xfId="35712" hidden="1" xr:uid="{00000000-0005-0000-0000-000046540000}"/>
    <cellStyle name="Followed Hyperlink 7" xfId="41209" hidden="1" xr:uid="{00000000-0005-0000-0000-000047540000}"/>
    <cellStyle name="Followed Hyperlink 7" xfId="40921" hidden="1" xr:uid="{00000000-0005-0000-0000-000048540000}"/>
    <cellStyle name="Followed Hyperlink 7" xfId="40933" xr:uid="{00000000-0005-0000-0000-000049540000}"/>
    <cellStyle name="Followed Hyperlink 8" xfId="9184" hidden="1" xr:uid="{00000000-0005-0000-0000-00004A540000}"/>
    <cellStyle name="Followed Hyperlink 8" xfId="9448" hidden="1" xr:uid="{00000000-0005-0000-0000-00004B540000}"/>
    <cellStyle name="Followed Hyperlink 8" xfId="9600" hidden="1" xr:uid="{00000000-0005-0000-0000-00004C540000}"/>
    <cellStyle name="Followed Hyperlink 8" xfId="16877" hidden="1" xr:uid="{00000000-0005-0000-0000-00004D540000}"/>
    <cellStyle name="Followed Hyperlink 8" xfId="22372" hidden="1" xr:uid="{00000000-0005-0000-0000-00004E540000}"/>
    <cellStyle name="Followed Hyperlink 8" xfId="22134" hidden="1" xr:uid="{00000000-0005-0000-0000-00004F540000}"/>
    <cellStyle name="Followed Hyperlink 8" xfId="22576" hidden="1" xr:uid="{00000000-0005-0000-0000-000050540000}"/>
    <cellStyle name="Followed Hyperlink 8" xfId="28627" hidden="1" xr:uid="{00000000-0005-0000-0000-000051540000}"/>
    <cellStyle name="Followed Hyperlink 8" xfId="28780" hidden="1" xr:uid="{00000000-0005-0000-0000-000052540000}"/>
    <cellStyle name="Followed Hyperlink 8" xfId="35713" hidden="1" xr:uid="{00000000-0005-0000-0000-000053540000}"/>
    <cellStyle name="Followed Hyperlink 8" xfId="41203" hidden="1" xr:uid="{00000000-0005-0000-0000-000054540000}"/>
    <cellStyle name="Followed Hyperlink 8" xfId="40965" hidden="1" xr:uid="{00000000-0005-0000-0000-000055540000}"/>
    <cellStyle name="Followed Hyperlink 8" xfId="41407" xr:uid="{00000000-0005-0000-0000-000056540000}"/>
    <cellStyle name="Followed Hyperlink 9" xfId="9185" hidden="1" xr:uid="{00000000-0005-0000-0000-000057540000}"/>
    <cellStyle name="Followed Hyperlink 9" xfId="9457" hidden="1" xr:uid="{00000000-0005-0000-0000-000058540000}"/>
    <cellStyle name="Followed Hyperlink 9" xfId="9601" hidden="1" xr:uid="{00000000-0005-0000-0000-000059540000}"/>
    <cellStyle name="Followed Hyperlink 9" xfId="16857" hidden="1" xr:uid="{00000000-0005-0000-0000-00005A540000}"/>
    <cellStyle name="Followed Hyperlink 9" xfId="22509" hidden="1" xr:uid="{00000000-0005-0000-0000-00005B540000}"/>
    <cellStyle name="Followed Hyperlink 9" xfId="22102" hidden="1" xr:uid="{00000000-0005-0000-0000-00005C540000}"/>
    <cellStyle name="Followed Hyperlink 9" xfId="28637" hidden="1" xr:uid="{00000000-0005-0000-0000-00005D540000}"/>
    <cellStyle name="Followed Hyperlink 9" xfId="28781" hidden="1" xr:uid="{00000000-0005-0000-0000-00005E540000}"/>
    <cellStyle name="Followed Hyperlink 9" xfId="35693" hidden="1" xr:uid="{00000000-0005-0000-0000-00005F540000}"/>
    <cellStyle name="Followed Hyperlink 9" xfId="41340" hidden="1" xr:uid="{00000000-0005-0000-0000-000060540000}"/>
    <cellStyle name="Followed Hyperlink 9" xfId="40934" xr:uid="{00000000-0005-0000-0000-000061540000}"/>
    <cellStyle name="Good" xfId="709" builtinId="26" customBuiltin="1"/>
    <cellStyle name="Good 10 2" xfId="1629" xr:uid="{00000000-0005-0000-0000-000063540000}"/>
    <cellStyle name="Good 10 2 2" xfId="2592" xr:uid="{00000000-0005-0000-0000-000064540000}"/>
    <cellStyle name="Good 2" xfId="1630" xr:uid="{00000000-0005-0000-0000-000065540000}"/>
    <cellStyle name="Good 2 2" xfId="1631" xr:uid="{00000000-0005-0000-0000-000066540000}"/>
    <cellStyle name="Good 2 2 2" xfId="2593" xr:uid="{00000000-0005-0000-0000-000067540000}"/>
    <cellStyle name="Good 2 3" xfId="1632" xr:uid="{00000000-0005-0000-0000-000068540000}"/>
    <cellStyle name="Good 2 4" xfId="1633" xr:uid="{00000000-0005-0000-0000-000069540000}"/>
    <cellStyle name="Good 2 5" xfId="1634" xr:uid="{00000000-0005-0000-0000-00006A540000}"/>
    <cellStyle name="Good 2 6" xfId="1635" xr:uid="{00000000-0005-0000-0000-00006B540000}"/>
    <cellStyle name="Good 2 7" xfId="2860" xr:uid="{00000000-0005-0000-0000-00006C540000}"/>
    <cellStyle name="Good 3" xfId="1636" xr:uid="{00000000-0005-0000-0000-00006D540000}"/>
    <cellStyle name="Good 3 2" xfId="1637" xr:uid="{00000000-0005-0000-0000-00006E540000}"/>
    <cellStyle name="Good 3 2 2" xfId="2594" xr:uid="{00000000-0005-0000-0000-00006F540000}"/>
    <cellStyle name="Good 4" xfId="1638" xr:uid="{00000000-0005-0000-0000-000070540000}"/>
    <cellStyle name="Good 4 2" xfId="1639" xr:uid="{00000000-0005-0000-0000-000071540000}"/>
    <cellStyle name="Good 4 2 2" xfId="2595" xr:uid="{00000000-0005-0000-0000-000072540000}"/>
    <cellStyle name="Good 5" xfId="1640" xr:uid="{00000000-0005-0000-0000-000073540000}"/>
    <cellStyle name="Good 5 2" xfId="1641" xr:uid="{00000000-0005-0000-0000-000074540000}"/>
    <cellStyle name="Good 5 2 2" xfId="2596" xr:uid="{00000000-0005-0000-0000-000075540000}"/>
    <cellStyle name="Good 6" xfId="1642" xr:uid="{00000000-0005-0000-0000-000076540000}"/>
    <cellStyle name="Good 6 2" xfId="1643" xr:uid="{00000000-0005-0000-0000-000077540000}"/>
    <cellStyle name="Good 6 2 2" xfId="2597" xr:uid="{00000000-0005-0000-0000-000078540000}"/>
    <cellStyle name="Good 7" xfId="22725" xr:uid="{00000000-0005-0000-0000-000079540000}"/>
    <cellStyle name="Good 7 2" xfId="1644" xr:uid="{00000000-0005-0000-0000-00007A540000}"/>
    <cellStyle name="Good 7 2 2" xfId="2598" xr:uid="{00000000-0005-0000-0000-00007B540000}"/>
    <cellStyle name="Good 8" xfId="8984" xr:uid="{00000000-0005-0000-0000-00007C540000}"/>
    <cellStyle name="Good 8 2" xfId="1645" xr:uid="{00000000-0005-0000-0000-00007D540000}"/>
    <cellStyle name="Good 8 2 2" xfId="2599" xr:uid="{00000000-0005-0000-0000-00007E540000}"/>
    <cellStyle name="Good 9 2" xfId="1646" xr:uid="{00000000-0005-0000-0000-00007F540000}"/>
    <cellStyle name="Good 9 2 2" xfId="2600" xr:uid="{00000000-0005-0000-0000-000080540000}"/>
    <cellStyle name="Grey" xfId="294" xr:uid="{00000000-0005-0000-0000-000081540000}"/>
    <cellStyle name="Grey 2" xfId="1647" xr:uid="{00000000-0005-0000-0000-000082540000}"/>
    <cellStyle name="Grey 3" xfId="1648" xr:uid="{00000000-0005-0000-0000-000083540000}"/>
    <cellStyle name="Grey 4" xfId="1649" xr:uid="{00000000-0005-0000-0000-000084540000}"/>
    <cellStyle name="Grey 5" xfId="1650" xr:uid="{00000000-0005-0000-0000-000085540000}"/>
    <cellStyle name="Grey 6" xfId="1651" xr:uid="{00000000-0005-0000-0000-000086540000}"/>
    <cellStyle name="Grey 7" xfId="1652" xr:uid="{00000000-0005-0000-0000-000087540000}"/>
    <cellStyle name="Header1" xfId="295" xr:uid="{00000000-0005-0000-0000-000088540000}"/>
    <cellStyle name="Header1 10" xfId="296" xr:uid="{00000000-0005-0000-0000-000089540000}"/>
    <cellStyle name="Header1 11" xfId="1653" xr:uid="{00000000-0005-0000-0000-00008A540000}"/>
    <cellStyle name="Header1 12" xfId="1654" xr:uid="{00000000-0005-0000-0000-00008B540000}"/>
    <cellStyle name="Header1 13" xfId="1655" xr:uid="{00000000-0005-0000-0000-00008C540000}"/>
    <cellStyle name="Header1 2" xfId="297" xr:uid="{00000000-0005-0000-0000-00008D540000}"/>
    <cellStyle name="Header1 3" xfId="298" xr:uid="{00000000-0005-0000-0000-00008E540000}"/>
    <cellStyle name="Header1 4" xfId="299" xr:uid="{00000000-0005-0000-0000-00008F540000}"/>
    <cellStyle name="Header1 5" xfId="300" xr:uid="{00000000-0005-0000-0000-000090540000}"/>
    <cellStyle name="Header1 6" xfId="301" xr:uid="{00000000-0005-0000-0000-000091540000}"/>
    <cellStyle name="Header1 7" xfId="302" xr:uid="{00000000-0005-0000-0000-000092540000}"/>
    <cellStyle name="Header1 8" xfId="303" xr:uid="{00000000-0005-0000-0000-000093540000}"/>
    <cellStyle name="Header1 9" xfId="304" xr:uid="{00000000-0005-0000-0000-000094540000}"/>
    <cellStyle name="Header2" xfId="305" xr:uid="{00000000-0005-0000-0000-000095540000}"/>
    <cellStyle name="Header2 10" xfId="306" xr:uid="{00000000-0005-0000-0000-000096540000}"/>
    <cellStyle name="Header2 10 2" xfId="41563" xr:uid="{00000000-0005-0000-0000-000097540000}"/>
    <cellStyle name="Header2 10 3" xfId="41681" xr:uid="{00000000-0005-0000-0000-000098540000}"/>
    <cellStyle name="Header2 11" xfId="307" xr:uid="{00000000-0005-0000-0000-000099540000}"/>
    <cellStyle name="Header2 11 2" xfId="41564" xr:uid="{00000000-0005-0000-0000-00009A540000}"/>
    <cellStyle name="Header2 11 3" xfId="41682" xr:uid="{00000000-0005-0000-0000-00009B540000}"/>
    <cellStyle name="Header2 12" xfId="308" xr:uid="{00000000-0005-0000-0000-00009C540000}"/>
    <cellStyle name="Header2 12 2" xfId="41565" xr:uid="{00000000-0005-0000-0000-00009D540000}"/>
    <cellStyle name="Header2 12 3" xfId="41683" xr:uid="{00000000-0005-0000-0000-00009E540000}"/>
    <cellStyle name="Header2 13" xfId="1656" xr:uid="{00000000-0005-0000-0000-00009F540000}"/>
    <cellStyle name="Header2 13 2" xfId="41566" xr:uid="{00000000-0005-0000-0000-0000A0540000}"/>
    <cellStyle name="Header2 13 3" xfId="41684" xr:uid="{00000000-0005-0000-0000-0000A1540000}"/>
    <cellStyle name="Header2 14" xfId="1657" xr:uid="{00000000-0005-0000-0000-0000A2540000}"/>
    <cellStyle name="Header2 14 2" xfId="41567" xr:uid="{00000000-0005-0000-0000-0000A3540000}"/>
    <cellStyle name="Header2 14 3" xfId="41685" xr:uid="{00000000-0005-0000-0000-0000A4540000}"/>
    <cellStyle name="Header2 15" xfId="1658" xr:uid="{00000000-0005-0000-0000-0000A5540000}"/>
    <cellStyle name="Header2 15 2" xfId="41568" xr:uid="{00000000-0005-0000-0000-0000A6540000}"/>
    <cellStyle name="Header2 15 3" xfId="41686" xr:uid="{00000000-0005-0000-0000-0000A7540000}"/>
    <cellStyle name="Header2 16" xfId="2809" xr:uid="{00000000-0005-0000-0000-0000A8540000}"/>
    <cellStyle name="Header2 2" xfId="309" xr:uid="{00000000-0005-0000-0000-0000A9540000}"/>
    <cellStyle name="Header2 2 2" xfId="310" xr:uid="{00000000-0005-0000-0000-0000AA540000}"/>
    <cellStyle name="Header2 2 2 2" xfId="6443" xr:uid="{00000000-0005-0000-0000-0000AB540000}"/>
    <cellStyle name="Header2 2 2 2 2" xfId="6444" xr:uid="{00000000-0005-0000-0000-0000AC540000}"/>
    <cellStyle name="Header2 2 2 2 2 2" xfId="9602" xr:uid="{00000000-0005-0000-0000-0000AD540000}"/>
    <cellStyle name="Header2 2 2 2 2 2 2" xfId="22612" xr:uid="{00000000-0005-0000-0000-0000AE540000}"/>
    <cellStyle name="Header2 2 2 2 2 2 2 2" xfId="41443" xr:uid="{00000000-0005-0000-0000-0000AF540000}"/>
    <cellStyle name="Header2 2 2 2 2 2 3" xfId="28782" xr:uid="{00000000-0005-0000-0000-0000B0540000}"/>
    <cellStyle name="Header2 2 2 2 2 3" xfId="9603" xr:uid="{00000000-0005-0000-0000-0000B1540000}"/>
    <cellStyle name="Header2 2 2 2 2 3 2" xfId="22672" xr:uid="{00000000-0005-0000-0000-0000B2540000}"/>
    <cellStyle name="Header2 2 2 2 2 3 2 2" xfId="41503" xr:uid="{00000000-0005-0000-0000-0000B3540000}"/>
    <cellStyle name="Header2 2 2 2 2 4" xfId="13765" xr:uid="{00000000-0005-0000-0000-0000B4540000}"/>
    <cellStyle name="Header2 2 2 2 2 4 2" xfId="32852" xr:uid="{00000000-0005-0000-0000-0000B5540000}"/>
    <cellStyle name="Header2 2 2 2 3" xfId="13764" xr:uid="{00000000-0005-0000-0000-0000B6540000}"/>
    <cellStyle name="Header2 2 2 2 3 2" xfId="32851" xr:uid="{00000000-0005-0000-0000-0000B7540000}"/>
    <cellStyle name="Header2 2 2 3" xfId="6445" xr:uid="{00000000-0005-0000-0000-0000B8540000}"/>
    <cellStyle name="Header2 2 2 3 2" xfId="9604" xr:uid="{00000000-0005-0000-0000-0000B9540000}"/>
    <cellStyle name="Header2 2 2 3 2 2" xfId="22442" xr:uid="{00000000-0005-0000-0000-0000BA540000}"/>
    <cellStyle name="Header2 2 2 3 2 2 2" xfId="41273" xr:uid="{00000000-0005-0000-0000-0000BB540000}"/>
    <cellStyle name="Header2 2 2 3 2 3" xfId="28783" xr:uid="{00000000-0005-0000-0000-0000BC540000}"/>
    <cellStyle name="Header2 2 2 3 3" xfId="9605" xr:uid="{00000000-0005-0000-0000-0000BD540000}"/>
    <cellStyle name="Header2 2 2 3 3 2" xfId="22124" xr:uid="{00000000-0005-0000-0000-0000BE540000}"/>
    <cellStyle name="Header2 2 2 3 3 2 2" xfId="40955" xr:uid="{00000000-0005-0000-0000-0000BF540000}"/>
    <cellStyle name="Header2 2 2 3 4" xfId="13766" xr:uid="{00000000-0005-0000-0000-0000C0540000}"/>
    <cellStyle name="Header2 2 2 3 4 2" xfId="32853" xr:uid="{00000000-0005-0000-0000-0000C1540000}"/>
    <cellStyle name="Header2 2 2 4" xfId="6446" xr:uid="{00000000-0005-0000-0000-0000C2540000}"/>
    <cellStyle name="Header2 2 2 4 2" xfId="9606" xr:uid="{00000000-0005-0000-0000-0000C3540000}"/>
    <cellStyle name="Header2 2 2 4 2 2" xfId="28784" xr:uid="{00000000-0005-0000-0000-0000C4540000}"/>
    <cellStyle name="Header2 2 2 4 3" xfId="13767" xr:uid="{00000000-0005-0000-0000-0000C5540000}"/>
    <cellStyle name="Header2 2 2 4 3 2" xfId="32854" xr:uid="{00000000-0005-0000-0000-0000C6540000}"/>
    <cellStyle name="Header2 2 2 4 4" xfId="28518" xr:uid="{00000000-0005-0000-0000-0000C7540000}"/>
    <cellStyle name="Header2 2 2 5" xfId="9607" xr:uid="{00000000-0005-0000-0000-0000C8540000}"/>
    <cellStyle name="Header2 2 2 5 2" xfId="22176" xr:uid="{00000000-0005-0000-0000-0000C9540000}"/>
    <cellStyle name="Header2 2 2 5 2 2" xfId="41008" xr:uid="{00000000-0005-0000-0000-0000CA540000}"/>
    <cellStyle name="Header2 2 2 5 3" xfId="28785" xr:uid="{00000000-0005-0000-0000-0000CB540000}"/>
    <cellStyle name="Header2 2 2 6" xfId="9608" xr:uid="{00000000-0005-0000-0000-0000CC540000}"/>
    <cellStyle name="Header2 2 2 6 2" xfId="22563" xr:uid="{00000000-0005-0000-0000-0000CD540000}"/>
    <cellStyle name="Header2 2 2 6 2 2" xfId="41394" xr:uid="{00000000-0005-0000-0000-0000CE540000}"/>
    <cellStyle name="Header2 2 2 7" xfId="13763" xr:uid="{00000000-0005-0000-0000-0000CF540000}"/>
    <cellStyle name="Header2 2 2 7 2" xfId="32850" xr:uid="{00000000-0005-0000-0000-0000D0540000}"/>
    <cellStyle name="Header2 2 3" xfId="311" xr:uid="{00000000-0005-0000-0000-0000D1540000}"/>
    <cellStyle name="Header2 2 3 2" xfId="29451" xr:uid="{00000000-0005-0000-0000-0000D2540000}"/>
    <cellStyle name="Header2 2 4" xfId="312" xr:uid="{00000000-0005-0000-0000-0000D3540000}"/>
    <cellStyle name="Header2 3" xfId="313" xr:uid="{00000000-0005-0000-0000-0000D4540000}"/>
    <cellStyle name="Header2 3 2" xfId="314" xr:uid="{00000000-0005-0000-0000-0000D5540000}"/>
    <cellStyle name="Header2 3 2 2" xfId="6448" xr:uid="{00000000-0005-0000-0000-0000D6540000}"/>
    <cellStyle name="Header2 3 2 2 2" xfId="9609" xr:uid="{00000000-0005-0000-0000-0000D7540000}"/>
    <cellStyle name="Header2 3 2 2 2 2" xfId="22613" xr:uid="{00000000-0005-0000-0000-0000D8540000}"/>
    <cellStyle name="Header2 3 2 2 2 2 2" xfId="41444" xr:uid="{00000000-0005-0000-0000-0000D9540000}"/>
    <cellStyle name="Header2 3 2 2 2 3" xfId="28786" xr:uid="{00000000-0005-0000-0000-0000DA540000}"/>
    <cellStyle name="Header2 3 2 2 3" xfId="9610" xr:uid="{00000000-0005-0000-0000-0000DB540000}"/>
    <cellStyle name="Header2 3 2 2 3 2" xfId="22673" xr:uid="{00000000-0005-0000-0000-0000DC540000}"/>
    <cellStyle name="Header2 3 2 2 3 2 2" xfId="41504" xr:uid="{00000000-0005-0000-0000-0000DD540000}"/>
    <cellStyle name="Header2 3 2 2 4" xfId="13770" xr:uid="{00000000-0005-0000-0000-0000DE540000}"/>
    <cellStyle name="Header2 3 2 2 4 2" xfId="32857" xr:uid="{00000000-0005-0000-0000-0000DF540000}"/>
    <cellStyle name="Header2 3 2 3" xfId="13769" xr:uid="{00000000-0005-0000-0000-0000E0540000}"/>
    <cellStyle name="Header2 3 2 3 2" xfId="32856" xr:uid="{00000000-0005-0000-0000-0000E1540000}"/>
    <cellStyle name="Header2 3 3" xfId="6449" xr:uid="{00000000-0005-0000-0000-0000E2540000}"/>
    <cellStyle name="Header2 3 3 2" xfId="9611" xr:uid="{00000000-0005-0000-0000-0000E3540000}"/>
    <cellStyle name="Header2 3 3 2 2" xfId="22441" xr:uid="{00000000-0005-0000-0000-0000E4540000}"/>
    <cellStyle name="Header2 3 3 2 2 2" xfId="41272" xr:uid="{00000000-0005-0000-0000-0000E5540000}"/>
    <cellStyle name="Header2 3 3 2 3" xfId="28787" xr:uid="{00000000-0005-0000-0000-0000E6540000}"/>
    <cellStyle name="Header2 3 3 3" xfId="9612" xr:uid="{00000000-0005-0000-0000-0000E7540000}"/>
    <cellStyle name="Header2 3 3 3 2" xfId="22238" xr:uid="{00000000-0005-0000-0000-0000E8540000}"/>
    <cellStyle name="Header2 3 3 3 2 2" xfId="41071" xr:uid="{00000000-0005-0000-0000-0000E9540000}"/>
    <cellStyle name="Header2 3 3 4" xfId="13771" xr:uid="{00000000-0005-0000-0000-0000EA540000}"/>
    <cellStyle name="Header2 3 3 4 2" xfId="32858" xr:uid="{00000000-0005-0000-0000-0000EB540000}"/>
    <cellStyle name="Header2 3 4" xfId="6450" xr:uid="{00000000-0005-0000-0000-0000EC540000}"/>
    <cellStyle name="Header2 3 4 2" xfId="9613" xr:uid="{00000000-0005-0000-0000-0000ED540000}"/>
    <cellStyle name="Header2 3 4 2 2" xfId="28788" xr:uid="{00000000-0005-0000-0000-0000EE540000}"/>
    <cellStyle name="Header2 3 4 3" xfId="13772" xr:uid="{00000000-0005-0000-0000-0000EF540000}"/>
    <cellStyle name="Header2 3 4 3 2" xfId="32859" xr:uid="{00000000-0005-0000-0000-0000F0540000}"/>
    <cellStyle name="Header2 3 4 4" xfId="28517" xr:uid="{00000000-0005-0000-0000-0000F1540000}"/>
    <cellStyle name="Header2 3 5" xfId="9614" xr:uid="{00000000-0005-0000-0000-0000F2540000}"/>
    <cellStyle name="Header2 3 5 2" xfId="22175" xr:uid="{00000000-0005-0000-0000-0000F3540000}"/>
    <cellStyle name="Header2 3 5 2 2" xfId="41007" xr:uid="{00000000-0005-0000-0000-0000F4540000}"/>
    <cellStyle name="Header2 3 5 3" xfId="28789" xr:uid="{00000000-0005-0000-0000-0000F5540000}"/>
    <cellStyle name="Header2 3 6" xfId="9615" xr:uid="{00000000-0005-0000-0000-0000F6540000}"/>
    <cellStyle name="Header2 3 6 2" xfId="22343" xr:uid="{00000000-0005-0000-0000-0000F7540000}"/>
    <cellStyle name="Header2 3 6 2 2" xfId="41174" xr:uid="{00000000-0005-0000-0000-0000F8540000}"/>
    <cellStyle name="Header2 3 7" xfId="13768" xr:uid="{00000000-0005-0000-0000-0000F9540000}"/>
    <cellStyle name="Header2 3 7 2" xfId="32855" xr:uid="{00000000-0005-0000-0000-0000FA540000}"/>
    <cellStyle name="Header2 3 8" xfId="6447" xr:uid="{00000000-0005-0000-0000-0000FB540000}"/>
    <cellStyle name="Header2 4" xfId="315" xr:uid="{00000000-0005-0000-0000-0000FC540000}"/>
    <cellStyle name="Header2 4 2" xfId="316" xr:uid="{00000000-0005-0000-0000-0000FD540000}"/>
    <cellStyle name="Header2 4 3" xfId="10244" xr:uid="{00000000-0005-0000-0000-0000FE540000}"/>
    <cellStyle name="Header2 4 4" xfId="41687" xr:uid="{00000000-0005-0000-0000-0000FF540000}"/>
    <cellStyle name="Header2 5" xfId="317" xr:uid="{00000000-0005-0000-0000-000000550000}"/>
    <cellStyle name="Header2 5 2" xfId="318" xr:uid="{00000000-0005-0000-0000-000001550000}"/>
    <cellStyle name="Header2 5 3" xfId="41688" xr:uid="{00000000-0005-0000-0000-000002550000}"/>
    <cellStyle name="Header2 6" xfId="319" xr:uid="{00000000-0005-0000-0000-000003550000}"/>
    <cellStyle name="Header2 6 2" xfId="320" xr:uid="{00000000-0005-0000-0000-000004550000}"/>
    <cellStyle name="Header2 6 3" xfId="41689" xr:uid="{00000000-0005-0000-0000-000005550000}"/>
    <cellStyle name="Header2 7" xfId="321" xr:uid="{00000000-0005-0000-0000-000006550000}"/>
    <cellStyle name="Header2 7 2" xfId="322" xr:uid="{00000000-0005-0000-0000-000007550000}"/>
    <cellStyle name="Header2 7 3" xfId="41690" xr:uid="{00000000-0005-0000-0000-000008550000}"/>
    <cellStyle name="Header2 8" xfId="323" xr:uid="{00000000-0005-0000-0000-000009550000}"/>
    <cellStyle name="Header2 8 2" xfId="324" xr:uid="{00000000-0005-0000-0000-00000A550000}"/>
    <cellStyle name="Header2 8 3" xfId="41691" xr:uid="{00000000-0005-0000-0000-00000B550000}"/>
    <cellStyle name="Header2 9" xfId="325" xr:uid="{00000000-0005-0000-0000-00000C550000}"/>
    <cellStyle name="Header2 9 2" xfId="41569" xr:uid="{00000000-0005-0000-0000-00000D550000}"/>
    <cellStyle name="Header2 9 3" xfId="41692" xr:uid="{00000000-0005-0000-0000-00000E550000}"/>
    <cellStyle name="Heading 1" xfId="705" builtinId="16" customBuiltin="1"/>
    <cellStyle name="Heading 1 10 2" xfId="1659" xr:uid="{00000000-0005-0000-0000-000010550000}"/>
    <cellStyle name="Heading 1 10 2 2" xfId="2601" xr:uid="{00000000-0005-0000-0000-000011550000}"/>
    <cellStyle name="Heading 1 2" xfId="1660" xr:uid="{00000000-0005-0000-0000-000012550000}"/>
    <cellStyle name="Heading 1 2 2" xfId="1661" xr:uid="{00000000-0005-0000-0000-000013550000}"/>
    <cellStyle name="Heading 1 2 2 2" xfId="2602" xr:uid="{00000000-0005-0000-0000-000014550000}"/>
    <cellStyle name="Heading 1 2 3" xfId="1662" xr:uid="{00000000-0005-0000-0000-000015550000}"/>
    <cellStyle name="Heading 1 2 4" xfId="1663" xr:uid="{00000000-0005-0000-0000-000016550000}"/>
    <cellStyle name="Heading 1 2 5" xfId="1664" xr:uid="{00000000-0005-0000-0000-000017550000}"/>
    <cellStyle name="Heading 1 2 6" xfId="1665" xr:uid="{00000000-0005-0000-0000-000018550000}"/>
    <cellStyle name="Heading 1 2 7" xfId="2861" xr:uid="{00000000-0005-0000-0000-000019550000}"/>
    <cellStyle name="Heading 1 3" xfId="1666" xr:uid="{00000000-0005-0000-0000-00001A550000}"/>
    <cellStyle name="Heading 1 3 2" xfId="1667" xr:uid="{00000000-0005-0000-0000-00001B550000}"/>
    <cellStyle name="Heading 1 3 2 2" xfId="2603" xr:uid="{00000000-0005-0000-0000-00001C550000}"/>
    <cellStyle name="Heading 1 4" xfId="1668" xr:uid="{00000000-0005-0000-0000-00001D550000}"/>
    <cellStyle name="Heading 1 4 2" xfId="1669" xr:uid="{00000000-0005-0000-0000-00001E550000}"/>
    <cellStyle name="Heading 1 4 2 2" xfId="2604" xr:uid="{00000000-0005-0000-0000-00001F550000}"/>
    <cellStyle name="Heading 1 5" xfId="1670" xr:uid="{00000000-0005-0000-0000-000020550000}"/>
    <cellStyle name="Heading 1 5 2" xfId="1671" xr:uid="{00000000-0005-0000-0000-000021550000}"/>
    <cellStyle name="Heading 1 5 2 2" xfId="2605" xr:uid="{00000000-0005-0000-0000-000022550000}"/>
    <cellStyle name="Heading 1 6" xfId="1672" xr:uid="{00000000-0005-0000-0000-000023550000}"/>
    <cellStyle name="Heading 1 6 2" xfId="1673" xr:uid="{00000000-0005-0000-0000-000024550000}"/>
    <cellStyle name="Heading 1 6 2 2" xfId="2606" xr:uid="{00000000-0005-0000-0000-000025550000}"/>
    <cellStyle name="Heading 1 7" xfId="22721" xr:uid="{00000000-0005-0000-0000-000026550000}"/>
    <cellStyle name="Heading 1 7 2" xfId="1674" xr:uid="{00000000-0005-0000-0000-000027550000}"/>
    <cellStyle name="Heading 1 7 2 2" xfId="2607" xr:uid="{00000000-0005-0000-0000-000028550000}"/>
    <cellStyle name="Heading 1 8" xfId="8985" xr:uid="{00000000-0005-0000-0000-000029550000}"/>
    <cellStyle name="Heading 1 8 2" xfId="1675" xr:uid="{00000000-0005-0000-0000-00002A550000}"/>
    <cellStyle name="Heading 1 8 2 2" xfId="2608" xr:uid="{00000000-0005-0000-0000-00002B550000}"/>
    <cellStyle name="Heading 1 9 2" xfId="1676" xr:uid="{00000000-0005-0000-0000-00002C550000}"/>
    <cellStyle name="Heading 1 9 2 2" xfId="2609" xr:uid="{00000000-0005-0000-0000-00002D550000}"/>
    <cellStyle name="Heading 2" xfId="706" builtinId="17" customBuiltin="1"/>
    <cellStyle name="Heading 2 10 2" xfId="1677" xr:uid="{00000000-0005-0000-0000-00002F550000}"/>
    <cellStyle name="Heading 2 10 2 2" xfId="2610" xr:uid="{00000000-0005-0000-0000-000030550000}"/>
    <cellStyle name="Heading 2 2" xfId="1678" xr:uid="{00000000-0005-0000-0000-000031550000}"/>
    <cellStyle name="Heading 2 2 2" xfId="1679" xr:uid="{00000000-0005-0000-0000-000032550000}"/>
    <cellStyle name="Heading 2 2 2 2" xfId="2611" xr:uid="{00000000-0005-0000-0000-000033550000}"/>
    <cellStyle name="Heading 2 2 3" xfId="1680" xr:uid="{00000000-0005-0000-0000-000034550000}"/>
    <cellStyle name="Heading 2 2 4" xfId="1681" xr:uid="{00000000-0005-0000-0000-000035550000}"/>
    <cellStyle name="Heading 2 2 5" xfId="1682" xr:uid="{00000000-0005-0000-0000-000036550000}"/>
    <cellStyle name="Heading 2 2 6" xfId="1683" xr:uid="{00000000-0005-0000-0000-000037550000}"/>
    <cellStyle name="Heading 2 2 7" xfId="2862" xr:uid="{00000000-0005-0000-0000-000038550000}"/>
    <cellStyle name="Heading 2 3" xfId="1684" xr:uid="{00000000-0005-0000-0000-000039550000}"/>
    <cellStyle name="Heading 2 3 2" xfId="1685" xr:uid="{00000000-0005-0000-0000-00003A550000}"/>
    <cellStyle name="Heading 2 3 2 2" xfId="2612" xr:uid="{00000000-0005-0000-0000-00003B550000}"/>
    <cellStyle name="Heading 2 4" xfId="1686" xr:uid="{00000000-0005-0000-0000-00003C550000}"/>
    <cellStyle name="Heading 2 4 2" xfId="1687" xr:uid="{00000000-0005-0000-0000-00003D550000}"/>
    <cellStyle name="Heading 2 4 2 2" xfId="2613" xr:uid="{00000000-0005-0000-0000-00003E550000}"/>
    <cellStyle name="Heading 2 5" xfId="1688" xr:uid="{00000000-0005-0000-0000-00003F550000}"/>
    <cellStyle name="Heading 2 5 2" xfId="1689" xr:uid="{00000000-0005-0000-0000-000040550000}"/>
    <cellStyle name="Heading 2 5 2 2" xfId="2614" xr:uid="{00000000-0005-0000-0000-000041550000}"/>
    <cellStyle name="Heading 2 6" xfId="1690" xr:uid="{00000000-0005-0000-0000-000042550000}"/>
    <cellStyle name="Heading 2 6 2" xfId="1691" xr:uid="{00000000-0005-0000-0000-000043550000}"/>
    <cellStyle name="Heading 2 6 2 2" xfId="2615" xr:uid="{00000000-0005-0000-0000-000044550000}"/>
    <cellStyle name="Heading 2 7" xfId="22722" xr:uid="{00000000-0005-0000-0000-000045550000}"/>
    <cellStyle name="Heading 2 7 2" xfId="1692" xr:uid="{00000000-0005-0000-0000-000046550000}"/>
    <cellStyle name="Heading 2 7 2 2" xfId="2616" xr:uid="{00000000-0005-0000-0000-000047550000}"/>
    <cellStyle name="Heading 2 8" xfId="8986" xr:uid="{00000000-0005-0000-0000-000048550000}"/>
    <cellStyle name="Heading 2 8 2" xfId="1693" xr:uid="{00000000-0005-0000-0000-000049550000}"/>
    <cellStyle name="Heading 2 8 2 2" xfId="2617" xr:uid="{00000000-0005-0000-0000-00004A550000}"/>
    <cellStyle name="Heading 2 9 2" xfId="1694" xr:uid="{00000000-0005-0000-0000-00004B550000}"/>
    <cellStyle name="Heading 2 9 2 2" xfId="2618" xr:uid="{00000000-0005-0000-0000-00004C550000}"/>
    <cellStyle name="Heading 3" xfId="707" builtinId="18" customBuiltin="1"/>
    <cellStyle name="Heading 3 10 2" xfId="1695" xr:uid="{00000000-0005-0000-0000-00004E550000}"/>
    <cellStyle name="Heading 3 10 2 2" xfId="2619" xr:uid="{00000000-0005-0000-0000-00004F550000}"/>
    <cellStyle name="Heading 3 2" xfId="1696" xr:uid="{00000000-0005-0000-0000-000050550000}"/>
    <cellStyle name="Heading 3 2 2" xfId="1697" xr:uid="{00000000-0005-0000-0000-000051550000}"/>
    <cellStyle name="Heading 3 2 2 2" xfId="2620" xr:uid="{00000000-0005-0000-0000-000052550000}"/>
    <cellStyle name="Heading 3 2 3" xfId="1698" xr:uid="{00000000-0005-0000-0000-000053550000}"/>
    <cellStyle name="Heading 3 2 4" xfId="1699" xr:uid="{00000000-0005-0000-0000-000054550000}"/>
    <cellStyle name="Heading 3 2 5" xfId="1700" xr:uid="{00000000-0005-0000-0000-000055550000}"/>
    <cellStyle name="Heading 3 2 6" xfId="1701" xr:uid="{00000000-0005-0000-0000-000056550000}"/>
    <cellStyle name="Heading 3 2 7" xfId="2863" xr:uid="{00000000-0005-0000-0000-000057550000}"/>
    <cellStyle name="Heading 3 3" xfId="1702" xr:uid="{00000000-0005-0000-0000-000058550000}"/>
    <cellStyle name="Heading 3 3 2" xfId="1703" xr:uid="{00000000-0005-0000-0000-000059550000}"/>
    <cellStyle name="Heading 3 3 2 2" xfId="2621" xr:uid="{00000000-0005-0000-0000-00005A550000}"/>
    <cellStyle name="Heading 3 3 2 3" xfId="6451" xr:uid="{00000000-0005-0000-0000-00005B550000}"/>
    <cellStyle name="Heading 3 4" xfId="1704" xr:uid="{00000000-0005-0000-0000-00005C550000}"/>
    <cellStyle name="Heading 3 4 2" xfId="1705" xr:uid="{00000000-0005-0000-0000-00005D550000}"/>
    <cellStyle name="Heading 3 4 2 2" xfId="2622" xr:uid="{00000000-0005-0000-0000-00005E550000}"/>
    <cellStyle name="Heading 3 5" xfId="1706" xr:uid="{00000000-0005-0000-0000-00005F550000}"/>
    <cellStyle name="Heading 3 5 2" xfId="1707" xr:uid="{00000000-0005-0000-0000-000060550000}"/>
    <cellStyle name="Heading 3 5 2 2" xfId="2623" xr:uid="{00000000-0005-0000-0000-000061550000}"/>
    <cellStyle name="Heading 3 6" xfId="1708" xr:uid="{00000000-0005-0000-0000-000062550000}"/>
    <cellStyle name="Heading 3 6 2" xfId="1709" xr:uid="{00000000-0005-0000-0000-000063550000}"/>
    <cellStyle name="Heading 3 6 2 2" xfId="2624" xr:uid="{00000000-0005-0000-0000-000064550000}"/>
    <cellStyle name="Heading 3 7" xfId="22723" xr:uid="{00000000-0005-0000-0000-000065550000}"/>
    <cellStyle name="Heading 3 7 2" xfId="1710" xr:uid="{00000000-0005-0000-0000-000066550000}"/>
    <cellStyle name="Heading 3 7 2 2" xfId="2625" xr:uid="{00000000-0005-0000-0000-000067550000}"/>
    <cellStyle name="Heading 3 8" xfId="8987" xr:uid="{00000000-0005-0000-0000-000068550000}"/>
    <cellStyle name="Heading 3 8 2" xfId="1711" xr:uid="{00000000-0005-0000-0000-000069550000}"/>
    <cellStyle name="Heading 3 8 2 2" xfId="2626" xr:uid="{00000000-0005-0000-0000-00006A550000}"/>
    <cellStyle name="Heading 3 9 2" xfId="1712" xr:uid="{00000000-0005-0000-0000-00006B550000}"/>
    <cellStyle name="Heading 3 9 2 2" xfId="2627" xr:uid="{00000000-0005-0000-0000-00006C550000}"/>
    <cellStyle name="Heading 4" xfId="708" builtinId="19" customBuiltin="1"/>
    <cellStyle name="Heading 4 10 2" xfId="1713" xr:uid="{00000000-0005-0000-0000-00006E550000}"/>
    <cellStyle name="Heading 4 10 2 2" xfId="2628" xr:uid="{00000000-0005-0000-0000-00006F550000}"/>
    <cellStyle name="Heading 4 2" xfId="1714" xr:uid="{00000000-0005-0000-0000-000070550000}"/>
    <cellStyle name="Heading 4 2 2" xfId="1715" xr:uid="{00000000-0005-0000-0000-000071550000}"/>
    <cellStyle name="Heading 4 2 2 2" xfId="2629" xr:uid="{00000000-0005-0000-0000-000072550000}"/>
    <cellStyle name="Heading 4 2 3" xfId="1716" xr:uid="{00000000-0005-0000-0000-000073550000}"/>
    <cellStyle name="Heading 4 2 4" xfId="1717" xr:uid="{00000000-0005-0000-0000-000074550000}"/>
    <cellStyle name="Heading 4 2 5" xfId="1718" xr:uid="{00000000-0005-0000-0000-000075550000}"/>
    <cellStyle name="Heading 4 2 6" xfId="1719" xr:uid="{00000000-0005-0000-0000-000076550000}"/>
    <cellStyle name="Heading 4 2 7" xfId="2864" xr:uid="{00000000-0005-0000-0000-000077550000}"/>
    <cellStyle name="Heading 4 3" xfId="1720" xr:uid="{00000000-0005-0000-0000-000078550000}"/>
    <cellStyle name="Heading 4 3 2" xfId="1721" xr:uid="{00000000-0005-0000-0000-000079550000}"/>
    <cellStyle name="Heading 4 3 2 2" xfId="2630" xr:uid="{00000000-0005-0000-0000-00007A550000}"/>
    <cellStyle name="Heading 4 4" xfId="1722" xr:uid="{00000000-0005-0000-0000-00007B550000}"/>
    <cellStyle name="Heading 4 4 2" xfId="1723" xr:uid="{00000000-0005-0000-0000-00007C550000}"/>
    <cellStyle name="Heading 4 4 2 2" xfId="2631" xr:uid="{00000000-0005-0000-0000-00007D550000}"/>
    <cellStyle name="Heading 4 5" xfId="1724" xr:uid="{00000000-0005-0000-0000-00007E550000}"/>
    <cellStyle name="Heading 4 5 2" xfId="1725" xr:uid="{00000000-0005-0000-0000-00007F550000}"/>
    <cellStyle name="Heading 4 5 2 2" xfId="2632" xr:uid="{00000000-0005-0000-0000-000080550000}"/>
    <cellStyle name="Heading 4 6" xfId="1726" xr:uid="{00000000-0005-0000-0000-000081550000}"/>
    <cellStyle name="Heading 4 6 2" xfId="1727" xr:uid="{00000000-0005-0000-0000-000082550000}"/>
    <cellStyle name="Heading 4 6 2 2" xfId="2633" xr:uid="{00000000-0005-0000-0000-000083550000}"/>
    <cellStyle name="Heading 4 7" xfId="22724" xr:uid="{00000000-0005-0000-0000-000084550000}"/>
    <cellStyle name="Heading 4 7 2" xfId="1728" xr:uid="{00000000-0005-0000-0000-000085550000}"/>
    <cellStyle name="Heading 4 7 2 2" xfId="2634" xr:uid="{00000000-0005-0000-0000-000086550000}"/>
    <cellStyle name="Heading 4 8" xfId="8988" xr:uid="{00000000-0005-0000-0000-000087550000}"/>
    <cellStyle name="Heading 4 8 2" xfId="1729" xr:uid="{00000000-0005-0000-0000-000088550000}"/>
    <cellStyle name="Heading 4 8 2 2" xfId="2635" xr:uid="{00000000-0005-0000-0000-000089550000}"/>
    <cellStyle name="Heading 4 9 2" xfId="1730" xr:uid="{00000000-0005-0000-0000-00008A550000}"/>
    <cellStyle name="Heading 4 9 2 2" xfId="2636" xr:uid="{00000000-0005-0000-0000-00008B550000}"/>
    <cellStyle name="Hyperlink 10" xfId="9052" hidden="1" xr:uid="{00000000-0005-0000-0000-00008C550000}"/>
    <cellStyle name="Hyperlink 10" xfId="9194" hidden="1" xr:uid="{00000000-0005-0000-0000-00008D550000}"/>
    <cellStyle name="Hyperlink 10" xfId="9290" hidden="1" xr:uid="{00000000-0005-0000-0000-00008E550000}"/>
    <cellStyle name="Hyperlink 10" xfId="16879" hidden="1" xr:uid="{00000000-0005-0000-0000-00008F550000}"/>
    <cellStyle name="Hyperlink 10" xfId="19737" hidden="1" xr:uid="{00000000-0005-0000-0000-000090550000}"/>
    <cellStyle name="Hyperlink 10" xfId="21976" hidden="1" xr:uid="{00000000-0005-0000-0000-000091550000}"/>
    <cellStyle name="Hyperlink 10" xfId="22117" hidden="1" xr:uid="{00000000-0005-0000-0000-000092550000}"/>
    <cellStyle name="Hyperlink 10" xfId="22381" hidden="1" xr:uid="{00000000-0005-0000-0000-000093550000}"/>
    <cellStyle name="Hyperlink 10" xfId="22605" hidden="1" xr:uid="{00000000-0005-0000-0000-000094550000}"/>
    <cellStyle name="Hyperlink 10" xfId="22306" hidden="1" xr:uid="{00000000-0005-0000-0000-000095550000}"/>
    <cellStyle name="Hyperlink 10" xfId="22506" hidden="1" xr:uid="{00000000-0005-0000-0000-000096550000}"/>
    <cellStyle name="Hyperlink 10" xfId="22642" hidden="1" xr:uid="{00000000-0005-0000-0000-000097550000}"/>
    <cellStyle name="Hyperlink 10" xfId="23435" hidden="1" xr:uid="{00000000-0005-0000-0000-000098550000}"/>
    <cellStyle name="Hyperlink 10" xfId="26273" hidden="1" xr:uid="{00000000-0005-0000-0000-000099550000}"/>
    <cellStyle name="Hyperlink 10" xfId="28499" hidden="1" xr:uid="{00000000-0005-0000-0000-00009A550000}"/>
    <cellStyle name="Hyperlink 10" xfId="35715" hidden="1" xr:uid="{00000000-0005-0000-0000-00009B550000}"/>
    <cellStyle name="Hyperlink 10" xfId="38571" hidden="1" xr:uid="{00000000-0005-0000-0000-00009C550000}"/>
    <cellStyle name="Hyperlink 10" xfId="40810" hidden="1" xr:uid="{00000000-0005-0000-0000-00009D550000}"/>
    <cellStyle name="Hyperlink 10" xfId="40948" hidden="1" xr:uid="{00000000-0005-0000-0000-00009E550000}"/>
    <cellStyle name="Hyperlink 10" xfId="41212" hidden="1" xr:uid="{00000000-0005-0000-0000-00009F550000}"/>
    <cellStyle name="Hyperlink 10" xfId="41436" hidden="1" xr:uid="{00000000-0005-0000-0000-0000A0550000}"/>
    <cellStyle name="Hyperlink 10" xfId="41139" hidden="1" xr:uid="{00000000-0005-0000-0000-0000A1550000}"/>
    <cellStyle name="Hyperlink 10" xfId="41337" hidden="1" xr:uid="{00000000-0005-0000-0000-0000A2550000}"/>
    <cellStyle name="Hyperlink 10" xfId="41473" hidden="1" xr:uid="{00000000-0005-0000-0000-0000A3550000}"/>
    <cellStyle name="Hyperlink 2" xfId="1731" xr:uid="{00000000-0005-0000-0000-0000A4550000}"/>
    <cellStyle name="Hyperlink 3" xfId="2969" hidden="1" xr:uid="{00000000-0005-0000-0000-0000A5550000}"/>
    <cellStyle name="Hyperlink 3" xfId="2979" hidden="1" xr:uid="{00000000-0005-0000-0000-0000A6550000}"/>
    <cellStyle name="Hyperlink 3" xfId="2921" xr:uid="{00000000-0005-0000-0000-0000A7550000}"/>
    <cellStyle name="Hyperlink 3 2" xfId="3257" hidden="1" xr:uid="{00000000-0005-0000-0000-0000A8550000}"/>
    <cellStyle name="Hyperlink 3 2" xfId="3262" hidden="1" xr:uid="{00000000-0005-0000-0000-0000A9550000}"/>
    <cellStyle name="Hyperlink 3 2" xfId="3399" hidden="1" xr:uid="{00000000-0005-0000-0000-0000AA550000}"/>
    <cellStyle name="Hyperlink 3 2" xfId="9025" hidden="1" xr:uid="{00000000-0005-0000-0000-0000AB550000}"/>
    <cellStyle name="Hyperlink 3 2" xfId="9058" hidden="1" xr:uid="{00000000-0005-0000-0000-0000AC550000}"/>
    <cellStyle name="Hyperlink 3 2" xfId="9177" hidden="1" xr:uid="{00000000-0005-0000-0000-0000AD550000}"/>
    <cellStyle name="Hyperlink 3 2" xfId="9206" hidden="1" xr:uid="{00000000-0005-0000-0000-0000AE550000}"/>
    <cellStyle name="Hyperlink 3 2" xfId="9283" hidden="1" xr:uid="{00000000-0005-0000-0000-0000AF550000}"/>
    <cellStyle name="Hyperlink 3 2" xfId="9294" hidden="1" xr:uid="{00000000-0005-0000-0000-0000B0550000}"/>
    <cellStyle name="Hyperlink 3 2" xfId="9489" hidden="1" xr:uid="{00000000-0005-0000-0000-0000B1550000}"/>
    <cellStyle name="Hyperlink 3 2" xfId="10611" hidden="1" xr:uid="{00000000-0005-0000-0000-0000B2550000}"/>
    <cellStyle name="Hyperlink 3 2" xfId="10616" hidden="1" xr:uid="{00000000-0005-0000-0000-0000B3550000}"/>
    <cellStyle name="Hyperlink 3 2" xfId="10749" hidden="1" xr:uid="{00000000-0005-0000-0000-0000B4550000}"/>
    <cellStyle name="Hyperlink 3 2" xfId="16673" hidden="1" xr:uid="{00000000-0005-0000-0000-0000B5550000}"/>
    <cellStyle name="Hyperlink 3 2" xfId="17228" hidden="1" xr:uid="{00000000-0005-0000-0000-0000B6550000}"/>
    <cellStyle name="Hyperlink 3 2" xfId="19539" hidden="1" xr:uid="{00000000-0005-0000-0000-0000B7550000}"/>
    <cellStyle name="Hyperlink 3 2" xfId="20078" hidden="1" xr:uid="{00000000-0005-0000-0000-0000B8550000}"/>
    <cellStyle name="Hyperlink 3 2" xfId="21969" hidden="1" xr:uid="{00000000-0005-0000-0000-0000B9550000}"/>
    <cellStyle name="Hyperlink 3 2" xfId="21980" hidden="1" xr:uid="{00000000-0005-0000-0000-0000BA550000}"/>
    <cellStyle name="Hyperlink 3 2" xfId="22095" hidden="1" xr:uid="{00000000-0005-0000-0000-0000BB550000}"/>
    <cellStyle name="Hyperlink 3 2" xfId="22139" hidden="1" xr:uid="{00000000-0005-0000-0000-0000BC550000}"/>
    <cellStyle name="Hyperlink 3 2" xfId="22358" hidden="1" xr:uid="{00000000-0005-0000-0000-0000BD550000}"/>
    <cellStyle name="Hyperlink 3 2" xfId="22410" hidden="1" xr:uid="{00000000-0005-0000-0000-0000BE550000}"/>
    <cellStyle name="Hyperlink 3 2" xfId="22596" hidden="1" xr:uid="{00000000-0005-0000-0000-0000BF550000}"/>
    <cellStyle name="Hyperlink 3 2" xfId="22608" hidden="1" xr:uid="{00000000-0005-0000-0000-0000C0550000}"/>
    <cellStyle name="Hyperlink 3 2" xfId="22595" hidden="1" xr:uid="{00000000-0005-0000-0000-0000C1550000}"/>
    <cellStyle name="Hyperlink 3 2" xfId="22569" hidden="1" xr:uid="{00000000-0005-0000-0000-0000C2550000}"/>
    <cellStyle name="Hyperlink 3 2" xfId="22247" hidden="1" xr:uid="{00000000-0005-0000-0000-0000C3550000}"/>
    <cellStyle name="Hyperlink 3 2" xfId="22168" hidden="1" xr:uid="{00000000-0005-0000-0000-0000C4550000}"/>
    <cellStyle name="Hyperlink 3 2" xfId="22634" hidden="1" xr:uid="{00000000-0005-0000-0000-0000C5550000}"/>
    <cellStyle name="Hyperlink 3 2" xfId="22645" hidden="1" xr:uid="{00000000-0005-0000-0000-0000C6550000}"/>
    <cellStyle name="Hyperlink 3 2" xfId="23212" hidden="1" xr:uid="{00000000-0005-0000-0000-0000C7550000}"/>
    <cellStyle name="Hyperlink 3 2" xfId="23782" hidden="1" xr:uid="{00000000-0005-0000-0000-0000C8550000}"/>
    <cellStyle name="Hyperlink 3 2" xfId="26074" hidden="1" xr:uid="{00000000-0005-0000-0000-0000C9550000}"/>
    <cellStyle name="Hyperlink 3 2" xfId="26613" hidden="1" xr:uid="{00000000-0005-0000-0000-0000CA550000}"/>
    <cellStyle name="Hyperlink 3 2" xfId="28485" hidden="1" xr:uid="{00000000-0005-0000-0000-0000CB550000}"/>
    <cellStyle name="Hyperlink 3 2" xfId="28502" hidden="1" xr:uid="{00000000-0005-0000-0000-0000CC550000}"/>
    <cellStyle name="Hyperlink 3 2" xfId="28669" hidden="1" xr:uid="{00000000-0005-0000-0000-0000CD550000}"/>
    <cellStyle name="Hyperlink 3 2" xfId="29712" hidden="1" xr:uid="{00000000-0005-0000-0000-0000CE550000}"/>
    <cellStyle name="Hyperlink 3 2" xfId="29715" hidden="1" xr:uid="{00000000-0005-0000-0000-0000CF550000}"/>
    <cellStyle name="Hyperlink 3 2" xfId="29836" hidden="1" xr:uid="{00000000-0005-0000-0000-0000D0550000}"/>
    <cellStyle name="Hyperlink 3 2" xfId="35510" hidden="1" xr:uid="{00000000-0005-0000-0000-0000D1550000}"/>
    <cellStyle name="Hyperlink 3 2" xfId="36064" hidden="1" xr:uid="{00000000-0005-0000-0000-0000D2550000}"/>
    <cellStyle name="Hyperlink 3 2" xfId="38373" hidden="1" xr:uid="{00000000-0005-0000-0000-0000D3550000}"/>
    <cellStyle name="Hyperlink 3 2" xfId="38912" hidden="1" xr:uid="{00000000-0005-0000-0000-0000D4550000}"/>
    <cellStyle name="Hyperlink 3 2" xfId="40803" hidden="1" xr:uid="{00000000-0005-0000-0000-0000D5550000}"/>
    <cellStyle name="Hyperlink 3 2" xfId="40814" hidden="1" xr:uid="{00000000-0005-0000-0000-0000D6550000}"/>
    <cellStyle name="Hyperlink 3 2" xfId="40927" hidden="1" xr:uid="{00000000-0005-0000-0000-0000D7550000}"/>
    <cellStyle name="Hyperlink 3 2" xfId="40970" hidden="1" xr:uid="{00000000-0005-0000-0000-0000D8550000}"/>
    <cellStyle name="Hyperlink 3 2" xfId="41189" hidden="1" xr:uid="{00000000-0005-0000-0000-0000D9550000}"/>
    <cellStyle name="Hyperlink 3 2" xfId="41241" hidden="1" xr:uid="{00000000-0005-0000-0000-0000DA550000}"/>
    <cellStyle name="Hyperlink 3 2" xfId="41427" hidden="1" xr:uid="{00000000-0005-0000-0000-0000DB550000}"/>
    <cellStyle name="Hyperlink 3 2" xfId="41439" hidden="1" xr:uid="{00000000-0005-0000-0000-0000DC550000}"/>
    <cellStyle name="Hyperlink 3 2" xfId="41426" hidden="1" xr:uid="{00000000-0005-0000-0000-0000DD550000}"/>
    <cellStyle name="Hyperlink 3 2" xfId="41400" hidden="1" xr:uid="{00000000-0005-0000-0000-0000DE550000}"/>
    <cellStyle name="Hyperlink 3 2" xfId="41080" hidden="1" xr:uid="{00000000-0005-0000-0000-0000DF550000}"/>
    <cellStyle name="Hyperlink 3 2" xfId="41000" hidden="1" xr:uid="{00000000-0005-0000-0000-0000E0550000}"/>
    <cellStyle name="Hyperlink 3 2" xfId="41465" hidden="1" xr:uid="{00000000-0005-0000-0000-0000E1550000}"/>
    <cellStyle name="Hyperlink 3 2" xfId="41476" xr:uid="{00000000-0005-0000-0000-0000E2550000}"/>
    <cellStyle name="Hyperlink 3 3" xfId="3258" hidden="1" xr:uid="{00000000-0005-0000-0000-0000E3550000}"/>
    <cellStyle name="Hyperlink 3 3" xfId="3259" hidden="1" xr:uid="{00000000-0005-0000-0000-0000E4550000}"/>
    <cellStyle name="Hyperlink 3 3" xfId="3287" hidden="1" xr:uid="{00000000-0005-0000-0000-0000E5550000}"/>
    <cellStyle name="Hyperlink 3 3" xfId="9026" hidden="1" xr:uid="{00000000-0005-0000-0000-0000E6550000}"/>
    <cellStyle name="Hyperlink 3 3" xfId="9059" hidden="1" xr:uid="{00000000-0005-0000-0000-0000E7550000}"/>
    <cellStyle name="Hyperlink 3 3" xfId="9178" hidden="1" xr:uid="{00000000-0005-0000-0000-0000E8550000}"/>
    <cellStyle name="Hyperlink 3 3" xfId="9207" hidden="1" xr:uid="{00000000-0005-0000-0000-0000E9550000}"/>
    <cellStyle name="Hyperlink 3 3" xfId="9284" hidden="1" xr:uid="{00000000-0005-0000-0000-0000EA550000}"/>
    <cellStyle name="Hyperlink 3 3" xfId="9295" hidden="1" xr:uid="{00000000-0005-0000-0000-0000EB550000}"/>
    <cellStyle name="Hyperlink 3 3" xfId="9490" hidden="1" xr:uid="{00000000-0005-0000-0000-0000EC550000}"/>
    <cellStyle name="Hyperlink 3 3" xfId="10612" hidden="1" xr:uid="{00000000-0005-0000-0000-0000ED550000}"/>
    <cellStyle name="Hyperlink 3 3" xfId="10613" hidden="1" xr:uid="{00000000-0005-0000-0000-0000EE550000}"/>
    <cellStyle name="Hyperlink 3 3" xfId="10636" hidden="1" xr:uid="{00000000-0005-0000-0000-0000EF550000}"/>
    <cellStyle name="Hyperlink 3 3" xfId="16674" hidden="1" xr:uid="{00000000-0005-0000-0000-0000F0550000}"/>
    <cellStyle name="Hyperlink 3 3" xfId="17229" hidden="1" xr:uid="{00000000-0005-0000-0000-0000F1550000}"/>
    <cellStyle name="Hyperlink 3 3" xfId="19540" hidden="1" xr:uid="{00000000-0005-0000-0000-0000F2550000}"/>
    <cellStyle name="Hyperlink 3 3" xfId="20079" hidden="1" xr:uid="{00000000-0005-0000-0000-0000F3550000}"/>
    <cellStyle name="Hyperlink 3 3" xfId="21970" hidden="1" xr:uid="{00000000-0005-0000-0000-0000F4550000}"/>
    <cellStyle name="Hyperlink 3 3" xfId="21981" hidden="1" xr:uid="{00000000-0005-0000-0000-0000F5550000}"/>
    <cellStyle name="Hyperlink 3 3" xfId="22096" hidden="1" xr:uid="{00000000-0005-0000-0000-0000F6550000}"/>
    <cellStyle name="Hyperlink 3 3" xfId="22140" hidden="1" xr:uid="{00000000-0005-0000-0000-0000F7550000}"/>
    <cellStyle name="Hyperlink 3 3" xfId="22359" hidden="1" xr:uid="{00000000-0005-0000-0000-0000F8550000}"/>
    <cellStyle name="Hyperlink 3 3" xfId="22411" hidden="1" xr:uid="{00000000-0005-0000-0000-0000F9550000}"/>
    <cellStyle name="Hyperlink 3 3" xfId="22597" hidden="1" xr:uid="{00000000-0005-0000-0000-0000FA550000}"/>
    <cellStyle name="Hyperlink 3 3" xfId="22609" hidden="1" xr:uid="{00000000-0005-0000-0000-0000FB550000}"/>
    <cellStyle name="Hyperlink 3 3" xfId="22325" hidden="1" xr:uid="{00000000-0005-0000-0000-0000FC550000}"/>
    <cellStyle name="Hyperlink 3 3" xfId="22304" hidden="1" xr:uid="{00000000-0005-0000-0000-0000FD550000}"/>
    <cellStyle name="Hyperlink 3 3" xfId="22135" hidden="1" xr:uid="{00000000-0005-0000-0000-0000FE550000}"/>
    <cellStyle name="Hyperlink 3 3" xfId="22405" hidden="1" xr:uid="{00000000-0005-0000-0000-0000FF550000}"/>
    <cellStyle name="Hyperlink 3 3" xfId="22635" hidden="1" xr:uid="{00000000-0005-0000-0000-000000560000}"/>
    <cellStyle name="Hyperlink 3 3" xfId="22646" hidden="1" xr:uid="{00000000-0005-0000-0000-000001560000}"/>
    <cellStyle name="Hyperlink 3 3" xfId="23213" hidden="1" xr:uid="{00000000-0005-0000-0000-000002560000}"/>
    <cellStyle name="Hyperlink 3 3" xfId="23783" hidden="1" xr:uid="{00000000-0005-0000-0000-000003560000}"/>
    <cellStyle name="Hyperlink 3 3" xfId="26075" hidden="1" xr:uid="{00000000-0005-0000-0000-000004560000}"/>
    <cellStyle name="Hyperlink 3 3" xfId="26614" hidden="1" xr:uid="{00000000-0005-0000-0000-000005560000}"/>
    <cellStyle name="Hyperlink 3 3" xfId="28486" hidden="1" xr:uid="{00000000-0005-0000-0000-000006560000}"/>
    <cellStyle name="Hyperlink 3 3" xfId="28503" hidden="1" xr:uid="{00000000-0005-0000-0000-000007560000}"/>
    <cellStyle name="Hyperlink 3 3" xfId="28670" hidden="1" xr:uid="{00000000-0005-0000-0000-000008560000}"/>
    <cellStyle name="Hyperlink 3 3" xfId="29713" hidden="1" xr:uid="{00000000-0005-0000-0000-000009560000}"/>
    <cellStyle name="Hyperlink 3 3" xfId="29714" hidden="1" xr:uid="{00000000-0005-0000-0000-00000A560000}"/>
    <cellStyle name="Hyperlink 3 3" xfId="29723" hidden="1" xr:uid="{00000000-0005-0000-0000-00000B560000}"/>
    <cellStyle name="Hyperlink 3 3" xfId="35511" hidden="1" xr:uid="{00000000-0005-0000-0000-00000C560000}"/>
    <cellStyle name="Hyperlink 3 3" xfId="36065" hidden="1" xr:uid="{00000000-0005-0000-0000-00000D560000}"/>
    <cellStyle name="Hyperlink 3 3" xfId="38374" hidden="1" xr:uid="{00000000-0005-0000-0000-00000E560000}"/>
    <cellStyle name="Hyperlink 3 3" xfId="38913" hidden="1" xr:uid="{00000000-0005-0000-0000-00000F560000}"/>
    <cellStyle name="Hyperlink 3 3" xfId="40804" hidden="1" xr:uid="{00000000-0005-0000-0000-000010560000}"/>
    <cellStyle name="Hyperlink 3 3" xfId="40815" hidden="1" xr:uid="{00000000-0005-0000-0000-000011560000}"/>
    <cellStyle name="Hyperlink 3 3" xfId="40928" hidden="1" xr:uid="{00000000-0005-0000-0000-000012560000}"/>
    <cellStyle name="Hyperlink 3 3" xfId="40971" hidden="1" xr:uid="{00000000-0005-0000-0000-000013560000}"/>
    <cellStyle name="Hyperlink 3 3" xfId="41190" hidden="1" xr:uid="{00000000-0005-0000-0000-000014560000}"/>
    <cellStyle name="Hyperlink 3 3" xfId="41242" hidden="1" xr:uid="{00000000-0005-0000-0000-000015560000}"/>
    <cellStyle name="Hyperlink 3 3" xfId="41428" hidden="1" xr:uid="{00000000-0005-0000-0000-000016560000}"/>
    <cellStyle name="Hyperlink 3 3" xfId="41440" hidden="1" xr:uid="{00000000-0005-0000-0000-000017560000}"/>
    <cellStyle name="Hyperlink 3 3" xfId="41156" hidden="1" xr:uid="{00000000-0005-0000-0000-000018560000}"/>
    <cellStyle name="Hyperlink 3 3" xfId="41137" hidden="1" xr:uid="{00000000-0005-0000-0000-000019560000}"/>
    <cellStyle name="Hyperlink 3 3" xfId="40966" hidden="1" xr:uid="{00000000-0005-0000-0000-00001A560000}"/>
    <cellStyle name="Hyperlink 3 3" xfId="41236" hidden="1" xr:uid="{00000000-0005-0000-0000-00001B560000}"/>
    <cellStyle name="Hyperlink 3 3" xfId="41466" hidden="1" xr:uid="{00000000-0005-0000-0000-00001C560000}"/>
    <cellStyle name="Hyperlink 3 3" xfId="41477" xr:uid="{00000000-0005-0000-0000-00001D560000}"/>
    <cellStyle name="Hyperlink 4" xfId="6452" hidden="1" xr:uid="{00000000-0005-0000-0000-00001E560000}"/>
    <cellStyle name="Hyperlink 4" xfId="9053" hidden="1" xr:uid="{00000000-0005-0000-0000-00001F560000}"/>
    <cellStyle name="Hyperlink 4" xfId="9195" hidden="1" xr:uid="{00000000-0005-0000-0000-000020560000}"/>
    <cellStyle name="Hyperlink 4" xfId="9291" hidden="1" xr:uid="{00000000-0005-0000-0000-000021560000}"/>
    <cellStyle name="Hyperlink 4" xfId="9461" hidden="1" xr:uid="{00000000-0005-0000-0000-000022560000}"/>
    <cellStyle name="Hyperlink 4" xfId="9481" hidden="1" xr:uid="{00000000-0005-0000-0000-000023560000}"/>
    <cellStyle name="Hyperlink 4" xfId="16880" hidden="1" xr:uid="{00000000-0005-0000-0000-000024560000}"/>
    <cellStyle name="Hyperlink 4" xfId="19738" hidden="1" xr:uid="{00000000-0005-0000-0000-000025560000}"/>
    <cellStyle name="Hyperlink 4" xfId="21977" hidden="1" xr:uid="{00000000-0005-0000-0000-000026560000}"/>
    <cellStyle name="Hyperlink 4" xfId="22118" hidden="1" xr:uid="{00000000-0005-0000-0000-000027560000}"/>
    <cellStyle name="Hyperlink 4" xfId="22382" hidden="1" xr:uid="{00000000-0005-0000-0000-000028560000}"/>
    <cellStyle name="Hyperlink 4" xfId="22606" hidden="1" xr:uid="{00000000-0005-0000-0000-000029560000}"/>
    <cellStyle name="Hyperlink 4" xfId="22482" hidden="1" xr:uid="{00000000-0005-0000-0000-00002A560000}"/>
    <cellStyle name="Hyperlink 4" xfId="22241" hidden="1" xr:uid="{00000000-0005-0000-0000-00002B560000}"/>
    <cellStyle name="Hyperlink 4" xfId="22643" hidden="1" xr:uid="{00000000-0005-0000-0000-00002C560000}"/>
    <cellStyle name="Hyperlink 4" xfId="23436" hidden="1" xr:uid="{00000000-0005-0000-0000-00002D560000}"/>
    <cellStyle name="Hyperlink 4" xfId="26274" hidden="1" xr:uid="{00000000-0005-0000-0000-00002E560000}"/>
    <cellStyle name="Hyperlink 4" xfId="28500" hidden="1" xr:uid="{00000000-0005-0000-0000-00002F560000}"/>
    <cellStyle name="Hyperlink 4" xfId="28641" hidden="1" xr:uid="{00000000-0005-0000-0000-000030560000}"/>
    <cellStyle name="Hyperlink 4" xfId="28661" hidden="1" xr:uid="{00000000-0005-0000-0000-000031560000}"/>
    <cellStyle name="Hyperlink 4" xfId="35716" hidden="1" xr:uid="{00000000-0005-0000-0000-000032560000}"/>
    <cellStyle name="Hyperlink 4" xfId="38572" hidden="1" xr:uid="{00000000-0005-0000-0000-000033560000}"/>
    <cellStyle name="Hyperlink 4" xfId="40811" hidden="1" xr:uid="{00000000-0005-0000-0000-000034560000}"/>
    <cellStyle name="Hyperlink 4" xfId="40949" hidden="1" xr:uid="{00000000-0005-0000-0000-000035560000}"/>
    <cellStyle name="Hyperlink 4" xfId="41213" hidden="1" xr:uid="{00000000-0005-0000-0000-000036560000}"/>
    <cellStyle name="Hyperlink 4" xfId="41437" hidden="1" xr:uid="{00000000-0005-0000-0000-000037560000}"/>
    <cellStyle name="Hyperlink 4" xfId="41313" hidden="1" xr:uid="{00000000-0005-0000-0000-000038560000}"/>
    <cellStyle name="Hyperlink 4" xfId="41074" hidden="1" xr:uid="{00000000-0005-0000-0000-000039560000}"/>
    <cellStyle name="Hyperlink 4" xfId="41474" xr:uid="{00000000-0005-0000-0000-00003A560000}"/>
    <cellStyle name="Hyperlink 5" xfId="6453" hidden="1" xr:uid="{00000000-0005-0000-0000-00003B560000}"/>
    <cellStyle name="Hyperlink 5" xfId="9054" hidden="1" xr:uid="{00000000-0005-0000-0000-00003C560000}"/>
    <cellStyle name="Hyperlink 5" xfId="9204" hidden="1" xr:uid="{00000000-0005-0000-0000-00003D560000}"/>
    <cellStyle name="Hyperlink 5" xfId="9292" hidden="1" xr:uid="{00000000-0005-0000-0000-00003E560000}"/>
    <cellStyle name="Hyperlink 5" xfId="9423" hidden="1" xr:uid="{00000000-0005-0000-0000-00003F560000}"/>
    <cellStyle name="Hyperlink 5" xfId="9483" hidden="1" xr:uid="{00000000-0005-0000-0000-000040560000}"/>
    <cellStyle name="Hyperlink 5" xfId="16889" hidden="1" xr:uid="{00000000-0005-0000-0000-000041560000}"/>
    <cellStyle name="Hyperlink 5" xfId="19739" hidden="1" xr:uid="{00000000-0005-0000-0000-000042560000}"/>
    <cellStyle name="Hyperlink 5" xfId="21978" hidden="1" xr:uid="{00000000-0005-0000-0000-000043560000}"/>
    <cellStyle name="Hyperlink 5" xfId="22119" hidden="1" xr:uid="{00000000-0005-0000-0000-000044560000}"/>
    <cellStyle name="Hyperlink 5" xfId="22391" hidden="1" xr:uid="{00000000-0005-0000-0000-000045560000}"/>
    <cellStyle name="Hyperlink 5" xfId="22607" hidden="1" xr:uid="{00000000-0005-0000-0000-000046560000}"/>
    <cellStyle name="Hyperlink 5" xfId="22570" hidden="1" xr:uid="{00000000-0005-0000-0000-000047560000}"/>
    <cellStyle name="Hyperlink 5" xfId="22242" hidden="1" xr:uid="{00000000-0005-0000-0000-000048560000}"/>
    <cellStyle name="Hyperlink 5" xfId="22644" hidden="1" xr:uid="{00000000-0005-0000-0000-000049560000}"/>
    <cellStyle name="Hyperlink 5" xfId="23437" hidden="1" xr:uid="{00000000-0005-0000-0000-00004A560000}"/>
    <cellStyle name="Hyperlink 5" xfId="26275" hidden="1" xr:uid="{00000000-0005-0000-0000-00004B560000}"/>
    <cellStyle name="Hyperlink 5" xfId="28501" hidden="1" xr:uid="{00000000-0005-0000-0000-00004C560000}"/>
    <cellStyle name="Hyperlink 5" xfId="28602" hidden="1" xr:uid="{00000000-0005-0000-0000-00004D560000}"/>
    <cellStyle name="Hyperlink 5" xfId="28663" hidden="1" xr:uid="{00000000-0005-0000-0000-00004E560000}"/>
    <cellStyle name="Hyperlink 5" xfId="35725" hidden="1" xr:uid="{00000000-0005-0000-0000-00004F560000}"/>
    <cellStyle name="Hyperlink 5" xfId="38573" hidden="1" xr:uid="{00000000-0005-0000-0000-000050560000}"/>
    <cellStyle name="Hyperlink 5" xfId="40812" hidden="1" xr:uid="{00000000-0005-0000-0000-000051560000}"/>
    <cellStyle name="Hyperlink 5" xfId="40950" hidden="1" xr:uid="{00000000-0005-0000-0000-000052560000}"/>
    <cellStyle name="Hyperlink 5" xfId="41222" hidden="1" xr:uid="{00000000-0005-0000-0000-000053560000}"/>
    <cellStyle name="Hyperlink 5" xfId="41438" hidden="1" xr:uid="{00000000-0005-0000-0000-000054560000}"/>
    <cellStyle name="Hyperlink 5" xfId="41401" hidden="1" xr:uid="{00000000-0005-0000-0000-000055560000}"/>
    <cellStyle name="Hyperlink 5" xfId="41075" hidden="1" xr:uid="{00000000-0005-0000-0000-000056560000}"/>
    <cellStyle name="Hyperlink 5" xfId="41475" xr:uid="{00000000-0005-0000-0000-000057560000}"/>
    <cellStyle name="Hyperlink 6" xfId="9050" hidden="1" xr:uid="{00000000-0005-0000-0000-000058560000}"/>
    <cellStyle name="Hyperlink 6" xfId="9192" hidden="1" xr:uid="{00000000-0005-0000-0000-000059560000}"/>
    <cellStyle name="Hyperlink 6" xfId="9288" hidden="1" xr:uid="{00000000-0005-0000-0000-00005A560000}"/>
    <cellStyle name="Hyperlink 6" xfId="9462" hidden="1" xr:uid="{00000000-0005-0000-0000-00005B560000}"/>
    <cellStyle name="Hyperlink 6" xfId="9480" hidden="1" xr:uid="{00000000-0005-0000-0000-00005C560000}"/>
    <cellStyle name="Hyperlink 6" xfId="19735" hidden="1" xr:uid="{00000000-0005-0000-0000-00005D560000}"/>
    <cellStyle name="Hyperlink 6" xfId="21974" hidden="1" xr:uid="{00000000-0005-0000-0000-00005E560000}"/>
    <cellStyle name="Hyperlink 6" xfId="16297" xr:uid="{00000000-0005-0000-0000-00005F560000}"/>
    <cellStyle name="Hyperlink 6 2" xfId="22115" hidden="1" xr:uid="{00000000-0005-0000-0000-000060560000}"/>
    <cellStyle name="Hyperlink 6 2" xfId="40946" hidden="1" xr:uid="{00000000-0005-0000-0000-000061560000}"/>
    <cellStyle name="Hyperlink 6 2" xfId="23433" xr:uid="{00000000-0005-0000-0000-000062560000}"/>
    <cellStyle name="Hyperlink 6 3" xfId="22379" hidden="1" xr:uid="{00000000-0005-0000-0000-000063560000}"/>
    <cellStyle name="Hyperlink 6 3" xfId="41210" hidden="1" xr:uid="{00000000-0005-0000-0000-000064560000}"/>
    <cellStyle name="Hyperlink 6 3" xfId="26271" xr:uid="{00000000-0005-0000-0000-000065560000}"/>
    <cellStyle name="Hyperlink 6 4" xfId="22603" hidden="1" xr:uid="{00000000-0005-0000-0000-000066560000}"/>
    <cellStyle name="Hyperlink 6 4" xfId="41434" hidden="1" xr:uid="{00000000-0005-0000-0000-000067560000}"/>
    <cellStyle name="Hyperlink 6 4" xfId="28497" xr:uid="{00000000-0005-0000-0000-000068560000}"/>
    <cellStyle name="Hyperlink 6 5" xfId="28642" xr:uid="{00000000-0005-0000-0000-000069560000}"/>
    <cellStyle name="Hyperlink 6 6" xfId="28660" xr:uid="{00000000-0005-0000-0000-00006A560000}"/>
    <cellStyle name="Hyperlink 6 7" xfId="38569" xr:uid="{00000000-0005-0000-0000-00006B560000}"/>
    <cellStyle name="Hyperlink 6 8" xfId="40808" xr:uid="{00000000-0005-0000-0000-00006C560000}"/>
    <cellStyle name="Hyperlink 7" xfId="9049" hidden="1" xr:uid="{00000000-0005-0000-0000-00006D560000}"/>
    <cellStyle name="Hyperlink 7" xfId="9183" hidden="1" xr:uid="{00000000-0005-0000-0000-00006E560000}"/>
    <cellStyle name="Hyperlink 7" xfId="9287" hidden="1" xr:uid="{00000000-0005-0000-0000-00006F560000}"/>
    <cellStyle name="Hyperlink 7" xfId="9422" hidden="1" xr:uid="{00000000-0005-0000-0000-000070560000}"/>
    <cellStyle name="Hyperlink 7" xfId="9484" hidden="1" xr:uid="{00000000-0005-0000-0000-000071560000}"/>
    <cellStyle name="Hyperlink 7" xfId="19704" hidden="1" xr:uid="{00000000-0005-0000-0000-000072560000}"/>
    <cellStyle name="Hyperlink 7" xfId="21973" hidden="1" xr:uid="{00000000-0005-0000-0000-000073560000}"/>
    <cellStyle name="Hyperlink 7" xfId="22113" hidden="1" xr:uid="{00000000-0005-0000-0000-000074560000}"/>
    <cellStyle name="Hyperlink 7" xfId="22371" hidden="1" xr:uid="{00000000-0005-0000-0000-000075560000}"/>
    <cellStyle name="Hyperlink 7" xfId="22602" hidden="1" xr:uid="{00000000-0005-0000-0000-000076560000}"/>
    <cellStyle name="Hyperlink 7" xfId="22578" hidden="1" xr:uid="{00000000-0005-0000-0000-000077560000}"/>
    <cellStyle name="Hyperlink 7" xfId="22245" hidden="1" xr:uid="{00000000-0005-0000-0000-000078560000}"/>
    <cellStyle name="Hyperlink 7" xfId="22640" hidden="1" xr:uid="{00000000-0005-0000-0000-000079560000}"/>
    <cellStyle name="Hyperlink 7" xfId="23399" hidden="1" xr:uid="{00000000-0005-0000-0000-00007A560000}"/>
    <cellStyle name="Hyperlink 7" xfId="26240" hidden="1" xr:uid="{00000000-0005-0000-0000-00007B560000}"/>
    <cellStyle name="Hyperlink 7" xfId="28496" hidden="1" xr:uid="{00000000-0005-0000-0000-00007C560000}"/>
    <cellStyle name="Hyperlink 7" xfId="28601" hidden="1" xr:uid="{00000000-0005-0000-0000-00007D560000}"/>
    <cellStyle name="Hyperlink 7" xfId="28664" hidden="1" xr:uid="{00000000-0005-0000-0000-00007E560000}"/>
    <cellStyle name="Hyperlink 7" xfId="38538" hidden="1" xr:uid="{00000000-0005-0000-0000-00007F560000}"/>
    <cellStyle name="Hyperlink 7" xfId="40807" hidden="1" xr:uid="{00000000-0005-0000-0000-000080560000}"/>
    <cellStyle name="Hyperlink 7" xfId="40944" hidden="1" xr:uid="{00000000-0005-0000-0000-000081560000}"/>
    <cellStyle name="Hyperlink 7" xfId="41202" hidden="1" xr:uid="{00000000-0005-0000-0000-000082560000}"/>
    <cellStyle name="Hyperlink 7" xfId="41433" hidden="1" xr:uid="{00000000-0005-0000-0000-000083560000}"/>
    <cellStyle name="Hyperlink 7" xfId="41409" hidden="1" xr:uid="{00000000-0005-0000-0000-000084560000}"/>
    <cellStyle name="Hyperlink 7" xfId="41078" hidden="1" xr:uid="{00000000-0005-0000-0000-000085560000}"/>
    <cellStyle name="Hyperlink 7" xfId="41471" hidden="1" xr:uid="{00000000-0005-0000-0000-000086560000}"/>
    <cellStyle name="Hyperlink 8" xfId="9051" hidden="1" xr:uid="{00000000-0005-0000-0000-000087560000}"/>
    <cellStyle name="Hyperlink 8" xfId="9193" hidden="1" xr:uid="{00000000-0005-0000-0000-000088560000}"/>
    <cellStyle name="Hyperlink 8" xfId="9289" hidden="1" xr:uid="{00000000-0005-0000-0000-000089560000}"/>
    <cellStyle name="Hyperlink 8" xfId="9463" hidden="1" xr:uid="{00000000-0005-0000-0000-00008A560000}"/>
    <cellStyle name="Hyperlink 8" xfId="16878" hidden="1" xr:uid="{00000000-0005-0000-0000-00008B560000}"/>
    <cellStyle name="Hyperlink 8" xfId="19736" hidden="1" xr:uid="{00000000-0005-0000-0000-00008C560000}"/>
    <cellStyle name="Hyperlink 8" xfId="21975" hidden="1" xr:uid="{00000000-0005-0000-0000-00008D560000}"/>
    <cellStyle name="Hyperlink 8" xfId="22116" hidden="1" xr:uid="{00000000-0005-0000-0000-00008E560000}"/>
    <cellStyle name="Hyperlink 8" xfId="22380" hidden="1" xr:uid="{00000000-0005-0000-0000-00008F560000}"/>
    <cellStyle name="Hyperlink 8" xfId="22604" hidden="1" xr:uid="{00000000-0005-0000-0000-000090560000}"/>
    <cellStyle name="Hyperlink 8" xfId="22573" hidden="1" xr:uid="{00000000-0005-0000-0000-000091560000}"/>
    <cellStyle name="Hyperlink 8" xfId="22330" hidden="1" xr:uid="{00000000-0005-0000-0000-000092560000}"/>
    <cellStyle name="Hyperlink 8" xfId="22641" hidden="1" xr:uid="{00000000-0005-0000-0000-000093560000}"/>
    <cellStyle name="Hyperlink 8" xfId="23434" hidden="1" xr:uid="{00000000-0005-0000-0000-000094560000}"/>
    <cellStyle name="Hyperlink 8" xfId="26272" hidden="1" xr:uid="{00000000-0005-0000-0000-000095560000}"/>
    <cellStyle name="Hyperlink 8" xfId="28498" hidden="1" xr:uid="{00000000-0005-0000-0000-000096560000}"/>
    <cellStyle name="Hyperlink 8" xfId="28643" hidden="1" xr:uid="{00000000-0005-0000-0000-000097560000}"/>
    <cellStyle name="Hyperlink 8" xfId="35714" hidden="1" xr:uid="{00000000-0005-0000-0000-000098560000}"/>
    <cellStyle name="Hyperlink 8" xfId="38570" hidden="1" xr:uid="{00000000-0005-0000-0000-000099560000}"/>
    <cellStyle name="Hyperlink 8" xfId="40809" hidden="1" xr:uid="{00000000-0005-0000-0000-00009A560000}"/>
    <cellStyle name="Hyperlink 8" xfId="40947" hidden="1" xr:uid="{00000000-0005-0000-0000-00009B560000}"/>
    <cellStyle name="Hyperlink 8" xfId="41211" hidden="1" xr:uid="{00000000-0005-0000-0000-00009C560000}"/>
    <cellStyle name="Hyperlink 8" xfId="41435" hidden="1" xr:uid="{00000000-0005-0000-0000-00009D560000}"/>
    <cellStyle name="Hyperlink 8" xfId="41404" hidden="1" xr:uid="{00000000-0005-0000-0000-00009E560000}"/>
    <cellStyle name="Hyperlink 8" xfId="41161" hidden="1" xr:uid="{00000000-0005-0000-0000-00009F560000}"/>
    <cellStyle name="Hyperlink 8" xfId="41472" hidden="1" xr:uid="{00000000-0005-0000-0000-0000A0560000}"/>
    <cellStyle name="Hyperlink 9" xfId="9048" hidden="1" xr:uid="{00000000-0005-0000-0000-0000A1560000}"/>
    <cellStyle name="Hyperlink 9" xfId="9182" hidden="1" xr:uid="{00000000-0005-0000-0000-0000A2560000}"/>
    <cellStyle name="Hyperlink 9" xfId="9286" hidden="1" xr:uid="{00000000-0005-0000-0000-0000A3560000}"/>
    <cellStyle name="Hyperlink 9" xfId="16839" hidden="1" xr:uid="{00000000-0005-0000-0000-0000A4560000}"/>
    <cellStyle name="Hyperlink 9" xfId="19703" hidden="1" xr:uid="{00000000-0005-0000-0000-0000A5560000}"/>
    <cellStyle name="Hyperlink 9" xfId="21972" hidden="1" xr:uid="{00000000-0005-0000-0000-0000A6560000}"/>
    <cellStyle name="Hyperlink 9" xfId="22112" hidden="1" xr:uid="{00000000-0005-0000-0000-0000A7560000}"/>
    <cellStyle name="Hyperlink 9" xfId="22370" hidden="1" xr:uid="{00000000-0005-0000-0000-0000A8560000}"/>
    <cellStyle name="Hyperlink 9" xfId="22601" hidden="1" xr:uid="{00000000-0005-0000-0000-0000A9560000}"/>
    <cellStyle name="Hyperlink 9" xfId="22420" hidden="1" xr:uid="{00000000-0005-0000-0000-0000AA560000}"/>
    <cellStyle name="Hyperlink 9" xfId="22511" hidden="1" xr:uid="{00000000-0005-0000-0000-0000AB560000}"/>
    <cellStyle name="Hyperlink 9" xfId="22639" hidden="1" xr:uid="{00000000-0005-0000-0000-0000AC560000}"/>
    <cellStyle name="Hyperlink 9" xfId="23398" hidden="1" xr:uid="{00000000-0005-0000-0000-0000AD560000}"/>
    <cellStyle name="Hyperlink 9" xfId="26239" hidden="1" xr:uid="{00000000-0005-0000-0000-0000AE560000}"/>
    <cellStyle name="Hyperlink 9" xfId="28495" hidden="1" xr:uid="{00000000-0005-0000-0000-0000AF560000}"/>
    <cellStyle name="Hyperlink 9" xfId="35675" hidden="1" xr:uid="{00000000-0005-0000-0000-0000B0560000}"/>
    <cellStyle name="Hyperlink 9" xfId="38537" hidden="1" xr:uid="{00000000-0005-0000-0000-0000B1560000}"/>
    <cellStyle name="Hyperlink 9" xfId="40806" hidden="1" xr:uid="{00000000-0005-0000-0000-0000B2560000}"/>
    <cellStyle name="Hyperlink 9" xfId="40943" hidden="1" xr:uid="{00000000-0005-0000-0000-0000B3560000}"/>
    <cellStyle name="Hyperlink 9" xfId="41201" hidden="1" xr:uid="{00000000-0005-0000-0000-0000B4560000}"/>
    <cellStyle name="Hyperlink 9" xfId="41432" hidden="1" xr:uid="{00000000-0005-0000-0000-0000B5560000}"/>
    <cellStyle name="Hyperlink 9" xfId="41251" hidden="1" xr:uid="{00000000-0005-0000-0000-0000B6560000}"/>
    <cellStyle name="Hyperlink 9" xfId="41342" hidden="1" xr:uid="{00000000-0005-0000-0000-0000B7560000}"/>
    <cellStyle name="Hyperlink 9" xfId="41470" hidden="1" xr:uid="{00000000-0005-0000-0000-0000B8560000}"/>
    <cellStyle name="Input" xfId="711" builtinId="20" customBuiltin="1"/>
    <cellStyle name="Input [yellow]" xfId="326" xr:uid="{00000000-0005-0000-0000-0000BA560000}"/>
    <cellStyle name="Input [yellow] 10" xfId="327" xr:uid="{00000000-0005-0000-0000-0000BB560000}"/>
    <cellStyle name="Input [yellow] 10 2" xfId="6454" xr:uid="{00000000-0005-0000-0000-0000BC560000}"/>
    <cellStyle name="Input [yellow] 10 2 2" xfId="6455" xr:uid="{00000000-0005-0000-0000-0000BD560000}"/>
    <cellStyle name="Input [yellow] 10 2 2 2" xfId="13774" xr:uid="{00000000-0005-0000-0000-0000BE560000}"/>
    <cellStyle name="Input [yellow] 10 2 2 3" xfId="18646" xr:uid="{00000000-0005-0000-0000-0000BF560000}"/>
    <cellStyle name="Input [yellow] 10 2 2 3 2" xfId="37482" xr:uid="{00000000-0005-0000-0000-0000C0560000}"/>
    <cellStyle name="Input [yellow] 10 2 2 4" xfId="9135" xr:uid="{00000000-0005-0000-0000-0000C1560000}"/>
    <cellStyle name="Input [yellow] 10 2 3" xfId="6456" xr:uid="{00000000-0005-0000-0000-0000C2560000}"/>
    <cellStyle name="Input [yellow] 10 2 3 2" xfId="9616" xr:uid="{00000000-0005-0000-0000-0000C3560000}"/>
    <cellStyle name="Input [yellow] 10 2 3 2 2" xfId="22443" xr:uid="{00000000-0005-0000-0000-0000C4560000}"/>
    <cellStyle name="Input [yellow] 10 2 3 2 2 2" xfId="41274" xr:uid="{00000000-0005-0000-0000-0000C5560000}"/>
    <cellStyle name="Input [yellow] 10 2 3 2 3" xfId="28790" xr:uid="{00000000-0005-0000-0000-0000C6560000}"/>
    <cellStyle name="Input [yellow] 10 2 3 3" xfId="9617" xr:uid="{00000000-0005-0000-0000-0000C7560000}"/>
    <cellStyle name="Input [yellow] 10 2 3 3 2" xfId="22047" xr:uid="{00000000-0005-0000-0000-0000C8560000}"/>
    <cellStyle name="Input [yellow] 10 2 3 3 2 2" xfId="40880" xr:uid="{00000000-0005-0000-0000-0000C9560000}"/>
    <cellStyle name="Input [yellow] 10 2 3 3 3" xfId="28791" xr:uid="{00000000-0005-0000-0000-0000CA560000}"/>
    <cellStyle name="Input [yellow] 10 2 3 4" xfId="13775" xr:uid="{00000000-0005-0000-0000-0000CB560000}"/>
    <cellStyle name="Input [yellow] 10 2 3 5" xfId="20575" xr:uid="{00000000-0005-0000-0000-0000CC560000}"/>
    <cellStyle name="Input [yellow] 10 2 3 5 2" xfId="39409" xr:uid="{00000000-0005-0000-0000-0000CD560000}"/>
    <cellStyle name="Input [yellow] 10 2 3 6" xfId="9216" xr:uid="{00000000-0005-0000-0000-0000CE560000}"/>
    <cellStyle name="Input [yellow] 10 2 4" xfId="6457" xr:uid="{00000000-0005-0000-0000-0000CF560000}"/>
    <cellStyle name="Input [yellow] 10 2 4 2" xfId="13776" xr:uid="{00000000-0005-0000-0000-0000D0560000}"/>
    <cellStyle name="Input [yellow] 10 2 4 3" xfId="21983" xr:uid="{00000000-0005-0000-0000-0000D1560000}"/>
    <cellStyle name="Input [yellow] 10 2 4 3 2" xfId="40817" xr:uid="{00000000-0005-0000-0000-0000D2560000}"/>
    <cellStyle name="Input [yellow] 10 2 4 4" xfId="9304" xr:uid="{00000000-0005-0000-0000-0000D3560000}"/>
    <cellStyle name="Input [yellow] 10 2 5" xfId="9618" xr:uid="{00000000-0005-0000-0000-0000D4560000}"/>
    <cellStyle name="Input [yellow] 10 2 5 2" xfId="22177" xr:uid="{00000000-0005-0000-0000-0000D5560000}"/>
    <cellStyle name="Input [yellow] 10 2 5 2 2" xfId="41009" xr:uid="{00000000-0005-0000-0000-0000D6560000}"/>
    <cellStyle name="Input [yellow] 10 2 5 3" xfId="28792" xr:uid="{00000000-0005-0000-0000-0000D7560000}"/>
    <cellStyle name="Input [yellow] 10 2 6" xfId="9619" xr:uid="{00000000-0005-0000-0000-0000D8560000}"/>
    <cellStyle name="Input [yellow] 10 2 6 2" xfId="22297" xr:uid="{00000000-0005-0000-0000-0000D9560000}"/>
    <cellStyle name="Input [yellow] 10 2 6 2 2" xfId="41130" xr:uid="{00000000-0005-0000-0000-0000DA560000}"/>
    <cellStyle name="Input [yellow] 10 2 6 3" xfId="28793" xr:uid="{00000000-0005-0000-0000-0000DB560000}"/>
    <cellStyle name="Input [yellow] 10 2 7" xfId="13773" xr:uid="{00000000-0005-0000-0000-0000DC560000}"/>
    <cellStyle name="Input [yellow] 10 2 8" xfId="17725" xr:uid="{00000000-0005-0000-0000-0000DD560000}"/>
    <cellStyle name="Input [yellow] 10 2 8 2" xfId="36561" xr:uid="{00000000-0005-0000-0000-0000DE560000}"/>
    <cellStyle name="Input [yellow] 10 2 9" xfId="9068" xr:uid="{00000000-0005-0000-0000-0000DF560000}"/>
    <cellStyle name="Input [yellow] 10 3" xfId="6458" xr:uid="{00000000-0005-0000-0000-0000E0560000}"/>
    <cellStyle name="Input [yellow] 10 3 2" xfId="6459" xr:uid="{00000000-0005-0000-0000-0000E1560000}"/>
    <cellStyle name="Input [yellow] 10 3 2 2" xfId="9620" xr:uid="{00000000-0005-0000-0000-0000E2560000}"/>
    <cellStyle name="Input [yellow] 10 3 2 2 2" xfId="22549" xr:uid="{00000000-0005-0000-0000-0000E3560000}"/>
    <cellStyle name="Input [yellow] 10 3 2 2 2 2" xfId="41380" xr:uid="{00000000-0005-0000-0000-0000E4560000}"/>
    <cellStyle name="Input [yellow] 10 3 2 2 3" xfId="28794" xr:uid="{00000000-0005-0000-0000-0000E5560000}"/>
    <cellStyle name="Input [yellow] 10 3 2 3" xfId="9621" xr:uid="{00000000-0005-0000-0000-0000E6560000}"/>
    <cellStyle name="Input [yellow] 10 3 2 3 2" xfId="22351" xr:uid="{00000000-0005-0000-0000-0000E7560000}"/>
    <cellStyle name="Input [yellow] 10 3 2 3 2 2" xfId="41182" xr:uid="{00000000-0005-0000-0000-0000E8560000}"/>
    <cellStyle name="Input [yellow] 10 3 2 3 3" xfId="28795" xr:uid="{00000000-0005-0000-0000-0000E9560000}"/>
    <cellStyle name="Input [yellow] 10 3 2 4" xfId="13778" xr:uid="{00000000-0005-0000-0000-0000EA560000}"/>
    <cellStyle name="Input [yellow] 10 3 2 5" xfId="21398" xr:uid="{00000000-0005-0000-0000-0000EB560000}"/>
    <cellStyle name="Input [yellow] 10 3 2 5 2" xfId="40232" xr:uid="{00000000-0005-0000-0000-0000EC560000}"/>
    <cellStyle name="Input [yellow] 10 3 2 6" xfId="9277" xr:uid="{00000000-0005-0000-0000-0000ED560000}"/>
    <cellStyle name="Input [yellow] 10 3 3" xfId="6460" xr:uid="{00000000-0005-0000-0000-0000EE560000}"/>
    <cellStyle name="Input [yellow] 10 3 3 2" xfId="13779" xr:uid="{00000000-0005-0000-0000-0000EF560000}"/>
    <cellStyle name="Input [yellow] 10 3 3 3" xfId="22044" xr:uid="{00000000-0005-0000-0000-0000F0560000}"/>
    <cellStyle name="Input [yellow] 10 3 3 3 2" xfId="40878" xr:uid="{00000000-0005-0000-0000-0000F1560000}"/>
    <cellStyle name="Input [yellow] 10 3 3 4" xfId="9365" xr:uid="{00000000-0005-0000-0000-0000F2560000}"/>
    <cellStyle name="Input [yellow] 10 3 4" xfId="9622" xr:uid="{00000000-0005-0000-0000-0000F3560000}"/>
    <cellStyle name="Input [yellow] 10 3 4 2" xfId="22285" xr:uid="{00000000-0005-0000-0000-0000F4560000}"/>
    <cellStyle name="Input [yellow] 10 3 4 2 2" xfId="41118" xr:uid="{00000000-0005-0000-0000-0000F5560000}"/>
    <cellStyle name="Input [yellow] 10 3 4 3" xfId="28796" xr:uid="{00000000-0005-0000-0000-0000F6560000}"/>
    <cellStyle name="Input [yellow] 10 3 5" xfId="9623" xr:uid="{00000000-0005-0000-0000-0000F7560000}"/>
    <cellStyle name="Input [yellow] 10 3 5 2" xfId="22071" xr:uid="{00000000-0005-0000-0000-0000F8560000}"/>
    <cellStyle name="Input [yellow] 10 3 5 2 2" xfId="40903" xr:uid="{00000000-0005-0000-0000-0000F9560000}"/>
    <cellStyle name="Input [yellow] 10 3 5 3" xfId="28797" xr:uid="{00000000-0005-0000-0000-0000FA560000}"/>
    <cellStyle name="Input [yellow] 10 3 6" xfId="13777" xr:uid="{00000000-0005-0000-0000-0000FB560000}"/>
    <cellStyle name="Input [yellow] 10 3 7" xfId="18548" xr:uid="{00000000-0005-0000-0000-0000FC560000}"/>
    <cellStyle name="Input [yellow] 10 3 7 2" xfId="37384" xr:uid="{00000000-0005-0000-0000-0000FD560000}"/>
    <cellStyle name="Input [yellow] 10 3 8" xfId="9129" xr:uid="{00000000-0005-0000-0000-0000FE560000}"/>
    <cellStyle name="Input [yellow] 10 4" xfId="10364" xr:uid="{00000000-0005-0000-0000-0000FF560000}"/>
    <cellStyle name="Input [yellow] 10 5" xfId="9027" xr:uid="{00000000-0005-0000-0000-000000570000}"/>
    <cellStyle name="Input [yellow] 10 6" xfId="2935" xr:uid="{00000000-0005-0000-0000-000001570000}"/>
    <cellStyle name="Input [yellow] 11" xfId="328" xr:uid="{00000000-0005-0000-0000-000002570000}"/>
    <cellStyle name="Input [yellow] 11 10" xfId="6461" xr:uid="{00000000-0005-0000-0000-000003570000}"/>
    <cellStyle name="Input [yellow] 11 2" xfId="329" xr:uid="{00000000-0005-0000-0000-000004570000}"/>
    <cellStyle name="Input [yellow] 11 2 2" xfId="13781" xr:uid="{00000000-0005-0000-0000-000005570000}"/>
    <cellStyle name="Input [yellow] 11 2 3" xfId="18648" xr:uid="{00000000-0005-0000-0000-000006570000}"/>
    <cellStyle name="Input [yellow] 11 2 3 2" xfId="37484" xr:uid="{00000000-0005-0000-0000-000007570000}"/>
    <cellStyle name="Input [yellow] 11 2 4" xfId="9137" xr:uid="{00000000-0005-0000-0000-000008570000}"/>
    <cellStyle name="Input [yellow] 11 3" xfId="6462" xr:uid="{00000000-0005-0000-0000-000009570000}"/>
    <cellStyle name="Input [yellow] 11 3 2" xfId="13782" xr:uid="{00000000-0005-0000-0000-00000A570000}"/>
    <cellStyle name="Input [yellow] 11 3 3" xfId="18647" xr:uid="{00000000-0005-0000-0000-00000B570000}"/>
    <cellStyle name="Input [yellow] 11 3 3 2" xfId="37483" xr:uid="{00000000-0005-0000-0000-00000C570000}"/>
    <cellStyle name="Input [yellow] 11 3 4" xfId="9136" xr:uid="{00000000-0005-0000-0000-00000D570000}"/>
    <cellStyle name="Input [yellow] 11 4" xfId="6463" xr:uid="{00000000-0005-0000-0000-00000E570000}"/>
    <cellStyle name="Input [yellow] 11 4 2" xfId="9624" xr:uid="{00000000-0005-0000-0000-00000F570000}"/>
    <cellStyle name="Input [yellow] 11 4 2 2" xfId="22366" xr:uid="{00000000-0005-0000-0000-000010570000}"/>
    <cellStyle name="Input [yellow] 11 4 2 2 2" xfId="41197" xr:uid="{00000000-0005-0000-0000-000011570000}"/>
    <cellStyle name="Input [yellow] 11 4 2 3" xfId="28798" xr:uid="{00000000-0005-0000-0000-000012570000}"/>
    <cellStyle name="Input [yellow] 11 4 3" xfId="9625" xr:uid="{00000000-0005-0000-0000-000013570000}"/>
    <cellStyle name="Input [yellow] 11 4 3 2" xfId="22171" xr:uid="{00000000-0005-0000-0000-000014570000}"/>
    <cellStyle name="Input [yellow] 11 4 3 2 2" xfId="41003" xr:uid="{00000000-0005-0000-0000-000015570000}"/>
    <cellStyle name="Input [yellow] 11 4 3 3" xfId="28799" xr:uid="{00000000-0005-0000-0000-000016570000}"/>
    <cellStyle name="Input [yellow] 11 4 4" xfId="13783" xr:uid="{00000000-0005-0000-0000-000017570000}"/>
    <cellStyle name="Input [yellow] 11 4 5" xfId="19673" xr:uid="{00000000-0005-0000-0000-000018570000}"/>
    <cellStyle name="Input [yellow] 11 4 5 2" xfId="38507" xr:uid="{00000000-0005-0000-0000-000019570000}"/>
    <cellStyle name="Input [yellow] 11 4 6" xfId="9179" xr:uid="{00000000-0005-0000-0000-00001A570000}"/>
    <cellStyle name="Input [yellow] 11 5" xfId="6464" xr:uid="{00000000-0005-0000-0000-00001B570000}"/>
    <cellStyle name="Input [yellow] 11 5 2" xfId="9626" xr:uid="{00000000-0005-0000-0000-00001C570000}"/>
    <cellStyle name="Input [yellow] 11 5 2 2" xfId="22600" xr:uid="{00000000-0005-0000-0000-00001D570000}"/>
    <cellStyle name="Input [yellow] 11 5 2 2 2" xfId="41431" xr:uid="{00000000-0005-0000-0000-00001E570000}"/>
    <cellStyle name="Input [yellow] 11 5 2 3" xfId="28800" xr:uid="{00000000-0005-0000-0000-00001F570000}"/>
    <cellStyle name="Input [yellow] 11 5 3" xfId="9627" xr:uid="{00000000-0005-0000-0000-000020570000}"/>
    <cellStyle name="Input [yellow] 11 5 3 2" xfId="22638" xr:uid="{00000000-0005-0000-0000-000021570000}"/>
    <cellStyle name="Input [yellow] 11 5 3 2 2" xfId="41469" xr:uid="{00000000-0005-0000-0000-000022570000}"/>
    <cellStyle name="Input [yellow] 11 5 3 3" xfId="28801" xr:uid="{00000000-0005-0000-0000-000023570000}"/>
    <cellStyle name="Input [yellow] 11 5 4" xfId="13784" xr:uid="{00000000-0005-0000-0000-000024570000}"/>
    <cellStyle name="Input [yellow] 11 5 5" xfId="21971" xr:uid="{00000000-0005-0000-0000-000025570000}"/>
    <cellStyle name="Input [yellow] 11 5 5 2" xfId="40805" xr:uid="{00000000-0005-0000-0000-000026570000}"/>
    <cellStyle name="Input [yellow] 11 5 6" xfId="9285" xr:uid="{00000000-0005-0000-0000-000027570000}"/>
    <cellStyle name="Input [yellow] 11 6" xfId="9628" xr:uid="{00000000-0005-0000-0000-000028570000}"/>
    <cellStyle name="Input [yellow] 11 6 2" xfId="22108" xr:uid="{00000000-0005-0000-0000-000029570000}"/>
    <cellStyle name="Input [yellow] 11 6 2 2" xfId="40940" xr:uid="{00000000-0005-0000-0000-00002A570000}"/>
    <cellStyle name="Input [yellow] 11 6 3" xfId="28802" xr:uid="{00000000-0005-0000-0000-00002B570000}"/>
    <cellStyle name="Input [yellow] 11 7" xfId="9629" xr:uid="{00000000-0005-0000-0000-00002C570000}"/>
    <cellStyle name="Input [yellow] 11 7 2" xfId="22483" xr:uid="{00000000-0005-0000-0000-00002D570000}"/>
    <cellStyle name="Input [yellow] 11 7 2 2" xfId="41314" xr:uid="{00000000-0005-0000-0000-00002E570000}"/>
    <cellStyle name="Input [yellow] 11 7 3" xfId="28803" xr:uid="{00000000-0005-0000-0000-00002F570000}"/>
    <cellStyle name="Input [yellow] 11 8" xfId="13780" xr:uid="{00000000-0005-0000-0000-000030570000}"/>
    <cellStyle name="Input [yellow] 11 9" xfId="9046" xr:uid="{00000000-0005-0000-0000-000031570000}"/>
    <cellStyle name="Input [yellow] 12" xfId="330" xr:uid="{00000000-0005-0000-0000-000032570000}"/>
    <cellStyle name="Input [yellow] 12 10" xfId="6465" xr:uid="{00000000-0005-0000-0000-000033570000}"/>
    <cellStyle name="Input [yellow] 12 2" xfId="6466" xr:uid="{00000000-0005-0000-0000-000034570000}"/>
    <cellStyle name="Input [yellow] 12 2 2" xfId="13786" xr:uid="{00000000-0005-0000-0000-000035570000}"/>
    <cellStyle name="Input [yellow] 12 2 3" xfId="18649" xr:uid="{00000000-0005-0000-0000-000036570000}"/>
    <cellStyle name="Input [yellow] 12 2 3 2" xfId="37485" xr:uid="{00000000-0005-0000-0000-000037570000}"/>
    <cellStyle name="Input [yellow] 12 2 4" xfId="9138" xr:uid="{00000000-0005-0000-0000-000038570000}"/>
    <cellStyle name="Input [yellow] 12 3" xfId="6467" xr:uid="{00000000-0005-0000-0000-000039570000}"/>
    <cellStyle name="Input [yellow] 12 3 2" xfId="9630" xr:uid="{00000000-0005-0000-0000-00003A570000}"/>
    <cellStyle name="Input [yellow] 12 3 2 2" xfId="22392" xr:uid="{00000000-0005-0000-0000-00003B570000}"/>
    <cellStyle name="Input [yellow] 12 3 2 2 2" xfId="41223" xr:uid="{00000000-0005-0000-0000-00003C570000}"/>
    <cellStyle name="Input [yellow] 12 3 2 3" xfId="28804" xr:uid="{00000000-0005-0000-0000-00003D570000}"/>
    <cellStyle name="Input [yellow] 12 3 3" xfId="9631" xr:uid="{00000000-0005-0000-0000-00003E570000}"/>
    <cellStyle name="Input [yellow] 12 3 3 2" xfId="22436" xr:uid="{00000000-0005-0000-0000-00003F570000}"/>
    <cellStyle name="Input [yellow] 12 3 3 2 2" xfId="41267" xr:uid="{00000000-0005-0000-0000-000040570000}"/>
    <cellStyle name="Input [yellow] 12 3 3 3" xfId="28805" xr:uid="{00000000-0005-0000-0000-000041570000}"/>
    <cellStyle name="Input [yellow] 12 3 4" xfId="13787" xr:uid="{00000000-0005-0000-0000-000042570000}"/>
    <cellStyle name="Input [yellow] 12 3 5" xfId="19740" xr:uid="{00000000-0005-0000-0000-000043570000}"/>
    <cellStyle name="Input [yellow] 12 3 5 2" xfId="38574" xr:uid="{00000000-0005-0000-0000-000044570000}"/>
    <cellStyle name="Input [yellow] 12 3 6" xfId="9205" xr:uid="{00000000-0005-0000-0000-000045570000}"/>
    <cellStyle name="Input [yellow] 12 4" xfId="6468" xr:uid="{00000000-0005-0000-0000-000046570000}"/>
    <cellStyle name="Input [yellow] 12 4 2" xfId="13788" xr:uid="{00000000-0005-0000-0000-000047570000}"/>
    <cellStyle name="Input [yellow] 12 4 3" xfId="21979" xr:uid="{00000000-0005-0000-0000-000048570000}"/>
    <cellStyle name="Input [yellow] 12 4 3 2" xfId="40813" xr:uid="{00000000-0005-0000-0000-000049570000}"/>
    <cellStyle name="Input [yellow] 12 4 4" xfId="9293" xr:uid="{00000000-0005-0000-0000-00004A570000}"/>
    <cellStyle name="Input [yellow] 12 5" xfId="9632" xr:uid="{00000000-0005-0000-0000-00004B570000}"/>
    <cellStyle name="Input [yellow] 12 5 2" xfId="22120" xr:uid="{00000000-0005-0000-0000-00004C570000}"/>
    <cellStyle name="Input [yellow] 12 5 2 2" xfId="40951" xr:uid="{00000000-0005-0000-0000-00004D570000}"/>
    <cellStyle name="Input [yellow] 12 5 3" xfId="28806" xr:uid="{00000000-0005-0000-0000-00004E570000}"/>
    <cellStyle name="Input [yellow] 12 6" xfId="9633" xr:uid="{00000000-0005-0000-0000-00004F570000}"/>
    <cellStyle name="Input [yellow] 12 6 2" xfId="22572" xr:uid="{00000000-0005-0000-0000-000050570000}"/>
    <cellStyle name="Input [yellow] 12 6 2 2" xfId="41403" xr:uid="{00000000-0005-0000-0000-000051570000}"/>
    <cellStyle name="Input [yellow] 12 6 3" xfId="28807" xr:uid="{00000000-0005-0000-0000-000052570000}"/>
    <cellStyle name="Input [yellow] 12 7" xfId="13785" xr:uid="{00000000-0005-0000-0000-000053570000}"/>
    <cellStyle name="Input [yellow] 12 8" xfId="16890" xr:uid="{00000000-0005-0000-0000-000054570000}"/>
    <cellStyle name="Input [yellow] 12 8 2" xfId="35726" xr:uid="{00000000-0005-0000-0000-000055570000}"/>
    <cellStyle name="Input [yellow] 12 9" xfId="9055" xr:uid="{00000000-0005-0000-0000-000056570000}"/>
    <cellStyle name="Input [yellow] 13" xfId="1732" xr:uid="{00000000-0005-0000-0000-000057570000}"/>
    <cellStyle name="Input [yellow] 13 10" xfId="6469" xr:uid="{00000000-0005-0000-0000-000058570000}"/>
    <cellStyle name="Input [yellow] 13 2" xfId="6470" xr:uid="{00000000-0005-0000-0000-000059570000}"/>
    <cellStyle name="Input [yellow] 13 2 2" xfId="13790" xr:uid="{00000000-0005-0000-0000-00005A570000}"/>
    <cellStyle name="Input [yellow] 13 2 3" xfId="18650" xr:uid="{00000000-0005-0000-0000-00005B570000}"/>
    <cellStyle name="Input [yellow] 13 2 3 2" xfId="37486" xr:uid="{00000000-0005-0000-0000-00005C570000}"/>
    <cellStyle name="Input [yellow] 13 2 4" xfId="9139" xr:uid="{00000000-0005-0000-0000-00005D570000}"/>
    <cellStyle name="Input [yellow] 13 3" xfId="6471" xr:uid="{00000000-0005-0000-0000-00005E570000}"/>
    <cellStyle name="Input [yellow] 13 3 2" xfId="9634" xr:uid="{00000000-0005-0000-0000-00005F570000}"/>
    <cellStyle name="Input [yellow] 13 3 2 2" xfId="22425" xr:uid="{00000000-0005-0000-0000-000060570000}"/>
    <cellStyle name="Input [yellow] 13 3 2 2 2" xfId="41256" xr:uid="{00000000-0005-0000-0000-000061570000}"/>
    <cellStyle name="Input [yellow] 13 3 2 3" xfId="28808" xr:uid="{00000000-0005-0000-0000-000062570000}"/>
    <cellStyle name="Input [yellow] 13 3 3" xfId="9635" xr:uid="{00000000-0005-0000-0000-000063570000}"/>
    <cellStyle name="Input [yellow] 13 3 3 2" xfId="22240" xr:uid="{00000000-0005-0000-0000-000064570000}"/>
    <cellStyle name="Input [yellow] 13 3 3 2 2" xfId="41073" xr:uid="{00000000-0005-0000-0000-000065570000}"/>
    <cellStyle name="Input [yellow] 13 3 3 3" xfId="28809" xr:uid="{00000000-0005-0000-0000-000066570000}"/>
    <cellStyle name="Input [yellow] 13 3 4" xfId="13791" xr:uid="{00000000-0005-0000-0000-000067570000}"/>
    <cellStyle name="Input [yellow] 13 3 5" xfId="20289" xr:uid="{00000000-0005-0000-0000-000068570000}"/>
    <cellStyle name="Input [yellow] 13 3 5 2" xfId="39123" xr:uid="{00000000-0005-0000-0000-000069570000}"/>
    <cellStyle name="Input [yellow] 13 3 6" xfId="9208" xr:uid="{00000000-0005-0000-0000-00006A570000}"/>
    <cellStyle name="Input [yellow] 13 4" xfId="6472" xr:uid="{00000000-0005-0000-0000-00006B570000}"/>
    <cellStyle name="Input [yellow] 13 4 2" xfId="13792" xr:uid="{00000000-0005-0000-0000-00006C570000}"/>
    <cellStyle name="Input [yellow] 13 4 3" xfId="21982" xr:uid="{00000000-0005-0000-0000-00006D570000}"/>
    <cellStyle name="Input [yellow] 13 4 3 2" xfId="40816" xr:uid="{00000000-0005-0000-0000-00006E570000}"/>
    <cellStyle name="Input [yellow] 13 4 4" xfId="9296" xr:uid="{00000000-0005-0000-0000-00006F570000}"/>
    <cellStyle name="Input [yellow] 13 5" xfId="9636" xr:uid="{00000000-0005-0000-0000-000070570000}"/>
    <cellStyle name="Input [yellow] 13 5 2" xfId="22156" xr:uid="{00000000-0005-0000-0000-000071570000}"/>
    <cellStyle name="Input [yellow] 13 5 2 2" xfId="40987" xr:uid="{00000000-0005-0000-0000-000072570000}"/>
    <cellStyle name="Input [yellow] 13 5 3" xfId="28810" xr:uid="{00000000-0005-0000-0000-000073570000}"/>
    <cellStyle name="Input [yellow] 13 6" xfId="9637" xr:uid="{00000000-0005-0000-0000-000074570000}"/>
    <cellStyle name="Input [yellow] 13 6 2" xfId="22302" xr:uid="{00000000-0005-0000-0000-000075570000}"/>
    <cellStyle name="Input [yellow] 13 6 2 2" xfId="41135" xr:uid="{00000000-0005-0000-0000-000076570000}"/>
    <cellStyle name="Input [yellow] 13 6 3" xfId="28811" xr:uid="{00000000-0005-0000-0000-000077570000}"/>
    <cellStyle name="Input [yellow] 13 7" xfId="13789" xr:uid="{00000000-0005-0000-0000-000078570000}"/>
    <cellStyle name="Input [yellow] 13 8" xfId="17439" xr:uid="{00000000-0005-0000-0000-000079570000}"/>
    <cellStyle name="Input [yellow] 13 8 2" xfId="36275" xr:uid="{00000000-0005-0000-0000-00007A570000}"/>
    <cellStyle name="Input [yellow] 13 9" xfId="9060" xr:uid="{00000000-0005-0000-0000-00007B570000}"/>
    <cellStyle name="Input [yellow] 14" xfId="1733" xr:uid="{00000000-0005-0000-0000-00007C570000}"/>
    <cellStyle name="Input [yellow] 14 2" xfId="13793" xr:uid="{00000000-0005-0000-0000-00007D570000}"/>
    <cellStyle name="Input [yellow] 14 3" xfId="18651" xr:uid="{00000000-0005-0000-0000-00007E570000}"/>
    <cellStyle name="Input [yellow] 14 3 2" xfId="37487" xr:uid="{00000000-0005-0000-0000-00007F570000}"/>
    <cellStyle name="Input [yellow] 14 4" xfId="9140" xr:uid="{00000000-0005-0000-0000-000080570000}"/>
    <cellStyle name="Input [yellow] 14 5" xfId="6473" xr:uid="{00000000-0005-0000-0000-000081570000}"/>
    <cellStyle name="Input [yellow] 14 6" xfId="41693" xr:uid="{00000000-0005-0000-0000-000082570000}"/>
    <cellStyle name="Input [yellow] 15" xfId="6474" xr:uid="{00000000-0005-0000-0000-000083570000}"/>
    <cellStyle name="Input [yellow] 15 2" xfId="6475" xr:uid="{00000000-0005-0000-0000-000084570000}"/>
    <cellStyle name="Input [yellow] 15 2 2" xfId="9638" xr:uid="{00000000-0005-0000-0000-000085570000}"/>
    <cellStyle name="Input [yellow] 15 2 2 2" xfId="22550" xr:uid="{00000000-0005-0000-0000-000086570000}"/>
    <cellStyle name="Input [yellow] 15 2 2 2 2" xfId="41381" xr:uid="{00000000-0005-0000-0000-000087570000}"/>
    <cellStyle name="Input [yellow] 15 2 2 3" xfId="28812" xr:uid="{00000000-0005-0000-0000-000088570000}"/>
    <cellStyle name="Input [yellow] 15 2 3" xfId="9639" xr:uid="{00000000-0005-0000-0000-000089570000}"/>
    <cellStyle name="Input [yellow] 15 2 3 2" xfId="22488" xr:uid="{00000000-0005-0000-0000-00008A570000}"/>
    <cellStyle name="Input [yellow] 15 2 3 2 2" xfId="41319" xr:uid="{00000000-0005-0000-0000-00008B570000}"/>
    <cellStyle name="Input [yellow] 15 2 3 3" xfId="28813" xr:uid="{00000000-0005-0000-0000-00008C570000}"/>
    <cellStyle name="Input [yellow] 15 2 4" xfId="13795" xr:uid="{00000000-0005-0000-0000-00008D570000}"/>
    <cellStyle name="Input [yellow] 15 2 5" xfId="21399" xr:uid="{00000000-0005-0000-0000-00008E570000}"/>
    <cellStyle name="Input [yellow] 15 2 5 2" xfId="40233" xr:uid="{00000000-0005-0000-0000-00008F570000}"/>
    <cellStyle name="Input [yellow] 15 2 6" xfId="9278" xr:uid="{00000000-0005-0000-0000-000090570000}"/>
    <cellStyle name="Input [yellow] 15 3" xfId="6476" xr:uid="{00000000-0005-0000-0000-000091570000}"/>
    <cellStyle name="Input [yellow] 15 3 2" xfId="13796" xr:uid="{00000000-0005-0000-0000-000092570000}"/>
    <cellStyle name="Input [yellow] 15 3 3" xfId="22045" xr:uid="{00000000-0005-0000-0000-000093570000}"/>
    <cellStyle name="Input [yellow] 15 3 3 2" xfId="40879" xr:uid="{00000000-0005-0000-0000-000094570000}"/>
    <cellStyle name="Input [yellow] 15 3 4" xfId="9366" xr:uid="{00000000-0005-0000-0000-000095570000}"/>
    <cellStyle name="Input [yellow] 15 4" xfId="9640" xr:uid="{00000000-0005-0000-0000-000096570000}"/>
    <cellStyle name="Input [yellow] 15 4 2" xfId="22286" xr:uid="{00000000-0005-0000-0000-000097570000}"/>
    <cellStyle name="Input [yellow] 15 4 2 2" xfId="41119" xr:uid="{00000000-0005-0000-0000-000098570000}"/>
    <cellStyle name="Input [yellow] 15 4 3" xfId="28814" xr:uid="{00000000-0005-0000-0000-000099570000}"/>
    <cellStyle name="Input [yellow] 15 5" xfId="9641" xr:uid="{00000000-0005-0000-0000-00009A570000}"/>
    <cellStyle name="Input [yellow] 15 5 2" xfId="22058" xr:uid="{00000000-0005-0000-0000-00009B570000}"/>
    <cellStyle name="Input [yellow] 15 5 2 2" xfId="40890" xr:uid="{00000000-0005-0000-0000-00009C570000}"/>
    <cellStyle name="Input [yellow] 15 5 3" xfId="28815" xr:uid="{00000000-0005-0000-0000-00009D570000}"/>
    <cellStyle name="Input [yellow] 15 6" xfId="13794" xr:uid="{00000000-0005-0000-0000-00009E570000}"/>
    <cellStyle name="Input [yellow] 15 7" xfId="18549" xr:uid="{00000000-0005-0000-0000-00009F570000}"/>
    <cellStyle name="Input [yellow] 15 7 2" xfId="37385" xr:uid="{00000000-0005-0000-0000-0000A0570000}"/>
    <cellStyle name="Input [yellow] 15 8" xfId="9130" xr:uid="{00000000-0005-0000-0000-0000A1570000}"/>
    <cellStyle name="Input [yellow] 16" xfId="9393" xr:uid="{00000000-0005-0000-0000-0000A2570000}"/>
    <cellStyle name="Input [yellow] 16 2" xfId="28573" xr:uid="{00000000-0005-0000-0000-0000A3570000}"/>
    <cellStyle name="Input [yellow] 17" xfId="9413" xr:uid="{00000000-0005-0000-0000-0000A4570000}"/>
    <cellStyle name="Input [yellow] 17 2" xfId="28592" xr:uid="{00000000-0005-0000-0000-0000A5570000}"/>
    <cellStyle name="Input [yellow] 18" xfId="8998" xr:uid="{00000000-0005-0000-0000-0000A6570000}"/>
    <cellStyle name="Input [yellow] 2" xfId="331" xr:uid="{00000000-0005-0000-0000-0000A7570000}"/>
    <cellStyle name="Input [yellow] 2 10" xfId="1734" xr:uid="{00000000-0005-0000-0000-0000A8570000}"/>
    <cellStyle name="Input [yellow] 2 10 2" xfId="6478" xr:uid="{00000000-0005-0000-0000-0000A9570000}"/>
    <cellStyle name="Input [yellow] 2 10 2 2" xfId="9642" xr:uid="{00000000-0005-0000-0000-0000AA570000}"/>
    <cellStyle name="Input [yellow] 2 10 2 2 2" xfId="22548" xr:uid="{00000000-0005-0000-0000-0000AB570000}"/>
    <cellStyle name="Input [yellow] 2 10 2 2 2 2" xfId="41379" xr:uid="{00000000-0005-0000-0000-0000AC570000}"/>
    <cellStyle name="Input [yellow] 2 10 2 2 3" xfId="28816" xr:uid="{00000000-0005-0000-0000-0000AD570000}"/>
    <cellStyle name="Input [yellow] 2 10 2 3" xfId="9643" xr:uid="{00000000-0005-0000-0000-0000AE570000}"/>
    <cellStyle name="Input [yellow] 2 10 2 3 2" xfId="22126" xr:uid="{00000000-0005-0000-0000-0000AF570000}"/>
    <cellStyle name="Input [yellow] 2 10 2 3 2 2" xfId="40957" xr:uid="{00000000-0005-0000-0000-0000B0570000}"/>
    <cellStyle name="Input [yellow] 2 10 2 3 3" xfId="28817" xr:uid="{00000000-0005-0000-0000-0000B1570000}"/>
    <cellStyle name="Input [yellow] 2 10 2 4" xfId="13798" xr:uid="{00000000-0005-0000-0000-0000B2570000}"/>
    <cellStyle name="Input [yellow] 2 10 2 5" xfId="21397" xr:uid="{00000000-0005-0000-0000-0000B3570000}"/>
    <cellStyle name="Input [yellow] 2 10 2 5 2" xfId="40231" xr:uid="{00000000-0005-0000-0000-0000B4570000}"/>
    <cellStyle name="Input [yellow] 2 10 2 6" xfId="9276" xr:uid="{00000000-0005-0000-0000-0000B5570000}"/>
    <cellStyle name="Input [yellow] 2 10 3" xfId="6479" xr:uid="{00000000-0005-0000-0000-0000B6570000}"/>
    <cellStyle name="Input [yellow] 2 10 3 2" xfId="13799" xr:uid="{00000000-0005-0000-0000-0000B7570000}"/>
    <cellStyle name="Input [yellow] 2 10 3 3" xfId="22043" xr:uid="{00000000-0005-0000-0000-0000B8570000}"/>
    <cellStyle name="Input [yellow] 2 10 3 3 2" xfId="40877" xr:uid="{00000000-0005-0000-0000-0000B9570000}"/>
    <cellStyle name="Input [yellow] 2 10 3 4" xfId="9364" xr:uid="{00000000-0005-0000-0000-0000BA570000}"/>
    <cellStyle name="Input [yellow] 2 10 4" xfId="9644" xr:uid="{00000000-0005-0000-0000-0000BB570000}"/>
    <cellStyle name="Input [yellow] 2 10 4 2" xfId="22284" xr:uid="{00000000-0005-0000-0000-0000BC570000}"/>
    <cellStyle name="Input [yellow] 2 10 4 2 2" xfId="41117" xr:uid="{00000000-0005-0000-0000-0000BD570000}"/>
    <cellStyle name="Input [yellow] 2 10 4 3" xfId="28818" xr:uid="{00000000-0005-0000-0000-0000BE570000}"/>
    <cellStyle name="Input [yellow] 2 10 5" xfId="9645" xr:uid="{00000000-0005-0000-0000-0000BF570000}"/>
    <cellStyle name="Input [yellow] 2 10 5 2" xfId="22067" xr:uid="{00000000-0005-0000-0000-0000C0570000}"/>
    <cellStyle name="Input [yellow] 2 10 5 2 2" xfId="40899" xr:uid="{00000000-0005-0000-0000-0000C1570000}"/>
    <cellStyle name="Input [yellow] 2 10 5 3" xfId="28819" xr:uid="{00000000-0005-0000-0000-0000C2570000}"/>
    <cellStyle name="Input [yellow] 2 10 6" xfId="13797" xr:uid="{00000000-0005-0000-0000-0000C3570000}"/>
    <cellStyle name="Input [yellow] 2 10 7" xfId="18547" xr:uid="{00000000-0005-0000-0000-0000C4570000}"/>
    <cellStyle name="Input [yellow] 2 10 7 2" xfId="37383" xr:uid="{00000000-0005-0000-0000-0000C5570000}"/>
    <cellStyle name="Input [yellow] 2 10 8" xfId="9128" xr:uid="{00000000-0005-0000-0000-0000C6570000}"/>
    <cellStyle name="Input [yellow] 2 10 9" xfId="6477" xr:uid="{00000000-0005-0000-0000-0000C7570000}"/>
    <cellStyle name="Input [yellow] 2 11" xfId="10245" xr:uid="{00000000-0005-0000-0000-0000C8570000}"/>
    <cellStyle name="Input [yellow] 2 12" xfId="8999" xr:uid="{00000000-0005-0000-0000-0000C9570000}"/>
    <cellStyle name="Input [yellow] 2 13" xfId="2810" xr:uid="{00000000-0005-0000-0000-0000CA570000}"/>
    <cellStyle name="Input [yellow] 2 2" xfId="332" xr:uid="{00000000-0005-0000-0000-0000CB570000}"/>
    <cellStyle name="Input [yellow] 2 2 2" xfId="1735" xr:uid="{00000000-0005-0000-0000-0000CC570000}"/>
    <cellStyle name="Input [yellow] 2 2 2 2" xfId="6480" xr:uid="{00000000-0005-0000-0000-0000CD570000}"/>
    <cellStyle name="Input [yellow] 2 2 2 2 2" xfId="6481" xr:uid="{00000000-0005-0000-0000-0000CE570000}"/>
    <cellStyle name="Input [yellow] 2 2 2 2 2 2" xfId="13801" xr:uid="{00000000-0005-0000-0000-0000CF570000}"/>
    <cellStyle name="Input [yellow] 2 2 2 2 2 3" xfId="18652" xr:uid="{00000000-0005-0000-0000-0000D0570000}"/>
    <cellStyle name="Input [yellow] 2 2 2 2 2 3 2" xfId="37488" xr:uid="{00000000-0005-0000-0000-0000D1570000}"/>
    <cellStyle name="Input [yellow] 2 2 2 2 2 4" xfId="9141" xr:uid="{00000000-0005-0000-0000-0000D2570000}"/>
    <cellStyle name="Input [yellow] 2 2 2 2 3" xfId="6482" xr:uid="{00000000-0005-0000-0000-0000D3570000}"/>
    <cellStyle name="Input [yellow] 2 2 2 2 3 2" xfId="9646" xr:uid="{00000000-0005-0000-0000-0000D4570000}"/>
    <cellStyle name="Input [yellow] 2 2 2 2 3 2 2" xfId="22446" xr:uid="{00000000-0005-0000-0000-0000D5570000}"/>
    <cellStyle name="Input [yellow] 2 2 2 2 3 2 2 2" xfId="41277" xr:uid="{00000000-0005-0000-0000-0000D6570000}"/>
    <cellStyle name="Input [yellow] 2 2 2 2 3 2 3" xfId="28820" xr:uid="{00000000-0005-0000-0000-0000D7570000}"/>
    <cellStyle name="Input [yellow] 2 2 2 2 3 3" xfId="9647" xr:uid="{00000000-0005-0000-0000-0000D8570000}"/>
    <cellStyle name="Input [yellow] 2 2 2 2 3 3 2" xfId="22237" xr:uid="{00000000-0005-0000-0000-0000D9570000}"/>
    <cellStyle name="Input [yellow] 2 2 2 2 3 3 2 2" xfId="41070" xr:uid="{00000000-0005-0000-0000-0000DA570000}"/>
    <cellStyle name="Input [yellow] 2 2 2 2 3 3 3" xfId="28821" xr:uid="{00000000-0005-0000-0000-0000DB570000}"/>
    <cellStyle name="Input [yellow] 2 2 2 2 3 4" xfId="13802" xr:uid="{00000000-0005-0000-0000-0000DC570000}"/>
    <cellStyle name="Input [yellow] 2 2 2 2 3 5" xfId="20578" xr:uid="{00000000-0005-0000-0000-0000DD570000}"/>
    <cellStyle name="Input [yellow] 2 2 2 2 3 5 2" xfId="39412" xr:uid="{00000000-0005-0000-0000-0000DE570000}"/>
    <cellStyle name="Input [yellow] 2 2 2 2 3 6" xfId="9219" xr:uid="{00000000-0005-0000-0000-0000DF570000}"/>
    <cellStyle name="Input [yellow] 2 2 2 2 4" xfId="6483" xr:uid="{00000000-0005-0000-0000-0000E0570000}"/>
    <cellStyle name="Input [yellow] 2 2 2 2 4 2" xfId="13803" xr:uid="{00000000-0005-0000-0000-0000E1570000}"/>
    <cellStyle name="Input [yellow] 2 2 2 2 4 3" xfId="21986" xr:uid="{00000000-0005-0000-0000-0000E2570000}"/>
    <cellStyle name="Input [yellow] 2 2 2 2 4 3 2" xfId="40820" xr:uid="{00000000-0005-0000-0000-0000E3570000}"/>
    <cellStyle name="Input [yellow] 2 2 2 2 4 4" xfId="9307" xr:uid="{00000000-0005-0000-0000-0000E4570000}"/>
    <cellStyle name="Input [yellow] 2 2 2 2 5" xfId="9648" xr:uid="{00000000-0005-0000-0000-0000E5570000}"/>
    <cellStyle name="Input [yellow] 2 2 2 2 5 2" xfId="22180" xr:uid="{00000000-0005-0000-0000-0000E6570000}"/>
    <cellStyle name="Input [yellow] 2 2 2 2 5 2 2" xfId="41012" xr:uid="{00000000-0005-0000-0000-0000E7570000}"/>
    <cellStyle name="Input [yellow] 2 2 2 2 5 3" xfId="28822" xr:uid="{00000000-0005-0000-0000-0000E8570000}"/>
    <cellStyle name="Input [yellow] 2 2 2 2 6" xfId="9649" xr:uid="{00000000-0005-0000-0000-0000E9570000}"/>
    <cellStyle name="Input [yellow] 2 2 2 2 6 2" xfId="22414" xr:uid="{00000000-0005-0000-0000-0000EA570000}"/>
    <cellStyle name="Input [yellow] 2 2 2 2 6 2 2" xfId="41245" xr:uid="{00000000-0005-0000-0000-0000EB570000}"/>
    <cellStyle name="Input [yellow] 2 2 2 2 6 3" xfId="28823" xr:uid="{00000000-0005-0000-0000-0000EC570000}"/>
    <cellStyle name="Input [yellow] 2 2 2 2 7" xfId="13800" xr:uid="{00000000-0005-0000-0000-0000ED570000}"/>
    <cellStyle name="Input [yellow] 2 2 2 2 8" xfId="17728" xr:uid="{00000000-0005-0000-0000-0000EE570000}"/>
    <cellStyle name="Input [yellow] 2 2 2 2 8 2" xfId="36564" xr:uid="{00000000-0005-0000-0000-0000EF570000}"/>
    <cellStyle name="Input [yellow] 2 2 2 2 9" xfId="9071" xr:uid="{00000000-0005-0000-0000-0000F0570000}"/>
    <cellStyle name="Input [yellow] 2 2 2 3" xfId="6484" xr:uid="{00000000-0005-0000-0000-0000F1570000}"/>
    <cellStyle name="Input [yellow] 2 2 2 3 2" xfId="6485" xr:uid="{00000000-0005-0000-0000-0000F2570000}"/>
    <cellStyle name="Input [yellow] 2 2 2 3 2 2" xfId="9650" xr:uid="{00000000-0005-0000-0000-0000F3570000}"/>
    <cellStyle name="Input [yellow] 2 2 2 3 2 2 2" xfId="22546" xr:uid="{00000000-0005-0000-0000-0000F4570000}"/>
    <cellStyle name="Input [yellow] 2 2 2 3 2 2 2 2" xfId="41377" xr:uid="{00000000-0005-0000-0000-0000F5570000}"/>
    <cellStyle name="Input [yellow] 2 2 2 3 2 2 3" xfId="28824" xr:uid="{00000000-0005-0000-0000-0000F6570000}"/>
    <cellStyle name="Input [yellow] 2 2 2 3 2 3" xfId="9651" xr:uid="{00000000-0005-0000-0000-0000F7570000}"/>
    <cellStyle name="Input [yellow] 2 2 2 3 2 3 2" xfId="22489" xr:uid="{00000000-0005-0000-0000-0000F8570000}"/>
    <cellStyle name="Input [yellow] 2 2 2 3 2 3 2 2" xfId="41320" xr:uid="{00000000-0005-0000-0000-0000F9570000}"/>
    <cellStyle name="Input [yellow] 2 2 2 3 2 3 3" xfId="28825" xr:uid="{00000000-0005-0000-0000-0000FA570000}"/>
    <cellStyle name="Input [yellow] 2 2 2 3 2 4" xfId="13805" xr:uid="{00000000-0005-0000-0000-0000FB570000}"/>
    <cellStyle name="Input [yellow] 2 2 2 3 2 5" xfId="21395" xr:uid="{00000000-0005-0000-0000-0000FC570000}"/>
    <cellStyle name="Input [yellow] 2 2 2 3 2 5 2" xfId="40229" xr:uid="{00000000-0005-0000-0000-0000FD570000}"/>
    <cellStyle name="Input [yellow] 2 2 2 3 2 6" xfId="9274" xr:uid="{00000000-0005-0000-0000-0000FE570000}"/>
    <cellStyle name="Input [yellow] 2 2 2 3 3" xfId="6486" xr:uid="{00000000-0005-0000-0000-0000FF570000}"/>
    <cellStyle name="Input [yellow] 2 2 2 3 3 2" xfId="13806" xr:uid="{00000000-0005-0000-0000-000000580000}"/>
    <cellStyle name="Input [yellow] 2 2 2 3 3 3" xfId="22041" xr:uid="{00000000-0005-0000-0000-000001580000}"/>
    <cellStyle name="Input [yellow] 2 2 2 3 3 3 2" xfId="40875" xr:uid="{00000000-0005-0000-0000-000002580000}"/>
    <cellStyle name="Input [yellow] 2 2 2 3 3 4" xfId="9362" xr:uid="{00000000-0005-0000-0000-000003580000}"/>
    <cellStyle name="Input [yellow] 2 2 2 3 4" xfId="9652" xr:uid="{00000000-0005-0000-0000-000004580000}"/>
    <cellStyle name="Input [yellow] 2 2 2 3 4 2" xfId="22282" xr:uid="{00000000-0005-0000-0000-000005580000}"/>
    <cellStyle name="Input [yellow] 2 2 2 3 4 2 2" xfId="41115" xr:uid="{00000000-0005-0000-0000-000006580000}"/>
    <cellStyle name="Input [yellow] 2 2 2 3 4 3" xfId="28826" xr:uid="{00000000-0005-0000-0000-000007580000}"/>
    <cellStyle name="Input [yellow] 2 2 2 3 5" xfId="9653" xr:uid="{00000000-0005-0000-0000-000008580000}"/>
    <cellStyle name="Input [yellow] 2 2 2 3 5 2" xfId="22092" xr:uid="{00000000-0005-0000-0000-000009580000}"/>
    <cellStyle name="Input [yellow] 2 2 2 3 5 2 2" xfId="40924" xr:uid="{00000000-0005-0000-0000-00000A580000}"/>
    <cellStyle name="Input [yellow] 2 2 2 3 5 3" xfId="28827" xr:uid="{00000000-0005-0000-0000-00000B580000}"/>
    <cellStyle name="Input [yellow] 2 2 2 3 6" xfId="13804" xr:uid="{00000000-0005-0000-0000-00000C580000}"/>
    <cellStyle name="Input [yellow] 2 2 2 3 7" xfId="18545" xr:uid="{00000000-0005-0000-0000-00000D580000}"/>
    <cellStyle name="Input [yellow] 2 2 2 3 7 2" xfId="37381" xr:uid="{00000000-0005-0000-0000-00000E580000}"/>
    <cellStyle name="Input [yellow] 2 2 2 3 8" xfId="9126" xr:uid="{00000000-0005-0000-0000-00000F580000}"/>
    <cellStyle name="Input [yellow] 2 2 2 4" xfId="10442" xr:uid="{00000000-0005-0000-0000-000010580000}"/>
    <cellStyle name="Input [yellow] 2 2 2 5" xfId="9028" xr:uid="{00000000-0005-0000-0000-000011580000}"/>
    <cellStyle name="Input [yellow] 2 2 2 6" xfId="3073" xr:uid="{00000000-0005-0000-0000-000012580000}"/>
    <cellStyle name="Input [yellow] 2 2 3" xfId="1736" xr:uid="{00000000-0005-0000-0000-000013580000}"/>
    <cellStyle name="Input [yellow] 2 2 3 2" xfId="6487" xr:uid="{00000000-0005-0000-0000-000014580000}"/>
    <cellStyle name="Input [yellow] 2 2 3 2 2" xfId="6488" xr:uid="{00000000-0005-0000-0000-000015580000}"/>
    <cellStyle name="Input [yellow] 2 2 3 2 2 2" xfId="13808" xr:uid="{00000000-0005-0000-0000-000016580000}"/>
    <cellStyle name="Input [yellow] 2 2 3 2 2 3" xfId="18653" xr:uid="{00000000-0005-0000-0000-000017580000}"/>
    <cellStyle name="Input [yellow] 2 2 3 2 2 3 2" xfId="37489" xr:uid="{00000000-0005-0000-0000-000018580000}"/>
    <cellStyle name="Input [yellow] 2 2 3 2 2 4" xfId="9142" xr:uid="{00000000-0005-0000-0000-000019580000}"/>
    <cellStyle name="Input [yellow] 2 2 3 2 3" xfId="6489" xr:uid="{00000000-0005-0000-0000-00001A580000}"/>
    <cellStyle name="Input [yellow] 2 2 3 2 3 2" xfId="9654" xr:uid="{00000000-0005-0000-0000-00001B580000}"/>
    <cellStyle name="Input [yellow] 2 2 3 2 3 2 2" xfId="22447" xr:uid="{00000000-0005-0000-0000-00001C580000}"/>
    <cellStyle name="Input [yellow] 2 2 3 2 3 2 2 2" xfId="41278" xr:uid="{00000000-0005-0000-0000-00001D580000}"/>
    <cellStyle name="Input [yellow] 2 2 3 2 3 2 3" xfId="28828" xr:uid="{00000000-0005-0000-0000-00001E580000}"/>
    <cellStyle name="Input [yellow] 2 2 3 2 3 3" xfId="9655" xr:uid="{00000000-0005-0000-0000-00001F580000}"/>
    <cellStyle name="Input [yellow] 2 2 3 2 3 3 2" xfId="22122" xr:uid="{00000000-0005-0000-0000-000020580000}"/>
    <cellStyle name="Input [yellow] 2 2 3 2 3 3 2 2" xfId="40953" xr:uid="{00000000-0005-0000-0000-000021580000}"/>
    <cellStyle name="Input [yellow] 2 2 3 2 3 3 3" xfId="28829" xr:uid="{00000000-0005-0000-0000-000022580000}"/>
    <cellStyle name="Input [yellow] 2 2 3 2 3 4" xfId="13809" xr:uid="{00000000-0005-0000-0000-000023580000}"/>
    <cellStyle name="Input [yellow] 2 2 3 2 3 5" xfId="20579" xr:uid="{00000000-0005-0000-0000-000024580000}"/>
    <cellStyle name="Input [yellow] 2 2 3 2 3 5 2" xfId="39413" xr:uid="{00000000-0005-0000-0000-000025580000}"/>
    <cellStyle name="Input [yellow] 2 2 3 2 3 6" xfId="9220" xr:uid="{00000000-0005-0000-0000-000026580000}"/>
    <cellStyle name="Input [yellow] 2 2 3 2 4" xfId="6490" xr:uid="{00000000-0005-0000-0000-000027580000}"/>
    <cellStyle name="Input [yellow] 2 2 3 2 4 2" xfId="13810" xr:uid="{00000000-0005-0000-0000-000028580000}"/>
    <cellStyle name="Input [yellow] 2 2 3 2 4 3" xfId="21987" xr:uid="{00000000-0005-0000-0000-000029580000}"/>
    <cellStyle name="Input [yellow] 2 2 3 2 4 3 2" xfId="40821" xr:uid="{00000000-0005-0000-0000-00002A580000}"/>
    <cellStyle name="Input [yellow] 2 2 3 2 4 4" xfId="9308" xr:uid="{00000000-0005-0000-0000-00002B580000}"/>
    <cellStyle name="Input [yellow] 2 2 3 2 5" xfId="9656" xr:uid="{00000000-0005-0000-0000-00002C580000}"/>
    <cellStyle name="Input [yellow] 2 2 3 2 5 2" xfId="22181" xr:uid="{00000000-0005-0000-0000-00002D580000}"/>
    <cellStyle name="Input [yellow] 2 2 3 2 5 2 2" xfId="41013" xr:uid="{00000000-0005-0000-0000-00002E580000}"/>
    <cellStyle name="Input [yellow] 2 2 3 2 5 3" xfId="28830" xr:uid="{00000000-0005-0000-0000-00002F580000}"/>
    <cellStyle name="Input [yellow] 2 2 3 2 6" xfId="9657" xr:uid="{00000000-0005-0000-0000-000030580000}"/>
    <cellStyle name="Input [yellow] 2 2 3 2 6 2" xfId="22566" xr:uid="{00000000-0005-0000-0000-000031580000}"/>
    <cellStyle name="Input [yellow] 2 2 3 2 6 2 2" xfId="41397" xr:uid="{00000000-0005-0000-0000-000032580000}"/>
    <cellStyle name="Input [yellow] 2 2 3 2 6 3" xfId="28831" xr:uid="{00000000-0005-0000-0000-000033580000}"/>
    <cellStyle name="Input [yellow] 2 2 3 2 7" xfId="13807" xr:uid="{00000000-0005-0000-0000-000034580000}"/>
    <cellStyle name="Input [yellow] 2 2 3 2 8" xfId="17729" xr:uid="{00000000-0005-0000-0000-000035580000}"/>
    <cellStyle name="Input [yellow] 2 2 3 2 8 2" xfId="36565" xr:uid="{00000000-0005-0000-0000-000036580000}"/>
    <cellStyle name="Input [yellow] 2 2 3 2 9" xfId="9072" xr:uid="{00000000-0005-0000-0000-000037580000}"/>
    <cellStyle name="Input [yellow] 2 2 3 3" xfId="6491" xr:uid="{00000000-0005-0000-0000-000038580000}"/>
    <cellStyle name="Input [yellow] 2 2 3 3 2" xfId="6492" xr:uid="{00000000-0005-0000-0000-000039580000}"/>
    <cellStyle name="Input [yellow] 2 2 3 3 2 2" xfId="9658" xr:uid="{00000000-0005-0000-0000-00003A580000}"/>
    <cellStyle name="Input [yellow] 2 2 3 3 2 2 2" xfId="22545" xr:uid="{00000000-0005-0000-0000-00003B580000}"/>
    <cellStyle name="Input [yellow] 2 2 3 3 2 2 2 2" xfId="41376" xr:uid="{00000000-0005-0000-0000-00003C580000}"/>
    <cellStyle name="Input [yellow] 2 2 3 3 2 2 3" xfId="28832" xr:uid="{00000000-0005-0000-0000-00003D580000}"/>
    <cellStyle name="Input [yellow] 2 2 3 3 2 3" xfId="9659" xr:uid="{00000000-0005-0000-0000-00003E580000}"/>
    <cellStyle name="Input [yellow] 2 2 3 3 2 3 2" xfId="22397" xr:uid="{00000000-0005-0000-0000-00003F580000}"/>
    <cellStyle name="Input [yellow] 2 2 3 3 2 3 2 2" xfId="41228" xr:uid="{00000000-0005-0000-0000-000040580000}"/>
    <cellStyle name="Input [yellow] 2 2 3 3 2 3 3" xfId="28833" xr:uid="{00000000-0005-0000-0000-000041580000}"/>
    <cellStyle name="Input [yellow] 2 2 3 3 2 4" xfId="13812" xr:uid="{00000000-0005-0000-0000-000042580000}"/>
    <cellStyle name="Input [yellow] 2 2 3 3 2 5" xfId="21394" xr:uid="{00000000-0005-0000-0000-000043580000}"/>
    <cellStyle name="Input [yellow] 2 2 3 3 2 5 2" xfId="40228" xr:uid="{00000000-0005-0000-0000-000044580000}"/>
    <cellStyle name="Input [yellow] 2 2 3 3 2 6" xfId="9273" xr:uid="{00000000-0005-0000-0000-000045580000}"/>
    <cellStyle name="Input [yellow] 2 2 3 3 3" xfId="6493" xr:uid="{00000000-0005-0000-0000-000046580000}"/>
    <cellStyle name="Input [yellow] 2 2 3 3 3 2" xfId="13813" xr:uid="{00000000-0005-0000-0000-000047580000}"/>
    <cellStyle name="Input [yellow] 2 2 3 3 3 3" xfId="22040" xr:uid="{00000000-0005-0000-0000-000048580000}"/>
    <cellStyle name="Input [yellow] 2 2 3 3 3 3 2" xfId="40874" xr:uid="{00000000-0005-0000-0000-000049580000}"/>
    <cellStyle name="Input [yellow] 2 2 3 3 3 4" xfId="9361" xr:uid="{00000000-0005-0000-0000-00004A580000}"/>
    <cellStyle name="Input [yellow] 2 2 3 3 4" xfId="9660" xr:uid="{00000000-0005-0000-0000-00004B580000}"/>
    <cellStyle name="Input [yellow] 2 2 3 3 4 2" xfId="22281" xr:uid="{00000000-0005-0000-0000-00004C580000}"/>
    <cellStyle name="Input [yellow] 2 2 3 3 4 2 2" xfId="41114" xr:uid="{00000000-0005-0000-0000-00004D580000}"/>
    <cellStyle name="Input [yellow] 2 2 3 3 4 3" xfId="28834" xr:uid="{00000000-0005-0000-0000-00004E580000}"/>
    <cellStyle name="Input [yellow] 2 2 3 3 5" xfId="9661" xr:uid="{00000000-0005-0000-0000-00004F580000}"/>
    <cellStyle name="Input [yellow] 2 2 3 3 5 2" xfId="22288" xr:uid="{00000000-0005-0000-0000-000050580000}"/>
    <cellStyle name="Input [yellow] 2 2 3 3 5 2 2" xfId="41121" xr:uid="{00000000-0005-0000-0000-000051580000}"/>
    <cellStyle name="Input [yellow] 2 2 3 3 5 3" xfId="28835" xr:uid="{00000000-0005-0000-0000-000052580000}"/>
    <cellStyle name="Input [yellow] 2 2 3 3 6" xfId="13811" xr:uid="{00000000-0005-0000-0000-000053580000}"/>
    <cellStyle name="Input [yellow] 2 2 3 3 7" xfId="18544" xr:uid="{00000000-0005-0000-0000-000054580000}"/>
    <cellStyle name="Input [yellow] 2 2 3 3 7 2" xfId="37380" xr:uid="{00000000-0005-0000-0000-000055580000}"/>
    <cellStyle name="Input [yellow] 2 2 3 3 8" xfId="9125" xr:uid="{00000000-0005-0000-0000-000056580000}"/>
    <cellStyle name="Input [yellow] 2 2 3 4" xfId="10618" xr:uid="{00000000-0005-0000-0000-000057580000}"/>
    <cellStyle name="Input [yellow] 2 2 3 5" xfId="9029" xr:uid="{00000000-0005-0000-0000-000058580000}"/>
    <cellStyle name="Input [yellow] 2 2 3 6" xfId="3264" xr:uid="{00000000-0005-0000-0000-000059580000}"/>
    <cellStyle name="Input [yellow] 2 2 4" xfId="1737" xr:uid="{00000000-0005-0000-0000-00005A580000}"/>
    <cellStyle name="Input [yellow] 2 2 4 10" xfId="6494" xr:uid="{00000000-0005-0000-0000-00005B580000}"/>
    <cellStyle name="Input [yellow] 2 2 4 2" xfId="6495" xr:uid="{00000000-0005-0000-0000-00005C580000}"/>
    <cellStyle name="Input [yellow] 2 2 4 2 2" xfId="13815" xr:uid="{00000000-0005-0000-0000-00005D580000}"/>
    <cellStyle name="Input [yellow] 2 2 4 2 3" xfId="18654" xr:uid="{00000000-0005-0000-0000-00005E580000}"/>
    <cellStyle name="Input [yellow] 2 2 4 2 3 2" xfId="37490" xr:uid="{00000000-0005-0000-0000-00005F580000}"/>
    <cellStyle name="Input [yellow] 2 2 4 2 4" xfId="9143" xr:uid="{00000000-0005-0000-0000-000060580000}"/>
    <cellStyle name="Input [yellow] 2 2 4 3" xfId="6496" xr:uid="{00000000-0005-0000-0000-000061580000}"/>
    <cellStyle name="Input [yellow] 2 2 4 3 2" xfId="9662" xr:uid="{00000000-0005-0000-0000-000062580000}"/>
    <cellStyle name="Input [yellow] 2 2 4 3 2 2" xfId="22445" xr:uid="{00000000-0005-0000-0000-000063580000}"/>
    <cellStyle name="Input [yellow] 2 2 4 3 2 2 2" xfId="41276" xr:uid="{00000000-0005-0000-0000-000064580000}"/>
    <cellStyle name="Input [yellow] 2 2 4 3 2 3" xfId="28836" xr:uid="{00000000-0005-0000-0000-000065580000}"/>
    <cellStyle name="Input [yellow] 2 2 4 3 3" xfId="9663" xr:uid="{00000000-0005-0000-0000-000066580000}"/>
    <cellStyle name="Input [yellow] 2 2 4 3 3 2" xfId="22503" xr:uid="{00000000-0005-0000-0000-000067580000}"/>
    <cellStyle name="Input [yellow] 2 2 4 3 3 2 2" xfId="41334" xr:uid="{00000000-0005-0000-0000-000068580000}"/>
    <cellStyle name="Input [yellow] 2 2 4 3 3 3" xfId="28837" xr:uid="{00000000-0005-0000-0000-000069580000}"/>
    <cellStyle name="Input [yellow] 2 2 4 3 4" xfId="13816" xr:uid="{00000000-0005-0000-0000-00006A580000}"/>
    <cellStyle name="Input [yellow] 2 2 4 3 5" xfId="20577" xr:uid="{00000000-0005-0000-0000-00006B580000}"/>
    <cellStyle name="Input [yellow] 2 2 4 3 5 2" xfId="39411" xr:uid="{00000000-0005-0000-0000-00006C580000}"/>
    <cellStyle name="Input [yellow] 2 2 4 3 6" xfId="9218" xr:uid="{00000000-0005-0000-0000-00006D580000}"/>
    <cellStyle name="Input [yellow] 2 2 4 4" xfId="6497" xr:uid="{00000000-0005-0000-0000-00006E580000}"/>
    <cellStyle name="Input [yellow] 2 2 4 4 2" xfId="13817" xr:uid="{00000000-0005-0000-0000-00006F580000}"/>
    <cellStyle name="Input [yellow] 2 2 4 4 3" xfId="21985" xr:uid="{00000000-0005-0000-0000-000070580000}"/>
    <cellStyle name="Input [yellow] 2 2 4 4 3 2" xfId="40819" xr:uid="{00000000-0005-0000-0000-000071580000}"/>
    <cellStyle name="Input [yellow] 2 2 4 4 4" xfId="9306" xr:uid="{00000000-0005-0000-0000-000072580000}"/>
    <cellStyle name="Input [yellow] 2 2 4 5" xfId="9664" xr:uid="{00000000-0005-0000-0000-000073580000}"/>
    <cellStyle name="Input [yellow] 2 2 4 5 2" xfId="22179" xr:uid="{00000000-0005-0000-0000-000074580000}"/>
    <cellStyle name="Input [yellow] 2 2 4 5 2 2" xfId="41011" xr:uid="{00000000-0005-0000-0000-000075580000}"/>
    <cellStyle name="Input [yellow] 2 2 4 5 3" xfId="28838" xr:uid="{00000000-0005-0000-0000-000076580000}"/>
    <cellStyle name="Input [yellow] 2 2 4 6" xfId="9665" xr:uid="{00000000-0005-0000-0000-000077580000}"/>
    <cellStyle name="Input [yellow] 2 2 4 6 2" xfId="22211" xr:uid="{00000000-0005-0000-0000-000078580000}"/>
    <cellStyle name="Input [yellow] 2 2 4 6 2 2" xfId="41043" xr:uid="{00000000-0005-0000-0000-000079580000}"/>
    <cellStyle name="Input [yellow] 2 2 4 6 3" xfId="28839" xr:uid="{00000000-0005-0000-0000-00007A580000}"/>
    <cellStyle name="Input [yellow] 2 2 4 7" xfId="13814" xr:uid="{00000000-0005-0000-0000-00007B580000}"/>
    <cellStyle name="Input [yellow] 2 2 4 8" xfId="17727" xr:uid="{00000000-0005-0000-0000-00007C580000}"/>
    <cellStyle name="Input [yellow] 2 2 4 8 2" xfId="36563" xr:uid="{00000000-0005-0000-0000-00007D580000}"/>
    <cellStyle name="Input [yellow] 2 2 4 9" xfId="9070" xr:uid="{00000000-0005-0000-0000-00007E580000}"/>
    <cellStyle name="Input [yellow] 2 2 5" xfId="6498" xr:uid="{00000000-0005-0000-0000-00007F580000}"/>
    <cellStyle name="Input [yellow] 2 2 5 2" xfId="6499" xr:uid="{00000000-0005-0000-0000-000080580000}"/>
    <cellStyle name="Input [yellow] 2 2 5 2 2" xfId="9666" xr:uid="{00000000-0005-0000-0000-000081580000}"/>
    <cellStyle name="Input [yellow] 2 2 5 2 2 2" xfId="22547" xr:uid="{00000000-0005-0000-0000-000082580000}"/>
    <cellStyle name="Input [yellow] 2 2 5 2 2 2 2" xfId="41378" xr:uid="{00000000-0005-0000-0000-000083580000}"/>
    <cellStyle name="Input [yellow] 2 2 5 2 2 3" xfId="28840" xr:uid="{00000000-0005-0000-0000-000084580000}"/>
    <cellStyle name="Input [yellow] 2 2 5 2 3" xfId="9667" xr:uid="{00000000-0005-0000-0000-000085580000}"/>
    <cellStyle name="Input [yellow] 2 2 5 2 3 2" xfId="22223" xr:uid="{00000000-0005-0000-0000-000086580000}"/>
    <cellStyle name="Input [yellow] 2 2 5 2 3 2 2" xfId="41056" xr:uid="{00000000-0005-0000-0000-000087580000}"/>
    <cellStyle name="Input [yellow] 2 2 5 2 3 3" xfId="28841" xr:uid="{00000000-0005-0000-0000-000088580000}"/>
    <cellStyle name="Input [yellow] 2 2 5 2 4" xfId="13819" xr:uid="{00000000-0005-0000-0000-000089580000}"/>
    <cellStyle name="Input [yellow] 2 2 5 2 5" xfId="21396" xr:uid="{00000000-0005-0000-0000-00008A580000}"/>
    <cellStyle name="Input [yellow] 2 2 5 2 5 2" xfId="40230" xr:uid="{00000000-0005-0000-0000-00008B580000}"/>
    <cellStyle name="Input [yellow] 2 2 5 2 6" xfId="9275" xr:uid="{00000000-0005-0000-0000-00008C580000}"/>
    <cellStyle name="Input [yellow] 2 2 5 3" xfId="6500" xr:uid="{00000000-0005-0000-0000-00008D580000}"/>
    <cellStyle name="Input [yellow] 2 2 5 3 2" xfId="13820" xr:uid="{00000000-0005-0000-0000-00008E580000}"/>
    <cellStyle name="Input [yellow] 2 2 5 3 3" xfId="22042" xr:uid="{00000000-0005-0000-0000-00008F580000}"/>
    <cellStyle name="Input [yellow] 2 2 5 3 3 2" xfId="40876" xr:uid="{00000000-0005-0000-0000-000090580000}"/>
    <cellStyle name="Input [yellow] 2 2 5 3 4" xfId="9363" xr:uid="{00000000-0005-0000-0000-000091580000}"/>
    <cellStyle name="Input [yellow] 2 2 5 4" xfId="9668" xr:uid="{00000000-0005-0000-0000-000092580000}"/>
    <cellStyle name="Input [yellow] 2 2 5 4 2" xfId="22283" xr:uid="{00000000-0005-0000-0000-000093580000}"/>
    <cellStyle name="Input [yellow] 2 2 5 4 2 2" xfId="41116" xr:uid="{00000000-0005-0000-0000-000094580000}"/>
    <cellStyle name="Input [yellow] 2 2 5 4 3" xfId="28842" xr:uid="{00000000-0005-0000-0000-000095580000}"/>
    <cellStyle name="Input [yellow] 2 2 5 5" xfId="9669" xr:uid="{00000000-0005-0000-0000-000096580000}"/>
    <cellStyle name="Input [yellow] 2 2 5 5 2" xfId="22063" xr:uid="{00000000-0005-0000-0000-000097580000}"/>
    <cellStyle name="Input [yellow] 2 2 5 5 2 2" xfId="40895" xr:uid="{00000000-0005-0000-0000-000098580000}"/>
    <cellStyle name="Input [yellow] 2 2 5 5 3" xfId="28843" xr:uid="{00000000-0005-0000-0000-000099580000}"/>
    <cellStyle name="Input [yellow] 2 2 5 6" xfId="13818" xr:uid="{00000000-0005-0000-0000-00009A580000}"/>
    <cellStyle name="Input [yellow] 2 2 5 7" xfId="18546" xr:uid="{00000000-0005-0000-0000-00009B580000}"/>
    <cellStyle name="Input [yellow] 2 2 5 7 2" xfId="37382" xr:uid="{00000000-0005-0000-0000-00009C580000}"/>
    <cellStyle name="Input [yellow] 2 2 5 8" xfId="9127" xr:uid="{00000000-0005-0000-0000-00009D580000}"/>
    <cellStyle name="Input [yellow] 2 2 6" xfId="10318" xr:uid="{00000000-0005-0000-0000-00009E580000}"/>
    <cellStyle name="Input [yellow] 2 2 7" xfId="9006" xr:uid="{00000000-0005-0000-0000-00009F580000}"/>
    <cellStyle name="Input [yellow] 2 2 8" xfId="2896" xr:uid="{00000000-0005-0000-0000-0000A0580000}"/>
    <cellStyle name="Input [yellow] 2 2 9" xfId="41694" xr:uid="{00000000-0005-0000-0000-0000A1580000}"/>
    <cellStyle name="Input [yellow] 2 3" xfId="333" xr:uid="{00000000-0005-0000-0000-0000A2580000}"/>
    <cellStyle name="Input [yellow] 2 3 2" xfId="1738" xr:uid="{00000000-0005-0000-0000-0000A3580000}"/>
    <cellStyle name="Input [yellow] 2 3 2 2" xfId="6501" xr:uid="{00000000-0005-0000-0000-0000A4580000}"/>
    <cellStyle name="Input [yellow] 2 3 2 2 2" xfId="6502" xr:uid="{00000000-0005-0000-0000-0000A5580000}"/>
    <cellStyle name="Input [yellow] 2 3 2 2 2 2" xfId="13822" xr:uid="{00000000-0005-0000-0000-0000A6580000}"/>
    <cellStyle name="Input [yellow] 2 3 2 2 2 3" xfId="18655" xr:uid="{00000000-0005-0000-0000-0000A7580000}"/>
    <cellStyle name="Input [yellow] 2 3 2 2 2 3 2" xfId="37491" xr:uid="{00000000-0005-0000-0000-0000A8580000}"/>
    <cellStyle name="Input [yellow] 2 3 2 2 2 4" xfId="9144" xr:uid="{00000000-0005-0000-0000-0000A9580000}"/>
    <cellStyle name="Input [yellow] 2 3 2 2 3" xfId="6503" xr:uid="{00000000-0005-0000-0000-0000AA580000}"/>
    <cellStyle name="Input [yellow] 2 3 2 2 3 2" xfId="9670" xr:uid="{00000000-0005-0000-0000-0000AB580000}"/>
    <cellStyle name="Input [yellow] 2 3 2 2 3 2 2" xfId="22449" xr:uid="{00000000-0005-0000-0000-0000AC580000}"/>
    <cellStyle name="Input [yellow] 2 3 2 2 3 2 2 2" xfId="41280" xr:uid="{00000000-0005-0000-0000-0000AD580000}"/>
    <cellStyle name="Input [yellow] 2 3 2 2 3 2 3" xfId="28844" xr:uid="{00000000-0005-0000-0000-0000AE580000}"/>
    <cellStyle name="Input [yellow] 2 3 2 2 3 3" xfId="9671" xr:uid="{00000000-0005-0000-0000-0000AF580000}"/>
    <cellStyle name="Input [yellow] 2 3 2 2 3 3 2" xfId="22235" xr:uid="{00000000-0005-0000-0000-0000B0580000}"/>
    <cellStyle name="Input [yellow] 2 3 2 2 3 3 2 2" xfId="41068" xr:uid="{00000000-0005-0000-0000-0000B1580000}"/>
    <cellStyle name="Input [yellow] 2 3 2 2 3 3 3" xfId="28845" xr:uid="{00000000-0005-0000-0000-0000B2580000}"/>
    <cellStyle name="Input [yellow] 2 3 2 2 3 4" xfId="13823" xr:uid="{00000000-0005-0000-0000-0000B3580000}"/>
    <cellStyle name="Input [yellow] 2 3 2 2 3 5" xfId="20581" xr:uid="{00000000-0005-0000-0000-0000B4580000}"/>
    <cellStyle name="Input [yellow] 2 3 2 2 3 5 2" xfId="39415" xr:uid="{00000000-0005-0000-0000-0000B5580000}"/>
    <cellStyle name="Input [yellow] 2 3 2 2 3 6" xfId="9222" xr:uid="{00000000-0005-0000-0000-0000B6580000}"/>
    <cellStyle name="Input [yellow] 2 3 2 2 4" xfId="6504" xr:uid="{00000000-0005-0000-0000-0000B7580000}"/>
    <cellStyle name="Input [yellow] 2 3 2 2 4 2" xfId="13824" xr:uid="{00000000-0005-0000-0000-0000B8580000}"/>
    <cellStyle name="Input [yellow] 2 3 2 2 4 3" xfId="21989" xr:uid="{00000000-0005-0000-0000-0000B9580000}"/>
    <cellStyle name="Input [yellow] 2 3 2 2 4 3 2" xfId="40823" xr:uid="{00000000-0005-0000-0000-0000BA580000}"/>
    <cellStyle name="Input [yellow] 2 3 2 2 4 4" xfId="9310" xr:uid="{00000000-0005-0000-0000-0000BB580000}"/>
    <cellStyle name="Input [yellow] 2 3 2 2 5" xfId="9672" xr:uid="{00000000-0005-0000-0000-0000BC580000}"/>
    <cellStyle name="Input [yellow] 2 3 2 2 5 2" xfId="22183" xr:uid="{00000000-0005-0000-0000-0000BD580000}"/>
    <cellStyle name="Input [yellow] 2 3 2 2 5 2 2" xfId="41015" xr:uid="{00000000-0005-0000-0000-0000BE580000}"/>
    <cellStyle name="Input [yellow] 2 3 2 2 5 3" xfId="28846" xr:uid="{00000000-0005-0000-0000-0000BF580000}"/>
    <cellStyle name="Input [yellow] 2 3 2 2 6" xfId="9673" xr:uid="{00000000-0005-0000-0000-0000C0580000}"/>
    <cellStyle name="Input [yellow] 2 3 2 2 6 2" xfId="22143" xr:uid="{00000000-0005-0000-0000-0000C1580000}"/>
    <cellStyle name="Input [yellow] 2 3 2 2 6 2 2" xfId="40974" xr:uid="{00000000-0005-0000-0000-0000C2580000}"/>
    <cellStyle name="Input [yellow] 2 3 2 2 6 3" xfId="28847" xr:uid="{00000000-0005-0000-0000-0000C3580000}"/>
    <cellStyle name="Input [yellow] 2 3 2 2 7" xfId="13821" xr:uid="{00000000-0005-0000-0000-0000C4580000}"/>
    <cellStyle name="Input [yellow] 2 3 2 2 8" xfId="17731" xr:uid="{00000000-0005-0000-0000-0000C5580000}"/>
    <cellStyle name="Input [yellow] 2 3 2 2 8 2" xfId="36567" xr:uid="{00000000-0005-0000-0000-0000C6580000}"/>
    <cellStyle name="Input [yellow] 2 3 2 2 9" xfId="9074" xr:uid="{00000000-0005-0000-0000-0000C7580000}"/>
    <cellStyle name="Input [yellow] 2 3 2 3" xfId="6505" xr:uid="{00000000-0005-0000-0000-0000C8580000}"/>
    <cellStyle name="Input [yellow] 2 3 2 3 2" xfId="6506" xr:uid="{00000000-0005-0000-0000-0000C9580000}"/>
    <cellStyle name="Input [yellow] 2 3 2 3 2 2" xfId="9674" xr:uid="{00000000-0005-0000-0000-0000CA580000}"/>
    <cellStyle name="Input [yellow] 2 3 2 3 2 2 2" xfId="22543" xr:uid="{00000000-0005-0000-0000-0000CB580000}"/>
    <cellStyle name="Input [yellow] 2 3 2 3 2 2 2 2" xfId="41374" xr:uid="{00000000-0005-0000-0000-0000CC580000}"/>
    <cellStyle name="Input [yellow] 2 3 2 3 2 2 3" xfId="28848" xr:uid="{00000000-0005-0000-0000-0000CD580000}"/>
    <cellStyle name="Input [yellow] 2 3 2 3 2 3" xfId="9675" xr:uid="{00000000-0005-0000-0000-0000CE580000}"/>
    <cellStyle name="Input [yellow] 2 3 2 3 2 3 2" xfId="22427" xr:uid="{00000000-0005-0000-0000-0000CF580000}"/>
    <cellStyle name="Input [yellow] 2 3 2 3 2 3 2 2" xfId="41258" xr:uid="{00000000-0005-0000-0000-0000D0580000}"/>
    <cellStyle name="Input [yellow] 2 3 2 3 2 3 3" xfId="28849" xr:uid="{00000000-0005-0000-0000-0000D1580000}"/>
    <cellStyle name="Input [yellow] 2 3 2 3 2 4" xfId="13826" xr:uid="{00000000-0005-0000-0000-0000D2580000}"/>
    <cellStyle name="Input [yellow] 2 3 2 3 2 5" xfId="21392" xr:uid="{00000000-0005-0000-0000-0000D3580000}"/>
    <cellStyle name="Input [yellow] 2 3 2 3 2 5 2" xfId="40226" xr:uid="{00000000-0005-0000-0000-0000D4580000}"/>
    <cellStyle name="Input [yellow] 2 3 2 3 2 6" xfId="9271" xr:uid="{00000000-0005-0000-0000-0000D5580000}"/>
    <cellStyle name="Input [yellow] 2 3 2 3 3" xfId="6507" xr:uid="{00000000-0005-0000-0000-0000D6580000}"/>
    <cellStyle name="Input [yellow] 2 3 2 3 3 2" xfId="13827" xr:uid="{00000000-0005-0000-0000-0000D7580000}"/>
    <cellStyle name="Input [yellow] 2 3 2 3 3 3" xfId="22038" xr:uid="{00000000-0005-0000-0000-0000D8580000}"/>
    <cellStyle name="Input [yellow] 2 3 2 3 3 3 2" xfId="40872" xr:uid="{00000000-0005-0000-0000-0000D9580000}"/>
    <cellStyle name="Input [yellow] 2 3 2 3 3 4" xfId="9359" xr:uid="{00000000-0005-0000-0000-0000DA580000}"/>
    <cellStyle name="Input [yellow] 2 3 2 3 4" xfId="9676" xr:uid="{00000000-0005-0000-0000-0000DB580000}"/>
    <cellStyle name="Input [yellow] 2 3 2 3 4 2" xfId="22279" xr:uid="{00000000-0005-0000-0000-0000DC580000}"/>
    <cellStyle name="Input [yellow] 2 3 2 3 4 2 2" xfId="41112" xr:uid="{00000000-0005-0000-0000-0000DD580000}"/>
    <cellStyle name="Input [yellow] 2 3 2 3 4 3" xfId="28850" xr:uid="{00000000-0005-0000-0000-0000DE580000}"/>
    <cellStyle name="Input [yellow] 2 3 2 3 5" xfId="9677" xr:uid="{00000000-0005-0000-0000-0000DF580000}"/>
    <cellStyle name="Input [yellow] 2 3 2 3 5 2" xfId="22174" xr:uid="{00000000-0005-0000-0000-0000E0580000}"/>
    <cellStyle name="Input [yellow] 2 3 2 3 5 2 2" xfId="41006" xr:uid="{00000000-0005-0000-0000-0000E1580000}"/>
    <cellStyle name="Input [yellow] 2 3 2 3 5 3" xfId="28851" xr:uid="{00000000-0005-0000-0000-0000E2580000}"/>
    <cellStyle name="Input [yellow] 2 3 2 3 6" xfId="13825" xr:uid="{00000000-0005-0000-0000-0000E3580000}"/>
    <cellStyle name="Input [yellow] 2 3 2 3 7" xfId="18542" xr:uid="{00000000-0005-0000-0000-0000E4580000}"/>
    <cellStyle name="Input [yellow] 2 3 2 3 7 2" xfId="37378" xr:uid="{00000000-0005-0000-0000-0000E5580000}"/>
    <cellStyle name="Input [yellow] 2 3 2 3 8" xfId="9123" xr:uid="{00000000-0005-0000-0000-0000E6580000}"/>
    <cellStyle name="Input [yellow] 2 3 2 4" xfId="10620" xr:uid="{00000000-0005-0000-0000-0000E7580000}"/>
    <cellStyle name="Input [yellow] 2 3 2 5" xfId="9030" xr:uid="{00000000-0005-0000-0000-0000E8580000}"/>
    <cellStyle name="Input [yellow] 2 3 2 6" xfId="3267" xr:uid="{00000000-0005-0000-0000-0000E9580000}"/>
    <cellStyle name="Input [yellow] 2 3 3" xfId="1739" xr:uid="{00000000-0005-0000-0000-0000EA580000}"/>
    <cellStyle name="Input [yellow] 2 3 3 10" xfId="6508" xr:uid="{00000000-0005-0000-0000-0000EB580000}"/>
    <cellStyle name="Input [yellow] 2 3 3 2" xfId="6509" xr:uid="{00000000-0005-0000-0000-0000EC580000}"/>
    <cellStyle name="Input [yellow] 2 3 3 2 2" xfId="13829" xr:uid="{00000000-0005-0000-0000-0000ED580000}"/>
    <cellStyle name="Input [yellow] 2 3 3 2 3" xfId="18656" xr:uid="{00000000-0005-0000-0000-0000EE580000}"/>
    <cellStyle name="Input [yellow] 2 3 3 2 3 2" xfId="37492" xr:uid="{00000000-0005-0000-0000-0000EF580000}"/>
    <cellStyle name="Input [yellow] 2 3 3 2 4" xfId="9145" xr:uid="{00000000-0005-0000-0000-0000F0580000}"/>
    <cellStyle name="Input [yellow] 2 3 3 3" xfId="6510" xr:uid="{00000000-0005-0000-0000-0000F1580000}"/>
    <cellStyle name="Input [yellow] 2 3 3 3 2" xfId="9678" xr:uid="{00000000-0005-0000-0000-0000F2580000}"/>
    <cellStyle name="Input [yellow] 2 3 3 3 2 2" xfId="22448" xr:uid="{00000000-0005-0000-0000-0000F3580000}"/>
    <cellStyle name="Input [yellow] 2 3 3 3 2 2 2" xfId="41279" xr:uid="{00000000-0005-0000-0000-0000F4580000}"/>
    <cellStyle name="Input [yellow] 2 3 3 3 2 3" xfId="28852" xr:uid="{00000000-0005-0000-0000-0000F5580000}"/>
    <cellStyle name="Input [yellow] 2 3 3 3 3" xfId="9679" xr:uid="{00000000-0005-0000-0000-0000F6580000}"/>
    <cellStyle name="Input [yellow] 2 3 3 3 3 2" xfId="22393" xr:uid="{00000000-0005-0000-0000-0000F7580000}"/>
    <cellStyle name="Input [yellow] 2 3 3 3 3 2 2" xfId="41224" xr:uid="{00000000-0005-0000-0000-0000F8580000}"/>
    <cellStyle name="Input [yellow] 2 3 3 3 3 3" xfId="28853" xr:uid="{00000000-0005-0000-0000-0000F9580000}"/>
    <cellStyle name="Input [yellow] 2 3 3 3 4" xfId="13830" xr:uid="{00000000-0005-0000-0000-0000FA580000}"/>
    <cellStyle name="Input [yellow] 2 3 3 3 5" xfId="20580" xr:uid="{00000000-0005-0000-0000-0000FB580000}"/>
    <cellStyle name="Input [yellow] 2 3 3 3 5 2" xfId="39414" xr:uid="{00000000-0005-0000-0000-0000FC580000}"/>
    <cellStyle name="Input [yellow] 2 3 3 3 6" xfId="9221" xr:uid="{00000000-0005-0000-0000-0000FD580000}"/>
    <cellStyle name="Input [yellow] 2 3 3 4" xfId="6511" xr:uid="{00000000-0005-0000-0000-0000FE580000}"/>
    <cellStyle name="Input [yellow] 2 3 3 4 2" xfId="13831" xr:uid="{00000000-0005-0000-0000-0000FF580000}"/>
    <cellStyle name="Input [yellow] 2 3 3 4 3" xfId="21988" xr:uid="{00000000-0005-0000-0000-000000590000}"/>
    <cellStyle name="Input [yellow] 2 3 3 4 3 2" xfId="40822" xr:uid="{00000000-0005-0000-0000-000001590000}"/>
    <cellStyle name="Input [yellow] 2 3 3 4 4" xfId="9309" xr:uid="{00000000-0005-0000-0000-000002590000}"/>
    <cellStyle name="Input [yellow] 2 3 3 5" xfId="9680" xr:uid="{00000000-0005-0000-0000-000003590000}"/>
    <cellStyle name="Input [yellow] 2 3 3 5 2" xfId="22182" xr:uid="{00000000-0005-0000-0000-000004590000}"/>
    <cellStyle name="Input [yellow] 2 3 3 5 2 2" xfId="41014" xr:uid="{00000000-0005-0000-0000-000005590000}"/>
    <cellStyle name="Input [yellow] 2 3 3 5 3" xfId="28854" xr:uid="{00000000-0005-0000-0000-000006590000}"/>
    <cellStyle name="Input [yellow] 2 3 3 6" xfId="9681" xr:uid="{00000000-0005-0000-0000-000007590000}"/>
    <cellStyle name="Input [yellow] 2 3 3 6 2" xfId="22300" xr:uid="{00000000-0005-0000-0000-000008590000}"/>
    <cellStyle name="Input [yellow] 2 3 3 6 2 2" xfId="41133" xr:uid="{00000000-0005-0000-0000-000009590000}"/>
    <cellStyle name="Input [yellow] 2 3 3 6 3" xfId="28855" xr:uid="{00000000-0005-0000-0000-00000A590000}"/>
    <cellStyle name="Input [yellow] 2 3 3 7" xfId="13828" xr:uid="{00000000-0005-0000-0000-00000B590000}"/>
    <cellStyle name="Input [yellow] 2 3 3 8" xfId="17730" xr:uid="{00000000-0005-0000-0000-00000C590000}"/>
    <cellStyle name="Input [yellow] 2 3 3 8 2" xfId="36566" xr:uid="{00000000-0005-0000-0000-00000D590000}"/>
    <cellStyle name="Input [yellow] 2 3 3 9" xfId="9073" xr:uid="{00000000-0005-0000-0000-00000E590000}"/>
    <cellStyle name="Input [yellow] 2 3 4" xfId="1740" xr:uid="{00000000-0005-0000-0000-00000F590000}"/>
    <cellStyle name="Input [yellow] 2 3 4 2" xfId="6513" xr:uid="{00000000-0005-0000-0000-000010590000}"/>
    <cellStyle name="Input [yellow] 2 3 4 2 2" xfId="9682" xr:uid="{00000000-0005-0000-0000-000011590000}"/>
    <cellStyle name="Input [yellow] 2 3 4 2 2 2" xfId="22544" xr:uid="{00000000-0005-0000-0000-000012590000}"/>
    <cellStyle name="Input [yellow] 2 3 4 2 2 2 2" xfId="41375" xr:uid="{00000000-0005-0000-0000-000013590000}"/>
    <cellStyle name="Input [yellow] 2 3 4 2 2 3" xfId="28856" xr:uid="{00000000-0005-0000-0000-000014590000}"/>
    <cellStyle name="Input [yellow] 2 3 4 2 3" xfId="9683" xr:uid="{00000000-0005-0000-0000-000015590000}"/>
    <cellStyle name="Input [yellow] 2 3 4 2 3 2" xfId="22159" xr:uid="{00000000-0005-0000-0000-000016590000}"/>
    <cellStyle name="Input [yellow] 2 3 4 2 3 2 2" xfId="40991" xr:uid="{00000000-0005-0000-0000-000017590000}"/>
    <cellStyle name="Input [yellow] 2 3 4 2 3 3" xfId="28857" xr:uid="{00000000-0005-0000-0000-000018590000}"/>
    <cellStyle name="Input [yellow] 2 3 4 2 4" xfId="13833" xr:uid="{00000000-0005-0000-0000-000019590000}"/>
    <cellStyle name="Input [yellow] 2 3 4 2 5" xfId="21393" xr:uid="{00000000-0005-0000-0000-00001A590000}"/>
    <cellStyle name="Input [yellow] 2 3 4 2 5 2" xfId="40227" xr:uid="{00000000-0005-0000-0000-00001B590000}"/>
    <cellStyle name="Input [yellow] 2 3 4 2 6" xfId="9272" xr:uid="{00000000-0005-0000-0000-00001C590000}"/>
    <cellStyle name="Input [yellow] 2 3 4 3" xfId="6514" xr:uid="{00000000-0005-0000-0000-00001D590000}"/>
    <cellStyle name="Input [yellow] 2 3 4 3 2" xfId="13834" xr:uid="{00000000-0005-0000-0000-00001E590000}"/>
    <cellStyle name="Input [yellow] 2 3 4 3 3" xfId="22039" xr:uid="{00000000-0005-0000-0000-00001F590000}"/>
    <cellStyle name="Input [yellow] 2 3 4 3 3 2" xfId="40873" xr:uid="{00000000-0005-0000-0000-000020590000}"/>
    <cellStyle name="Input [yellow] 2 3 4 3 4" xfId="9360" xr:uid="{00000000-0005-0000-0000-000021590000}"/>
    <cellStyle name="Input [yellow] 2 3 4 4" xfId="9684" xr:uid="{00000000-0005-0000-0000-000022590000}"/>
    <cellStyle name="Input [yellow] 2 3 4 4 2" xfId="22280" xr:uid="{00000000-0005-0000-0000-000023590000}"/>
    <cellStyle name="Input [yellow] 2 3 4 4 2 2" xfId="41113" xr:uid="{00000000-0005-0000-0000-000024590000}"/>
    <cellStyle name="Input [yellow] 2 3 4 4 3" xfId="28858" xr:uid="{00000000-0005-0000-0000-000025590000}"/>
    <cellStyle name="Input [yellow] 2 3 4 5" xfId="9685" xr:uid="{00000000-0005-0000-0000-000026590000}"/>
    <cellStyle name="Input [yellow] 2 3 4 5 2" xfId="22554" xr:uid="{00000000-0005-0000-0000-000027590000}"/>
    <cellStyle name="Input [yellow] 2 3 4 5 2 2" xfId="41385" xr:uid="{00000000-0005-0000-0000-000028590000}"/>
    <cellStyle name="Input [yellow] 2 3 4 5 3" xfId="28859" xr:uid="{00000000-0005-0000-0000-000029590000}"/>
    <cellStyle name="Input [yellow] 2 3 4 6" xfId="13832" xr:uid="{00000000-0005-0000-0000-00002A590000}"/>
    <cellStyle name="Input [yellow] 2 3 4 7" xfId="18543" xr:uid="{00000000-0005-0000-0000-00002B590000}"/>
    <cellStyle name="Input [yellow] 2 3 4 7 2" xfId="37379" xr:uid="{00000000-0005-0000-0000-00002C590000}"/>
    <cellStyle name="Input [yellow] 2 3 4 8" xfId="9124" xr:uid="{00000000-0005-0000-0000-00002D590000}"/>
    <cellStyle name="Input [yellow] 2 3 4 9" xfId="6512" xr:uid="{00000000-0005-0000-0000-00002E590000}"/>
    <cellStyle name="Input [yellow] 2 3 5" xfId="10471" xr:uid="{00000000-0005-0000-0000-00002F590000}"/>
    <cellStyle name="Input [yellow] 2 3 6" xfId="9009" xr:uid="{00000000-0005-0000-0000-000030590000}"/>
    <cellStyle name="Input [yellow] 2 3 7" xfId="3116" xr:uid="{00000000-0005-0000-0000-000031590000}"/>
    <cellStyle name="Input [yellow] 2 3 8" xfId="41570" xr:uid="{00000000-0005-0000-0000-000032590000}"/>
    <cellStyle name="Input [yellow] 2 3 9" xfId="41695" xr:uid="{00000000-0005-0000-0000-000033590000}"/>
    <cellStyle name="Input [yellow] 2 4" xfId="334" xr:uid="{00000000-0005-0000-0000-000034590000}"/>
    <cellStyle name="Input [yellow] 2 4 2" xfId="335" xr:uid="{00000000-0005-0000-0000-000035590000}"/>
    <cellStyle name="Input [yellow] 2 4 2 2" xfId="6515" xr:uid="{00000000-0005-0000-0000-000036590000}"/>
    <cellStyle name="Input [yellow] 2 4 2 2 2" xfId="6516" xr:uid="{00000000-0005-0000-0000-000037590000}"/>
    <cellStyle name="Input [yellow] 2 4 2 2 2 2" xfId="13836" xr:uid="{00000000-0005-0000-0000-000038590000}"/>
    <cellStyle name="Input [yellow] 2 4 2 2 2 3" xfId="18657" xr:uid="{00000000-0005-0000-0000-000039590000}"/>
    <cellStyle name="Input [yellow] 2 4 2 2 2 3 2" xfId="37493" xr:uid="{00000000-0005-0000-0000-00003A590000}"/>
    <cellStyle name="Input [yellow] 2 4 2 2 2 4" xfId="9146" xr:uid="{00000000-0005-0000-0000-00003B590000}"/>
    <cellStyle name="Input [yellow] 2 4 2 2 3" xfId="6517" xr:uid="{00000000-0005-0000-0000-00003C590000}"/>
    <cellStyle name="Input [yellow] 2 4 2 2 3 2" xfId="9686" xr:uid="{00000000-0005-0000-0000-00003D590000}"/>
    <cellStyle name="Input [yellow] 2 4 2 2 3 2 2" xfId="22451" xr:uid="{00000000-0005-0000-0000-00003E590000}"/>
    <cellStyle name="Input [yellow] 2 4 2 2 3 2 2 2" xfId="41282" xr:uid="{00000000-0005-0000-0000-00003F590000}"/>
    <cellStyle name="Input [yellow] 2 4 2 2 3 2 3" xfId="28860" xr:uid="{00000000-0005-0000-0000-000040590000}"/>
    <cellStyle name="Input [yellow] 2 4 2 2 3 3" xfId="9687" xr:uid="{00000000-0005-0000-0000-000041590000}"/>
    <cellStyle name="Input [yellow] 2 4 2 2 3 3 2" xfId="22236" xr:uid="{00000000-0005-0000-0000-000042590000}"/>
    <cellStyle name="Input [yellow] 2 4 2 2 3 3 2 2" xfId="41069" xr:uid="{00000000-0005-0000-0000-000043590000}"/>
    <cellStyle name="Input [yellow] 2 4 2 2 3 3 3" xfId="28861" xr:uid="{00000000-0005-0000-0000-000044590000}"/>
    <cellStyle name="Input [yellow] 2 4 2 2 3 4" xfId="13837" xr:uid="{00000000-0005-0000-0000-000045590000}"/>
    <cellStyle name="Input [yellow] 2 4 2 2 3 5" xfId="20583" xr:uid="{00000000-0005-0000-0000-000046590000}"/>
    <cellStyle name="Input [yellow] 2 4 2 2 3 5 2" xfId="39417" xr:uid="{00000000-0005-0000-0000-000047590000}"/>
    <cellStyle name="Input [yellow] 2 4 2 2 3 6" xfId="9224" xr:uid="{00000000-0005-0000-0000-000048590000}"/>
    <cellStyle name="Input [yellow] 2 4 2 2 4" xfId="6518" xr:uid="{00000000-0005-0000-0000-000049590000}"/>
    <cellStyle name="Input [yellow] 2 4 2 2 4 2" xfId="13838" xr:uid="{00000000-0005-0000-0000-00004A590000}"/>
    <cellStyle name="Input [yellow] 2 4 2 2 4 3" xfId="21991" xr:uid="{00000000-0005-0000-0000-00004B590000}"/>
    <cellStyle name="Input [yellow] 2 4 2 2 4 3 2" xfId="40825" xr:uid="{00000000-0005-0000-0000-00004C590000}"/>
    <cellStyle name="Input [yellow] 2 4 2 2 4 4" xfId="9312" xr:uid="{00000000-0005-0000-0000-00004D590000}"/>
    <cellStyle name="Input [yellow] 2 4 2 2 5" xfId="9688" xr:uid="{00000000-0005-0000-0000-00004E590000}"/>
    <cellStyle name="Input [yellow] 2 4 2 2 5 2" xfId="22185" xr:uid="{00000000-0005-0000-0000-00004F590000}"/>
    <cellStyle name="Input [yellow] 2 4 2 2 5 2 2" xfId="41017" xr:uid="{00000000-0005-0000-0000-000050590000}"/>
    <cellStyle name="Input [yellow] 2 4 2 2 5 3" xfId="28862" xr:uid="{00000000-0005-0000-0000-000051590000}"/>
    <cellStyle name="Input [yellow] 2 4 2 2 6" xfId="9689" xr:uid="{00000000-0005-0000-0000-000052590000}"/>
    <cellStyle name="Input [yellow] 2 4 2 2 6 2" xfId="22564" xr:uid="{00000000-0005-0000-0000-000053590000}"/>
    <cellStyle name="Input [yellow] 2 4 2 2 6 2 2" xfId="41395" xr:uid="{00000000-0005-0000-0000-000054590000}"/>
    <cellStyle name="Input [yellow] 2 4 2 2 6 3" xfId="28863" xr:uid="{00000000-0005-0000-0000-000055590000}"/>
    <cellStyle name="Input [yellow] 2 4 2 2 7" xfId="13835" xr:uid="{00000000-0005-0000-0000-000056590000}"/>
    <cellStyle name="Input [yellow] 2 4 2 2 8" xfId="17733" xr:uid="{00000000-0005-0000-0000-000057590000}"/>
    <cellStyle name="Input [yellow] 2 4 2 2 8 2" xfId="36569" xr:uid="{00000000-0005-0000-0000-000058590000}"/>
    <cellStyle name="Input [yellow] 2 4 2 2 9" xfId="9076" xr:uid="{00000000-0005-0000-0000-000059590000}"/>
    <cellStyle name="Input [yellow] 2 4 2 3" xfId="6519" xr:uid="{00000000-0005-0000-0000-00005A590000}"/>
    <cellStyle name="Input [yellow] 2 4 2 3 2" xfId="6520" xr:uid="{00000000-0005-0000-0000-00005B590000}"/>
    <cellStyle name="Input [yellow] 2 4 2 3 2 2" xfId="9690" xr:uid="{00000000-0005-0000-0000-00005C590000}"/>
    <cellStyle name="Input [yellow] 2 4 2 3 2 2 2" xfId="22541" xr:uid="{00000000-0005-0000-0000-00005D590000}"/>
    <cellStyle name="Input [yellow] 2 4 2 3 2 2 2 2" xfId="41372" xr:uid="{00000000-0005-0000-0000-00005E590000}"/>
    <cellStyle name="Input [yellow] 2 4 2 3 2 2 3" xfId="28864" xr:uid="{00000000-0005-0000-0000-00005F590000}"/>
    <cellStyle name="Input [yellow] 2 4 2 3 2 3" xfId="9691" xr:uid="{00000000-0005-0000-0000-000060590000}"/>
    <cellStyle name="Input [yellow] 2 4 2 3 2 3 2" xfId="22487" xr:uid="{00000000-0005-0000-0000-000061590000}"/>
    <cellStyle name="Input [yellow] 2 4 2 3 2 3 2 2" xfId="41318" xr:uid="{00000000-0005-0000-0000-000062590000}"/>
    <cellStyle name="Input [yellow] 2 4 2 3 2 3 3" xfId="28865" xr:uid="{00000000-0005-0000-0000-000063590000}"/>
    <cellStyle name="Input [yellow] 2 4 2 3 2 4" xfId="13840" xr:uid="{00000000-0005-0000-0000-000064590000}"/>
    <cellStyle name="Input [yellow] 2 4 2 3 2 5" xfId="21390" xr:uid="{00000000-0005-0000-0000-000065590000}"/>
    <cellStyle name="Input [yellow] 2 4 2 3 2 5 2" xfId="40224" xr:uid="{00000000-0005-0000-0000-000066590000}"/>
    <cellStyle name="Input [yellow] 2 4 2 3 2 6" xfId="9269" xr:uid="{00000000-0005-0000-0000-000067590000}"/>
    <cellStyle name="Input [yellow] 2 4 2 3 3" xfId="6521" xr:uid="{00000000-0005-0000-0000-000068590000}"/>
    <cellStyle name="Input [yellow] 2 4 2 3 3 2" xfId="13841" xr:uid="{00000000-0005-0000-0000-000069590000}"/>
    <cellStyle name="Input [yellow] 2 4 2 3 3 3" xfId="22036" xr:uid="{00000000-0005-0000-0000-00006A590000}"/>
    <cellStyle name="Input [yellow] 2 4 2 3 3 3 2" xfId="40870" xr:uid="{00000000-0005-0000-0000-00006B590000}"/>
    <cellStyle name="Input [yellow] 2 4 2 3 3 4" xfId="9357" xr:uid="{00000000-0005-0000-0000-00006C590000}"/>
    <cellStyle name="Input [yellow] 2 4 2 3 4" xfId="9692" xr:uid="{00000000-0005-0000-0000-00006D590000}"/>
    <cellStyle name="Input [yellow] 2 4 2 3 4 2" xfId="22277" xr:uid="{00000000-0005-0000-0000-00006E590000}"/>
    <cellStyle name="Input [yellow] 2 4 2 3 4 2 2" xfId="41110" xr:uid="{00000000-0005-0000-0000-00006F590000}"/>
    <cellStyle name="Input [yellow] 2 4 2 3 4 3" xfId="28866" xr:uid="{00000000-0005-0000-0000-000070590000}"/>
    <cellStyle name="Input [yellow] 2 4 2 3 5" xfId="9693" xr:uid="{00000000-0005-0000-0000-000071590000}"/>
    <cellStyle name="Input [yellow] 2 4 2 3 5 2" xfId="22553" xr:uid="{00000000-0005-0000-0000-000072590000}"/>
    <cellStyle name="Input [yellow] 2 4 2 3 5 2 2" xfId="41384" xr:uid="{00000000-0005-0000-0000-000073590000}"/>
    <cellStyle name="Input [yellow] 2 4 2 3 5 3" xfId="28867" xr:uid="{00000000-0005-0000-0000-000074590000}"/>
    <cellStyle name="Input [yellow] 2 4 2 3 6" xfId="13839" xr:uid="{00000000-0005-0000-0000-000075590000}"/>
    <cellStyle name="Input [yellow] 2 4 2 3 7" xfId="18540" xr:uid="{00000000-0005-0000-0000-000076590000}"/>
    <cellStyle name="Input [yellow] 2 4 2 3 7 2" xfId="37376" xr:uid="{00000000-0005-0000-0000-000077590000}"/>
    <cellStyle name="Input [yellow] 2 4 2 3 8" xfId="9121" xr:uid="{00000000-0005-0000-0000-000078590000}"/>
    <cellStyle name="Input [yellow] 2 4 2 4" xfId="10623" xr:uid="{00000000-0005-0000-0000-000079590000}"/>
    <cellStyle name="Input [yellow] 2 4 2 5" xfId="9031" xr:uid="{00000000-0005-0000-0000-00007A590000}"/>
    <cellStyle name="Input [yellow] 2 4 2 6" xfId="3270" xr:uid="{00000000-0005-0000-0000-00007B590000}"/>
    <cellStyle name="Input [yellow] 2 4 2 7" xfId="1741" xr:uid="{00000000-0005-0000-0000-00007C590000}"/>
    <cellStyle name="Input [yellow] 2 4 3" xfId="1742" xr:uid="{00000000-0005-0000-0000-00007D590000}"/>
    <cellStyle name="Input [yellow] 2 4 3 10" xfId="6522" xr:uid="{00000000-0005-0000-0000-00007E590000}"/>
    <cellStyle name="Input [yellow] 2 4 3 2" xfId="6523" xr:uid="{00000000-0005-0000-0000-00007F590000}"/>
    <cellStyle name="Input [yellow] 2 4 3 2 2" xfId="13843" xr:uid="{00000000-0005-0000-0000-000080590000}"/>
    <cellStyle name="Input [yellow] 2 4 3 2 3" xfId="18658" xr:uid="{00000000-0005-0000-0000-000081590000}"/>
    <cellStyle name="Input [yellow] 2 4 3 2 3 2" xfId="37494" xr:uid="{00000000-0005-0000-0000-000082590000}"/>
    <cellStyle name="Input [yellow] 2 4 3 2 4" xfId="9147" xr:uid="{00000000-0005-0000-0000-000083590000}"/>
    <cellStyle name="Input [yellow] 2 4 3 3" xfId="6524" xr:uid="{00000000-0005-0000-0000-000084590000}"/>
    <cellStyle name="Input [yellow] 2 4 3 3 2" xfId="9694" xr:uid="{00000000-0005-0000-0000-000085590000}"/>
    <cellStyle name="Input [yellow] 2 4 3 3 2 2" xfId="22450" xr:uid="{00000000-0005-0000-0000-000086590000}"/>
    <cellStyle name="Input [yellow] 2 4 3 3 2 2 2" xfId="41281" xr:uid="{00000000-0005-0000-0000-000087590000}"/>
    <cellStyle name="Input [yellow] 2 4 3 3 2 3" xfId="28868" xr:uid="{00000000-0005-0000-0000-000088590000}"/>
    <cellStyle name="Input [yellow] 2 4 3 3 3" xfId="9695" xr:uid="{00000000-0005-0000-0000-000089590000}"/>
    <cellStyle name="Input [yellow] 2 4 3 3 3 2" xfId="22502" xr:uid="{00000000-0005-0000-0000-00008A590000}"/>
    <cellStyle name="Input [yellow] 2 4 3 3 3 2 2" xfId="41333" xr:uid="{00000000-0005-0000-0000-00008B590000}"/>
    <cellStyle name="Input [yellow] 2 4 3 3 3 3" xfId="28869" xr:uid="{00000000-0005-0000-0000-00008C590000}"/>
    <cellStyle name="Input [yellow] 2 4 3 3 4" xfId="13844" xr:uid="{00000000-0005-0000-0000-00008D590000}"/>
    <cellStyle name="Input [yellow] 2 4 3 3 5" xfId="20582" xr:uid="{00000000-0005-0000-0000-00008E590000}"/>
    <cellStyle name="Input [yellow] 2 4 3 3 5 2" xfId="39416" xr:uid="{00000000-0005-0000-0000-00008F590000}"/>
    <cellStyle name="Input [yellow] 2 4 3 3 6" xfId="9223" xr:uid="{00000000-0005-0000-0000-000090590000}"/>
    <cellStyle name="Input [yellow] 2 4 3 4" xfId="6525" xr:uid="{00000000-0005-0000-0000-000091590000}"/>
    <cellStyle name="Input [yellow] 2 4 3 4 2" xfId="13845" xr:uid="{00000000-0005-0000-0000-000092590000}"/>
    <cellStyle name="Input [yellow] 2 4 3 4 3" xfId="21990" xr:uid="{00000000-0005-0000-0000-000093590000}"/>
    <cellStyle name="Input [yellow] 2 4 3 4 3 2" xfId="40824" xr:uid="{00000000-0005-0000-0000-000094590000}"/>
    <cellStyle name="Input [yellow] 2 4 3 4 4" xfId="9311" xr:uid="{00000000-0005-0000-0000-000095590000}"/>
    <cellStyle name="Input [yellow] 2 4 3 5" xfId="9696" xr:uid="{00000000-0005-0000-0000-000096590000}"/>
    <cellStyle name="Input [yellow] 2 4 3 5 2" xfId="22184" xr:uid="{00000000-0005-0000-0000-000097590000}"/>
    <cellStyle name="Input [yellow] 2 4 3 5 2 2" xfId="41016" xr:uid="{00000000-0005-0000-0000-000098590000}"/>
    <cellStyle name="Input [yellow] 2 4 3 5 3" xfId="28870" xr:uid="{00000000-0005-0000-0000-000099590000}"/>
    <cellStyle name="Input [yellow] 2 4 3 6" xfId="9697" xr:uid="{00000000-0005-0000-0000-00009A590000}"/>
    <cellStyle name="Input [yellow] 2 4 3 6 2" xfId="22362" xr:uid="{00000000-0005-0000-0000-00009B590000}"/>
    <cellStyle name="Input [yellow] 2 4 3 6 2 2" xfId="41193" xr:uid="{00000000-0005-0000-0000-00009C590000}"/>
    <cellStyle name="Input [yellow] 2 4 3 6 3" xfId="28871" xr:uid="{00000000-0005-0000-0000-00009D590000}"/>
    <cellStyle name="Input [yellow] 2 4 3 7" xfId="13842" xr:uid="{00000000-0005-0000-0000-00009E590000}"/>
    <cellStyle name="Input [yellow] 2 4 3 8" xfId="17732" xr:uid="{00000000-0005-0000-0000-00009F590000}"/>
    <cellStyle name="Input [yellow] 2 4 3 8 2" xfId="36568" xr:uid="{00000000-0005-0000-0000-0000A0590000}"/>
    <cellStyle name="Input [yellow] 2 4 3 9" xfId="9075" xr:uid="{00000000-0005-0000-0000-0000A1590000}"/>
    <cellStyle name="Input [yellow] 2 4 4" xfId="1743" xr:uid="{00000000-0005-0000-0000-0000A2590000}"/>
    <cellStyle name="Input [yellow] 2 4 4 2" xfId="6527" xr:uid="{00000000-0005-0000-0000-0000A3590000}"/>
    <cellStyle name="Input [yellow] 2 4 4 2 2" xfId="9698" xr:uid="{00000000-0005-0000-0000-0000A4590000}"/>
    <cellStyle name="Input [yellow] 2 4 4 2 2 2" xfId="22542" xr:uid="{00000000-0005-0000-0000-0000A5590000}"/>
    <cellStyle name="Input [yellow] 2 4 4 2 2 2 2" xfId="41373" xr:uid="{00000000-0005-0000-0000-0000A6590000}"/>
    <cellStyle name="Input [yellow] 2 4 4 2 2 3" xfId="28872" xr:uid="{00000000-0005-0000-0000-0000A7590000}"/>
    <cellStyle name="Input [yellow] 2 4 4 2 3" xfId="9699" xr:uid="{00000000-0005-0000-0000-0000A8590000}"/>
    <cellStyle name="Input [yellow] 2 4 4 2 3 2" xfId="22221" xr:uid="{00000000-0005-0000-0000-0000A9590000}"/>
    <cellStyle name="Input [yellow] 2 4 4 2 3 2 2" xfId="41054" xr:uid="{00000000-0005-0000-0000-0000AA590000}"/>
    <cellStyle name="Input [yellow] 2 4 4 2 3 3" xfId="28873" xr:uid="{00000000-0005-0000-0000-0000AB590000}"/>
    <cellStyle name="Input [yellow] 2 4 4 2 4" xfId="13847" xr:uid="{00000000-0005-0000-0000-0000AC590000}"/>
    <cellStyle name="Input [yellow] 2 4 4 2 5" xfId="21391" xr:uid="{00000000-0005-0000-0000-0000AD590000}"/>
    <cellStyle name="Input [yellow] 2 4 4 2 5 2" xfId="40225" xr:uid="{00000000-0005-0000-0000-0000AE590000}"/>
    <cellStyle name="Input [yellow] 2 4 4 2 6" xfId="9270" xr:uid="{00000000-0005-0000-0000-0000AF590000}"/>
    <cellStyle name="Input [yellow] 2 4 4 3" xfId="6528" xr:uid="{00000000-0005-0000-0000-0000B0590000}"/>
    <cellStyle name="Input [yellow] 2 4 4 3 2" xfId="13848" xr:uid="{00000000-0005-0000-0000-0000B1590000}"/>
    <cellStyle name="Input [yellow] 2 4 4 3 3" xfId="22037" xr:uid="{00000000-0005-0000-0000-0000B2590000}"/>
    <cellStyle name="Input [yellow] 2 4 4 3 3 2" xfId="40871" xr:uid="{00000000-0005-0000-0000-0000B3590000}"/>
    <cellStyle name="Input [yellow] 2 4 4 3 4" xfId="9358" xr:uid="{00000000-0005-0000-0000-0000B4590000}"/>
    <cellStyle name="Input [yellow] 2 4 4 4" xfId="9700" xr:uid="{00000000-0005-0000-0000-0000B5590000}"/>
    <cellStyle name="Input [yellow] 2 4 4 4 2" xfId="22278" xr:uid="{00000000-0005-0000-0000-0000B6590000}"/>
    <cellStyle name="Input [yellow] 2 4 4 4 2 2" xfId="41111" xr:uid="{00000000-0005-0000-0000-0000B7590000}"/>
    <cellStyle name="Input [yellow] 2 4 4 4 3" xfId="28874" xr:uid="{00000000-0005-0000-0000-0000B8590000}"/>
    <cellStyle name="Input [yellow] 2 4 4 5" xfId="9701" xr:uid="{00000000-0005-0000-0000-0000B9590000}"/>
    <cellStyle name="Input [yellow] 2 4 4 5 2" xfId="22438" xr:uid="{00000000-0005-0000-0000-0000BA590000}"/>
    <cellStyle name="Input [yellow] 2 4 4 5 2 2" xfId="41269" xr:uid="{00000000-0005-0000-0000-0000BB590000}"/>
    <cellStyle name="Input [yellow] 2 4 4 5 3" xfId="28875" xr:uid="{00000000-0005-0000-0000-0000BC590000}"/>
    <cellStyle name="Input [yellow] 2 4 4 6" xfId="13846" xr:uid="{00000000-0005-0000-0000-0000BD590000}"/>
    <cellStyle name="Input [yellow] 2 4 4 7" xfId="18541" xr:uid="{00000000-0005-0000-0000-0000BE590000}"/>
    <cellStyle name="Input [yellow] 2 4 4 7 2" xfId="37377" xr:uid="{00000000-0005-0000-0000-0000BF590000}"/>
    <cellStyle name="Input [yellow] 2 4 4 8" xfId="9122" xr:uid="{00000000-0005-0000-0000-0000C0590000}"/>
    <cellStyle name="Input [yellow] 2 4 4 9" xfId="6526" xr:uid="{00000000-0005-0000-0000-0000C1590000}"/>
    <cellStyle name="Input [yellow] 2 4 5" xfId="10488" xr:uid="{00000000-0005-0000-0000-0000C2590000}"/>
    <cellStyle name="Input [yellow] 2 4 6" xfId="9012" xr:uid="{00000000-0005-0000-0000-0000C3590000}"/>
    <cellStyle name="Input [yellow] 2 4 7" xfId="3147" xr:uid="{00000000-0005-0000-0000-0000C4590000}"/>
    <cellStyle name="Input [yellow] 2 4 8" xfId="41571" xr:uid="{00000000-0005-0000-0000-0000C5590000}"/>
    <cellStyle name="Input [yellow] 2 4 9" xfId="41696" xr:uid="{00000000-0005-0000-0000-0000C6590000}"/>
    <cellStyle name="Input [yellow] 2 5" xfId="336" xr:uid="{00000000-0005-0000-0000-0000C7590000}"/>
    <cellStyle name="Input [yellow] 2 5 2" xfId="1744" xr:uid="{00000000-0005-0000-0000-0000C8590000}"/>
    <cellStyle name="Input [yellow] 2 5 2 2" xfId="6529" xr:uid="{00000000-0005-0000-0000-0000C9590000}"/>
    <cellStyle name="Input [yellow] 2 5 2 2 2" xfId="6530" xr:uid="{00000000-0005-0000-0000-0000CA590000}"/>
    <cellStyle name="Input [yellow] 2 5 2 2 2 2" xfId="13850" xr:uid="{00000000-0005-0000-0000-0000CB590000}"/>
    <cellStyle name="Input [yellow] 2 5 2 2 2 3" xfId="18659" xr:uid="{00000000-0005-0000-0000-0000CC590000}"/>
    <cellStyle name="Input [yellow] 2 5 2 2 2 3 2" xfId="37495" xr:uid="{00000000-0005-0000-0000-0000CD590000}"/>
    <cellStyle name="Input [yellow] 2 5 2 2 2 4" xfId="9148" xr:uid="{00000000-0005-0000-0000-0000CE590000}"/>
    <cellStyle name="Input [yellow] 2 5 2 2 3" xfId="6531" xr:uid="{00000000-0005-0000-0000-0000CF590000}"/>
    <cellStyle name="Input [yellow] 2 5 2 2 3 2" xfId="9702" xr:uid="{00000000-0005-0000-0000-0000D0590000}"/>
    <cellStyle name="Input [yellow] 2 5 2 2 3 2 2" xfId="22453" xr:uid="{00000000-0005-0000-0000-0000D1590000}"/>
    <cellStyle name="Input [yellow] 2 5 2 2 3 2 2 2" xfId="41284" xr:uid="{00000000-0005-0000-0000-0000D2590000}"/>
    <cellStyle name="Input [yellow] 2 5 2 2 3 2 3" xfId="28876" xr:uid="{00000000-0005-0000-0000-0000D3590000}"/>
    <cellStyle name="Input [yellow] 2 5 2 2 3 3" xfId="9703" xr:uid="{00000000-0005-0000-0000-0000D4590000}"/>
    <cellStyle name="Input [yellow] 2 5 2 2 3 3 2" xfId="22368" xr:uid="{00000000-0005-0000-0000-0000D5590000}"/>
    <cellStyle name="Input [yellow] 2 5 2 2 3 3 2 2" xfId="41199" xr:uid="{00000000-0005-0000-0000-0000D6590000}"/>
    <cellStyle name="Input [yellow] 2 5 2 2 3 3 3" xfId="28877" xr:uid="{00000000-0005-0000-0000-0000D7590000}"/>
    <cellStyle name="Input [yellow] 2 5 2 2 3 4" xfId="13851" xr:uid="{00000000-0005-0000-0000-0000D8590000}"/>
    <cellStyle name="Input [yellow] 2 5 2 2 3 5" xfId="20585" xr:uid="{00000000-0005-0000-0000-0000D9590000}"/>
    <cellStyle name="Input [yellow] 2 5 2 2 3 5 2" xfId="39419" xr:uid="{00000000-0005-0000-0000-0000DA590000}"/>
    <cellStyle name="Input [yellow] 2 5 2 2 3 6" xfId="9226" xr:uid="{00000000-0005-0000-0000-0000DB590000}"/>
    <cellStyle name="Input [yellow] 2 5 2 2 4" xfId="6532" xr:uid="{00000000-0005-0000-0000-0000DC590000}"/>
    <cellStyle name="Input [yellow] 2 5 2 2 4 2" xfId="13852" xr:uid="{00000000-0005-0000-0000-0000DD590000}"/>
    <cellStyle name="Input [yellow] 2 5 2 2 4 3" xfId="21993" xr:uid="{00000000-0005-0000-0000-0000DE590000}"/>
    <cellStyle name="Input [yellow] 2 5 2 2 4 3 2" xfId="40827" xr:uid="{00000000-0005-0000-0000-0000DF590000}"/>
    <cellStyle name="Input [yellow] 2 5 2 2 4 4" xfId="9314" xr:uid="{00000000-0005-0000-0000-0000E0590000}"/>
    <cellStyle name="Input [yellow] 2 5 2 2 5" xfId="9704" xr:uid="{00000000-0005-0000-0000-0000E1590000}"/>
    <cellStyle name="Input [yellow] 2 5 2 2 5 2" xfId="22187" xr:uid="{00000000-0005-0000-0000-0000E2590000}"/>
    <cellStyle name="Input [yellow] 2 5 2 2 5 2 2" xfId="41019" xr:uid="{00000000-0005-0000-0000-0000E3590000}"/>
    <cellStyle name="Input [yellow] 2 5 2 2 5 3" xfId="28878" xr:uid="{00000000-0005-0000-0000-0000E4590000}"/>
    <cellStyle name="Input [yellow] 2 5 2 2 6" xfId="9705" xr:uid="{00000000-0005-0000-0000-0000E5590000}"/>
    <cellStyle name="Input [yellow] 2 5 2 2 6 2" xfId="22478" xr:uid="{00000000-0005-0000-0000-0000E6590000}"/>
    <cellStyle name="Input [yellow] 2 5 2 2 6 2 2" xfId="41309" xr:uid="{00000000-0005-0000-0000-0000E7590000}"/>
    <cellStyle name="Input [yellow] 2 5 2 2 6 3" xfId="28879" xr:uid="{00000000-0005-0000-0000-0000E8590000}"/>
    <cellStyle name="Input [yellow] 2 5 2 2 7" xfId="13849" xr:uid="{00000000-0005-0000-0000-0000E9590000}"/>
    <cellStyle name="Input [yellow] 2 5 2 2 8" xfId="17735" xr:uid="{00000000-0005-0000-0000-0000EA590000}"/>
    <cellStyle name="Input [yellow] 2 5 2 2 8 2" xfId="36571" xr:uid="{00000000-0005-0000-0000-0000EB590000}"/>
    <cellStyle name="Input [yellow] 2 5 2 2 9" xfId="9078" xr:uid="{00000000-0005-0000-0000-0000EC590000}"/>
    <cellStyle name="Input [yellow] 2 5 2 3" xfId="6533" xr:uid="{00000000-0005-0000-0000-0000ED590000}"/>
    <cellStyle name="Input [yellow] 2 5 2 3 2" xfId="6534" xr:uid="{00000000-0005-0000-0000-0000EE590000}"/>
    <cellStyle name="Input [yellow] 2 5 2 3 2 2" xfId="9706" xr:uid="{00000000-0005-0000-0000-0000EF590000}"/>
    <cellStyle name="Input [yellow] 2 5 2 3 2 2 2" xfId="22539" xr:uid="{00000000-0005-0000-0000-0000F0590000}"/>
    <cellStyle name="Input [yellow] 2 5 2 3 2 2 2 2" xfId="41370" xr:uid="{00000000-0005-0000-0000-0000F1590000}"/>
    <cellStyle name="Input [yellow] 2 5 2 3 2 2 3" xfId="28880" xr:uid="{00000000-0005-0000-0000-0000F2590000}"/>
    <cellStyle name="Input [yellow] 2 5 2 3 2 3" xfId="9707" xr:uid="{00000000-0005-0000-0000-0000F3590000}"/>
    <cellStyle name="Input [yellow] 2 5 2 3 2 3 2" xfId="22077" xr:uid="{00000000-0005-0000-0000-0000F4590000}"/>
    <cellStyle name="Input [yellow] 2 5 2 3 2 3 2 2" xfId="40909" xr:uid="{00000000-0005-0000-0000-0000F5590000}"/>
    <cellStyle name="Input [yellow] 2 5 2 3 2 3 3" xfId="28881" xr:uid="{00000000-0005-0000-0000-0000F6590000}"/>
    <cellStyle name="Input [yellow] 2 5 2 3 2 4" xfId="13854" xr:uid="{00000000-0005-0000-0000-0000F7590000}"/>
    <cellStyle name="Input [yellow] 2 5 2 3 2 5" xfId="21388" xr:uid="{00000000-0005-0000-0000-0000F8590000}"/>
    <cellStyle name="Input [yellow] 2 5 2 3 2 5 2" xfId="40222" xr:uid="{00000000-0005-0000-0000-0000F9590000}"/>
    <cellStyle name="Input [yellow] 2 5 2 3 2 6" xfId="9267" xr:uid="{00000000-0005-0000-0000-0000FA590000}"/>
    <cellStyle name="Input [yellow] 2 5 2 3 3" xfId="6535" xr:uid="{00000000-0005-0000-0000-0000FB590000}"/>
    <cellStyle name="Input [yellow] 2 5 2 3 3 2" xfId="13855" xr:uid="{00000000-0005-0000-0000-0000FC590000}"/>
    <cellStyle name="Input [yellow] 2 5 2 3 3 3" xfId="22034" xr:uid="{00000000-0005-0000-0000-0000FD590000}"/>
    <cellStyle name="Input [yellow] 2 5 2 3 3 3 2" xfId="40868" xr:uid="{00000000-0005-0000-0000-0000FE590000}"/>
    <cellStyle name="Input [yellow] 2 5 2 3 3 4" xfId="9355" xr:uid="{00000000-0005-0000-0000-0000FF590000}"/>
    <cellStyle name="Input [yellow] 2 5 2 3 4" xfId="9708" xr:uid="{00000000-0005-0000-0000-0000005A0000}"/>
    <cellStyle name="Input [yellow] 2 5 2 3 4 2" xfId="22275" xr:uid="{00000000-0005-0000-0000-0000015A0000}"/>
    <cellStyle name="Input [yellow] 2 5 2 3 4 2 2" xfId="41108" xr:uid="{00000000-0005-0000-0000-0000025A0000}"/>
    <cellStyle name="Input [yellow] 2 5 2 3 4 3" xfId="28882" xr:uid="{00000000-0005-0000-0000-0000035A0000}"/>
    <cellStyle name="Input [yellow] 2 5 2 3 5" xfId="9709" xr:uid="{00000000-0005-0000-0000-0000045A0000}"/>
    <cellStyle name="Input [yellow] 2 5 2 3 5 2" xfId="22051" xr:uid="{00000000-0005-0000-0000-0000055A0000}"/>
    <cellStyle name="Input [yellow] 2 5 2 3 5 2 2" xfId="40883" xr:uid="{00000000-0005-0000-0000-0000065A0000}"/>
    <cellStyle name="Input [yellow] 2 5 2 3 5 3" xfId="28883" xr:uid="{00000000-0005-0000-0000-0000075A0000}"/>
    <cellStyle name="Input [yellow] 2 5 2 3 6" xfId="13853" xr:uid="{00000000-0005-0000-0000-0000085A0000}"/>
    <cellStyle name="Input [yellow] 2 5 2 3 7" xfId="18538" xr:uid="{00000000-0005-0000-0000-0000095A0000}"/>
    <cellStyle name="Input [yellow] 2 5 2 3 7 2" xfId="37374" xr:uid="{00000000-0005-0000-0000-00000A5A0000}"/>
    <cellStyle name="Input [yellow] 2 5 2 3 8" xfId="9119" xr:uid="{00000000-0005-0000-0000-00000B5A0000}"/>
    <cellStyle name="Input [yellow] 2 5 2 4" xfId="10614" xr:uid="{00000000-0005-0000-0000-00000C5A0000}"/>
    <cellStyle name="Input [yellow] 2 5 2 5" xfId="9032" xr:uid="{00000000-0005-0000-0000-00000D5A0000}"/>
    <cellStyle name="Input [yellow] 2 5 2 6" xfId="3260" xr:uid="{00000000-0005-0000-0000-00000E5A0000}"/>
    <cellStyle name="Input [yellow] 2 5 3" xfId="1745" xr:uid="{00000000-0005-0000-0000-00000F5A0000}"/>
    <cellStyle name="Input [yellow] 2 5 3 10" xfId="6536" xr:uid="{00000000-0005-0000-0000-0000105A0000}"/>
    <cellStyle name="Input [yellow] 2 5 3 2" xfId="6537" xr:uid="{00000000-0005-0000-0000-0000115A0000}"/>
    <cellStyle name="Input [yellow] 2 5 3 2 2" xfId="13857" xr:uid="{00000000-0005-0000-0000-0000125A0000}"/>
    <cellStyle name="Input [yellow] 2 5 3 2 3" xfId="18660" xr:uid="{00000000-0005-0000-0000-0000135A0000}"/>
    <cellStyle name="Input [yellow] 2 5 3 2 3 2" xfId="37496" xr:uid="{00000000-0005-0000-0000-0000145A0000}"/>
    <cellStyle name="Input [yellow] 2 5 3 2 4" xfId="9149" xr:uid="{00000000-0005-0000-0000-0000155A0000}"/>
    <cellStyle name="Input [yellow] 2 5 3 3" xfId="6538" xr:uid="{00000000-0005-0000-0000-0000165A0000}"/>
    <cellStyle name="Input [yellow] 2 5 3 3 2" xfId="9710" xr:uid="{00000000-0005-0000-0000-0000175A0000}"/>
    <cellStyle name="Input [yellow] 2 5 3 3 2 2" xfId="22452" xr:uid="{00000000-0005-0000-0000-0000185A0000}"/>
    <cellStyle name="Input [yellow] 2 5 3 3 2 2 2" xfId="41283" xr:uid="{00000000-0005-0000-0000-0000195A0000}"/>
    <cellStyle name="Input [yellow] 2 5 3 3 2 3" xfId="28884" xr:uid="{00000000-0005-0000-0000-00001A5A0000}"/>
    <cellStyle name="Input [yellow] 2 5 3 3 3" xfId="9711" xr:uid="{00000000-0005-0000-0000-00001B5A0000}"/>
    <cellStyle name="Input [yellow] 2 5 3 3 3 2" xfId="22121" xr:uid="{00000000-0005-0000-0000-00001C5A0000}"/>
    <cellStyle name="Input [yellow] 2 5 3 3 3 2 2" xfId="40952" xr:uid="{00000000-0005-0000-0000-00001D5A0000}"/>
    <cellStyle name="Input [yellow] 2 5 3 3 3 3" xfId="28885" xr:uid="{00000000-0005-0000-0000-00001E5A0000}"/>
    <cellStyle name="Input [yellow] 2 5 3 3 4" xfId="13858" xr:uid="{00000000-0005-0000-0000-00001F5A0000}"/>
    <cellStyle name="Input [yellow] 2 5 3 3 5" xfId="20584" xr:uid="{00000000-0005-0000-0000-0000205A0000}"/>
    <cellStyle name="Input [yellow] 2 5 3 3 5 2" xfId="39418" xr:uid="{00000000-0005-0000-0000-0000215A0000}"/>
    <cellStyle name="Input [yellow] 2 5 3 3 6" xfId="9225" xr:uid="{00000000-0005-0000-0000-0000225A0000}"/>
    <cellStyle name="Input [yellow] 2 5 3 4" xfId="6539" xr:uid="{00000000-0005-0000-0000-0000235A0000}"/>
    <cellStyle name="Input [yellow] 2 5 3 4 2" xfId="13859" xr:uid="{00000000-0005-0000-0000-0000245A0000}"/>
    <cellStyle name="Input [yellow] 2 5 3 4 3" xfId="21992" xr:uid="{00000000-0005-0000-0000-0000255A0000}"/>
    <cellStyle name="Input [yellow] 2 5 3 4 3 2" xfId="40826" xr:uid="{00000000-0005-0000-0000-0000265A0000}"/>
    <cellStyle name="Input [yellow] 2 5 3 4 4" xfId="9313" xr:uid="{00000000-0005-0000-0000-0000275A0000}"/>
    <cellStyle name="Input [yellow] 2 5 3 5" xfId="9712" xr:uid="{00000000-0005-0000-0000-0000285A0000}"/>
    <cellStyle name="Input [yellow] 2 5 3 5 2" xfId="22186" xr:uid="{00000000-0005-0000-0000-0000295A0000}"/>
    <cellStyle name="Input [yellow] 2 5 3 5 2 2" xfId="41018" xr:uid="{00000000-0005-0000-0000-00002A5A0000}"/>
    <cellStyle name="Input [yellow] 2 5 3 5 3" xfId="28886" xr:uid="{00000000-0005-0000-0000-00002B5A0000}"/>
    <cellStyle name="Input [yellow] 2 5 3 6" xfId="9713" xr:uid="{00000000-0005-0000-0000-00002C5A0000}"/>
    <cellStyle name="Input [yellow] 2 5 3 6 2" xfId="22298" xr:uid="{00000000-0005-0000-0000-00002D5A0000}"/>
    <cellStyle name="Input [yellow] 2 5 3 6 2 2" xfId="41131" xr:uid="{00000000-0005-0000-0000-00002E5A0000}"/>
    <cellStyle name="Input [yellow] 2 5 3 6 3" xfId="28887" xr:uid="{00000000-0005-0000-0000-00002F5A0000}"/>
    <cellStyle name="Input [yellow] 2 5 3 7" xfId="13856" xr:uid="{00000000-0005-0000-0000-0000305A0000}"/>
    <cellStyle name="Input [yellow] 2 5 3 8" xfId="17734" xr:uid="{00000000-0005-0000-0000-0000315A0000}"/>
    <cellStyle name="Input [yellow] 2 5 3 8 2" xfId="36570" xr:uid="{00000000-0005-0000-0000-0000325A0000}"/>
    <cellStyle name="Input [yellow] 2 5 3 9" xfId="9077" xr:uid="{00000000-0005-0000-0000-0000335A0000}"/>
    <cellStyle name="Input [yellow] 2 5 4" xfId="1746" xr:uid="{00000000-0005-0000-0000-0000345A0000}"/>
    <cellStyle name="Input [yellow] 2 5 4 2" xfId="6541" xr:uid="{00000000-0005-0000-0000-0000355A0000}"/>
    <cellStyle name="Input [yellow] 2 5 4 2 2" xfId="9714" xr:uid="{00000000-0005-0000-0000-0000365A0000}"/>
    <cellStyle name="Input [yellow] 2 5 4 2 2 2" xfId="22540" xr:uid="{00000000-0005-0000-0000-0000375A0000}"/>
    <cellStyle name="Input [yellow] 2 5 4 2 2 2 2" xfId="41371" xr:uid="{00000000-0005-0000-0000-0000385A0000}"/>
    <cellStyle name="Input [yellow] 2 5 4 2 2 3" xfId="28888" xr:uid="{00000000-0005-0000-0000-0000395A0000}"/>
    <cellStyle name="Input [yellow] 2 5 4 2 3" xfId="9715" xr:uid="{00000000-0005-0000-0000-00003A5A0000}"/>
    <cellStyle name="Input [yellow] 2 5 4 2 3 2" xfId="22331" xr:uid="{00000000-0005-0000-0000-00003B5A0000}"/>
    <cellStyle name="Input [yellow] 2 5 4 2 3 2 2" xfId="41162" xr:uid="{00000000-0005-0000-0000-00003C5A0000}"/>
    <cellStyle name="Input [yellow] 2 5 4 2 3 3" xfId="28889" xr:uid="{00000000-0005-0000-0000-00003D5A0000}"/>
    <cellStyle name="Input [yellow] 2 5 4 2 4" xfId="13861" xr:uid="{00000000-0005-0000-0000-00003E5A0000}"/>
    <cellStyle name="Input [yellow] 2 5 4 2 5" xfId="21389" xr:uid="{00000000-0005-0000-0000-00003F5A0000}"/>
    <cellStyle name="Input [yellow] 2 5 4 2 5 2" xfId="40223" xr:uid="{00000000-0005-0000-0000-0000405A0000}"/>
    <cellStyle name="Input [yellow] 2 5 4 2 6" xfId="9268" xr:uid="{00000000-0005-0000-0000-0000415A0000}"/>
    <cellStyle name="Input [yellow] 2 5 4 3" xfId="6542" xr:uid="{00000000-0005-0000-0000-0000425A0000}"/>
    <cellStyle name="Input [yellow] 2 5 4 3 2" xfId="13862" xr:uid="{00000000-0005-0000-0000-0000435A0000}"/>
    <cellStyle name="Input [yellow] 2 5 4 3 3" xfId="22035" xr:uid="{00000000-0005-0000-0000-0000445A0000}"/>
    <cellStyle name="Input [yellow] 2 5 4 3 3 2" xfId="40869" xr:uid="{00000000-0005-0000-0000-0000455A0000}"/>
    <cellStyle name="Input [yellow] 2 5 4 3 4" xfId="9356" xr:uid="{00000000-0005-0000-0000-0000465A0000}"/>
    <cellStyle name="Input [yellow] 2 5 4 4" xfId="9716" xr:uid="{00000000-0005-0000-0000-0000475A0000}"/>
    <cellStyle name="Input [yellow] 2 5 4 4 2" xfId="22276" xr:uid="{00000000-0005-0000-0000-0000485A0000}"/>
    <cellStyle name="Input [yellow] 2 5 4 4 2 2" xfId="41109" xr:uid="{00000000-0005-0000-0000-0000495A0000}"/>
    <cellStyle name="Input [yellow] 2 5 4 4 3" xfId="28890" xr:uid="{00000000-0005-0000-0000-00004A5A0000}"/>
    <cellStyle name="Input [yellow] 2 5 4 5" xfId="9717" xr:uid="{00000000-0005-0000-0000-00004B5A0000}"/>
    <cellStyle name="Input [yellow] 2 5 4 5 2" xfId="22356" xr:uid="{00000000-0005-0000-0000-00004C5A0000}"/>
    <cellStyle name="Input [yellow] 2 5 4 5 2 2" xfId="41187" xr:uid="{00000000-0005-0000-0000-00004D5A0000}"/>
    <cellStyle name="Input [yellow] 2 5 4 5 3" xfId="28891" xr:uid="{00000000-0005-0000-0000-00004E5A0000}"/>
    <cellStyle name="Input [yellow] 2 5 4 6" xfId="13860" xr:uid="{00000000-0005-0000-0000-00004F5A0000}"/>
    <cellStyle name="Input [yellow] 2 5 4 7" xfId="18539" xr:uid="{00000000-0005-0000-0000-0000505A0000}"/>
    <cellStyle name="Input [yellow] 2 5 4 7 2" xfId="37375" xr:uid="{00000000-0005-0000-0000-0000515A0000}"/>
    <cellStyle name="Input [yellow] 2 5 4 8" xfId="9120" xr:uid="{00000000-0005-0000-0000-0000525A0000}"/>
    <cellStyle name="Input [yellow] 2 5 4 9" xfId="6540" xr:uid="{00000000-0005-0000-0000-0000535A0000}"/>
    <cellStyle name="Input [yellow] 2 5 5" xfId="10427" xr:uid="{00000000-0005-0000-0000-0000545A0000}"/>
    <cellStyle name="Input [yellow] 2 5 6" xfId="9000" xr:uid="{00000000-0005-0000-0000-0000555A0000}"/>
    <cellStyle name="Input [yellow] 2 5 7" xfId="3028" xr:uid="{00000000-0005-0000-0000-0000565A0000}"/>
    <cellStyle name="Input [yellow] 2 5 8" xfId="41572" xr:uid="{00000000-0005-0000-0000-0000575A0000}"/>
    <cellStyle name="Input [yellow] 2 5 9" xfId="41697" xr:uid="{00000000-0005-0000-0000-0000585A0000}"/>
    <cellStyle name="Input [yellow] 2 6" xfId="337" xr:uid="{00000000-0005-0000-0000-0000595A0000}"/>
    <cellStyle name="Input [yellow] 2 6 2" xfId="1747" xr:uid="{00000000-0005-0000-0000-00005A5A0000}"/>
    <cellStyle name="Input [yellow] 2 6 2 2" xfId="6543" xr:uid="{00000000-0005-0000-0000-00005B5A0000}"/>
    <cellStyle name="Input [yellow] 2 6 2 2 2" xfId="6544" xr:uid="{00000000-0005-0000-0000-00005C5A0000}"/>
    <cellStyle name="Input [yellow] 2 6 2 2 2 2" xfId="13864" xr:uid="{00000000-0005-0000-0000-00005D5A0000}"/>
    <cellStyle name="Input [yellow] 2 6 2 2 2 3" xfId="18661" xr:uid="{00000000-0005-0000-0000-00005E5A0000}"/>
    <cellStyle name="Input [yellow] 2 6 2 2 2 3 2" xfId="37497" xr:uid="{00000000-0005-0000-0000-00005F5A0000}"/>
    <cellStyle name="Input [yellow] 2 6 2 2 2 4" xfId="9150" xr:uid="{00000000-0005-0000-0000-0000605A0000}"/>
    <cellStyle name="Input [yellow] 2 6 2 2 3" xfId="6545" xr:uid="{00000000-0005-0000-0000-0000615A0000}"/>
    <cellStyle name="Input [yellow] 2 6 2 2 3 2" xfId="9718" xr:uid="{00000000-0005-0000-0000-0000625A0000}"/>
    <cellStyle name="Input [yellow] 2 6 2 2 3 2 2" xfId="22455" xr:uid="{00000000-0005-0000-0000-0000635A0000}"/>
    <cellStyle name="Input [yellow] 2 6 2 2 3 2 2 2" xfId="41286" xr:uid="{00000000-0005-0000-0000-0000645A0000}"/>
    <cellStyle name="Input [yellow] 2 6 2 2 3 2 3" xfId="28892" xr:uid="{00000000-0005-0000-0000-0000655A0000}"/>
    <cellStyle name="Input [yellow] 2 6 2 2 3 3" xfId="9719" xr:uid="{00000000-0005-0000-0000-0000665A0000}"/>
    <cellStyle name="Input [yellow] 2 6 2 2 3 3 2" xfId="22234" xr:uid="{00000000-0005-0000-0000-0000675A0000}"/>
    <cellStyle name="Input [yellow] 2 6 2 2 3 3 2 2" xfId="41067" xr:uid="{00000000-0005-0000-0000-0000685A0000}"/>
    <cellStyle name="Input [yellow] 2 6 2 2 3 3 3" xfId="28893" xr:uid="{00000000-0005-0000-0000-0000695A0000}"/>
    <cellStyle name="Input [yellow] 2 6 2 2 3 4" xfId="13865" xr:uid="{00000000-0005-0000-0000-00006A5A0000}"/>
    <cellStyle name="Input [yellow] 2 6 2 2 3 5" xfId="20587" xr:uid="{00000000-0005-0000-0000-00006B5A0000}"/>
    <cellStyle name="Input [yellow] 2 6 2 2 3 5 2" xfId="39421" xr:uid="{00000000-0005-0000-0000-00006C5A0000}"/>
    <cellStyle name="Input [yellow] 2 6 2 2 3 6" xfId="9228" xr:uid="{00000000-0005-0000-0000-00006D5A0000}"/>
    <cellStyle name="Input [yellow] 2 6 2 2 4" xfId="6546" xr:uid="{00000000-0005-0000-0000-00006E5A0000}"/>
    <cellStyle name="Input [yellow] 2 6 2 2 4 2" xfId="13866" xr:uid="{00000000-0005-0000-0000-00006F5A0000}"/>
    <cellStyle name="Input [yellow] 2 6 2 2 4 3" xfId="21995" xr:uid="{00000000-0005-0000-0000-0000705A0000}"/>
    <cellStyle name="Input [yellow] 2 6 2 2 4 3 2" xfId="40829" xr:uid="{00000000-0005-0000-0000-0000715A0000}"/>
    <cellStyle name="Input [yellow] 2 6 2 2 4 4" xfId="9316" xr:uid="{00000000-0005-0000-0000-0000725A0000}"/>
    <cellStyle name="Input [yellow] 2 6 2 2 5" xfId="9720" xr:uid="{00000000-0005-0000-0000-0000735A0000}"/>
    <cellStyle name="Input [yellow] 2 6 2 2 5 2" xfId="22189" xr:uid="{00000000-0005-0000-0000-0000745A0000}"/>
    <cellStyle name="Input [yellow] 2 6 2 2 5 2 2" xfId="41021" xr:uid="{00000000-0005-0000-0000-0000755A0000}"/>
    <cellStyle name="Input [yellow] 2 6 2 2 5 3" xfId="28894" xr:uid="{00000000-0005-0000-0000-0000765A0000}"/>
    <cellStyle name="Input [yellow] 2 6 2 2 6" xfId="9721" xr:uid="{00000000-0005-0000-0000-0000775A0000}"/>
    <cellStyle name="Input [yellow] 2 6 2 2 6 2" xfId="22415" xr:uid="{00000000-0005-0000-0000-0000785A0000}"/>
    <cellStyle name="Input [yellow] 2 6 2 2 6 2 2" xfId="41246" xr:uid="{00000000-0005-0000-0000-0000795A0000}"/>
    <cellStyle name="Input [yellow] 2 6 2 2 6 3" xfId="28895" xr:uid="{00000000-0005-0000-0000-00007A5A0000}"/>
    <cellStyle name="Input [yellow] 2 6 2 2 7" xfId="13863" xr:uid="{00000000-0005-0000-0000-00007B5A0000}"/>
    <cellStyle name="Input [yellow] 2 6 2 2 8" xfId="17737" xr:uid="{00000000-0005-0000-0000-00007C5A0000}"/>
    <cellStyle name="Input [yellow] 2 6 2 2 8 2" xfId="36573" xr:uid="{00000000-0005-0000-0000-00007D5A0000}"/>
    <cellStyle name="Input [yellow] 2 6 2 2 9" xfId="9080" xr:uid="{00000000-0005-0000-0000-00007E5A0000}"/>
    <cellStyle name="Input [yellow] 2 6 2 3" xfId="6547" xr:uid="{00000000-0005-0000-0000-00007F5A0000}"/>
    <cellStyle name="Input [yellow] 2 6 2 3 2" xfId="6548" xr:uid="{00000000-0005-0000-0000-0000805A0000}"/>
    <cellStyle name="Input [yellow] 2 6 2 3 2 2" xfId="9722" xr:uid="{00000000-0005-0000-0000-0000815A0000}"/>
    <cellStyle name="Input [yellow] 2 6 2 3 2 2 2" xfId="22537" xr:uid="{00000000-0005-0000-0000-0000825A0000}"/>
    <cellStyle name="Input [yellow] 2 6 2 3 2 2 2 2" xfId="41368" xr:uid="{00000000-0005-0000-0000-0000835A0000}"/>
    <cellStyle name="Input [yellow] 2 6 2 3 2 2 3" xfId="28896" xr:uid="{00000000-0005-0000-0000-0000845A0000}"/>
    <cellStyle name="Input [yellow] 2 6 2 3 2 3" xfId="9723" xr:uid="{00000000-0005-0000-0000-0000855A0000}"/>
    <cellStyle name="Input [yellow] 2 6 2 3 2 3 2" xfId="22128" xr:uid="{00000000-0005-0000-0000-0000865A0000}"/>
    <cellStyle name="Input [yellow] 2 6 2 3 2 3 2 2" xfId="40959" xr:uid="{00000000-0005-0000-0000-0000875A0000}"/>
    <cellStyle name="Input [yellow] 2 6 2 3 2 3 3" xfId="28897" xr:uid="{00000000-0005-0000-0000-0000885A0000}"/>
    <cellStyle name="Input [yellow] 2 6 2 3 2 4" xfId="13868" xr:uid="{00000000-0005-0000-0000-0000895A0000}"/>
    <cellStyle name="Input [yellow] 2 6 2 3 2 5" xfId="21386" xr:uid="{00000000-0005-0000-0000-00008A5A0000}"/>
    <cellStyle name="Input [yellow] 2 6 2 3 2 5 2" xfId="40220" xr:uid="{00000000-0005-0000-0000-00008B5A0000}"/>
    <cellStyle name="Input [yellow] 2 6 2 3 2 6" xfId="9265" xr:uid="{00000000-0005-0000-0000-00008C5A0000}"/>
    <cellStyle name="Input [yellow] 2 6 2 3 3" xfId="6549" xr:uid="{00000000-0005-0000-0000-00008D5A0000}"/>
    <cellStyle name="Input [yellow] 2 6 2 3 3 2" xfId="13869" xr:uid="{00000000-0005-0000-0000-00008E5A0000}"/>
    <cellStyle name="Input [yellow] 2 6 2 3 3 3" xfId="22032" xr:uid="{00000000-0005-0000-0000-00008F5A0000}"/>
    <cellStyle name="Input [yellow] 2 6 2 3 3 3 2" xfId="40866" xr:uid="{00000000-0005-0000-0000-0000905A0000}"/>
    <cellStyle name="Input [yellow] 2 6 2 3 3 4" xfId="9353" xr:uid="{00000000-0005-0000-0000-0000915A0000}"/>
    <cellStyle name="Input [yellow] 2 6 2 3 4" xfId="9724" xr:uid="{00000000-0005-0000-0000-0000925A0000}"/>
    <cellStyle name="Input [yellow] 2 6 2 3 4 2" xfId="22273" xr:uid="{00000000-0005-0000-0000-0000935A0000}"/>
    <cellStyle name="Input [yellow] 2 6 2 3 4 2 2" xfId="41106" xr:uid="{00000000-0005-0000-0000-0000945A0000}"/>
    <cellStyle name="Input [yellow] 2 6 2 3 4 3" xfId="28898" xr:uid="{00000000-0005-0000-0000-0000955A0000}"/>
    <cellStyle name="Input [yellow] 2 6 2 3 5" xfId="9725" xr:uid="{00000000-0005-0000-0000-0000965A0000}"/>
    <cellStyle name="Input [yellow] 2 6 2 3 5 2" xfId="22138" xr:uid="{00000000-0005-0000-0000-0000975A0000}"/>
    <cellStyle name="Input [yellow] 2 6 2 3 5 2 2" xfId="40969" xr:uid="{00000000-0005-0000-0000-0000985A0000}"/>
    <cellStyle name="Input [yellow] 2 6 2 3 5 3" xfId="28899" xr:uid="{00000000-0005-0000-0000-0000995A0000}"/>
    <cellStyle name="Input [yellow] 2 6 2 3 6" xfId="13867" xr:uid="{00000000-0005-0000-0000-00009A5A0000}"/>
    <cellStyle name="Input [yellow] 2 6 2 3 7" xfId="18536" xr:uid="{00000000-0005-0000-0000-00009B5A0000}"/>
    <cellStyle name="Input [yellow] 2 6 2 3 7 2" xfId="37372" xr:uid="{00000000-0005-0000-0000-00009C5A0000}"/>
    <cellStyle name="Input [yellow] 2 6 2 3 8" xfId="9117" xr:uid="{00000000-0005-0000-0000-00009D5A0000}"/>
    <cellStyle name="Input [yellow] 2 6 2 4" xfId="10626" xr:uid="{00000000-0005-0000-0000-00009E5A0000}"/>
    <cellStyle name="Input [yellow] 2 6 2 5" xfId="9033" xr:uid="{00000000-0005-0000-0000-00009F5A0000}"/>
    <cellStyle name="Input [yellow] 2 6 2 6" xfId="3273" xr:uid="{00000000-0005-0000-0000-0000A05A0000}"/>
    <cellStyle name="Input [yellow] 2 6 3" xfId="1748" xr:uid="{00000000-0005-0000-0000-0000A15A0000}"/>
    <cellStyle name="Input [yellow] 2 6 3 10" xfId="6550" xr:uid="{00000000-0005-0000-0000-0000A25A0000}"/>
    <cellStyle name="Input [yellow] 2 6 3 2" xfId="6551" xr:uid="{00000000-0005-0000-0000-0000A35A0000}"/>
    <cellStyle name="Input [yellow] 2 6 3 2 2" xfId="13871" xr:uid="{00000000-0005-0000-0000-0000A45A0000}"/>
    <cellStyle name="Input [yellow] 2 6 3 2 3" xfId="18662" xr:uid="{00000000-0005-0000-0000-0000A55A0000}"/>
    <cellStyle name="Input [yellow] 2 6 3 2 3 2" xfId="37498" xr:uid="{00000000-0005-0000-0000-0000A65A0000}"/>
    <cellStyle name="Input [yellow] 2 6 3 2 4" xfId="9151" xr:uid="{00000000-0005-0000-0000-0000A75A0000}"/>
    <cellStyle name="Input [yellow] 2 6 3 3" xfId="6552" xr:uid="{00000000-0005-0000-0000-0000A85A0000}"/>
    <cellStyle name="Input [yellow] 2 6 3 3 2" xfId="9726" xr:uid="{00000000-0005-0000-0000-0000A95A0000}"/>
    <cellStyle name="Input [yellow] 2 6 3 3 2 2" xfId="22454" xr:uid="{00000000-0005-0000-0000-0000AA5A0000}"/>
    <cellStyle name="Input [yellow] 2 6 3 3 2 2 2" xfId="41285" xr:uid="{00000000-0005-0000-0000-0000AB5A0000}"/>
    <cellStyle name="Input [yellow] 2 6 3 3 2 3" xfId="28900" xr:uid="{00000000-0005-0000-0000-0000AC5A0000}"/>
    <cellStyle name="Input [yellow] 2 6 3 3 3" xfId="9727" xr:uid="{00000000-0005-0000-0000-0000AD5A0000}"/>
    <cellStyle name="Input [yellow] 2 6 3 3 3 2" xfId="22501" xr:uid="{00000000-0005-0000-0000-0000AE5A0000}"/>
    <cellStyle name="Input [yellow] 2 6 3 3 3 2 2" xfId="41332" xr:uid="{00000000-0005-0000-0000-0000AF5A0000}"/>
    <cellStyle name="Input [yellow] 2 6 3 3 3 3" xfId="28901" xr:uid="{00000000-0005-0000-0000-0000B05A0000}"/>
    <cellStyle name="Input [yellow] 2 6 3 3 4" xfId="13872" xr:uid="{00000000-0005-0000-0000-0000B15A0000}"/>
    <cellStyle name="Input [yellow] 2 6 3 3 5" xfId="20586" xr:uid="{00000000-0005-0000-0000-0000B25A0000}"/>
    <cellStyle name="Input [yellow] 2 6 3 3 5 2" xfId="39420" xr:uid="{00000000-0005-0000-0000-0000B35A0000}"/>
    <cellStyle name="Input [yellow] 2 6 3 3 6" xfId="9227" xr:uid="{00000000-0005-0000-0000-0000B45A0000}"/>
    <cellStyle name="Input [yellow] 2 6 3 4" xfId="6553" xr:uid="{00000000-0005-0000-0000-0000B55A0000}"/>
    <cellStyle name="Input [yellow] 2 6 3 4 2" xfId="13873" xr:uid="{00000000-0005-0000-0000-0000B65A0000}"/>
    <cellStyle name="Input [yellow] 2 6 3 4 3" xfId="21994" xr:uid="{00000000-0005-0000-0000-0000B75A0000}"/>
    <cellStyle name="Input [yellow] 2 6 3 4 3 2" xfId="40828" xr:uid="{00000000-0005-0000-0000-0000B85A0000}"/>
    <cellStyle name="Input [yellow] 2 6 3 4 4" xfId="9315" xr:uid="{00000000-0005-0000-0000-0000B95A0000}"/>
    <cellStyle name="Input [yellow] 2 6 3 5" xfId="9728" xr:uid="{00000000-0005-0000-0000-0000BA5A0000}"/>
    <cellStyle name="Input [yellow] 2 6 3 5 2" xfId="22188" xr:uid="{00000000-0005-0000-0000-0000BB5A0000}"/>
    <cellStyle name="Input [yellow] 2 6 3 5 2 2" xfId="41020" xr:uid="{00000000-0005-0000-0000-0000BC5A0000}"/>
    <cellStyle name="Input [yellow] 2 6 3 5 3" xfId="28902" xr:uid="{00000000-0005-0000-0000-0000BD5A0000}"/>
    <cellStyle name="Input [yellow] 2 6 3 6" xfId="9729" xr:uid="{00000000-0005-0000-0000-0000BE5A0000}"/>
    <cellStyle name="Input [yellow] 2 6 3 6 2" xfId="22212" xr:uid="{00000000-0005-0000-0000-0000BF5A0000}"/>
    <cellStyle name="Input [yellow] 2 6 3 6 2 2" xfId="41044" xr:uid="{00000000-0005-0000-0000-0000C05A0000}"/>
    <cellStyle name="Input [yellow] 2 6 3 6 3" xfId="28903" xr:uid="{00000000-0005-0000-0000-0000C15A0000}"/>
    <cellStyle name="Input [yellow] 2 6 3 7" xfId="13870" xr:uid="{00000000-0005-0000-0000-0000C25A0000}"/>
    <cellStyle name="Input [yellow] 2 6 3 8" xfId="17736" xr:uid="{00000000-0005-0000-0000-0000C35A0000}"/>
    <cellStyle name="Input [yellow] 2 6 3 8 2" xfId="36572" xr:uid="{00000000-0005-0000-0000-0000C45A0000}"/>
    <cellStyle name="Input [yellow] 2 6 3 9" xfId="9079" xr:uid="{00000000-0005-0000-0000-0000C55A0000}"/>
    <cellStyle name="Input [yellow] 2 6 4" xfId="1749" xr:uid="{00000000-0005-0000-0000-0000C65A0000}"/>
    <cellStyle name="Input [yellow] 2 6 4 2" xfId="6555" xr:uid="{00000000-0005-0000-0000-0000C75A0000}"/>
    <cellStyle name="Input [yellow] 2 6 4 2 2" xfId="9730" xr:uid="{00000000-0005-0000-0000-0000C85A0000}"/>
    <cellStyle name="Input [yellow] 2 6 4 2 2 2" xfId="22538" xr:uid="{00000000-0005-0000-0000-0000C95A0000}"/>
    <cellStyle name="Input [yellow] 2 6 4 2 2 2 2" xfId="41369" xr:uid="{00000000-0005-0000-0000-0000CA5A0000}"/>
    <cellStyle name="Input [yellow] 2 6 4 2 2 3" xfId="28904" xr:uid="{00000000-0005-0000-0000-0000CB5A0000}"/>
    <cellStyle name="Input [yellow] 2 6 4 2 3" xfId="9731" xr:uid="{00000000-0005-0000-0000-0000CC5A0000}"/>
    <cellStyle name="Input [yellow] 2 6 4 2 3 2" xfId="22088" xr:uid="{00000000-0005-0000-0000-0000CD5A0000}"/>
    <cellStyle name="Input [yellow] 2 6 4 2 3 2 2" xfId="40920" xr:uid="{00000000-0005-0000-0000-0000CE5A0000}"/>
    <cellStyle name="Input [yellow] 2 6 4 2 3 3" xfId="28905" xr:uid="{00000000-0005-0000-0000-0000CF5A0000}"/>
    <cellStyle name="Input [yellow] 2 6 4 2 4" xfId="13875" xr:uid="{00000000-0005-0000-0000-0000D05A0000}"/>
    <cellStyle name="Input [yellow] 2 6 4 2 5" xfId="21387" xr:uid="{00000000-0005-0000-0000-0000D15A0000}"/>
    <cellStyle name="Input [yellow] 2 6 4 2 5 2" xfId="40221" xr:uid="{00000000-0005-0000-0000-0000D25A0000}"/>
    <cellStyle name="Input [yellow] 2 6 4 2 6" xfId="9266" xr:uid="{00000000-0005-0000-0000-0000D35A0000}"/>
    <cellStyle name="Input [yellow] 2 6 4 3" xfId="6556" xr:uid="{00000000-0005-0000-0000-0000D45A0000}"/>
    <cellStyle name="Input [yellow] 2 6 4 3 2" xfId="13876" xr:uid="{00000000-0005-0000-0000-0000D55A0000}"/>
    <cellStyle name="Input [yellow] 2 6 4 3 3" xfId="22033" xr:uid="{00000000-0005-0000-0000-0000D65A0000}"/>
    <cellStyle name="Input [yellow] 2 6 4 3 3 2" xfId="40867" xr:uid="{00000000-0005-0000-0000-0000D75A0000}"/>
    <cellStyle name="Input [yellow] 2 6 4 3 4" xfId="9354" xr:uid="{00000000-0005-0000-0000-0000D85A0000}"/>
    <cellStyle name="Input [yellow] 2 6 4 4" xfId="9732" xr:uid="{00000000-0005-0000-0000-0000D95A0000}"/>
    <cellStyle name="Input [yellow] 2 6 4 4 2" xfId="22274" xr:uid="{00000000-0005-0000-0000-0000DA5A0000}"/>
    <cellStyle name="Input [yellow] 2 6 4 4 2 2" xfId="41107" xr:uid="{00000000-0005-0000-0000-0000DB5A0000}"/>
    <cellStyle name="Input [yellow] 2 6 4 4 3" xfId="28906" xr:uid="{00000000-0005-0000-0000-0000DC5A0000}"/>
    <cellStyle name="Input [yellow] 2 6 4 5" xfId="9733" xr:uid="{00000000-0005-0000-0000-0000DD5A0000}"/>
    <cellStyle name="Input [yellow] 2 6 4 5 2" xfId="22093" xr:uid="{00000000-0005-0000-0000-0000DE5A0000}"/>
    <cellStyle name="Input [yellow] 2 6 4 5 2 2" xfId="40925" xr:uid="{00000000-0005-0000-0000-0000DF5A0000}"/>
    <cellStyle name="Input [yellow] 2 6 4 5 3" xfId="28907" xr:uid="{00000000-0005-0000-0000-0000E05A0000}"/>
    <cellStyle name="Input [yellow] 2 6 4 6" xfId="13874" xr:uid="{00000000-0005-0000-0000-0000E15A0000}"/>
    <cellStyle name="Input [yellow] 2 6 4 7" xfId="18537" xr:uid="{00000000-0005-0000-0000-0000E25A0000}"/>
    <cellStyle name="Input [yellow] 2 6 4 7 2" xfId="37373" xr:uid="{00000000-0005-0000-0000-0000E35A0000}"/>
    <cellStyle name="Input [yellow] 2 6 4 8" xfId="9118" xr:uid="{00000000-0005-0000-0000-0000E45A0000}"/>
    <cellStyle name="Input [yellow] 2 6 4 9" xfId="6554" xr:uid="{00000000-0005-0000-0000-0000E55A0000}"/>
    <cellStyle name="Input [yellow] 2 6 5" xfId="10512" xr:uid="{00000000-0005-0000-0000-0000E65A0000}"/>
    <cellStyle name="Input [yellow] 2 6 6" xfId="9015" xr:uid="{00000000-0005-0000-0000-0000E75A0000}"/>
    <cellStyle name="Input [yellow] 2 6 7" xfId="3173" xr:uid="{00000000-0005-0000-0000-0000E85A0000}"/>
    <cellStyle name="Input [yellow] 2 6 8" xfId="41573" xr:uid="{00000000-0005-0000-0000-0000E95A0000}"/>
    <cellStyle name="Input [yellow] 2 6 9" xfId="41698" xr:uid="{00000000-0005-0000-0000-0000EA5A0000}"/>
    <cellStyle name="Input [yellow] 2 7" xfId="338" xr:uid="{00000000-0005-0000-0000-0000EB5A0000}"/>
    <cellStyle name="Input [yellow] 2 7 2" xfId="1750" xr:uid="{00000000-0005-0000-0000-0000EC5A0000}"/>
    <cellStyle name="Input [yellow] 2 7 2 2" xfId="6557" xr:uid="{00000000-0005-0000-0000-0000ED5A0000}"/>
    <cellStyle name="Input [yellow] 2 7 2 2 2" xfId="6558" xr:uid="{00000000-0005-0000-0000-0000EE5A0000}"/>
    <cellStyle name="Input [yellow] 2 7 2 2 2 2" xfId="13878" xr:uid="{00000000-0005-0000-0000-0000EF5A0000}"/>
    <cellStyle name="Input [yellow] 2 7 2 2 2 3" xfId="18663" xr:uid="{00000000-0005-0000-0000-0000F05A0000}"/>
    <cellStyle name="Input [yellow] 2 7 2 2 2 3 2" xfId="37499" xr:uid="{00000000-0005-0000-0000-0000F15A0000}"/>
    <cellStyle name="Input [yellow] 2 7 2 2 2 4" xfId="9152" xr:uid="{00000000-0005-0000-0000-0000F25A0000}"/>
    <cellStyle name="Input [yellow] 2 7 2 2 3" xfId="6559" xr:uid="{00000000-0005-0000-0000-0000F35A0000}"/>
    <cellStyle name="Input [yellow] 2 7 2 2 3 2" xfId="9734" xr:uid="{00000000-0005-0000-0000-0000F45A0000}"/>
    <cellStyle name="Input [yellow] 2 7 2 2 3 2 2" xfId="22457" xr:uid="{00000000-0005-0000-0000-0000F55A0000}"/>
    <cellStyle name="Input [yellow] 2 7 2 2 3 2 2 2" xfId="41288" xr:uid="{00000000-0005-0000-0000-0000F65A0000}"/>
    <cellStyle name="Input [yellow] 2 7 2 2 3 2 3" xfId="28908" xr:uid="{00000000-0005-0000-0000-0000F75A0000}"/>
    <cellStyle name="Input [yellow] 2 7 2 2 3 3" xfId="9735" xr:uid="{00000000-0005-0000-0000-0000F85A0000}"/>
    <cellStyle name="Input [yellow] 2 7 2 2 3 3 2" xfId="22365" xr:uid="{00000000-0005-0000-0000-0000F95A0000}"/>
    <cellStyle name="Input [yellow] 2 7 2 2 3 3 2 2" xfId="41196" xr:uid="{00000000-0005-0000-0000-0000FA5A0000}"/>
    <cellStyle name="Input [yellow] 2 7 2 2 3 3 3" xfId="28909" xr:uid="{00000000-0005-0000-0000-0000FB5A0000}"/>
    <cellStyle name="Input [yellow] 2 7 2 2 3 4" xfId="13879" xr:uid="{00000000-0005-0000-0000-0000FC5A0000}"/>
    <cellStyle name="Input [yellow] 2 7 2 2 3 5" xfId="20589" xr:uid="{00000000-0005-0000-0000-0000FD5A0000}"/>
    <cellStyle name="Input [yellow] 2 7 2 2 3 5 2" xfId="39423" xr:uid="{00000000-0005-0000-0000-0000FE5A0000}"/>
    <cellStyle name="Input [yellow] 2 7 2 2 3 6" xfId="9230" xr:uid="{00000000-0005-0000-0000-0000FF5A0000}"/>
    <cellStyle name="Input [yellow] 2 7 2 2 4" xfId="6560" xr:uid="{00000000-0005-0000-0000-0000005B0000}"/>
    <cellStyle name="Input [yellow] 2 7 2 2 4 2" xfId="13880" xr:uid="{00000000-0005-0000-0000-0000015B0000}"/>
    <cellStyle name="Input [yellow] 2 7 2 2 4 3" xfId="21997" xr:uid="{00000000-0005-0000-0000-0000025B0000}"/>
    <cellStyle name="Input [yellow] 2 7 2 2 4 3 2" xfId="40831" xr:uid="{00000000-0005-0000-0000-0000035B0000}"/>
    <cellStyle name="Input [yellow] 2 7 2 2 4 4" xfId="9318" xr:uid="{00000000-0005-0000-0000-0000045B0000}"/>
    <cellStyle name="Input [yellow] 2 7 2 2 5" xfId="9736" xr:uid="{00000000-0005-0000-0000-0000055B0000}"/>
    <cellStyle name="Input [yellow] 2 7 2 2 5 2" xfId="22191" xr:uid="{00000000-0005-0000-0000-0000065B0000}"/>
    <cellStyle name="Input [yellow] 2 7 2 2 5 2 2" xfId="41023" xr:uid="{00000000-0005-0000-0000-0000075B0000}"/>
    <cellStyle name="Input [yellow] 2 7 2 2 5 3" xfId="28910" xr:uid="{00000000-0005-0000-0000-0000085B0000}"/>
    <cellStyle name="Input [yellow] 2 7 2 2 6" xfId="9737" xr:uid="{00000000-0005-0000-0000-0000095B0000}"/>
    <cellStyle name="Input [yellow] 2 7 2 2 6 2" xfId="22299" xr:uid="{00000000-0005-0000-0000-00000A5B0000}"/>
    <cellStyle name="Input [yellow] 2 7 2 2 6 2 2" xfId="41132" xr:uid="{00000000-0005-0000-0000-00000B5B0000}"/>
    <cellStyle name="Input [yellow] 2 7 2 2 6 3" xfId="28911" xr:uid="{00000000-0005-0000-0000-00000C5B0000}"/>
    <cellStyle name="Input [yellow] 2 7 2 2 7" xfId="13877" xr:uid="{00000000-0005-0000-0000-00000D5B0000}"/>
    <cellStyle name="Input [yellow] 2 7 2 2 8" xfId="17739" xr:uid="{00000000-0005-0000-0000-00000E5B0000}"/>
    <cellStyle name="Input [yellow] 2 7 2 2 8 2" xfId="36575" xr:uid="{00000000-0005-0000-0000-00000F5B0000}"/>
    <cellStyle name="Input [yellow] 2 7 2 2 9" xfId="9082" xr:uid="{00000000-0005-0000-0000-0000105B0000}"/>
    <cellStyle name="Input [yellow] 2 7 2 3" xfId="6561" xr:uid="{00000000-0005-0000-0000-0000115B0000}"/>
    <cellStyle name="Input [yellow] 2 7 2 3 2" xfId="6562" xr:uid="{00000000-0005-0000-0000-0000125B0000}"/>
    <cellStyle name="Input [yellow] 2 7 2 3 2 2" xfId="9738" xr:uid="{00000000-0005-0000-0000-0000135B0000}"/>
    <cellStyle name="Input [yellow] 2 7 2 3 2 2 2" xfId="22535" xr:uid="{00000000-0005-0000-0000-0000145B0000}"/>
    <cellStyle name="Input [yellow] 2 7 2 3 2 2 2 2" xfId="41366" xr:uid="{00000000-0005-0000-0000-0000155B0000}"/>
    <cellStyle name="Input [yellow] 2 7 2 3 2 2 3" xfId="28912" xr:uid="{00000000-0005-0000-0000-0000165B0000}"/>
    <cellStyle name="Input [yellow] 2 7 2 3 2 3" xfId="9739" xr:uid="{00000000-0005-0000-0000-0000175B0000}"/>
    <cellStyle name="Input [yellow] 2 7 2 3 2 3 2" xfId="22492" xr:uid="{00000000-0005-0000-0000-0000185B0000}"/>
    <cellStyle name="Input [yellow] 2 7 2 3 2 3 2 2" xfId="41323" xr:uid="{00000000-0005-0000-0000-0000195B0000}"/>
    <cellStyle name="Input [yellow] 2 7 2 3 2 3 3" xfId="28913" xr:uid="{00000000-0005-0000-0000-00001A5B0000}"/>
    <cellStyle name="Input [yellow] 2 7 2 3 2 4" xfId="13882" xr:uid="{00000000-0005-0000-0000-00001B5B0000}"/>
    <cellStyle name="Input [yellow] 2 7 2 3 2 5" xfId="21384" xr:uid="{00000000-0005-0000-0000-00001C5B0000}"/>
    <cellStyle name="Input [yellow] 2 7 2 3 2 5 2" xfId="40218" xr:uid="{00000000-0005-0000-0000-00001D5B0000}"/>
    <cellStyle name="Input [yellow] 2 7 2 3 2 6" xfId="9263" xr:uid="{00000000-0005-0000-0000-00001E5B0000}"/>
    <cellStyle name="Input [yellow] 2 7 2 3 3" xfId="6563" xr:uid="{00000000-0005-0000-0000-00001F5B0000}"/>
    <cellStyle name="Input [yellow] 2 7 2 3 3 2" xfId="13883" xr:uid="{00000000-0005-0000-0000-0000205B0000}"/>
    <cellStyle name="Input [yellow] 2 7 2 3 3 3" xfId="22030" xr:uid="{00000000-0005-0000-0000-0000215B0000}"/>
    <cellStyle name="Input [yellow] 2 7 2 3 3 3 2" xfId="40864" xr:uid="{00000000-0005-0000-0000-0000225B0000}"/>
    <cellStyle name="Input [yellow] 2 7 2 3 3 4" xfId="9351" xr:uid="{00000000-0005-0000-0000-0000235B0000}"/>
    <cellStyle name="Input [yellow] 2 7 2 3 4" xfId="9740" xr:uid="{00000000-0005-0000-0000-0000245B0000}"/>
    <cellStyle name="Input [yellow] 2 7 2 3 4 2" xfId="22271" xr:uid="{00000000-0005-0000-0000-0000255B0000}"/>
    <cellStyle name="Input [yellow] 2 7 2 3 4 2 2" xfId="41104" xr:uid="{00000000-0005-0000-0000-0000265B0000}"/>
    <cellStyle name="Input [yellow] 2 7 2 3 4 3" xfId="28914" xr:uid="{00000000-0005-0000-0000-0000275B0000}"/>
    <cellStyle name="Input [yellow] 2 7 2 3 5" xfId="9741" xr:uid="{00000000-0005-0000-0000-0000285B0000}"/>
    <cellStyle name="Input [yellow] 2 7 2 3 5 2" xfId="22555" xr:uid="{00000000-0005-0000-0000-0000295B0000}"/>
    <cellStyle name="Input [yellow] 2 7 2 3 5 2 2" xfId="41386" xr:uid="{00000000-0005-0000-0000-00002A5B0000}"/>
    <cellStyle name="Input [yellow] 2 7 2 3 5 3" xfId="28915" xr:uid="{00000000-0005-0000-0000-00002B5B0000}"/>
    <cellStyle name="Input [yellow] 2 7 2 3 6" xfId="13881" xr:uid="{00000000-0005-0000-0000-00002C5B0000}"/>
    <cellStyle name="Input [yellow] 2 7 2 3 7" xfId="18534" xr:uid="{00000000-0005-0000-0000-00002D5B0000}"/>
    <cellStyle name="Input [yellow] 2 7 2 3 7 2" xfId="37370" xr:uid="{00000000-0005-0000-0000-00002E5B0000}"/>
    <cellStyle name="Input [yellow] 2 7 2 3 8" xfId="9115" xr:uid="{00000000-0005-0000-0000-00002F5B0000}"/>
    <cellStyle name="Input [yellow] 2 7 2 4" xfId="10628" xr:uid="{00000000-0005-0000-0000-0000305B0000}"/>
    <cellStyle name="Input [yellow] 2 7 2 5" xfId="9034" xr:uid="{00000000-0005-0000-0000-0000315B0000}"/>
    <cellStyle name="Input [yellow] 2 7 2 6" xfId="3275" xr:uid="{00000000-0005-0000-0000-0000325B0000}"/>
    <cellStyle name="Input [yellow] 2 7 3" xfId="1751" xr:uid="{00000000-0005-0000-0000-0000335B0000}"/>
    <cellStyle name="Input [yellow] 2 7 3 10" xfId="6564" xr:uid="{00000000-0005-0000-0000-0000345B0000}"/>
    <cellStyle name="Input [yellow] 2 7 3 2" xfId="6565" xr:uid="{00000000-0005-0000-0000-0000355B0000}"/>
    <cellStyle name="Input [yellow] 2 7 3 2 2" xfId="13885" xr:uid="{00000000-0005-0000-0000-0000365B0000}"/>
    <cellStyle name="Input [yellow] 2 7 3 2 3" xfId="18664" xr:uid="{00000000-0005-0000-0000-0000375B0000}"/>
    <cellStyle name="Input [yellow] 2 7 3 2 3 2" xfId="37500" xr:uid="{00000000-0005-0000-0000-0000385B0000}"/>
    <cellStyle name="Input [yellow] 2 7 3 2 4" xfId="9153" xr:uid="{00000000-0005-0000-0000-0000395B0000}"/>
    <cellStyle name="Input [yellow] 2 7 3 3" xfId="6566" xr:uid="{00000000-0005-0000-0000-00003A5B0000}"/>
    <cellStyle name="Input [yellow] 2 7 3 3 2" xfId="9742" xr:uid="{00000000-0005-0000-0000-00003B5B0000}"/>
    <cellStyle name="Input [yellow] 2 7 3 3 2 2" xfId="22456" xr:uid="{00000000-0005-0000-0000-00003C5B0000}"/>
    <cellStyle name="Input [yellow] 2 7 3 3 2 2 2" xfId="41287" xr:uid="{00000000-0005-0000-0000-00003D5B0000}"/>
    <cellStyle name="Input [yellow] 2 7 3 3 2 3" xfId="28916" xr:uid="{00000000-0005-0000-0000-00003E5B0000}"/>
    <cellStyle name="Input [yellow] 2 7 3 3 3" xfId="9743" xr:uid="{00000000-0005-0000-0000-00003F5B0000}"/>
    <cellStyle name="Input [yellow] 2 7 3 3 3 2" xfId="22110" xr:uid="{00000000-0005-0000-0000-0000405B0000}"/>
    <cellStyle name="Input [yellow] 2 7 3 3 3 2 2" xfId="40941" xr:uid="{00000000-0005-0000-0000-0000415B0000}"/>
    <cellStyle name="Input [yellow] 2 7 3 3 3 3" xfId="28917" xr:uid="{00000000-0005-0000-0000-0000425B0000}"/>
    <cellStyle name="Input [yellow] 2 7 3 3 4" xfId="13886" xr:uid="{00000000-0005-0000-0000-0000435B0000}"/>
    <cellStyle name="Input [yellow] 2 7 3 3 5" xfId="20588" xr:uid="{00000000-0005-0000-0000-0000445B0000}"/>
    <cellStyle name="Input [yellow] 2 7 3 3 5 2" xfId="39422" xr:uid="{00000000-0005-0000-0000-0000455B0000}"/>
    <cellStyle name="Input [yellow] 2 7 3 3 6" xfId="9229" xr:uid="{00000000-0005-0000-0000-0000465B0000}"/>
    <cellStyle name="Input [yellow] 2 7 3 4" xfId="6567" xr:uid="{00000000-0005-0000-0000-0000475B0000}"/>
    <cellStyle name="Input [yellow] 2 7 3 4 2" xfId="13887" xr:uid="{00000000-0005-0000-0000-0000485B0000}"/>
    <cellStyle name="Input [yellow] 2 7 3 4 3" xfId="21996" xr:uid="{00000000-0005-0000-0000-0000495B0000}"/>
    <cellStyle name="Input [yellow] 2 7 3 4 3 2" xfId="40830" xr:uid="{00000000-0005-0000-0000-00004A5B0000}"/>
    <cellStyle name="Input [yellow] 2 7 3 4 4" xfId="9317" xr:uid="{00000000-0005-0000-0000-00004B5B0000}"/>
    <cellStyle name="Input [yellow] 2 7 3 5" xfId="9744" xr:uid="{00000000-0005-0000-0000-00004C5B0000}"/>
    <cellStyle name="Input [yellow] 2 7 3 5 2" xfId="22190" xr:uid="{00000000-0005-0000-0000-00004D5B0000}"/>
    <cellStyle name="Input [yellow] 2 7 3 5 2 2" xfId="41022" xr:uid="{00000000-0005-0000-0000-00004E5B0000}"/>
    <cellStyle name="Input [yellow] 2 7 3 5 3" xfId="28918" xr:uid="{00000000-0005-0000-0000-00004F5B0000}"/>
    <cellStyle name="Input [yellow] 2 7 3 6" xfId="9745" xr:uid="{00000000-0005-0000-0000-0000505B0000}"/>
    <cellStyle name="Input [yellow] 2 7 3 6 2" xfId="22565" xr:uid="{00000000-0005-0000-0000-0000515B0000}"/>
    <cellStyle name="Input [yellow] 2 7 3 6 2 2" xfId="41396" xr:uid="{00000000-0005-0000-0000-0000525B0000}"/>
    <cellStyle name="Input [yellow] 2 7 3 6 3" xfId="28919" xr:uid="{00000000-0005-0000-0000-0000535B0000}"/>
    <cellStyle name="Input [yellow] 2 7 3 7" xfId="13884" xr:uid="{00000000-0005-0000-0000-0000545B0000}"/>
    <cellStyle name="Input [yellow] 2 7 3 8" xfId="17738" xr:uid="{00000000-0005-0000-0000-0000555B0000}"/>
    <cellStyle name="Input [yellow] 2 7 3 8 2" xfId="36574" xr:uid="{00000000-0005-0000-0000-0000565B0000}"/>
    <cellStyle name="Input [yellow] 2 7 3 9" xfId="9081" xr:uid="{00000000-0005-0000-0000-0000575B0000}"/>
    <cellStyle name="Input [yellow] 2 7 4" xfId="1752" xr:uid="{00000000-0005-0000-0000-0000585B0000}"/>
    <cellStyle name="Input [yellow] 2 7 4 2" xfId="6569" xr:uid="{00000000-0005-0000-0000-0000595B0000}"/>
    <cellStyle name="Input [yellow] 2 7 4 2 2" xfId="9746" xr:uid="{00000000-0005-0000-0000-00005A5B0000}"/>
    <cellStyle name="Input [yellow] 2 7 4 2 2 2" xfId="22536" xr:uid="{00000000-0005-0000-0000-00005B5B0000}"/>
    <cellStyle name="Input [yellow] 2 7 4 2 2 2 2" xfId="41367" xr:uid="{00000000-0005-0000-0000-00005C5B0000}"/>
    <cellStyle name="Input [yellow] 2 7 4 2 2 3" xfId="28920" xr:uid="{00000000-0005-0000-0000-00005D5B0000}"/>
    <cellStyle name="Input [yellow] 2 7 4 2 3" xfId="9747" xr:uid="{00000000-0005-0000-0000-00005E5B0000}"/>
    <cellStyle name="Input [yellow] 2 7 4 2 3 2" xfId="22226" xr:uid="{00000000-0005-0000-0000-00005F5B0000}"/>
    <cellStyle name="Input [yellow] 2 7 4 2 3 2 2" xfId="41059" xr:uid="{00000000-0005-0000-0000-0000605B0000}"/>
    <cellStyle name="Input [yellow] 2 7 4 2 3 3" xfId="28921" xr:uid="{00000000-0005-0000-0000-0000615B0000}"/>
    <cellStyle name="Input [yellow] 2 7 4 2 4" xfId="13889" xr:uid="{00000000-0005-0000-0000-0000625B0000}"/>
    <cellStyle name="Input [yellow] 2 7 4 2 5" xfId="21385" xr:uid="{00000000-0005-0000-0000-0000635B0000}"/>
    <cellStyle name="Input [yellow] 2 7 4 2 5 2" xfId="40219" xr:uid="{00000000-0005-0000-0000-0000645B0000}"/>
    <cellStyle name="Input [yellow] 2 7 4 2 6" xfId="9264" xr:uid="{00000000-0005-0000-0000-0000655B0000}"/>
    <cellStyle name="Input [yellow] 2 7 4 3" xfId="6570" xr:uid="{00000000-0005-0000-0000-0000665B0000}"/>
    <cellStyle name="Input [yellow] 2 7 4 3 2" xfId="13890" xr:uid="{00000000-0005-0000-0000-0000675B0000}"/>
    <cellStyle name="Input [yellow] 2 7 4 3 3" xfId="22031" xr:uid="{00000000-0005-0000-0000-0000685B0000}"/>
    <cellStyle name="Input [yellow] 2 7 4 3 3 2" xfId="40865" xr:uid="{00000000-0005-0000-0000-0000695B0000}"/>
    <cellStyle name="Input [yellow] 2 7 4 3 4" xfId="9352" xr:uid="{00000000-0005-0000-0000-00006A5B0000}"/>
    <cellStyle name="Input [yellow] 2 7 4 4" xfId="9748" xr:uid="{00000000-0005-0000-0000-00006B5B0000}"/>
    <cellStyle name="Input [yellow] 2 7 4 4 2" xfId="22272" xr:uid="{00000000-0005-0000-0000-00006C5B0000}"/>
    <cellStyle name="Input [yellow] 2 7 4 4 2 2" xfId="41105" xr:uid="{00000000-0005-0000-0000-00006D5B0000}"/>
    <cellStyle name="Input [yellow] 2 7 4 4 3" xfId="28922" xr:uid="{00000000-0005-0000-0000-00006E5B0000}"/>
    <cellStyle name="Input [yellow] 2 7 4 5" xfId="9749" xr:uid="{00000000-0005-0000-0000-00006F5B0000}"/>
    <cellStyle name="Input [yellow] 2 7 4 5 2" xfId="22291" xr:uid="{00000000-0005-0000-0000-0000705B0000}"/>
    <cellStyle name="Input [yellow] 2 7 4 5 2 2" xfId="41124" xr:uid="{00000000-0005-0000-0000-0000715B0000}"/>
    <cellStyle name="Input [yellow] 2 7 4 5 3" xfId="28923" xr:uid="{00000000-0005-0000-0000-0000725B0000}"/>
    <cellStyle name="Input [yellow] 2 7 4 6" xfId="13888" xr:uid="{00000000-0005-0000-0000-0000735B0000}"/>
    <cellStyle name="Input [yellow] 2 7 4 7" xfId="18535" xr:uid="{00000000-0005-0000-0000-0000745B0000}"/>
    <cellStyle name="Input [yellow] 2 7 4 7 2" xfId="37371" xr:uid="{00000000-0005-0000-0000-0000755B0000}"/>
    <cellStyle name="Input [yellow] 2 7 4 8" xfId="9116" xr:uid="{00000000-0005-0000-0000-0000765B0000}"/>
    <cellStyle name="Input [yellow] 2 7 4 9" xfId="6568" xr:uid="{00000000-0005-0000-0000-0000775B0000}"/>
    <cellStyle name="Input [yellow] 2 7 5" xfId="10539" xr:uid="{00000000-0005-0000-0000-0000785B0000}"/>
    <cellStyle name="Input [yellow] 2 7 6" xfId="9017" xr:uid="{00000000-0005-0000-0000-0000795B0000}"/>
    <cellStyle name="Input [yellow] 2 7 7" xfId="3195" xr:uid="{00000000-0005-0000-0000-00007A5B0000}"/>
    <cellStyle name="Input [yellow] 2 7 8" xfId="41574" xr:uid="{00000000-0005-0000-0000-00007B5B0000}"/>
    <cellStyle name="Input [yellow] 2 7 9" xfId="41699" xr:uid="{00000000-0005-0000-0000-00007C5B0000}"/>
    <cellStyle name="Input [yellow] 2 8" xfId="339" xr:uid="{00000000-0005-0000-0000-00007D5B0000}"/>
    <cellStyle name="Input [yellow] 2 8 2" xfId="6571" xr:uid="{00000000-0005-0000-0000-00007E5B0000}"/>
    <cellStyle name="Input [yellow] 2 8 2 2" xfId="6572" xr:uid="{00000000-0005-0000-0000-00007F5B0000}"/>
    <cellStyle name="Input [yellow] 2 8 2 2 2" xfId="13892" xr:uid="{00000000-0005-0000-0000-0000805B0000}"/>
    <cellStyle name="Input [yellow] 2 8 2 2 3" xfId="18665" xr:uid="{00000000-0005-0000-0000-0000815B0000}"/>
    <cellStyle name="Input [yellow] 2 8 2 2 3 2" xfId="37501" xr:uid="{00000000-0005-0000-0000-0000825B0000}"/>
    <cellStyle name="Input [yellow] 2 8 2 2 4" xfId="9154" xr:uid="{00000000-0005-0000-0000-0000835B0000}"/>
    <cellStyle name="Input [yellow] 2 8 2 3" xfId="6573" xr:uid="{00000000-0005-0000-0000-0000845B0000}"/>
    <cellStyle name="Input [yellow] 2 8 2 3 2" xfId="9750" xr:uid="{00000000-0005-0000-0000-0000855B0000}"/>
    <cellStyle name="Input [yellow] 2 8 2 3 2 2" xfId="22458" xr:uid="{00000000-0005-0000-0000-0000865B0000}"/>
    <cellStyle name="Input [yellow] 2 8 2 3 2 2 2" xfId="41289" xr:uid="{00000000-0005-0000-0000-0000875B0000}"/>
    <cellStyle name="Input [yellow] 2 8 2 3 2 3" xfId="28924" xr:uid="{00000000-0005-0000-0000-0000885B0000}"/>
    <cellStyle name="Input [yellow] 2 8 2 3 3" xfId="9751" xr:uid="{00000000-0005-0000-0000-0000895B0000}"/>
    <cellStyle name="Input [yellow] 2 8 2 3 3 2" xfId="22500" xr:uid="{00000000-0005-0000-0000-00008A5B0000}"/>
    <cellStyle name="Input [yellow] 2 8 2 3 3 2 2" xfId="41331" xr:uid="{00000000-0005-0000-0000-00008B5B0000}"/>
    <cellStyle name="Input [yellow] 2 8 2 3 3 3" xfId="28925" xr:uid="{00000000-0005-0000-0000-00008C5B0000}"/>
    <cellStyle name="Input [yellow] 2 8 2 3 4" xfId="13893" xr:uid="{00000000-0005-0000-0000-00008D5B0000}"/>
    <cellStyle name="Input [yellow] 2 8 2 3 5" xfId="20590" xr:uid="{00000000-0005-0000-0000-00008E5B0000}"/>
    <cellStyle name="Input [yellow] 2 8 2 3 5 2" xfId="39424" xr:uid="{00000000-0005-0000-0000-00008F5B0000}"/>
    <cellStyle name="Input [yellow] 2 8 2 3 6" xfId="9231" xr:uid="{00000000-0005-0000-0000-0000905B0000}"/>
    <cellStyle name="Input [yellow] 2 8 2 4" xfId="6574" xr:uid="{00000000-0005-0000-0000-0000915B0000}"/>
    <cellStyle name="Input [yellow] 2 8 2 4 2" xfId="13894" xr:uid="{00000000-0005-0000-0000-0000925B0000}"/>
    <cellStyle name="Input [yellow] 2 8 2 4 3" xfId="21998" xr:uid="{00000000-0005-0000-0000-0000935B0000}"/>
    <cellStyle name="Input [yellow] 2 8 2 4 3 2" xfId="40832" xr:uid="{00000000-0005-0000-0000-0000945B0000}"/>
    <cellStyle name="Input [yellow] 2 8 2 4 4" xfId="9319" xr:uid="{00000000-0005-0000-0000-0000955B0000}"/>
    <cellStyle name="Input [yellow] 2 8 2 5" xfId="9752" xr:uid="{00000000-0005-0000-0000-0000965B0000}"/>
    <cellStyle name="Input [yellow] 2 8 2 5 2" xfId="22192" xr:uid="{00000000-0005-0000-0000-0000975B0000}"/>
    <cellStyle name="Input [yellow] 2 8 2 5 2 2" xfId="41024" xr:uid="{00000000-0005-0000-0000-0000985B0000}"/>
    <cellStyle name="Input [yellow] 2 8 2 5 3" xfId="28926" xr:uid="{00000000-0005-0000-0000-0000995B0000}"/>
    <cellStyle name="Input [yellow] 2 8 2 6" xfId="9753" xr:uid="{00000000-0005-0000-0000-00009A5B0000}"/>
    <cellStyle name="Input [yellow] 2 8 2 6 2" xfId="22144" xr:uid="{00000000-0005-0000-0000-00009B5B0000}"/>
    <cellStyle name="Input [yellow] 2 8 2 6 2 2" xfId="40975" xr:uid="{00000000-0005-0000-0000-00009C5B0000}"/>
    <cellStyle name="Input [yellow] 2 8 2 6 3" xfId="28927" xr:uid="{00000000-0005-0000-0000-00009D5B0000}"/>
    <cellStyle name="Input [yellow] 2 8 2 7" xfId="13891" xr:uid="{00000000-0005-0000-0000-00009E5B0000}"/>
    <cellStyle name="Input [yellow] 2 8 2 8" xfId="17740" xr:uid="{00000000-0005-0000-0000-00009F5B0000}"/>
    <cellStyle name="Input [yellow] 2 8 2 8 2" xfId="36576" xr:uid="{00000000-0005-0000-0000-0000A05B0000}"/>
    <cellStyle name="Input [yellow] 2 8 2 9" xfId="9083" xr:uid="{00000000-0005-0000-0000-0000A15B0000}"/>
    <cellStyle name="Input [yellow] 2 8 3" xfId="6575" xr:uid="{00000000-0005-0000-0000-0000A25B0000}"/>
    <cellStyle name="Input [yellow] 2 8 3 2" xfId="6576" xr:uid="{00000000-0005-0000-0000-0000A35B0000}"/>
    <cellStyle name="Input [yellow] 2 8 3 2 2" xfId="9754" xr:uid="{00000000-0005-0000-0000-0000A45B0000}"/>
    <cellStyle name="Input [yellow] 2 8 3 2 2 2" xfId="22534" xr:uid="{00000000-0005-0000-0000-0000A55B0000}"/>
    <cellStyle name="Input [yellow] 2 8 3 2 2 2 2" xfId="41365" xr:uid="{00000000-0005-0000-0000-0000A65B0000}"/>
    <cellStyle name="Input [yellow] 2 8 3 2 2 3" xfId="28928" xr:uid="{00000000-0005-0000-0000-0000A75B0000}"/>
    <cellStyle name="Input [yellow] 2 8 3 2 3" xfId="9755" xr:uid="{00000000-0005-0000-0000-0000A85B0000}"/>
    <cellStyle name="Input [yellow] 2 8 3 2 3 2" xfId="22400" xr:uid="{00000000-0005-0000-0000-0000A95B0000}"/>
    <cellStyle name="Input [yellow] 2 8 3 2 3 2 2" xfId="41231" xr:uid="{00000000-0005-0000-0000-0000AA5B0000}"/>
    <cellStyle name="Input [yellow] 2 8 3 2 3 3" xfId="28929" xr:uid="{00000000-0005-0000-0000-0000AB5B0000}"/>
    <cellStyle name="Input [yellow] 2 8 3 2 4" xfId="13896" xr:uid="{00000000-0005-0000-0000-0000AC5B0000}"/>
    <cellStyle name="Input [yellow] 2 8 3 2 5" xfId="21383" xr:uid="{00000000-0005-0000-0000-0000AD5B0000}"/>
    <cellStyle name="Input [yellow] 2 8 3 2 5 2" xfId="40217" xr:uid="{00000000-0005-0000-0000-0000AE5B0000}"/>
    <cellStyle name="Input [yellow] 2 8 3 2 6" xfId="9262" xr:uid="{00000000-0005-0000-0000-0000AF5B0000}"/>
    <cellStyle name="Input [yellow] 2 8 3 3" xfId="6577" xr:uid="{00000000-0005-0000-0000-0000B05B0000}"/>
    <cellStyle name="Input [yellow] 2 8 3 3 2" xfId="13897" xr:uid="{00000000-0005-0000-0000-0000B15B0000}"/>
    <cellStyle name="Input [yellow] 2 8 3 3 3" xfId="22029" xr:uid="{00000000-0005-0000-0000-0000B25B0000}"/>
    <cellStyle name="Input [yellow] 2 8 3 3 3 2" xfId="40863" xr:uid="{00000000-0005-0000-0000-0000B35B0000}"/>
    <cellStyle name="Input [yellow] 2 8 3 3 4" xfId="9350" xr:uid="{00000000-0005-0000-0000-0000B45B0000}"/>
    <cellStyle name="Input [yellow] 2 8 3 4" xfId="9756" xr:uid="{00000000-0005-0000-0000-0000B55B0000}"/>
    <cellStyle name="Input [yellow] 2 8 3 4 2" xfId="22270" xr:uid="{00000000-0005-0000-0000-0000B65B0000}"/>
    <cellStyle name="Input [yellow] 2 8 3 4 2 2" xfId="41103" xr:uid="{00000000-0005-0000-0000-0000B75B0000}"/>
    <cellStyle name="Input [yellow] 2 8 3 4 3" xfId="28930" xr:uid="{00000000-0005-0000-0000-0000B85B0000}"/>
    <cellStyle name="Input [yellow] 2 8 3 5" xfId="9757" xr:uid="{00000000-0005-0000-0000-0000B95B0000}"/>
    <cellStyle name="Input [yellow] 2 8 3 5 2" xfId="22409" xr:uid="{00000000-0005-0000-0000-0000BA5B0000}"/>
    <cellStyle name="Input [yellow] 2 8 3 5 2 2" xfId="41240" xr:uid="{00000000-0005-0000-0000-0000BB5B0000}"/>
    <cellStyle name="Input [yellow] 2 8 3 5 3" xfId="28931" xr:uid="{00000000-0005-0000-0000-0000BC5B0000}"/>
    <cellStyle name="Input [yellow] 2 8 3 6" xfId="13895" xr:uid="{00000000-0005-0000-0000-0000BD5B0000}"/>
    <cellStyle name="Input [yellow] 2 8 3 7" xfId="18533" xr:uid="{00000000-0005-0000-0000-0000BE5B0000}"/>
    <cellStyle name="Input [yellow] 2 8 3 7 2" xfId="37369" xr:uid="{00000000-0005-0000-0000-0000BF5B0000}"/>
    <cellStyle name="Input [yellow] 2 8 3 8" xfId="9114" xr:uid="{00000000-0005-0000-0000-0000C05B0000}"/>
    <cellStyle name="Input [yellow] 2 8 4" xfId="10610" xr:uid="{00000000-0005-0000-0000-0000C15B0000}"/>
    <cellStyle name="Input [yellow] 2 8 5" xfId="9035" xr:uid="{00000000-0005-0000-0000-0000C25B0000}"/>
    <cellStyle name="Input [yellow] 2 8 6" xfId="3256" xr:uid="{00000000-0005-0000-0000-0000C35B0000}"/>
    <cellStyle name="Input [yellow] 2 9" xfId="1753" xr:uid="{00000000-0005-0000-0000-0000C45B0000}"/>
    <cellStyle name="Input [yellow] 2 9 10" xfId="6578" xr:uid="{00000000-0005-0000-0000-0000C55B0000}"/>
    <cellStyle name="Input [yellow] 2 9 2" xfId="6579" xr:uid="{00000000-0005-0000-0000-0000C65B0000}"/>
    <cellStyle name="Input [yellow] 2 9 2 2" xfId="13899" xr:uid="{00000000-0005-0000-0000-0000C75B0000}"/>
    <cellStyle name="Input [yellow] 2 9 2 3" xfId="18666" xr:uid="{00000000-0005-0000-0000-0000C85B0000}"/>
    <cellStyle name="Input [yellow] 2 9 2 3 2" xfId="37502" xr:uid="{00000000-0005-0000-0000-0000C95B0000}"/>
    <cellStyle name="Input [yellow] 2 9 2 4" xfId="9155" xr:uid="{00000000-0005-0000-0000-0000CA5B0000}"/>
    <cellStyle name="Input [yellow] 2 9 3" xfId="6580" xr:uid="{00000000-0005-0000-0000-0000CB5B0000}"/>
    <cellStyle name="Input [yellow] 2 9 3 2" xfId="9758" xr:uid="{00000000-0005-0000-0000-0000CC5B0000}"/>
    <cellStyle name="Input [yellow] 2 9 3 2 2" xfId="22444" xr:uid="{00000000-0005-0000-0000-0000CD5B0000}"/>
    <cellStyle name="Input [yellow] 2 9 3 2 2 2" xfId="41275" xr:uid="{00000000-0005-0000-0000-0000CE5B0000}"/>
    <cellStyle name="Input [yellow] 2 9 3 2 3" xfId="28932" xr:uid="{00000000-0005-0000-0000-0000CF5B0000}"/>
    <cellStyle name="Input [yellow] 2 9 3 3" xfId="9759" xr:uid="{00000000-0005-0000-0000-0000D05B0000}"/>
    <cellStyle name="Input [yellow] 2 9 3 3 2" xfId="22394" xr:uid="{00000000-0005-0000-0000-0000D15B0000}"/>
    <cellStyle name="Input [yellow] 2 9 3 3 2 2" xfId="41225" xr:uid="{00000000-0005-0000-0000-0000D25B0000}"/>
    <cellStyle name="Input [yellow] 2 9 3 3 3" xfId="28933" xr:uid="{00000000-0005-0000-0000-0000D35B0000}"/>
    <cellStyle name="Input [yellow] 2 9 3 4" xfId="13900" xr:uid="{00000000-0005-0000-0000-0000D45B0000}"/>
    <cellStyle name="Input [yellow] 2 9 3 5" xfId="20576" xr:uid="{00000000-0005-0000-0000-0000D55B0000}"/>
    <cellStyle name="Input [yellow] 2 9 3 5 2" xfId="39410" xr:uid="{00000000-0005-0000-0000-0000D65B0000}"/>
    <cellStyle name="Input [yellow] 2 9 3 6" xfId="9217" xr:uid="{00000000-0005-0000-0000-0000D75B0000}"/>
    <cellStyle name="Input [yellow] 2 9 4" xfId="6581" xr:uid="{00000000-0005-0000-0000-0000D85B0000}"/>
    <cellStyle name="Input [yellow] 2 9 4 2" xfId="13901" xr:uid="{00000000-0005-0000-0000-0000D95B0000}"/>
    <cellStyle name="Input [yellow] 2 9 4 3" xfId="21984" xr:uid="{00000000-0005-0000-0000-0000DA5B0000}"/>
    <cellStyle name="Input [yellow] 2 9 4 3 2" xfId="40818" xr:uid="{00000000-0005-0000-0000-0000DB5B0000}"/>
    <cellStyle name="Input [yellow] 2 9 4 4" xfId="9305" xr:uid="{00000000-0005-0000-0000-0000DC5B0000}"/>
    <cellStyle name="Input [yellow] 2 9 5" xfId="9760" xr:uid="{00000000-0005-0000-0000-0000DD5B0000}"/>
    <cellStyle name="Input [yellow] 2 9 5 2" xfId="22178" xr:uid="{00000000-0005-0000-0000-0000DE5B0000}"/>
    <cellStyle name="Input [yellow] 2 9 5 2 2" xfId="41010" xr:uid="{00000000-0005-0000-0000-0000DF5B0000}"/>
    <cellStyle name="Input [yellow] 2 9 5 3" xfId="28934" xr:uid="{00000000-0005-0000-0000-0000E05B0000}"/>
    <cellStyle name="Input [yellow] 2 9 6" xfId="9761" xr:uid="{00000000-0005-0000-0000-0000E15B0000}"/>
    <cellStyle name="Input [yellow] 2 9 6 2" xfId="22477" xr:uid="{00000000-0005-0000-0000-0000E25B0000}"/>
    <cellStyle name="Input [yellow] 2 9 6 2 2" xfId="41308" xr:uid="{00000000-0005-0000-0000-0000E35B0000}"/>
    <cellStyle name="Input [yellow] 2 9 6 3" xfId="28935" xr:uid="{00000000-0005-0000-0000-0000E45B0000}"/>
    <cellStyle name="Input [yellow] 2 9 7" xfId="13898" xr:uid="{00000000-0005-0000-0000-0000E55B0000}"/>
    <cellStyle name="Input [yellow] 2 9 8" xfId="17726" xr:uid="{00000000-0005-0000-0000-0000E65B0000}"/>
    <cellStyle name="Input [yellow] 2 9 8 2" xfId="36562" xr:uid="{00000000-0005-0000-0000-0000E75B0000}"/>
    <cellStyle name="Input [yellow] 2 9 9" xfId="9069" xr:uid="{00000000-0005-0000-0000-0000E85B0000}"/>
    <cellStyle name="Input [yellow] 3" xfId="340" xr:uid="{00000000-0005-0000-0000-0000E95B0000}"/>
    <cellStyle name="Input [yellow] 3 2" xfId="341" xr:uid="{00000000-0005-0000-0000-0000EA5B0000}"/>
    <cellStyle name="Input [yellow] 3 2 2" xfId="6582" xr:uid="{00000000-0005-0000-0000-0000EB5B0000}"/>
    <cellStyle name="Input [yellow] 3 2 2 2" xfId="6583" xr:uid="{00000000-0005-0000-0000-0000EC5B0000}"/>
    <cellStyle name="Input [yellow] 3 2 2 2 2" xfId="13903" xr:uid="{00000000-0005-0000-0000-0000ED5B0000}"/>
    <cellStyle name="Input [yellow] 3 2 2 2 3" xfId="18667" xr:uid="{00000000-0005-0000-0000-0000EE5B0000}"/>
    <cellStyle name="Input [yellow] 3 2 2 2 3 2" xfId="37503" xr:uid="{00000000-0005-0000-0000-0000EF5B0000}"/>
    <cellStyle name="Input [yellow] 3 2 2 2 4" xfId="9156" xr:uid="{00000000-0005-0000-0000-0000F05B0000}"/>
    <cellStyle name="Input [yellow] 3 2 2 3" xfId="6584" xr:uid="{00000000-0005-0000-0000-0000F15B0000}"/>
    <cellStyle name="Input [yellow] 3 2 2 3 2" xfId="9762" xr:uid="{00000000-0005-0000-0000-0000F25B0000}"/>
    <cellStyle name="Input [yellow] 3 2 2 3 2 2" xfId="22460" xr:uid="{00000000-0005-0000-0000-0000F35B0000}"/>
    <cellStyle name="Input [yellow] 3 2 2 3 2 2 2" xfId="41291" xr:uid="{00000000-0005-0000-0000-0000F45B0000}"/>
    <cellStyle name="Input [yellow] 3 2 2 3 2 3" xfId="28936" xr:uid="{00000000-0005-0000-0000-0000F55B0000}"/>
    <cellStyle name="Input [yellow] 3 2 2 3 3" xfId="9763" xr:uid="{00000000-0005-0000-0000-0000F65B0000}"/>
    <cellStyle name="Input [yellow] 3 2 2 3 3 2" xfId="22107" xr:uid="{00000000-0005-0000-0000-0000F75B0000}"/>
    <cellStyle name="Input [yellow] 3 2 2 3 3 2 2" xfId="40939" xr:uid="{00000000-0005-0000-0000-0000F85B0000}"/>
    <cellStyle name="Input [yellow] 3 2 2 3 3 3" xfId="28937" xr:uid="{00000000-0005-0000-0000-0000F95B0000}"/>
    <cellStyle name="Input [yellow] 3 2 2 3 4" xfId="13904" xr:uid="{00000000-0005-0000-0000-0000FA5B0000}"/>
    <cellStyle name="Input [yellow] 3 2 2 3 5" xfId="20592" xr:uid="{00000000-0005-0000-0000-0000FB5B0000}"/>
    <cellStyle name="Input [yellow] 3 2 2 3 5 2" xfId="39426" xr:uid="{00000000-0005-0000-0000-0000FC5B0000}"/>
    <cellStyle name="Input [yellow] 3 2 2 3 6" xfId="9233" xr:uid="{00000000-0005-0000-0000-0000FD5B0000}"/>
    <cellStyle name="Input [yellow] 3 2 2 4" xfId="6585" xr:uid="{00000000-0005-0000-0000-0000FE5B0000}"/>
    <cellStyle name="Input [yellow] 3 2 2 4 2" xfId="13905" xr:uid="{00000000-0005-0000-0000-0000FF5B0000}"/>
    <cellStyle name="Input [yellow] 3 2 2 4 3" xfId="22000" xr:uid="{00000000-0005-0000-0000-0000005C0000}"/>
    <cellStyle name="Input [yellow] 3 2 2 4 3 2" xfId="40834" xr:uid="{00000000-0005-0000-0000-0000015C0000}"/>
    <cellStyle name="Input [yellow] 3 2 2 4 4" xfId="9321" xr:uid="{00000000-0005-0000-0000-0000025C0000}"/>
    <cellStyle name="Input [yellow] 3 2 2 5" xfId="9764" xr:uid="{00000000-0005-0000-0000-0000035C0000}"/>
    <cellStyle name="Input [yellow] 3 2 2 5 2" xfId="22194" xr:uid="{00000000-0005-0000-0000-0000045C0000}"/>
    <cellStyle name="Input [yellow] 3 2 2 5 2 2" xfId="41026" xr:uid="{00000000-0005-0000-0000-0000055C0000}"/>
    <cellStyle name="Input [yellow] 3 2 2 5 3" xfId="28938" xr:uid="{00000000-0005-0000-0000-0000065C0000}"/>
    <cellStyle name="Input [yellow] 3 2 2 6" xfId="9765" xr:uid="{00000000-0005-0000-0000-0000075C0000}"/>
    <cellStyle name="Input [yellow] 3 2 2 6 2" xfId="22078" xr:uid="{00000000-0005-0000-0000-0000085C0000}"/>
    <cellStyle name="Input [yellow] 3 2 2 6 2 2" xfId="40910" xr:uid="{00000000-0005-0000-0000-0000095C0000}"/>
    <cellStyle name="Input [yellow] 3 2 2 6 3" xfId="28939" xr:uid="{00000000-0005-0000-0000-00000A5C0000}"/>
    <cellStyle name="Input [yellow] 3 2 2 7" xfId="13902" xr:uid="{00000000-0005-0000-0000-00000B5C0000}"/>
    <cellStyle name="Input [yellow] 3 2 2 8" xfId="17742" xr:uid="{00000000-0005-0000-0000-00000C5C0000}"/>
    <cellStyle name="Input [yellow] 3 2 2 8 2" xfId="36578" xr:uid="{00000000-0005-0000-0000-00000D5C0000}"/>
    <cellStyle name="Input [yellow] 3 2 2 9" xfId="9085" xr:uid="{00000000-0005-0000-0000-00000E5C0000}"/>
    <cellStyle name="Input [yellow] 3 2 3" xfId="6586" xr:uid="{00000000-0005-0000-0000-00000F5C0000}"/>
    <cellStyle name="Input [yellow] 3 2 3 2" xfId="6587" xr:uid="{00000000-0005-0000-0000-0000105C0000}"/>
    <cellStyle name="Input [yellow] 3 2 3 2 2" xfId="9766" xr:uid="{00000000-0005-0000-0000-0000115C0000}"/>
    <cellStyle name="Input [yellow] 3 2 3 2 2 2" xfId="22532" xr:uid="{00000000-0005-0000-0000-0000125C0000}"/>
    <cellStyle name="Input [yellow] 3 2 3 2 2 2 2" xfId="41363" xr:uid="{00000000-0005-0000-0000-0000135C0000}"/>
    <cellStyle name="Input [yellow] 3 2 3 2 2 3" xfId="28940" xr:uid="{00000000-0005-0000-0000-0000145C0000}"/>
    <cellStyle name="Input [yellow] 3 2 3 2 3" xfId="9767" xr:uid="{00000000-0005-0000-0000-0000155C0000}"/>
    <cellStyle name="Input [yellow] 3 2 3 2 3 2" xfId="22430" xr:uid="{00000000-0005-0000-0000-0000165C0000}"/>
    <cellStyle name="Input [yellow] 3 2 3 2 3 2 2" xfId="41261" xr:uid="{00000000-0005-0000-0000-0000175C0000}"/>
    <cellStyle name="Input [yellow] 3 2 3 2 3 3" xfId="28941" xr:uid="{00000000-0005-0000-0000-0000185C0000}"/>
    <cellStyle name="Input [yellow] 3 2 3 2 4" xfId="13907" xr:uid="{00000000-0005-0000-0000-0000195C0000}"/>
    <cellStyle name="Input [yellow] 3 2 3 2 5" xfId="21381" xr:uid="{00000000-0005-0000-0000-00001A5C0000}"/>
    <cellStyle name="Input [yellow] 3 2 3 2 5 2" xfId="40215" xr:uid="{00000000-0005-0000-0000-00001B5C0000}"/>
    <cellStyle name="Input [yellow] 3 2 3 2 6" xfId="9260" xr:uid="{00000000-0005-0000-0000-00001C5C0000}"/>
    <cellStyle name="Input [yellow] 3 2 3 3" xfId="6588" xr:uid="{00000000-0005-0000-0000-00001D5C0000}"/>
    <cellStyle name="Input [yellow] 3 2 3 3 2" xfId="13908" xr:uid="{00000000-0005-0000-0000-00001E5C0000}"/>
    <cellStyle name="Input [yellow] 3 2 3 3 3" xfId="22027" xr:uid="{00000000-0005-0000-0000-00001F5C0000}"/>
    <cellStyle name="Input [yellow] 3 2 3 3 3 2" xfId="40861" xr:uid="{00000000-0005-0000-0000-0000205C0000}"/>
    <cellStyle name="Input [yellow] 3 2 3 3 4" xfId="9348" xr:uid="{00000000-0005-0000-0000-0000215C0000}"/>
    <cellStyle name="Input [yellow] 3 2 3 4" xfId="9768" xr:uid="{00000000-0005-0000-0000-0000225C0000}"/>
    <cellStyle name="Input [yellow] 3 2 3 4 2" xfId="22268" xr:uid="{00000000-0005-0000-0000-0000235C0000}"/>
    <cellStyle name="Input [yellow] 3 2 3 4 2 2" xfId="41101" xr:uid="{00000000-0005-0000-0000-0000245C0000}"/>
    <cellStyle name="Input [yellow] 3 2 3 4 3" xfId="28942" xr:uid="{00000000-0005-0000-0000-0000255C0000}"/>
    <cellStyle name="Input [yellow] 3 2 3 5" xfId="9769" xr:uid="{00000000-0005-0000-0000-0000265C0000}"/>
    <cellStyle name="Input [yellow] 3 2 3 5 2" xfId="22290" xr:uid="{00000000-0005-0000-0000-0000275C0000}"/>
    <cellStyle name="Input [yellow] 3 2 3 5 2 2" xfId="41123" xr:uid="{00000000-0005-0000-0000-0000285C0000}"/>
    <cellStyle name="Input [yellow] 3 2 3 5 3" xfId="28943" xr:uid="{00000000-0005-0000-0000-0000295C0000}"/>
    <cellStyle name="Input [yellow] 3 2 3 6" xfId="13906" xr:uid="{00000000-0005-0000-0000-00002A5C0000}"/>
    <cellStyle name="Input [yellow] 3 2 3 7" xfId="18531" xr:uid="{00000000-0005-0000-0000-00002B5C0000}"/>
    <cellStyle name="Input [yellow] 3 2 3 7 2" xfId="37367" xr:uid="{00000000-0005-0000-0000-00002C5C0000}"/>
    <cellStyle name="Input [yellow] 3 2 3 8" xfId="9112" xr:uid="{00000000-0005-0000-0000-00002D5C0000}"/>
    <cellStyle name="Input [yellow] 3 2 4" xfId="10441" xr:uid="{00000000-0005-0000-0000-00002E5C0000}"/>
    <cellStyle name="Input [yellow] 3 2 5" xfId="9036" xr:uid="{00000000-0005-0000-0000-00002F5C0000}"/>
    <cellStyle name="Input [yellow] 3 2 6" xfId="3072" xr:uid="{00000000-0005-0000-0000-0000305C0000}"/>
    <cellStyle name="Input [yellow] 3 2 7" xfId="1754" xr:uid="{00000000-0005-0000-0000-0000315C0000}"/>
    <cellStyle name="Input [yellow] 3 3" xfId="1755" xr:uid="{00000000-0005-0000-0000-0000325C0000}"/>
    <cellStyle name="Input [yellow] 3 3 2" xfId="6589" xr:uid="{00000000-0005-0000-0000-0000335C0000}"/>
    <cellStyle name="Input [yellow] 3 3 2 2" xfId="6590" xr:uid="{00000000-0005-0000-0000-0000345C0000}"/>
    <cellStyle name="Input [yellow] 3 3 2 2 2" xfId="13910" xr:uid="{00000000-0005-0000-0000-0000355C0000}"/>
    <cellStyle name="Input [yellow] 3 3 2 2 3" xfId="18668" xr:uid="{00000000-0005-0000-0000-0000365C0000}"/>
    <cellStyle name="Input [yellow] 3 3 2 2 3 2" xfId="37504" xr:uid="{00000000-0005-0000-0000-0000375C0000}"/>
    <cellStyle name="Input [yellow] 3 3 2 2 4" xfId="9157" xr:uid="{00000000-0005-0000-0000-0000385C0000}"/>
    <cellStyle name="Input [yellow] 3 3 2 3" xfId="6591" xr:uid="{00000000-0005-0000-0000-0000395C0000}"/>
    <cellStyle name="Input [yellow] 3 3 2 3 2" xfId="9770" xr:uid="{00000000-0005-0000-0000-00003A5C0000}"/>
    <cellStyle name="Input [yellow] 3 3 2 3 2 2" xfId="22461" xr:uid="{00000000-0005-0000-0000-00003B5C0000}"/>
    <cellStyle name="Input [yellow] 3 3 2 3 2 2 2" xfId="41292" xr:uid="{00000000-0005-0000-0000-00003C5C0000}"/>
    <cellStyle name="Input [yellow] 3 3 2 3 2 3" xfId="28944" xr:uid="{00000000-0005-0000-0000-00003D5C0000}"/>
    <cellStyle name="Input [yellow] 3 3 2 3 3" xfId="9771" xr:uid="{00000000-0005-0000-0000-00003E5C0000}"/>
    <cellStyle name="Input [yellow] 3 3 2 3 3 2" xfId="22348" xr:uid="{00000000-0005-0000-0000-00003F5C0000}"/>
    <cellStyle name="Input [yellow] 3 3 2 3 3 2 2" xfId="41179" xr:uid="{00000000-0005-0000-0000-0000405C0000}"/>
    <cellStyle name="Input [yellow] 3 3 2 3 3 3" xfId="28945" xr:uid="{00000000-0005-0000-0000-0000415C0000}"/>
    <cellStyle name="Input [yellow] 3 3 2 3 4" xfId="13911" xr:uid="{00000000-0005-0000-0000-0000425C0000}"/>
    <cellStyle name="Input [yellow] 3 3 2 3 5" xfId="20593" xr:uid="{00000000-0005-0000-0000-0000435C0000}"/>
    <cellStyle name="Input [yellow] 3 3 2 3 5 2" xfId="39427" xr:uid="{00000000-0005-0000-0000-0000445C0000}"/>
    <cellStyle name="Input [yellow] 3 3 2 3 6" xfId="9234" xr:uid="{00000000-0005-0000-0000-0000455C0000}"/>
    <cellStyle name="Input [yellow] 3 3 2 4" xfId="6592" xr:uid="{00000000-0005-0000-0000-0000465C0000}"/>
    <cellStyle name="Input [yellow] 3 3 2 4 2" xfId="13912" xr:uid="{00000000-0005-0000-0000-0000475C0000}"/>
    <cellStyle name="Input [yellow] 3 3 2 4 3" xfId="22001" xr:uid="{00000000-0005-0000-0000-0000485C0000}"/>
    <cellStyle name="Input [yellow] 3 3 2 4 3 2" xfId="40835" xr:uid="{00000000-0005-0000-0000-0000495C0000}"/>
    <cellStyle name="Input [yellow] 3 3 2 4 4" xfId="9322" xr:uid="{00000000-0005-0000-0000-00004A5C0000}"/>
    <cellStyle name="Input [yellow] 3 3 2 5" xfId="9772" xr:uid="{00000000-0005-0000-0000-00004B5C0000}"/>
    <cellStyle name="Input [yellow] 3 3 2 5 2" xfId="22195" xr:uid="{00000000-0005-0000-0000-00004C5C0000}"/>
    <cellStyle name="Input [yellow] 3 3 2 5 2 2" xfId="41027" xr:uid="{00000000-0005-0000-0000-00004D5C0000}"/>
    <cellStyle name="Input [yellow] 3 3 2 5 3" xfId="28946" xr:uid="{00000000-0005-0000-0000-00004E5C0000}"/>
    <cellStyle name="Input [yellow] 3 3 2 6" xfId="9773" xr:uid="{00000000-0005-0000-0000-00004F5C0000}"/>
    <cellStyle name="Input [yellow] 3 3 2 6 2" xfId="22340" xr:uid="{00000000-0005-0000-0000-0000505C0000}"/>
    <cellStyle name="Input [yellow] 3 3 2 6 2 2" xfId="41171" xr:uid="{00000000-0005-0000-0000-0000515C0000}"/>
    <cellStyle name="Input [yellow] 3 3 2 6 3" xfId="28947" xr:uid="{00000000-0005-0000-0000-0000525C0000}"/>
    <cellStyle name="Input [yellow] 3 3 2 7" xfId="13909" xr:uid="{00000000-0005-0000-0000-0000535C0000}"/>
    <cellStyle name="Input [yellow] 3 3 2 8" xfId="17743" xr:uid="{00000000-0005-0000-0000-0000545C0000}"/>
    <cellStyle name="Input [yellow] 3 3 2 8 2" xfId="36579" xr:uid="{00000000-0005-0000-0000-0000555C0000}"/>
    <cellStyle name="Input [yellow] 3 3 2 9" xfId="9086" xr:uid="{00000000-0005-0000-0000-0000565C0000}"/>
    <cellStyle name="Input [yellow] 3 3 3" xfId="6593" xr:uid="{00000000-0005-0000-0000-0000575C0000}"/>
    <cellStyle name="Input [yellow] 3 3 3 2" xfId="6594" xr:uid="{00000000-0005-0000-0000-0000585C0000}"/>
    <cellStyle name="Input [yellow] 3 3 3 2 2" xfId="9774" xr:uid="{00000000-0005-0000-0000-0000595C0000}"/>
    <cellStyle name="Input [yellow] 3 3 3 2 2 2" xfId="22531" xr:uid="{00000000-0005-0000-0000-00005A5C0000}"/>
    <cellStyle name="Input [yellow] 3 3 3 2 2 2 2" xfId="41362" xr:uid="{00000000-0005-0000-0000-00005B5C0000}"/>
    <cellStyle name="Input [yellow] 3 3 3 2 2 3" xfId="28948" xr:uid="{00000000-0005-0000-0000-00005C5C0000}"/>
    <cellStyle name="Input [yellow] 3 3 3 2 3" xfId="9775" xr:uid="{00000000-0005-0000-0000-00005D5C0000}"/>
    <cellStyle name="Input [yellow] 3 3 3 2 3 2" xfId="22225" xr:uid="{00000000-0005-0000-0000-00005E5C0000}"/>
    <cellStyle name="Input [yellow] 3 3 3 2 3 2 2" xfId="41058" xr:uid="{00000000-0005-0000-0000-00005F5C0000}"/>
    <cellStyle name="Input [yellow] 3 3 3 2 3 3" xfId="28949" xr:uid="{00000000-0005-0000-0000-0000605C0000}"/>
    <cellStyle name="Input [yellow] 3 3 3 2 4" xfId="13914" xr:uid="{00000000-0005-0000-0000-0000615C0000}"/>
    <cellStyle name="Input [yellow] 3 3 3 2 5" xfId="21380" xr:uid="{00000000-0005-0000-0000-0000625C0000}"/>
    <cellStyle name="Input [yellow] 3 3 3 2 5 2" xfId="40214" xr:uid="{00000000-0005-0000-0000-0000635C0000}"/>
    <cellStyle name="Input [yellow] 3 3 3 2 6" xfId="9259" xr:uid="{00000000-0005-0000-0000-0000645C0000}"/>
    <cellStyle name="Input [yellow] 3 3 3 3" xfId="6595" xr:uid="{00000000-0005-0000-0000-0000655C0000}"/>
    <cellStyle name="Input [yellow] 3 3 3 3 2" xfId="13915" xr:uid="{00000000-0005-0000-0000-0000665C0000}"/>
    <cellStyle name="Input [yellow] 3 3 3 3 3" xfId="22026" xr:uid="{00000000-0005-0000-0000-0000675C0000}"/>
    <cellStyle name="Input [yellow] 3 3 3 3 3 2" xfId="40860" xr:uid="{00000000-0005-0000-0000-0000685C0000}"/>
    <cellStyle name="Input [yellow] 3 3 3 3 4" xfId="9347" xr:uid="{00000000-0005-0000-0000-0000695C0000}"/>
    <cellStyle name="Input [yellow] 3 3 3 4" xfId="9776" xr:uid="{00000000-0005-0000-0000-00006A5C0000}"/>
    <cellStyle name="Input [yellow] 3 3 3 4 2" xfId="22267" xr:uid="{00000000-0005-0000-0000-00006B5C0000}"/>
    <cellStyle name="Input [yellow] 3 3 3 4 2 2" xfId="41100" xr:uid="{00000000-0005-0000-0000-00006C5C0000}"/>
    <cellStyle name="Input [yellow] 3 3 3 4 3" xfId="28950" xr:uid="{00000000-0005-0000-0000-00006D5C0000}"/>
    <cellStyle name="Input [yellow] 3 3 3 5" xfId="9777" xr:uid="{00000000-0005-0000-0000-00006E5C0000}"/>
    <cellStyle name="Input [yellow] 3 3 3 5 2" xfId="22357" xr:uid="{00000000-0005-0000-0000-00006F5C0000}"/>
    <cellStyle name="Input [yellow] 3 3 3 5 2 2" xfId="41188" xr:uid="{00000000-0005-0000-0000-0000705C0000}"/>
    <cellStyle name="Input [yellow] 3 3 3 5 3" xfId="28951" xr:uid="{00000000-0005-0000-0000-0000715C0000}"/>
    <cellStyle name="Input [yellow] 3 3 3 6" xfId="13913" xr:uid="{00000000-0005-0000-0000-0000725C0000}"/>
    <cellStyle name="Input [yellow] 3 3 3 7" xfId="18530" xr:uid="{00000000-0005-0000-0000-0000735C0000}"/>
    <cellStyle name="Input [yellow] 3 3 3 7 2" xfId="37366" xr:uid="{00000000-0005-0000-0000-0000745C0000}"/>
    <cellStyle name="Input [yellow] 3 3 3 8" xfId="9111" xr:uid="{00000000-0005-0000-0000-0000755C0000}"/>
    <cellStyle name="Input [yellow] 3 3 4" xfId="10617" xr:uid="{00000000-0005-0000-0000-0000765C0000}"/>
    <cellStyle name="Input [yellow] 3 3 5" xfId="9037" xr:uid="{00000000-0005-0000-0000-0000775C0000}"/>
    <cellStyle name="Input [yellow] 3 3 6" xfId="3263" xr:uid="{00000000-0005-0000-0000-0000785C0000}"/>
    <cellStyle name="Input [yellow] 3 4" xfId="1756" xr:uid="{00000000-0005-0000-0000-0000795C0000}"/>
    <cellStyle name="Input [yellow] 3 4 10" xfId="6596" xr:uid="{00000000-0005-0000-0000-00007A5C0000}"/>
    <cellStyle name="Input [yellow] 3 4 2" xfId="6597" xr:uid="{00000000-0005-0000-0000-00007B5C0000}"/>
    <cellStyle name="Input [yellow] 3 4 2 2" xfId="13917" xr:uid="{00000000-0005-0000-0000-00007C5C0000}"/>
    <cellStyle name="Input [yellow] 3 4 2 3" xfId="18669" xr:uid="{00000000-0005-0000-0000-00007D5C0000}"/>
    <cellStyle name="Input [yellow] 3 4 2 3 2" xfId="37505" xr:uid="{00000000-0005-0000-0000-00007E5C0000}"/>
    <cellStyle name="Input [yellow] 3 4 2 4" xfId="9158" xr:uid="{00000000-0005-0000-0000-00007F5C0000}"/>
    <cellStyle name="Input [yellow] 3 4 3" xfId="6598" xr:uid="{00000000-0005-0000-0000-0000805C0000}"/>
    <cellStyle name="Input [yellow] 3 4 3 2" xfId="9778" xr:uid="{00000000-0005-0000-0000-0000815C0000}"/>
    <cellStyle name="Input [yellow] 3 4 3 2 2" xfId="22459" xr:uid="{00000000-0005-0000-0000-0000825C0000}"/>
    <cellStyle name="Input [yellow] 3 4 3 2 2 2" xfId="41290" xr:uid="{00000000-0005-0000-0000-0000835C0000}"/>
    <cellStyle name="Input [yellow] 3 4 3 2 3" xfId="28952" xr:uid="{00000000-0005-0000-0000-0000845C0000}"/>
    <cellStyle name="Input [yellow] 3 4 3 3" xfId="9779" xr:uid="{00000000-0005-0000-0000-0000855C0000}"/>
    <cellStyle name="Input [yellow] 3 4 3 3 2" xfId="22233" xr:uid="{00000000-0005-0000-0000-0000865C0000}"/>
    <cellStyle name="Input [yellow] 3 4 3 3 2 2" xfId="41066" xr:uid="{00000000-0005-0000-0000-0000875C0000}"/>
    <cellStyle name="Input [yellow] 3 4 3 3 3" xfId="28953" xr:uid="{00000000-0005-0000-0000-0000885C0000}"/>
    <cellStyle name="Input [yellow] 3 4 3 4" xfId="13918" xr:uid="{00000000-0005-0000-0000-0000895C0000}"/>
    <cellStyle name="Input [yellow] 3 4 3 5" xfId="20591" xr:uid="{00000000-0005-0000-0000-00008A5C0000}"/>
    <cellStyle name="Input [yellow] 3 4 3 5 2" xfId="39425" xr:uid="{00000000-0005-0000-0000-00008B5C0000}"/>
    <cellStyle name="Input [yellow] 3 4 3 6" xfId="9232" xr:uid="{00000000-0005-0000-0000-00008C5C0000}"/>
    <cellStyle name="Input [yellow] 3 4 4" xfId="6599" xr:uid="{00000000-0005-0000-0000-00008D5C0000}"/>
    <cellStyle name="Input [yellow] 3 4 4 2" xfId="13919" xr:uid="{00000000-0005-0000-0000-00008E5C0000}"/>
    <cellStyle name="Input [yellow] 3 4 4 3" xfId="21999" xr:uid="{00000000-0005-0000-0000-00008F5C0000}"/>
    <cellStyle name="Input [yellow] 3 4 4 3 2" xfId="40833" xr:uid="{00000000-0005-0000-0000-0000905C0000}"/>
    <cellStyle name="Input [yellow] 3 4 4 4" xfId="9320" xr:uid="{00000000-0005-0000-0000-0000915C0000}"/>
    <cellStyle name="Input [yellow] 3 4 5" xfId="9780" xr:uid="{00000000-0005-0000-0000-0000925C0000}"/>
    <cellStyle name="Input [yellow] 3 4 5 2" xfId="22193" xr:uid="{00000000-0005-0000-0000-0000935C0000}"/>
    <cellStyle name="Input [yellow] 3 4 5 2 2" xfId="41025" xr:uid="{00000000-0005-0000-0000-0000945C0000}"/>
    <cellStyle name="Input [yellow] 3 4 5 3" xfId="28954" xr:uid="{00000000-0005-0000-0000-0000955C0000}"/>
    <cellStyle name="Input [yellow] 3 4 6" xfId="9781" xr:uid="{00000000-0005-0000-0000-0000965C0000}"/>
    <cellStyle name="Input [yellow] 3 4 6 2" xfId="22098" xr:uid="{00000000-0005-0000-0000-0000975C0000}"/>
    <cellStyle name="Input [yellow] 3 4 6 2 2" xfId="40930" xr:uid="{00000000-0005-0000-0000-0000985C0000}"/>
    <cellStyle name="Input [yellow] 3 4 6 3" xfId="28955" xr:uid="{00000000-0005-0000-0000-0000995C0000}"/>
    <cellStyle name="Input [yellow] 3 4 7" xfId="13916" xr:uid="{00000000-0005-0000-0000-00009A5C0000}"/>
    <cellStyle name="Input [yellow] 3 4 8" xfId="17741" xr:uid="{00000000-0005-0000-0000-00009B5C0000}"/>
    <cellStyle name="Input [yellow] 3 4 8 2" xfId="36577" xr:uid="{00000000-0005-0000-0000-00009C5C0000}"/>
    <cellStyle name="Input [yellow] 3 4 9" xfId="9084" xr:uid="{00000000-0005-0000-0000-00009D5C0000}"/>
    <cellStyle name="Input [yellow] 3 5" xfId="6600" xr:uid="{00000000-0005-0000-0000-00009E5C0000}"/>
    <cellStyle name="Input [yellow] 3 5 2" xfId="6601" xr:uid="{00000000-0005-0000-0000-00009F5C0000}"/>
    <cellStyle name="Input [yellow] 3 5 2 2" xfId="9782" xr:uid="{00000000-0005-0000-0000-0000A05C0000}"/>
    <cellStyle name="Input [yellow] 3 5 2 2 2" xfId="22533" xr:uid="{00000000-0005-0000-0000-0000A15C0000}"/>
    <cellStyle name="Input [yellow] 3 5 2 2 2 2" xfId="41364" xr:uid="{00000000-0005-0000-0000-0000A25C0000}"/>
    <cellStyle name="Input [yellow] 3 5 2 2 3" xfId="28956" xr:uid="{00000000-0005-0000-0000-0000A35C0000}"/>
    <cellStyle name="Input [yellow] 3 5 2 3" xfId="9783" xr:uid="{00000000-0005-0000-0000-0000A45C0000}"/>
    <cellStyle name="Input [yellow] 3 5 2 3 2" xfId="22162" xr:uid="{00000000-0005-0000-0000-0000A55C0000}"/>
    <cellStyle name="Input [yellow] 3 5 2 3 2 2" xfId="40994" xr:uid="{00000000-0005-0000-0000-0000A65C0000}"/>
    <cellStyle name="Input [yellow] 3 5 2 3 3" xfId="28957" xr:uid="{00000000-0005-0000-0000-0000A75C0000}"/>
    <cellStyle name="Input [yellow] 3 5 2 4" xfId="13921" xr:uid="{00000000-0005-0000-0000-0000A85C0000}"/>
    <cellStyle name="Input [yellow] 3 5 2 5" xfId="21382" xr:uid="{00000000-0005-0000-0000-0000A95C0000}"/>
    <cellStyle name="Input [yellow] 3 5 2 5 2" xfId="40216" xr:uid="{00000000-0005-0000-0000-0000AA5C0000}"/>
    <cellStyle name="Input [yellow] 3 5 2 6" xfId="9261" xr:uid="{00000000-0005-0000-0000-0000AB5C0000}"/>
    <cellStyle name="Input [yellow] 3 5 3" xfId="6602" xr:uid="{00000000-0005-0000-0000-0000AC5C0000}"/>
    <cellStyle name="Input [yellow] 3 5 3 2" xfId="13922" xr:uid="{00000000-0005-0000-0000-0000AD5C0000}"/>
    <cellStyle name="Input [yellow] 3 5 3 3" xfId="22028" xr:uid="{00000000-0005-0000-0000-0000AE5C0000}"/>
    <cellStyle name="Input [yellow] 3 5 3 3 2" xfId="40862" xr:uid="{00000000-0005-0000-0000-0000AF5C0000}"/>
    <cellStyle name="Input [yellow] 3 5 3 4" xfId="9349" xr:uid="{00000000-0005-0000-0000-0000B05C0000}"/>
    <cellStyle name="Input [yellow] 3 5 4" xfId="9784" xr:uid="{00000000-0005-0000-0000-0000B15C0000}"/>
    <cellStyle name="Input [yellow] 3 5 4 2" xfId="22269" xr:uid="{00000000-0005-0000-0000-0000B25C0000}"/>
    <cellStyle name="Input [yellow] 3 5 4 2 2" xfId="41102" xr:uid="{00000000-0005-0000-0000-0000B35C0000}"/>
    <cellStyle name="Input [yellow] 3 5 4 3" xfId="28958" xr:uid="{00000000-0005-0000-0000-0000B45C0000}"/>
    <cellStyle name="Input [yellow] 3 5 5" xfId="9785" xr:uid="{00000000-0005-0000-0000-0000B55C0000}"/>
    <cellStyle name="Input [yellow] 3 5 5 2" xfId="22440" xr:uid="{00000000-0005-0000-0000-0000B65C0000}"/>
    <cellStyle name="Input [yellow] 3 5 5 2 2" xfId="41271" xr:uid="{00000000-0005-0000-0000-0000B75C0000}"/>
    <cellStyle name="Input [yellow] 3 5 5 3" xfId="28959" xr:uid="{00000000-0005-0000-0000-0000B85C0000}"/>
    <cellStyle name="Input [yellow] 3 5 6" xfId="13920" xr:uid="{00000000-0005-0000-0000-0000B95C0000}"/>
    <cellStyle name="Input [yellow] 3 5 7" xfId="18532" xr:uid="{00000000-0005-0000-0000-0000BA5C0000}"/>
    <cellStyle name="Input [yellow] 3 5 7 2" xfId="37368" xr:uid="{00000000-0005-0000-0000-0000BB5C0000}"/>
    <cellStyle name="Input [yellow] 3 5 8" xfId="9113" xr:uid="{00000000-0005-0000-0000-0000BC5C0000}"/>
    <cellStyle name="Input [yellow] 3 6" xfId="10292" xr:uid="{00000000-0005-0000-0000-0000BD5C0000}"/>
    <cellStyle name="Input [yellow] 3 7" xfId="9005" xr:uid="{00000000-0005-0000-0000-0000BE5C0000}"/>
    <cellStyle name="Input [yellow] 3 8" xfId="2865" xr:uid="{00000000-0005-0000-0000-0000BF5C0000}"/>
    <cellStyle name="Input [yellow] 3 9" xfId="41700" xr:uid="{00000000-0005-0000-0000-0000C05C0000}"/>
    <cellStyle name="Input [yellow] 4" xfId="342" xr:uid="{00000000-0005-0000-0000-0000C15C0000}"/>
    <cellStyle name="Input [yellow] 4 2" xfId="1757" xr:uid="{00000000-0005-0000-0000-0000C25C0000}"/>
    <cellStyle name="Input [yellow] 4 2 2" xfId="6603" xr:uid="{00000000-0005-0000-0000-0000C35C0000}"/>
    <cellStyle name="Input [yellow] 4 2 2 2" xfId="6604" xr:uid="{00000000-0005-0000-0000-0000C45C0000}"/>
    <cellStyle name="Input [yellow] 4 2 2 2 2" xfId="13924" xr:uid="{00000000-0005-0000-0000-0000C55C0000}"/>
    <cellStyle name="Input [yellow] 4 2 2 2 3" xfId="18670" xr:uid="{00000000-0005-0000-0000-0000C65C0000}"/>
    <cellStyle name="Input [yellow] 4 2 2 2 3 2" xfId="37506" xr:uid="{00000000-0005-0000-0000-0000C75C0000}"/>
    <cellStyle name="Input [yellow] 4 2 2 2 4" xfId="9159" xr:uid="{00000000-0005-0000-0000-0000C85C0000}"/>
    <cellStyle name="Input [yellow] 4 2 2 3" xfId="6605" xr:uid="{00000000-0005-0000-0000-0000C95C0000}"/>
    <cellStyle name="Input [yellow] 4 2 2 3 2" xfId="9786" xr:uid="{00000000-0005-0000-0000-0000CA5C0000}"/>
    <cellStyle name="Input [yellow] 4 2 2 3 2 2" xfId="22463" xr:uid="{00000000-0005-0000-0000-0000CB5C0000}"/>
    <cellStyle name="Input [yellow] 4 2 2 3 2 2 2" xfId="41294" xr:uid="{00000000-0005-0000-0000-0000CC5C0000}"/>
    <cellStyle name="Input [yellow] 4 2 2 3 2 3" xfId="28960" xr:uid="{00000000-0005-0000-0000-0000CD5C0000}"/>
    <cellStyle name="Input [yellow] 4 2 2 3 3" xfId="9787" xr:uid="{00000000-0005-0000-0000-0000CE5C0000}"/>
    <cellStyle name="Input [yellow] 4 2 2 3 3 2" xfId="22231" xr:uid="{00000000-0005-0000-0000-0000CF5C0000}"/>
    <cellStyle name="Input [yellow] 4 2 2 3 3 2 2" xfId="41064" xr:uid="{00000000-0005-0000-0000-0000D05C0000}"/>
    <cellStyle name="Input [yellow] 4 2 2 3 3 3" xfId="28961" xr:uid="{00000000-0005-0000-0000-0000D15C0000}"/>
    <cellStyle name="Input [yellow] 4 2 2 3 4" xfId="13925" xr:uid="{00000000-0005-0000-0000-0000D25C0000}"/>
    <cellStyle name="Input [yellow] 4 2 2 3 5" xfId="20595" xr:uid="{00000000-0005-0000-0000-0000D35C0000}"/>
    <cellStyle name="Input [yellow] 4 2 2 3 5 2" xfId="39429" xr:uid="{00000000-0005-0000-0000-0000D45C0000}"/>
    <cellStyle name="Input [yellow] 4 2 2 3 6" xfId="9236" xr:uid="{00000000-0005-0000-0000-0000D55C0000}"/>
    <cellStyle name="Input [yellow] 4 2 2 4" xfId="6606" xr:uid="{00000000-0005-0000-0000-0000D65C0000}"/>
    <cellStyle name="Input [yellow] 4 2 2 4 2" xfId="13926" xr:uid="{00000000-0005-0000-0000-0000D75C0000}"/>
    <cellStyle name="Input [yellow] 4 2 2 4 3" xfId="22003" xr:uid="{00000000-0005-0000-0000-0000D85C0000}"/>
    <cellStyle name="Input [yellow] 4 2 2 4 3 2" xfId="40837" xr:uid="{00000000-0005-0000-0000-0000D95C0000}"/>
    <cellStyle name="Input [yellow] 4 2 2 4 4" xfId="9324" xr:uid="{00000000-0005-0000-0000-0000DA5C0000}"/>
    <cellStyle name="Input [yellow] 4 2 2 5" xfId="9788" xr:uid="{00000000-0005-0000-0000-0000DB5C0000}"/>
    <cellStyle name="Input [yellow] 4 2 2 5 2" xfId="22197" xr:uid="{00000000-0005-0000-0000-0000DC5C0000}"/>
    <cellStyle name="Input [yellow] 4 2 2 5 2 2" xfId="41029" xr:uid="{00000000-0005-0000-0000-0000DD5C0000}"/>
    <cellStyle name="Input [yellow] 4 2 2 5 3" xfId="28962" xr:uid="{00000000-0005-0000-0000-0000DE5C0000}"/>
    <cellStyle name="Input [yellow] 4 2 2 6" xfId="9789" xr:uid="{00000000-0005-0000-0000-0000DF5C0000}"/>
    <cellStyle name="Input [yellow] 4 2 2 6 2" xfId="22293" xr:uid="{00000000-0005-0000-0000-0000E05C0000}"/>
    <cellStyle name="Input [yellow] 4 2 2 6 2 2" xfId="41126" xr:uid="{00000000-0005-0000-0000-0000E15C0000}"/>
    <cellStyle name="Input [yellow] 4 2 2 6 3" xfId="28963" xr:uid="{00000000-0005-0000-0000-0000E25C0000}"/>
    <cellStyle name="Input [yellow] 4 2 2 7" xfId="13923" xr:uid="{00000000-0005-0000-0000-0000E35C0000}"/>
    <cellStyle name="Input [yellow] 4 2 2 8" xfId="17745" xr:uid="{00000000-0005-0000-0000-0000E45C0000}"/>
    <cellStyle name="Input [yellow] 4 2 2 8 2" xfId="36581" xr:uid="{00000000-0005-0000-0000-0000E55C0000}"/>
    <cellStyle name="Input [yellow] 4 2 2 9" xfId="9088" xr:uid="{00000000-0005-0000-0000-0000E65C0000}"/>
    <cellStyle name="Input [yellow] 4 2 3" xfId="6607" xr:uid="{00000000-0005-0000-0000-0000E75C0000}"/>
    <cellStyle name="Input [yellow] 4 2 3 2" xfId="6608" xr:uid="{00000000-0005-0000-0000-0000E85C0000}"/>
    <cellStyle name="Input [yellow] 4 2 3 2 2" xfId="9790" xr:uid="{00000000-0005-0000-0000-0000E95C0000}"/>
    <cellStyle name="Input [yellow] 4 2 3 2 2 2" xfId="22529" xr:uid="{00000000-0005-0000-0000-0000EA5C0000}"/>
    <cellStyle name="Input [yellow] 4 2 3 2 2 2 2" xfId="41360" xr:uid="{00000000-0005-0000-0000-0000EB5C0000}"/>
    <cellStyle name="Input [yellow] 4 2 3 2 2 3" xfId="28964" xr:uid="{00000000-0005-0000-0000-0000EC5C0000}"/>
    <cellStyle name="Input [yellow] 4 2 3 2 3" xfId="9791" xr:uid="{00000000-0005-0000-0000-0000ED5C0000}"/>
    <cellStyle name="Input [yellow] 4 2 3 2 3 2" xfId="22352" xr:uid="{00000000-0005-0000-0000-0000EE5C0000}"/>
    <cellStyle name="Input [yellow] 4 2 3 2 3 2 2" xfId="41183" xr:uid="{00000000-0005-0000-0000-0000EF5C0000}"/>
    <cellStyle name="Input [yellow] 4 2 3 2 3 3" xfId="28965" xr:uid="{00000000-0005-0000-0000-0000F05C0000}"/>
    <cellStyle name="Input [yellow] 4 2 3 2 4" xfId="13928" xr:uid="{00000000-0005-0000-0000-0000F15C0000}"/>
    <cellStyle name="Input [yellow] 4 2 3 2 5" xfId="21378" xr:uid="{00000000-0005-0000-0000-0000F25C0000}"/>
    <cellStyle name="Input [yellow] 4 2 3 2 5 2" xfId="40212" xr:uid="{00000000-0005-0000-0000-0000F35C0000}"/>
    <cellStyle name="Input [yellow] 4 2 3 2 6" xfId="9257" xr:uid="{00000000-0005-0000-0000-0000F45C0000}"/>
    <cellStyle name="Input [yellow] 4 2 3 3" xfId="6609" xr:uid="{00000000-0005-0000-0000-0000F55C0000}"/>
    <cellStyle name="Input [yellow] 4 2 3 3 2" xfId="13929" xr:uid="{00000000-0005-0000-0000-0000F65C0000}"/>
    <cellStyle name="Input [yellow] 4 2 3 3 3" xfId="22024" xr:uid="{00000000-0005-0000-0000-0000F75C0000}"/>
    <cellStyle name="Input [yellow] 4 2 3 3 3 2" xfId="40858" xr:uid="{00000000-0005-0000-0000-0000F85C0000}"/>
    <cellStyle name="Input [yellow] 4 2 3 3 4" xfId="9345" xr:uid="{00000000-0005-0000-0000-0000F95C0000}"/>
    <cellStyle name="Input [yellow] 4 2 3 4" xfId="9792" xr:uid="{00000000-0005-0000-0000-0000FA5C0000}"/>
    <cellStyle name="Input [yellow] 4 2 3 4 2" xfId="22265" xr:uid="{00000000-0005-0000-0000-0000FB5C0000}"/>
    <cellStyle name="Input [yellow] 4 2 3 4 2 2" xfId="41098" xr:uid="{00000000-0005-0000-0000-0000FC5C0000}"/>
    <cellStyle name="Input [yellow] 4 2 3 4 3" xfId="28966" xr:uid="{00000000-0005-0000-0000-0000FD5C0000}"/>
    <cellStyle name="Input [yellow] 4 2 3 5" xfId="9793" xr:uid="{00000000-0005-0000-0000-0000FE5C0000}"/>
    <cellStyle name="Input [yellow] 4 2 3 5 2" xfId="22556" xr:uid="{00000000-0005-0000-0000-0000FF5C0000}"/>
    <cellStyle name="Input [yellow] 4 2 3 5 2 2" xfId="41387" xr:uid="{00000000-0005-0000-0000-0000005D0000}"/>
    <cellStyle name="Input [yellow] 4 2 3 5 3" xfId="28967" xr:uid="{00000000-0005-0000-0000-0000015D0000}"/>
    <cellStyle name="Input [yellow] 4 2 3 6" xfId="13927" xr:uid="{00000000-0005-0000-0000-0000025D0000}"/>
    <cellStyle name="Input [yellow] 4 2 3 7" xfId="18528" xr:uid="{00000000-0005-0000-0000-0000035D0000}"/>
    <cellStyle name="Input [yellow] 4 2 3 7 2" xfId="37364" xr:uid="{00000000-0005-0000-0000-0000045D0000}"/>
    <cellStyle name="Input [yellow] 4 2 3 8" xfId="9109" xr:uid="{00000000-0005-0000-0000-0000055D0000}"/>
    <cellStyle name="Input [yellow] 4 2 4" xfId="10619" xr:uid="{00000000-0005-0000-0000-0000065D0000}"/>
    <cellStyle name="Input [yellow] 4 2 5" xfId="9038" xr:uid="{00000000-0005-0000-0000-0000075D0000}"/>
    <cellStyle name="Input [yellow] 4 2 6" xfId="3266" xr:uid="{00000000-0005-0000-0000-0000085D0000}"/>
    <cellStyle name="Input [yellow] 4 3" xfId="1758" xr:uid="{00000000-0005-0000-0000-0000095D0000}"/>
    <cellStyle name="Input [yellow] 4 3 10" xfId="6610" xr:uid="{00000000-0005-0000-0000-00000A5D0000}"/>
    <cellStyle name="Input [yellow] 4 3 2" xfId="6611" xr:uid="{00000000-0005-0000-0000-00000B5D0000}"/>
    <cellStyle name="Input [yellow] 4 3 2 2" xfId="13931" xr:uid="{00000000-0005-0000-0000-00000C5D0000}"/>
    <cellStyle name="Input [yellow] 4 3 2 3" xfId="18671" xr:uid="{00000000-0005-0000-0000-00000D5D0000}"/>
    <cellStyle name="Input [yellow] 4 3 2 3 2" xfId="37507" xr:uid="{00000000-0005-0000-0000-00000E5D0000}"/>
    <cellStyle name="Input [yellow] 4 3 2 4" xfId="9160" xr:uid="{00000000-0005-0000-0000-00000F5D0000}"/>
    <cellStyle name="Input [yellow] 4 3 3" xfId="6612" xr:uid="{00000000-0005-0000-0000-0000105D0000}"/>
    <cellStyle name="Input [yellow] 4 3 3 2" xfId="9794" xr:uid="{00000000-0005-0000-0000-0000115D0000}"/>
    <cellStyle name="Input [yellow] 4 3 3 2 2" xfId="22462" xr:uid="{00000000-0005-0000-0000-0000125D0000}"/>
    <cellStyle name="Input [yellow] 4 3 3 2 2 2" xfId="41293" xr:uid="{00000000-0005-0000-0000-0000135D0000}"/>
    <cellStyle name="Input [yellow] 4 3 3 2 3" xfId="28968" xr:uid="{00000000-0005-0000-0000-0000145D0000}"/>
    <cellStyle name="Input [yellow] 4 3 3 3" xfId="9795" xr:uid="{00000000-0005-0000-0000-0000155D0000}"/>
    <cellStyle name="Input [yellow] 4 3 3 3 2" xfId="22498" xr:uid="{00000000-0005-0000-0000-0000165D0000}"/>
    <cellStyle name="Input [yellow] 4 3 3 3 2 2" xfId="41329" xr:uid="{00000000-0005-0000-0000-0000175D0000}"/>
    <cellStyle name="Input [yellow] 4 3 3 3 3" xfId="28969" xr:uid="{00000000-0005-0000-0000-0000185D0000}"/>
    <cellStyle name="Input [yellow] 4 3 3 4" xfId="13932" xr:uid="{00000000-0005-0000-0000-0000195D0000}"/>
    <cellStyle name="Input [yellow] 4 3 3 5" xfId="20594" xr:uid="{00000000-0005-0000-0000-00001A5D0000}"/>
    <cellStyle name="Input [yellow] 4 3 3 5 2" xfId="39428" xr:uid="{00000000-0005-0000-0000-00001B5D0000}"/>
    <cellStyle name="Input [yellow] 4 3 3 6" xfId="9235" xr:uid="{00000000-0005-0000-0000-00001C5D0000}"/>
    <cellStyle name="Input [yellow] 4 3 4" xfId="6613" xr:uid="{00000000-0005-0000-0000-00001D5D0000}"/>
    <cellStyle name="Input [yellow] 4 3 4 2" xfId="13933" xr:uid="{00000000-0005-0000-0000-00001E5D0000}"/>
    <cellStyle name="Input [yellow] 4 3 4 3" xfId="22002" xr:uid="{00000000-0005-0000-0000-00001F5D0000}"/>
    <cellStyle name="Input [yellow] 4 3 4 3 2" xfId="40836" xr:uid="{00000000-0005-0000-0000-0000205D0000}"/>
    <cellStyle name="Input [yellow] 4 3 4 4" xfId="9323" xr:uid="{00000000-0005-0000-0000-0000215D0000}"/>
    <cellStyle name="Input [yellow] 4 3 5" xfId="9796" xr:uid="{00000000-0005-0000-0000-0000225D0000}"/>
    <cellStyle name="Input [yellow] 4 3 5 2" xfId="22196" xr:uid="{00000000-0005-0000-0000-0000235D0000}"/>
    <cellStyle name="Input [yellow] 4 3 5 2 2" xfId="41028" xr:uid="{00000000-0005-0000-0000-0000245D0000}"/>
    <cellStyle name="Input [yellow] 4 3 5 3" xfId="28970" xr:uid="{00000000-0005-0000-0000-0000255D0000}"/>
    <cellStyle name="Input [yellow] 4 3 6" xfId="9797" xr:uid="{00000000-0005-0000-0000-0000265D0000}"/>
    <cellStyle name="Input [yellow] 4 3 6 2" xfId="22559" xr:uid="{00000000-0005-0000-0000-0000275D0000}"/>
    <cellStyle name="Input [yellow] 4 3 6 2 2" xfId="41390" xr:uid="{00000000-0005-0000-0000-0000285D0000}"/>
    <cellStyle name="Input [yellow] 4 3 6 3" xfId="28971" xr:uid="{00000000-0005-0000-0000-0000295D0000}"/>
    <cellStyle name="Input [yellow] 4 3 7" xfId="13930" xr:uid="{00000000-0005-0000-0000-00002A5D0000}"/>
    <cellStyle name="Input [yellow] 4 3 8" xfId="17744" xr:uid="{00000000-0005-0000-0000-00002B5D0000}"/>
    <cellStyle name="Input [yellow] 4 3 8 2" xfId="36580" xr:uid="{00000000-0005-0000-0000-00002C5D0000}"/>
    <cellStyle name="Input [yellow] 4 3 9" xfId="9087" xr:uid="{00000000-0005-0000-0000-00002D5D0000}"/>
    <cellStyle name="Input [yellow] 4 4" xfId="1759" xr:uid="{00000000-0005-0000-0000-00002E5D0000}"/>
    <cellStyle name="Input [yellow] 4 4 2" xfId="6615" xr:uid="{00000000-0005-0000-0000-00002F5D0000}"/>
    <cellStyle name="Input [yellow] 4 4 2 2" xfId="9798" xr:uid="{00000000-0005-0000-0000-0000305D0000}"/>
    <cellStyle name="Input [yellow] 4 4 2 2 2" xfId="22530" xr:uid="{00000000-0005-0000-0000-0000315D0000}"/>
    <cellStyle name="Input [yellow] 4 4 2 2 2 2" xfId="41361" xr:uid="{00000000-0005-0000-0000-0000325D0000}"/>
    <cellStyle name="Input [yellow] 4 4 2 2 3" xfId="28972" xr:uid="{00000000-0005-0000-0000-0000335D0000}"/>
    <cellStyle name="Input [yellow] 4 4 2 3" xfId="9799" xr:uid="{00000000-0005-0000-0000-0000345D0000}"/>
    <cellStyle name="Input [yellow] 4 4 2 3 2" xfId="22491" xr:uid="{00000000-0005-0000-0000-0000355D0000}"/>
    <cellStyle name="Input [yellow] 4 4 2 3 2 2" xfId="41322" xr:uid="{00000000-0005-0000-0000-0000365D0000}"/>
    <cellStyle name="Input [yellow] 4 4 2 3 3" xfId="28973" xr:uid="{00000000-0005-0000-0000-0000375D0000}"/>
    <cellStyle name="Input [yellow] 4 4 2 4" xfId="13935" xr:uid="{00000000-0005-0000-0000-0000385D0000}"/>
    <cellStyle name="Input [yellow] 4 4 2 5" xfId="21379" xr:uid="{00000000-0005-0000-0000-0000395D0000}"/>
    <cellStyle name="Input [yellow] 4 4 2 5 2" xfId="40213" xr:uid="{00000000-0005-0000-0000-00003A5D0000}"/>
    <cellStyle name="Input [yellow] 4 4 2 6" xfId="9258" xr:uid="{00000000-0005-0000-0000-00003B5D0000}"/>
    <cellStyle name="Input [yellow] 4 4 3" xfId="6616" xr:uid="{00000000-0005-0000-0000-00003C5D0000}"/>
    <cellStyle name="Input [yellow] 4 4 3 2" xfId="13936" xr:uid="{00000000-0005-0000-0000-00003D5D0000}"/>
    <cellStyle name="Input [yellow] 4 4 3 3" xfId="22025" xr:uid="{00000000-0005-0000-0000-00003E5D0000}"/>
    <cellStyle name="Input [yellow] 4 4 3 3 2" xfId="40859" xr:uid="{00000000-0005-0000-0000-00003F5D0000}"/>
    <cellStyle name="Input [yellow] 4 4 3 4" xfId="9346" xr:uid="{00000000-0005-0000-0000-0000405D0000}"/>
    <cellStyle name="Input [yellow] 4 4 4" xfId="9800" xr:uid="{00000000-0005-0000-0000-0000415D0000}"/>
    <cellStyle name="Input [yellow] 4 4 4 2" xfId="22266" xr:uid="{00000000-0005-0000-0000-0000425D0000}"/>
    <cellStyle name="Input [yellow] 4 4 4 2 2" xfId="41099" xr:uid="{00000000-0005-0000-0000-0000435D0000}"/>
    <cellStyle name="Input [yellow] 4 4 4 3" xfId="28974" xr:uid="{00000000-0005-0000-0000-0000445D0000}"/>
    <cellStyle name="Input [yellow] 4 4 5" xfId="9801" xr:uid="{00000000-0005-0000-0000-0000455D0000}"/>
    <cellStyle name="Input [yellow] 4 4 5 2" xfId="22137" xr:uid="{00000000-0005-0000-0000-0000465D0000}"/>
    <cellStyle name="Input [yellow] 4 4 5 2 2" xfId="40968" xr:uid="{00000000-0005-0000-0000-0000475D0000}"/>
    <cellStyle name="Input [yellow] 4 4 5 3" xfId="28975" xr:uid="{00000000-0005-0000-0000-0000485D0000}"/>
    <cellStyle name="Input [yellow] 4 4 6" xfId="13934" xr:uid="{00000000-0005-0000-0000-0000495D0000}"/>
    <cellStyle name="Input [yellow] 4 4 7" xfId="18529" xr:uid="{00000000-0005-0000-0000-00004A5D0000}"/>
    <cellStyle name="Input [yellow] 4 4 7 2" xfId="37365" xr:uid="{00000000-0005-0000-0000-00004B5D0000}"/>
    <cellStyle name="Input [yellow] 4 4 8" xfId="9110" xr:uid="{00000000-0005-0000-0000-00004C5D0000}"/>
    <cellStyle name="Input [yellow] 4 4 9" xfId="6614" xr:uid="{00000000-0005-0000-0000-00004D5D0000}"/>
    <cellStyle name="Input [yellow] 4 5" xfId="10470" xr:uid="{00000000-0005-0000-0000-00004E5D0000}"/>
    <cellStyle name="Input [yellow] 4 6" xfId="9008" xr:uid="{00000000-0005-0000-0000-00004F5D0000}"/>
    <cellStyle name="Input [yellow] 4 7" xfId="3115" xr:uid="{00000000-0005-0000-0000-0000505D0000}"/>
    <cellStyle name="Input [yellow] 4 8" xfId="41575" xr:uid="{00000000-0005-0000-0000-0000515D0000}"/>
    <cellStyle name="Input [yellow] 4 9" xfId="41701" xr:uid="{00000000-0005-0000-0000-0000525D0000}"/>
    <cellStyle name="Input [yellow] 5" xfId="343" xr:uid="{00000000-0005-0000-0000-0000535D0000}"/>
    <cellStyle name="Input [yellow] 5 2" xfId="344" xr:uid="{00000000-0005-0000-0000-0000545D0000}"/>
    <cellStyle name="Input [yellow] 5 2 2" xfId="6617" xr:uid="{00000000-0005-0000-0000-0000555D0000}"/>
    <cellStyle name="Input [yellow] 5 2 2 2" xfId="6618" xr:uid="{00000000-0005-0000-0000-0000565D0000}"/>
    <cellStyle name="Input [yellow] 5 2 2 2 2" xfId="13938" xr:uid="{00000000-0005-0000-0000-0000575D0000}"/>
    <cellStyle name="Input [yellow] 5 2 2 2 3" xfId="18672" xr:uid="{00000000-0005-0000-0000-0000585D0000}"/>
    <cellStyle name="Input [yellow] 5 2 2 2 3 2" xfId="37508" xr:uid="{00000000-0005-0000-0000-0000595D0000}"/>
    <cellStyle name="Input [yellow] 5 2 2 2 4" xfId="9161" xr:uid="{00000000-0005-0000-0000-00005A5D0000}"/>
    <cellStyle name="Input [yellow] 5 2 2 3" xfId="6619" xr:uid="{00000000-0005-0000-0000-00005B5D0000}"/>
    <cellStyle name="Input [yellow] 5 2 2 3 2" xfId="9802" xr:uid="{00000000-0005-0000-0000-00005C5D0000}"/>
    <cellStyle name="Input [yellow] 5 2 2 3 2 2" xfId="22465" xr:uid="{00000000-0005-0000-0000-00005D5D0000}"/>
    <cellStyle name="Input [yellow] 5 2 2 3 2 2 2" xfId="41296" xr:uid="{00000000-0005-0000-0000-00005E5D0000}"/>
    <cellStyle name="Input [yellow] 5 2 2 3 2 3" xfId="28976" xr:uid="{00000000-0005-0000-0000-00005F5D0000}"/>
    <cellStyle name="Input [yellow] 5 2 2 3 3" xfId="9803" xr:uid="{00000000-0005-0000-0000-0000605D0000}"/>
    <cellStyle name="Input [yellow] 5 2 2 3 3 2" xfId="22165" xr:uid="{00000000-0005-0000-0000-0000615D0000}"/>
    <cellStyle name="Input [yellow] 5 2 2 3 3 2 2" xfId="40997" xr:uid="{00000000-0005-0000-0000-0000625D0000}"/>
    <cellStyle name="Input [yellow] 5 2 2 3 3 3" xfId="28977" xr:uid="{00000000-0005-0000-0000-0000635D0000}"/>
    <cellStyle name="Input [yellow] 5 2 2 3 4" xfId="13939" xr:uid="{00000000-0005-0000-0000-0000645D0000}"/>
    <cellStyle name="Input [yellow] 5 2 2 3 5" xfId="20597" xr:uid="{00000000-0005-0000-0000-0000655D0000}"/>
    <cellStyle name="Input [yellow] 5 2 2 3 5 2" xfId="39431" xr:uid="{00000000-0005-0000-0000-0000665D0000}"/>
    <cellStyle name="Input [yellow] 5 2 2 3 6" xfId="9238" xr:uid="{00000000-0005-0000-0000-0000675D0000}"/>
    <cellStyle name="Input [yellow] 5 2 2 4" xfId="6620" xr:uid="{00000000-0005-0000-0000-0000685D0000}"/>
    <cellStyle name="Input [yellow] 5 2 2 4 2" xfId="13940" xr:uid="{00000000-0005-0000-0000-0000695D0000}"/>
    <cellStyle name="Input [yellow] 5 2 2 4 3" xfId="22005" xr:uid="{00000000-0005-0000-0000-00006A5D0000}"/>
    <cellStyle name="Input [yellow] 5 2 2 4 3 2" xfId="40839" xr:uid="{00000000-0005-0000-0000-00006B5D0000}"/>
    <cellStyle name="Input [yellow] 5 2 2 4 4" xfId="9326" xr:uid="{00000000-0005-0000-0000-00006C5D0000}"/>
    <cellStyle name="Input [yellow] 5 2 2 5" xfId="9804" xr:uid="{00000000-0005-0000-0000-00006D5D0000}"/>
    <cellStyle name="Input [yellow] 5 2 2 5 2" xfId="22199" xr:uid="{00000000-0005-0000-0000-00006E5D0000}"/>
    <cellStyle name="Input [yellow] 5 2 2 5 2 2" xfId="41031" xr:uid="{00000000-0005-0000-0000-00006F5D0000}"/>
    <cellStyle name="Input [yellow] 5 2 2 5 3" xfId="28978" xr:uid="{00000000-0005-0000-0000-0000705D0000}"/>
    <cellStyle name="Input [yellow] 5 2 2 6" xfId="9805" xr:uid="{00000000-0005-0000-0000-0000715D0000}"/>
    <cellStyle name="Input [yellow] 5 2 2 6 2" xfId="22209" xr:uid="{00000000-0005-0000-0000-0000725D0000}"/>
    <cellStyle name="Input [yellow] 5 2 2 6 2 2" xfId="41041" xr:uid="{00000000-0005-0000-0000-0000735D0000}"/>
    <cellStyle name="Input [yellow] 5 2 2 6 3" xfId="28979" xr:uid="{00000000-0005-0000-0000-0000745D0000}"/>
    <cellStyle name="Input [yellow] 5 2 2 7" xfId="13937" xr:uid="{00000000-0005-0000-0000-0000755D0000}"/>
    <cellStyle name="Input [yellow] 5 2 2 8" xfId="17747" xr:uid="{00000000-0005-0000-0000-0000765D0000}"/>
    <cellStyle name="Input [yellow] 5 2 2 8 2" xfId="36583" xr:uid="{00000000-0005-0000-0000-0000775D0000}"/>
    <cellStyle name="Input [yellow] 5 2 2 9" xfId="9090" xr:uid="{00000000-0005-0000-0000-0000785D0000}"/>
    <cellStyle name="Input [yellow] 5 2 3" xfId="6621" xr:uid="{00000000-0005-0000-0000-0000795D0000}"/>
    <cellStyle name="Input [yellow] 5 2 3 2" xfId="6622" xr:uid="{00000000-0005-0000-0000-00007A5D0000}"/>
    <cellStyle name="Input [yellow] 5 2 3 2 2" xfId="9806" xr:uid="{00000000-0005-0000-0000-00007B5D0000}"/>
    <cellStyle name="Input [yellow] 5 2 3 2 2 2" xfId="22527" xr:uid="{00000000-0005-0000-0000-00007C5D0000}"/>
    <cellStyle name="Input [yellow] 5 2 3 2 2 2 2" xfId="41358" xr:uid="{00000000-0005-0000-0000-00007D5D0000}"/>
    <cellStyle name="Input [yellow] 5 2 3 2 2 3" xfId="28980" xr:uid="{00000000-0005-0000-0000-00007E5D0000}"/>
    <cellStyle name="Input [yellow] 5 2 3 2 3" xfId="9807" xr:uid="{00000000-0005-0000-0000-00007F5D0000}"/>
    <cellStyle name="Input [yellow] 5 2 3 2 3 2" xfId="22227" xr:uid="{00000000-0005-0000-0000-0000805D0000}"/>
    <cellStyle name="Input [yellow] 5 2 3 2 3 2 2" xfId="41060" xr:uid="{00000000-0005-0000-0000-0000815D0000}"/>
    <cellStyle name="Input [yellow] 5 2 3 2 3 3" xfId="28981" xr:uid="{00000000-0005-0000-0000-0000825D0000}"/>
    <cellStyle name="Input [yellow] 5 2 3 2 4" xfId="13942" xr:uid="{00000000-0005-0000-0000-0000835D0000}"/>
    <cellStyle name="Input [yellow] 5 2 3 2 5" xfId="21376" xr:uid="{00000000-0005-0000-0000-0000845D0000}"/>
    <cellStyle name="Input [yellow] 5 2 3 2 5 2" xfId="40210" xr:uid="{00000000-0005-0000-0000-0000855D0000}"/>
    <cellStyle name="Input [yellow] 5 2 3 2 6" xfId="9255" xr:uid="{00000000-0005-0000-0000-0000865D0000}"/>
    <cellStyle name="Input [yellow] 5 2 3 3" xfId="6623" xr:uid="{00000000-0005-0000-0000-0000875D0000}"/>
    <cellStyle name="Input [yellow] 5 2 3 3 2" xfId="13943" xr:uid="{00000000-0005-0000-0000-0000885D0000}"/>
    <cellStyle name="Input [yellow] 5 2 3 3 3" xfId="22022" xr:uid="{00000000-0005-0000-0000-0000895D0000}"/>
    <cellStyle name="Input [yellow] 5 2 3 3 3 2" xfId="40856" xr:uid="{00000000-0005-0000-0000-00008A5D0000}"/>
    <cellStyle name="Input [yellow] 5 2 3 3 4" xfId="9343" xr:uid="{00000000-0005-0000-0000-00008B5D0000}"/>
    <cellStyle name="Input [yellow] 5 2 3 4" xfId="9808" xr:uid="{00000000-0005-0000-0000-00008C5D0000}"/>
    <cellStyle name="Input [yellow] 5 2 3 4 2" xfId="22263" xr:uid="{00000000-0005-0000-0000-00008D5D0000}"/>
    <cellStyle name="Input [yellow] 5 2 3 4 2 2" xfId="41096" xr:uid="{00000000-0005-0000-0000-00008E5D0000}"/>
    <cellStyle name="Input [yellow] 5 2 3 4 3" xfId="28982" xr:uid="{00000000-0005-0000-0000-00008F5D0000}"/>
    <cellStyle name="Input [yellow] 5 2 3 5" xfId="9809" xr:uid="{00000000-0005-0000-0000-0000905D0000}"/>
    <cellStyle name="Input [yellow] 5 2 3 5 2" xfId="22439" xr:uid="{00000000-0005-0000-0000-0000915D0000}"/>
    <cellStyle name="Input [yellow] 5 2 3 5 2 2" xfId="41270" xr:uid="{00000000-0005-0000-0000-0000925D0000}"/>
    <cellStyle name="Input [yellow] 5 2 3 5 3" xfId="28983" xr:uid="{00000000-0005-0000-0000-0000935D0000}"/>
    <cellStyle name="Input [yellow] 5 2 3 6" xfId="13941" xr:uid="{00000000-0005-0000-0000-0000945D0000}"/>
    <cellStyle name="Input [yellow] 5 2 3 7" xfId="18526" xr:uid="{00000000-0005-0000-0000-0000955D0000}"/>
    <cellStyle name="Input [yellow] 5 2 3 7 2" xfId="37362" xr:uid="{00000000-0005-0000-0000-0000965D0000}"/>
    <cellStyle name="Input [yellow] 5 2 3 8" xfId="9107" xr:uid="{00000000-0005-0000-0000-0000975D0000}"/>
    <cellStyle name="Input [yellow] 5 2 4" xfId="10622" xr:uid="{00000000-0005-0000-0000-0000985D0000}"/>
    <cellStyle name="Input [yellow] 5 2 5" xfId="9039" xr:uid="{00000000-0005-0000-0000-0000995D0000}"/>
    <cellStyle name="Input [yellow] 5 2 6" xfId="3269" xr:uid="{00000000-0005-0000-0000-00009A5D0000}"/>
    <cellStyle name="Input [yellow] 5 2 7" xfId="1760" xr:uid="{00000000-0005-0000-0000-00009B5D0000}"/>
    <cellStyle name="Input [yellow] 5 3" xfId="1761" xr:uid="{00000000-0005-0000-0000-00009C5D0000}"/>
    <cellStyle name="Input [yellow] 5 3 10" xfId="6624" xr:uid="{00000000-0005-0000-0000-00009D5D0000}"/>
    <cellStyle name="Input [yellow] 5 3 2" xfId="6625" xr:uid="{00000000-0005-0000-0000-00009E5D0000}"/>
    <cellStyle name="Input [yellow] 5 3 2 2" xfId="13945" xr:uid="{00000000-0005-0000-0000-00009F5D0000}"/>
    <cellStyle name="Input [yellow] 5 3 2 3" xfId="18673" xr:uid="{00000000-0005-0000-0000-0000A05D0000}"/>
    <cellStyle name="Input [yellow] 5 3 2 3 2" xfId="37509" xr:uid="{00000000-0005-0000-0000-0000A15D0000}"/>
    <cellStyle name="Input [yellow] 5 3 2 4" xfId="9162" xr:uid="{00000000-0005-0000-0000-0000A25D0000}"/>
    <cellStyle name="Input [yellow] 5 3 3" xfId="6626" xr:uid="{00000000-0005-0000-0000-0000A35D0000}"/>
    <cellStyle name="Input [yellow] 5 3 3 2" xfId="9810" xr:uid="{00000000-0005-0000-0000-0000A45D0000}"/>
    <cellStyle name="Input [yellow] 5 3 3 2 2" xfId="22464" xr:uid="{00000000-0005-0000-0000-0000A55D0000}"/>
    <cellStyle name="Input [yellow] 5 3 3 2 2 2" xfId="41295" xr:uid="{00000000-0005-0000-0000-0000A65D0000}"/>
    <cellStyle name="Input [yellow] 5 3 3 2 3" xfId="28984" xr:uid="{00000000-0005-0000-0000-0000A75D0000}"/>
    <cellStyle name="Input [yellow] 5 3 3 3" xfId="9811" xr:uid="{00000000-0005-0000-0000-0000A85D0000}"/>
    <cellStyle name="Input [yellow] 5 3 3 3 2" xfId="22432" xr:uid="{00000000-0005-0000-0000-0000A95D0000}"/>
    <cellStyle name="Input [yellow] 5 3 3 3 2 2" xfId="41263" xr:uid="{00000000-0005-0000-0000-0000AA5D0000}"/>
    <cellStyle name="Input [yellow] 5 3 3 3 3" xfId="28985" xr:uid="{00000000-0005-0000-0000-0000AB5D0000}"/>
    <cellStyle name="Input [yellow] 5 3 3 4" xfId="13946" xr:uid="{00000000-0005-0000-0000-0000AC5D0000}"/>
    <cellStyle name="Input [yellow] 5 3 3 5" xfId="20596" xr:uid="{00000000-0005-0000-0000-0000AD5D0000}"/>
    <cellStyle name="Input [yellow] 5 3 3 5 2" xfId="39430" xr:uid="{00000000-0005-0000-0000-0000AE5D0000}"/>
    <cellStyle name="Input [yellow] 5 3 3 6" xfId="9237" xr:uid="{00000000-0005-0000-0000-0000AF5D0000}"/>
    <cellStyle name="Input [yellow] 5 3 4" xfId="6627" xr:uid="{00000000-0005-0000-0000-0000B05D0000}"/>
    <cellStyle name="Input [yellow] 5 3 4 2" xfId="13947" xr:uid="{00000000-0005-0000-0000-0000B15D0000}"/>
    <cellStyle name="Input [yellow] 5 3 4 3" xfId="22004" xr:uid="{00000000-0005-0000-0000-0000B25D0000}"/>
    <cellStyle name="Input [yellow] 5 3 4 3 2" xfId="40838" xr:uid="{00000000-0005-0000-0000-0000B35D0000}"/>
    <cellStyle name="Input [yellow] 5 3 4 4" xfId="9325" xr:uid="{00000000-0005-0000-0000-0000B45D0000}"/>
    <cellStyle name="Input [yellow] 5 3 5" xfId="9812" xr:uid="{00000000-0005-0000-0000-0000B55D0000}"/>
    <cellStyle name="Input [yellow] 5 3 5 2" xfId="22198" xr:uid="{00000000-0005-0000-0000-0000B65D0000}"/>
    <cellStyle name="Input [yellow] 5 3 5 2 2" xfId="41030" xr:uid="{00000000-0005-0000-0000-0000B75D0000}"/>
    <cellStyle name="Input [yellow] 5 3 5 3" xfId="28986" xr:uid="{00000000-0005-0000-0000-0000B85D0000}"/>
    <cellStyle name="Input [yellow] 5 3 6" xfId="9813" xr:uid="{00000000-0005-0000-0000-0000B95D0000}"/>
    <cellStyle name="Input [yellow] 5 3 6 2" xfId="22475" xr:uid="{00000000-0005-0000-0000-0000BA5D0000}"/>
    <cellStyle name="Input [yellow] 5 3 6 2 2" xfId="41306" xr:uid="{00000000-0005-0000-0000-0000BB5D0000}"/>
    <cellStyle name="Input [yellow] 5 3 6 3" xfId="28987" xr:uid="{00000000-0005-0000-0000-0000BC5D0000}"/>
    <cellStyle name="Input [yellow] 5 3 7" xfId="13944" xr:uid="{00000000-0005-0000-0000-0000BD5D0000}"/>
    <cellStyle name="Input [yellow] 5 3 8" xfId="17746" xr:uid="{00000000-0005-0000-0000-0000BE5D0000}"/>
    <cellStyle name="Input [yellow] 5 3 8 2" xfId="36582" xr:uid="{00000000-0005-0000-0000-0000BF5D0000}"/>
    <cellStyle name="Input [yellow] 5 3 9" xfId="9089" xr:uid="{00000000-0005-0000-0000-0000C05D0000}"/>
    <cellStyle name="Input [yellow] 5 4" xfId="1762" xr:uid="{00000000-0005-0000-0000-0000C15D0000}"/>
    <cellStyle name="Input [yellow] 5 4 2" xfId="6629" xr:uid="{00000000-0005-0000-0000-0000C25D0000}"/>
    <cellStyle name="Input [yellow] 5 4 2 2" xfId="9814" xr:uid="{00000000-0005-0000-0000-0000C35D0000}"/>
    <cellStyle name="Input [yellow] 5 4 2 2 2" xfId="22528" xr:uid="{00000000-0005-0000-0000-0000C45D0000}"/>
    <cellStyle name="Input [yellow] 5 4 2 2 2 2" xfId="41359" xr:uid="{00000000-0005-0000-0000-0000C55D0000}"/>
    <cellStyle name="Input [yellow] 5 4 2 2 3" xfId="28988" xr:uid="{00000000-0005-0000-0000-0000C65D0000}"/>
    <cellStyle name="Input [yellow] 5 4 2 3" xfId="9815" xr:uid="{00000000-0005-0000-0000-0000C75D0000}"/>
    <cellStyle name="Input [yellow] 5 4 2 3 2" xfId="22127" xr:uid="{00000000-0005-0000-0000-0000C85D0000}"/>
    <cellStyle name="Input [yellow] 5 4 2 3 2 2" xfId="40958" xr:uid="{00000000-0005-0000-0000-0000C95D0000}"/>
    <cellStyle name="Input [yellow] 5 4 2 3 3" xfId="28989" xr:uid="{00000000-0005-0000-0000-0000CA5D0000}"/>
    <cellStyle name="Input [yellow] 5 4 2 4" xfId="13949" xr:uid="{00000000-0005-0000-0000-0000CB5D0000}"/>
    <cellStyle name="Input [yellow] 5 4 2 5" xfId="21377" xr:uid="{00000000-0005-0000-0000-0000CC5D0000}"/>
    <cellStyle name="Input [yellow] 5 4 2 5 2" xfId="40211" xr:uid="{00000000-0005-0000-0000-0000CD5D0000}"/>
    <cellStyle name="Input [yellow] 5 4 2 6" xfId="9256" xr:uid="{00000000-0005-0000-0000-0000CE5D0000}"/>
    <cellStyle name="Input [yellow] 5 4 3" xfId="6630" xr:uid="{00000000-0005-0000-0000-0000CF5D0000}"/>
    <cellStyle name="Input [yellow] 5 4 3 2" xfId="13950" xr:uid="{00000000-0005-0000-0000-0000D05D0000}"/>
    <cellStyle name="Input [yellow] 5 4 3 3" xfId="22023" xr:uid="{00000000-0005-0000-0000-0000D15D0000}"/>
    <cellStyle name="Input [yellow] 5 4 3 3 2" xfId="40857" xr:uid="{00000000-0005-0000-0000-0000D25D0000}"/>
    <cellStyle name="Input [yellow] 5 4 3 4" xfId="9344" xr:uid="{00000000-0005-0000-0000-0000D35D0000}"/>
    <cellStyle name="Input [yellow] 5 4 4" xfId="9816" xr:uid="{00000000-0005-0000-0000-0000D45D0000}"/>
    <cellStyle name="Input [yellow] 5 4 4 2" xfId="22264" xr:uid="{00000000-0005-0000-0000-0000D55D0000}"/>
    <cellStyle name="Input [yellow] 5 4 4 2 2" xfId="41097" xr:uid="{00000000-0005-0000-0000-0000D65D0000}"/>
    <cellStyle name="Input [yellow] 5 4 4 3" xfId="28990" xr:uid="{00000000-0005-0000-0000-0000D75D0000}"/>
    <cellStyle name="Input [yellow] 5 4 5" xfId="9817" xr:uid="{00000000-0005-0000-0000-0000D85D0000}"/>
    <cellStyle name="Input [yellow] 5 4 5 2" xfId="22408" xr:uid="{00000000-0005-0000-0000-0000D95D0000}"/>
    <cellStyle name="Input [yellow] 5 4 5 2 2" xfId="41239" xr:uid="{00000000-0005-0000-0000-0000DA5D0000}"/>
    <cellStyle name="Input [yellow] 5 4 5 3" xfId="28991" xr:uid="{00000000-0005-0000-0000-0000DB5D0000}"/>
    <cellStyle name="Input [yellow] 5 4 6" xfId="13948" xr:uid="{00000000-0005-0000-0000-0000DC5D0000}"/>
    <cellStyle name="Input [yellow] 5 4 7" xfId="18527" xr:uid="{00000000-0005-0000-0000-0000DD5D0000}"/>
    <cellStyle name="Input [yellow] 5 4 7 2" xfId="37363" xr:uid="{00000000-0005-0000-0000-0000DE5D0000}"/>
    <cellStyle name="Input [yellow] 5 4 8" xfId="9108" xr:uid="{00000000-0005-0000-0000-0000DF5D0000}"/>
    <cellStyle name="Input [yellow] 5 4 9" xfId="6628" xr:uid="{00000000-0005-0000-0000-0000E05D0000}"/>
    <cellStyle name="Input [yellow] 5 5" xfId="10487" xr:uid="{00000000-0005-0000-0000-0000E15D0000}"/>
    <cellStyle name="Input [yellow] 5 6" xfId="9011" xr:uid="{00000000-0005-0000-0000-0000E25D0000}"/>
    <cellStyle name="Input [yellow] 5 7" xfId="3146" xr:uid="{00000000-0005-0000-0000-0000E35D0000}"/>
    <cellStyle name="Input [yellow] 5 8" xfId="41576" xr:uid="{00000000-0005-0000-0000-0000E45D0000}"/>
    <cellStyle name="Input [yellow] 5 9" xfId="41702" xr:uid="{00000000-0005-0000-0000-0000E55D0000}"/>
    <cellStyle name="Input [yellow] 6" xfId="345" xr:uid="{00000000-0005-0000-0000-0000E65D0000}"/>
    <cellStyle name="Input [yellow] 6 2" xfId="346" xr:uid="{00000000-0005-0000-0000-0000E75D0000}"/>
    <cellStyle name="Input [yellow] 6 2 2" xfId="6631" xr:uid="{00000000-0005-0000-0000-0000E85D0000}"/>
    <cellStyle name="Input [yellow] 6 2 2 2" xfId="6632" xr:uid="{00000000-0005-0000-0000-0000E95D0000}"/>
    <cellStyle name="Input [yellow] 6 2 2 2 2" xfId="13952" xr:uid="{00000000-0005-0000-0000-0000EA5D0000}"/>
    <cellStyle name="Input [yellow] 6 2 2 2 3" xfId="18674" xr:uid="{00000000-0005-0000-0000-0000EB5D0000}"/>
    <cellStyle name="Input [yellow] 6 2 2 2 3 2" xfId="37510" xr:uid="{00000000-0005-0000-0000-0000EC5D0000}"/>
    <cellStyle name="Input [yellow] 6 2 2 2 4" xfId="9163" xr:uid="{00000000-0005-0000-0000-0000ED5D0000}"/>
    <cellStyle name="Input [yellow] 6 2 2 3" xfId="6633" xr:uid="{00000000-0005-0000-0000-0000EE5D0000}"/>
    <cellStyle name="Input [yellow] 6 2 2 3 2" xfId="9818" xr:uid="{00000000-0005-0000-0000-0000EF5D0000}"/>
    <cellStyle name="Input [yellow] 6 2 2 3 2 2" xfId="22467" xr:uid="{00000000-0005-0000-0000-0000F05D0000}"/>
    <cellStyle name="Input [yellow] 6 2 2 3 2 2 2" xfId="41298" xr:uid="{00000000-0005-0000-0000-0000F15D0000}"/>
    <cellStyle name="Input [yellow] 6 2 2 3 2 3" xfId="28992" xr:uid="{00000000-0005-0000-0000-0000F25D0000}"/>
    <cellStyle name="Input [yellow] 6 2 2 3 3" xfId="9819" xr:uid="{00000000-0005-0000-0000-0000F35D0000}"/>
    <cellStyle name="Input [yellow] 6 2 2 3 3 2" xfId="22499" xr:uid="{00000000-0005-0000-0000-0000F45D0000}"/>
    <cellStyle name="Input [yellow] 6 2 2 3 3 2 2" xfId="41330" xr:uid="{00000000-0005-0000-0000-0000F55D0000}"/>
    <cellStyle name="Input [yellow] 6 2 2 3 3 3" xfId="28993" xr:uid="{00000000-0005-0000-0000-0000F65D0000}"/>
    <cellStyle name="Input [yellow] 6 2 2 3 4" xfId="13953" xr:uid="{00000000-0005-0000-0000-0000F75D0000}"/>
    <cellStyle name="Input [yellow] 6 2 2 3 5" xfId="20599" xr:uid="{00000000-0005-0000-0000-0000F85D0000}"/>
    <cellStyle name="Input [yellow] 6 2 2 3 5 2" xfId="39433" xr:uid="{00000000-0005-0000-0000-0000F95D0000}"/>
    <cellStyle name="Input [yellow] 6 2 2 3 6" xfId="9240" xr:uid="{00000000-0005-0000-0000-0000FA5D0000}"/>
    <cellStyle name="Input [yellow] 6 2 2 4" xfId="6634" xr:uid="{00000000-0005-0000-0000-0000FB5D0000}"/>
    <cellStyle name="Input [yellow] 6 2 2 4 2" xfId="13954" xr:uid="{00000000-0005-0000-0000-0000FC5D0000}"/>
    <cellStyle name="Input [yellow] 6 2 2 4 3" xfId="22007" xr:uid="{00000000-0005-0000-0000-0000FD5D0000}"/>
    <cellStyle name="Input [yellow] 6 2 2 4 3 2" xfId="40841" xr:uid="{00000000-0005-0000-0000-0000FE5D0000}"/>
    <cellStyle name="Input [yellow] 6 2 2 4 4" xfId="9328" xr:uid="{00000000-0005-0000-0000-0000FF5D0000}"/>
    <cellStyle name="Input [yellow] 6 2 2 5" xfId="9820" xr:uid="{00000000-0005-0000-0000-0000005E0000}"/>
    <cellStyle name="Input [yellow] 6 2 2 5 2" xfId="22201" xr:uid="{00000000-0005-0000-0000-0000015E0000}"/>
    <cellStyle name="Input [yellow] 6 2 2 5 2 2" xfId="41033" xr:uid="{00000000-0005-0000-0000-0000025E0000}"/>
    <cellStyle name="Input [yellow] 6 2 2 5 3" xfId="28994" xr:uid="{00000000-0005-0000-0000-0000035E0000}"/>
    <cellStyle name="Input [yellow] 6 2 2 6" xfId="9821" xr:uid="{00000000-0005-0000-0000-0000045E0000}"/>
    <cellStyle name="Input [yellow] 6 2 2 6 2" xfId="22562" xr:uid="{00000000-0005-0000-0000-0000055E0000}"/>
    <cellStyle name="Input [yellow] 6 2 2 6 2 2" xfId="41393" xr:uid="{00000000-0005-0000-0000-0000065E0000}"/>
    <cellStyle name="Input [yellow] 6 2 2 6 3" xfId="28995" xr:uid="{00000000-0005-0000-0000-0000075E0000}"/>
    <cellStyle name="Input [yellow] 6 2 2 7" xfId="13951" xr:uid="{00000000-0005-0000-0000-0000085E0000}"/>
    <cellStyle name="Input [yellow] 6 2 2 8" xfId="17749" xr:uid="{00000000-0005-0000-0000-0000095E0000}"/>
    <cellStyle name="Input [yellow] 6 2 2 8 2" xfId="36585" xr:uid="{00000000-0005-0000-0000-00000A5E0000}"/>
    <cellStyle name="Input [yellow] 6 2 2 9" xfId="9092" xr:uid="{00000000-0005-0000-0000-00000B5E0000}"/>
    <cellStyle name="Input [yellow] 6 2 3" xfId="6635" xr:uid="{00000000-0005-0000-0000-00000C5E0000}"/>
    <cellStyle name="Input [yellow] 6 2 3 2" xfId="6636" xr:uid="{00000000-0005-0000-0000-00000D5E0000}"/>
    <cellStyle name="Input [yellow] 6 2 3 2 2" xfId="9822" xr:uid="{00000000-0005-0000-0000-00000E5E0000}"/>
    <cellStyle name="Input [yellow] 6 2 3 2 2 2" xfId="22525" xr:uid="{00000000-0005-0000-0000-00000F5E0000}"/>
    <cellStyle name="Input [yellow] 6 2 3 2 2 2 2" xfId="41356" xr:uid="{00000000-0005-0000-0000-0000105E0000}"/>
    <cellStyle name="Input [yellow] 6 2 3 2 2 3" xfId="28996" xr:uid="{00000000-0005-0000-0000-0000115E0000}"/>
    <cellStyle name="Input [yellow] 6 2 3 2 3" xfId="9823" xr:uid="{00000000-0005-0000-0000-0000125E0000}"/>
    <cellStyle name="Input [yellow] 6 2 3 2 3 2" xfId="22399" xr:uid="{00000000-0005-0000-0000-0000135E0000}"/>
    <cellStyle name="Input [yellow] 6 2 3 2 3 2 2" xfId="41230" xr:uid="{00000000-0005-0000-0000-0000145E0000}"/>
    <cellStyle name="Input [yellow] 6 2 3 2 3 3" xfId="28997" xr:uid="{00000000-0005-0000-0000-0000155E0000}"/>
    <cellStyle name="Input [yellow] 6 2 3 2 4" xfId="13956" xr:uid="{00000000-0005-0000-0000-0000165E0000}"/>
    <cellStyle name="Input [yellow] 6 2 3 2 5" xfId="21374" xr:uid="{00000000-0005-0000-0000-0000175E0000}"/>
    <cellStyle name="Input [yellow] 6 2 3 2 5 2" xfId="40208" xr:uid="{00000000-0005-0000-0000-0000185E0000}"/>
    <cellStyle name="Input [yellow] 6 2 3 2 6" xfId="9253" xr:uid="{00000000-0005-0000-0000-0000195E0000}"/>
    <cellStyle name="Input [yellow] 6 2 3 3" xfId="6637" xr:uid="{00000000-0005-0000-0000-00001A5E0000}"/>
    <cellStyle name="Input [yellow] 6 2 3 3 2" xfId="13957" xr:uid="{00000000-0005-0000-0000-00001B5E0000}"/>
    <cellStyle name="Input [yellow] 6 2 3 3 3" xfId="22020" xr:uid="{00000000-0005-0000-0000-00001C5E0000}"/>
    <cellStyle name="Input [yellow] 6 2 3 3 3 2" xfId="40854" xr:uid="{00000000-0005-0000-0000-00001D5E0000}"/>
    <cellStyle name="Input [yellow] 6 2 3 3 4" xfId="9341" xr:uid="{00000000-0005-0000-0000-00001E5E0000}"/>
    <cellStyle name="Input [yellow] 6 2 3 4" xfId="9824" xr:uid="{00000000-0005-0000-0000-00001F5E0000}"/>
    <cellStyle name="Input [yellow] 6 2 3 4 2" xfId="22261" xr:uid="{00000000-0005-0000-0000-0000205E0000}"/>
    <cellStyle name="Input [yellow] 6 2 3 4 2 2" xfId="41094" xr:uid="{00000000-0005-0000-0000-0000215E0000}"/>
    <cellStyle name="Input [yellow] 6 2 3 4 3" xfId="28998" xr:uid="{00000000-0005-0000-0000-0000225E0000}"/>
    <cellStyle name="Input [yellow] 6 2 3 5" xfId="9825" xr:uid="{00000000-0005-0000-0000-0000235E0000}"/>
    <cellStyle name="Input [yellow] 6 2 3 5 2" xfId="22327" xr:uid="{00000000-0005-0000-0000-0000245E0000}"/>
    <cellStyle name="Input [yellow] 6 2 3 5 2 2" xfId="41158" xr:uid="{00000000-0005-0000-0000-0000255E0000}"/>
    <cellStyle name="Input [yellow] 6 2 3 5 3" xfId="28999" xr:uid="{00000000-0005-0000-0000-0000265E0000}"/>
    <cellStyle name="Input [yellow] 6 2 3 6" xfId="13955" xr:uid="{00000000-0005-0000-0000-0000275E0000}"/>
    <cellStyle name="Input [yellow] 6 2 3 7" xfId="18524" xr:uid="{00000000-0005-0000-0000-0000285E0000}"/>
    <cellStyle name="Input [yellow] 6 2 3 7 2" xfId="37360" xr:uid="{00000000-0005-0000-0000-0000295E0000}"/>
    <cellStyle name="Input [yellow] 6 2 3 8" xfId="9105" xr:uid="{00000000-0005-0000-0000-00002A5E0000}"/>
    <cellStyle name="Input [yellow] 6 2 4" xfId="10615" xr:uid="{00000000-0005-0000-0000-00002B5E0000}"/>
    <cellStyle name="Input [yellow] 6 2 5" xfId="9040" xr:uid="{00000000-0005-0000-0000-00002C5E0000}"/>
    <cellStyle name="Input [yellow] 6 2 6" xfId="3261" xr:uid="{00000000-0005-0000-0000-00002D5E0000}"/>
    <cellStyle name="Input [yellow] 6 2 7" xfId="1763" xr:uid="{00000000-0005-0000-0000-00002E5E0000}"/>
    <cellStyle name="Input [yellow] 6 3" xfId="1764" xr:uid="{00000000-0005-0000-0000-00002F5E0000}"/>
    <cellStyle name="Input [yellow] 6 3 10" xfId="6638" xr:uid="{00000000-0005-0000-0000-0000305E0000}"/>
    <cellStyle name="Input [yellow] 6 3 2" xfId="6639" xr:uid="{00000000-0005-0000-0000-0000315E0000}"/>
    <cellStyle name="Input [yellow] 6 3 2 2" xfId="13959" xr:uid="{00000000-0005-0000-0000-0000325E0000}"/>
    <cellStyle name="Input [yellow] 6 3 2 3" xfId="18675" xr:uid="{00000000-0005-0000-0000-0000335E0000}"/>
    <cellStyle name="Input [yellow] 6 3 2 3 2" xfId="37511" xr:uid="{00000000-0005-0000-0000-0000345E0000}"/>
    <cellStyle name="Input [yellow] 6 3 2 4" xfId="9164" xr:uid="{00000000-0005-0000-0000-0000355E0000}"/>
    <cellStyle name="Input [yellow] 6 3 3" xfId="6640" xr:uid="{00000000-0005-0000-0000-0000365E0000}"/>
    <cellStyle name="Input [yellow] 6 3 3 2" xfId="9826" xr:uid="{00000000-0005-0000-0000-0000375E0000}"/>
    <cellStyle name="Input [yellow] 6 3 3 2 2" xfId="22466" xr:uid="{00000000-0005-0000-0000-0000385E0000}"/>
    <cellStyle name="Input [yellow] 6 3 3 2 2 2" xfId="41297" xr:uid="{00000000-0005-0000-0000-0000395E0000}"/>
    <cellStyle name="Input [yellow] 6 3 3 2 3" xfId="29000" xr:uid="{00000000-0005-0000-0000-00003A5E0000}"/>
    <cellStyle name="Input [yellow] 6 3 3 3" xfId="9827" xr:uid="{00000000-0005-0000-0000-00003B5E0000}"/>
    <cellStyle name="Input [yellow] 6 3 3 3 2" xfId="22403" xr:uid="{00000000-0005-0000-0000-00003C5E0000}"/>
    <cellStyle name="Input [yellow] 6 3 3 3 2 2" xfId="41234" xr:uid="{00000000-0005-0000-0000-00003D5E0000}"/>
    <cellStyle name="Input [yellow] 6 3 3 3 3" xfId="29001" xr:uid="{00000000-0005-0000-0000-00003E5E0000}"/>
    <cellStyle name="Input [yellow] 6 3 3 4" xfId="13960" xr:uid="{00000000-0005-0000-0000-00003F5E0000}"/>
    <cellStyle name="Input [yellow] 6 3 3 5" xfId="20598" xr:uid="{00000000-0005-0000-0000-0000405E0000}"/>
    <cellStyle name="Input [yellow] 6 3 3 5 2" xfId="39432" xr:uid="{00000000-0005-0000-0000-0000415E0000}"/>
    <cellStyle name="Input [yellow] 6 3 3 6" xfId="9239" xr:uid="{00000000-0005-0000-0000-0000425E0000}"/>
    <cellStyle name="Input [yellow] 6 3 4" xfId="6641" xr:uid="{00000000-0005-0000-0000-0000435E0000}"/>
    <cellStyle name="Input [yellow] 6 3 4 2" xfId="13961" xr:uid="{00000000-0005-0000-0000-0000445E0000}"/>
    <cellStyle name="Input [yellow] 6 3 4 3" xfId="22006" xr:uid="{00000000-0005-0000-0000-0000455E0000}"/>
    <cellStyle name="Input [yellow] 6 3 4 3 2" xfId="40840" xr:uid="{00000000-0005-0000-0000-0000465E0000}"/>
    <cellStyle name="Input [yellow] 6 3 4 4" xfId="9327" xr:uid="{00000000-0005-0000-0000-0000475E0000}"/>
    <cellStyle name="Input [yellow] 6 3 5" xfId="9828" xr:uid="{00000000-0005-0000-0000-0000485E0000}"/>
    <cellStyle name="Input [yellow] 6 3 5 2" xfId="22200" xr:uid="{00000000-0005-0000-0000-0000495E0000}"/>
    <cellStyle name="Input [yellow] 6 3 5 2 2" xfId="41032" xr:uid="{00000000-0005-0000-0000-00004A5E0000}"/>
    <cellStyle name="Input [yellow] 6 3 5 3" xfId="29002" xr:uid="{00000000-0005-0000-0000-00004B5E0000}"/>
    <cellStyle name="Input [yellow] 6 3 6" xfId="9829" xr:uid="{00000000-0005-0000-0000-00004C5E0000}"/>
    <cellStyle name="Input [yellow] 6 3 6 2" xfId="22412" xr:uid="{00000000-0005-0000-0000-00004D5E0000}"/>
    <cellStyle name="Input [yellow] 6 3 6 2 2" xfId="41243" xr:uid="{00000000-0005-0000-0000-00004E5E0000}"/>
    <cellStyle name="Input [yellow] 6 3 6 3" xfId="29003" xr:uid="{00000000-0005-0000-0000-00004F5E0000}"/>
    <cellStyle name="Input [yellow] 6 3 7" xfId="13958" xr:uid="{00000000-0005-0000-0000-0000505E0000}"/>
    <cellStyle name="Input [yellow] 6 3 8" xfId="17748" xr:uid="{00000000-0005-0000-0000-0000515E0000}"/>
    <cellStyle name="Input [yellow] 6 3 8 2" xfId="36584" xr:uid="{00000000-0005-0000-0000-0000525E0000}"/>
    <cellStyle name="Input [yellow] 6 3 9" xfId="9091" xr:uid="{00000000-0005-0000-0000-0000535E0000}"/>
    <cellStyle name="Input [yellow] 6 4" xfId="1765" xr:uid="{00000000-0005-0000-0000-0000545E0000}"/>
    <cellStyle name="Input [yellow] 6 4 2" xfId="6643" xr:uid="{00000000-0005-0000-0000-0000555E0000}"/>
    <cellStyle name="Input [yellow] 6 4 2 2" xfId="9830" xr:uid="{00000000-0005-0000-0000-0000565E0000}"/>
    <cellStyle name="Input [yellow] 6 4 2 2 2" xfId="22526" xr:uid="{00000000-0005-0000-0000-0000575E0000}"/>
    <cellStyle name="Input [yellow] 6 4 2 2 2 2" xfId="41357" xr:uid="{00000000-0005-0000-0000-0000585E0000}"/>
    <cellStyle name="Input [yellow] 6 4 2 2 3" xfId="29004" xr:uid="{00000000-0005-0000-0000-0000595E0000}"/>
    <cellStyle name="Input [yellow] 6 4 2 3" xfId="9831" xr:uid="{00000000-0005-0000-0000-00005A5E0000}"/>
    <cellStyle name="Input [yellow] 6 4 2 3 2" xfId="22493" xr:uid="{00000000-0005-0000-0000-00005B5E0000}"/>
    <cellStyle name="Input [yellow] 6 4 2 3 2 2" xfId="41324" xr:uid="{00000000-0005-0000-0000-00005C5E0000}"/>
    <cellStyle name="Input [yellow] 6 4 2 3 3" xfId="29005" xr:uid="{00000000-0005-0000-0000-00005D5E0000}"/>
    <cellStyle name="Input [yellow] 6 4 2 4" xfId="13963" xr:uid="{00000000-0005-0000-0000-00005E5E0000}"/>
    <cellStyle name="Input [yellow] 6 4 2 5" xfId="21375" xr:uid="{00000000-0005-0000-0000-00005F5E0000}"/>
    <cellStyle name="Input [yellow] 6 4 2 5 2" xfId="40209" xr:uid="{00000000-0005-0000-0000-0000605E0000}"/>
    <cellStyle name="Input [yellow] 6 4 2 6" xfId="9254" xr:uid="{00000000-0005-0000-0000-0000615E0000}"/>
    <cellStyle name="Input [yellow] 6 4 3" xfId="6644" xr:uid="{00000000-0005-0000-0000-0000625E0000}"/>
    <cellStyle name="Input [yellow] 6 4 3 2" xfId="13964" xr:uid="{00000000-0005-0000-0000-0000635E0000}"/>
    <cellStyle name="Input [yellow] 6 4 3 3" xfId="22021" xr:uid="{00000000-0005-0000-0000-0000645E0000}"/>
    <cellStyle name="Input [yellow] 6 4 3 3 2" xfId="40855" xr:uid="{00000000-0005-0000-0000-0000655E0000}"/>
    <cellStyle name="Input [yellow] 6 4 3 4" xfId="9342" xr:uid="{00000000-0005-0000-0000-0000665E0000}"/>
    <cellStyle name="Input [yellow] 6 4 4" xfId="9832" xr:uid="{00000000-0005-0000-0000-0000675E0000}"/>
    <cellStyle name="Input [yellow] 6 4 4 2" xfId="22262" xr:uid="{00000000-0005-0000-0000-0000685E0000}"/>
    <cellStyle name="Input [yellow] 6 4 4 2 2" xfId="41095" xr:uid="{00000000-0005-0000-0000-0000695E0000}"/>
    <cellStyle name="Input [yellow] 6 4 4 3" xfId="29006" xr:uid="{00000000-0005-0000-0000-00006A5E0000}"/>
    <cellStyle name="Input [yellow] 6 4 5" xfId="9833" xr:uid="{00000000-0005-0000-0000-00006B5E0000}"/>
    <cellStyle name="Input [yellow] 6 4 5 2" xfId="22289" xr:uid="{00000000-0005-0000-0000-00006C5E0000}"/>
    <cellStyle name="Input [yellow] 6 4 5 2 2" xfId="41122" xr:uid="{00000000-0005-0000-0000-00006D5E0000}"/>
    <cellStyle name="Input [yellow] 6 4 5 3" xfId="29007" xr:uid="{00000000-0005-0000-0000-00006E5E0000}"/>
    <cellStyle name="Input [yellow] 6 4 6" xfId="13962" xr:uid="{00000000-0005-0000-0000-00006F5E0000}"/>
    <cellStyle name="Input [yellow] 6 4 7" xfId="18525" xr:uid="{00000000-0005-0000-0000-0000705E0000}"/>
    <cellStyle name="Input [yellow] 6 4 7 2" xfId="37361" xr:uid="{00000000-0005-0000-0000-0000715E0000}"/>
    <cellStyle name="Input [yellow] 6 4 8" xfId="9106" xr:uid="{00000000-0005-0000-0000-0000725E0000}"/>
    <cellStyle name="Input [yellow] 6 4 9" xfId="6642" xr:uid="{00000000-0005-0000-0000-0000735E0000}"/>
    <cellStyle name="Input [yellow] 6 5" xfId="10429" xr:uid="{00000000-0005-0000-0000-0000745E0000}"/>
    <cellStyle name="Input [yellow] 6 6" xfId="9001" xr:uid="{00000000-0005-0000-0000-0000755E0000}"/>
    <cellStyle name="Input [yellow] 6 7" xfId="3030" xr:uid="{00000000-0005-0000-0000-0000765E0000}"/>
    <cellStyle name="Input [yellow] 6 8" xfId="41577" xr:uid="{00000000-0005-0000-0000-0000775E0000}"/>
    <cellStyle name="Input [yellow] 6 9" xfId="41703" xr:uid="{00000000-0005-0000-0000-0000785E0000}"/>
    <cellStyle name="Input [yellow] 7" xfId="347" xr:uid="{00000000-0005-0000-0000-0000795E0000}"/>
    <cellStyle name="Input [yellow] 7 2" xfId="348" xr:uid="{00000000-0005-0000-0000-00007A5E0000}"/>
    <cellStyle name="Input [yellow] 7 2 2" xfId="6645" xr:uid="{00000000-0005-0000-0000-00007B5E0000}"/>
    <cellStyle name="Input [yellow] 7 2 2 2" xfId="6646" xr:uid="{00000000-0005-0000-0000-00007C5E0000}"/>
    <cellStyle name="Input [yellow] 7 2 2 2 2" xfId="13966" xr:uid="{00000000-0005-0000-0000-00007D5E0000}"/>
    <cellStyle name="Input [yellow] 7 2 2 2 3" xfId="18676" xr:uid="{00000000-0005-0000-0000-00007E5E0000}"/>
    <cellStyle name="Input [yellow] 7 2 2 2 3 2" xfId="37512" xr:uid="{00000000-0005-0000-0000-00007F5E0000}"/>
    <cellStyle name="Input [yellow] 7 2 2 2 4" xfId="9165" xr:uid="{00000000-0005-0000-0000-0000805E0000}"/>
    <cellStyle name="Input [yellow] 7 2 2 3" xfId="6647" xr:uid="{00000000-0005-0000-0000-0000815E0000}"/>
    <cellStyle name="Input [yellow] 7 2 2 3 2" xfId="9834" xr:uid="{00000000-0005-0000-0000-0000825E0000}"/>
    <cellStyle name="Input [yellow] 7 2 2 3 2 2" xfId="22469" xr:uid="{00000000-0005-0000-0000-0000835E0000}"/>
    <cellStyle name="Input [yellow] 7 2 2 3 2 2 2" xfId="41300" xr:uid="{00000000-0005-0000-0000-0000845E0000}"/>
    <cellStyle name="Input [yellow] 7 2 2 3 2 3" xfId="29008" xr:uid="{00000000-0005-0000-0000-0000855E0000}"/>
    <cellStyle name="Input [yellow] 7 2 2 3 3" xfId="9835" xr:uid="{00000000-0005-0000-0000-0000865E0000}"/>
    <cellStyle name="Input [yellow] 7 2 2 3 3 2" xfId="22130" xr:uid="{00000000-0005-0000-0000-0000875E0000}"/>
    <cellStyle name="Input [yellow] 7 2 2 3 3 2 2" xfId="40961" xr:uid="{00000000-0005-0000-0000-0000885E0000}"/>
    <cellStyle name="Input [yellow] 7 2 2 3 3 3" xfId="29009" xr:uid="{00000000-0005-0000-0000-0000895E0000}"/>
    <cellStyle name="Input [yellow] 7 2 2 3 4" xfId="13967" xr:uid="{00000000-0005-0000-0000-00008A5E0000}"/>
    <cellStyle name="Input [yellow] 7 2 2 3 5" xfId="20601" xr:uid="{00000000-0005-0000-0000-00008B5E0000}"/>
    <cellStyle name="Input [yellow] 7 2 2 3 5 2" xfId="39435" xr:uid="{00000000-0005-0000-0000-00008C5E0000}"/>
    <cellStyle name="Input [yellow] 7 2 2 3 6" xfId="9242" xr:uid="{00000000-0005-0000-0000-00008D5E0000}"/>
    <cellStyle name="Input [yellow] 7 2 2 4" xfId="6648" xr:uid="{00000000-0005-0000-0000-00008E5E0000}"/>
    <cellStyle name="Input [yellow] 7 2 2 4 2" xfId="13968" xr:uid="{00000000-0005-0000-0000-00008F5E0000}"/>
    <cellStyle name="Input [yellow] 7 2 2 4 3" xfId="22009" xr:uid="{00000000-0005-0000-0000-0000905E0000}"/>
    <cellStyle name="Input [yellow] 7 2 2 4 3 2" xfId="40843" xr:uid="{00000000-0005-0000-0000-0000915E0000}"/>
    <cellStyle name="Input [yellow] 7 2 2 4 4" xfId="9330" xr:uid="{00000000-0005-0000-0000-0000925E0000}"/>
    <cellStyle name="Input [yellow] 7 2 2 5" xfId="9836" xr:uid="{00000000-0005-0000-0000-0000935E0000}"/>
    <cellStyle name="Input [yellow] 7 2 2 5 2" xfId="22203" xr:uid="{00000000-0005-0000-0000-0000945E0000}"/>
    <cellStyle name="Input [yellow] 7 2 2 5 2 2" xfId="41035" xr:uid="{00000000-0005-0000-0000-0000955E0000}"/>
    <cellStyle name="Input [yellow] 7 2 2 5 3" xfId="29010" xr:uid="{00000000-0005-0000-0000-0000965E0000}"/>
    <cellStyle name="Input [yellow] 7 2 2 6" xfId="9837" xr:uid="{00000000-0005-0000-0000-0000975E0000}"/>
    <cellStyle name="Input [yellow] 7 2 2 6 2" xfId="22141" xr:uid="{00000000-0005-0000-0000-0000985E0000}"/>
    <cellStyle name="Input [yellow] 7 2 2 6 2 2" xfId="40972" xr:uid="{00000000-0005-0000-0000-0000995E0000}"/>
    <cellStyle name="Input [yellow] 7 2 2 6 3" xfId="29011" xr:uid="{00000000-0005-0000-0000-00009A5E0000}"/>
    <cellStyle name="Input [yellow] 7 2 2 7" xfId="13965" xr:uid="{00000000-0005-0000-0000-00009B5E0000}"/>
    <cellStyle name="Input [yellow] 7 2 2 8" xfId="17751" xr:uid="{00000000-0005-0000-0000-00009C5E0000}"/>
    <cellStyle name="Input [yellow] 7 2 2 8 2" xfId="36587" xr:uid="{00000000-0005-0000-0000-00009D5E0000}"/>
    <cellStyle name="Input [yellow] 7 2 2 9" xfId="9094" xr:uid="{00000000-0005-0000-0000-00009E5E0000}"/>
    <cellStyle name="Input [yellow] 7 2 3" xfId="6649" xr:uid="{00000000-0005-0000-0000-00009F5E0000}"/>
    <cellStyle name="Input [yellow] 7 2 3 2" xfId="6650" xr:uid="{00000000-0005-0000-0000-0000A05E0000}"/>
    <cellStyle name="Input [yellow] 7 2 3 2 2" xfId="9838" xr:uid="{00000000-0005-0000-0000-0000A15E0000}"/>
    <cellStyle name="Input [yellow] 7 2 3 2 2 2" xfId="22523" xr:uid="{00000000-0005-0000-0000-0000A25E0000}"/>
    <cellStyle name="Input [yellow] 7 2 3 2 2 2 2" xfId="41354" xr:uid="{00000000-0005-0000-0000-0000A35E0000}"/>
    <cellStyle name="Input [yellow] 7 2 3 2 2 3" xfId="29012" xr:uid="{00000000-0005-0000-0000-0000A45E0000}"/>
    <cellStyle name="Input [yellow] 7 2 3 2 3" xfId="9839" xr:uid="{00000000-0005-0000-0000-0000A55E0000}"/>
    <cellStyle name="Input [yellow] 7 2 3 2 3 2" xfId="22429" xr:uid="{00000000-0005-0000-0000-0000A65E0000}"/>
    <cellStyle name="Input [yellow] 7 2 3 2 3 2 2" xfId="41260" xr:uid="{00000000-0005-0000-0000-0000A75E0000}"/>
    <cellStyle name="Input [yellow] 7 2 3 2 3 3" xfId="29013" xr:uid="{00000000-0005-0000-0000-0000A85E0000}"/>
    <cellStyle name="Input [yellow] 7 2 3 2 4" xfId="13970" xr:uid="{00000000-0005-0000-0000-0000A95E0000}"/>
    <cellStyle name="Input [yellow] 7 2 3 2 5" xfId="21372" xr:uid="{00000000-0005-0000-0000-0000AA5E0000}"/>
    <cellStyle name="Input [yellow] 7 2 3 2 5 2" xfId="40206" xr:uid="{00000000-0005-0000-0000-0000AB5E0000}"/>
    <cellStyle name="Input [yellow] 7 2 3 2 6" xfId="9251" xr:uid="{00000000-0005-0000-0000-0000AC5E0000}"/>
    <cellStyle name="Input [yellow] 7 2 3 3" xfId="6651" xr:uid="{00000000-0005-0000-0000-0000AD5E0000}"/>
    <cellStyle name="Input [yellow] 7 2 3 3 2" xfId="13971" xr:uid="{00000000-0005-0000-0000-0000AE5E0000}"/>
    <cellStyle name="Input [yellow] 7 2 3 3 3" xfId="22018" xr:uid="{00000000-0005-0000-0000-0000AF5E0000}"/>
    <cellStyle name="Input [yellow] 7 2 3 3 3 2" xfId="40852" xr:uid="{00000000-0005-0000-0000-0000B05E0000}"/>
    <cellStyle name="Input [yellow] 7 2 3 3 4" xfId="9339" xr:uid="{00000000-0005-0000-0000-0000B15E0000}"/>
    <cellStyle name="Input [yellow] 7 2 3 4" xfId="9840" xr:uid="{00000000-0005-0000-0000-0000B25E0000}"/>
    <cellStyle name="Input [yellow] 7 2 3 4 2" xfId="22259" xr:uid="{00000000-0005-0000-0000-0000B35E0000}"/>
    <cellStyle name="Input [yellow] 7 2 3 4 2 2" xfId="41092" xr:uid="{00000000-0005-0000-0000-0000B45E0000}"/>
    <cellStyle name="Input [yellow] 7 2 3 4 3" xfId="29014" xr:uid="{00000000-0005-0000-0000-0000B55E0000}"/>
    <cellStyle name="Input [yellow] 7 2 3 5" xfId="9841" xr:uid="{00000000-0005-0000-0000-0000B65E0000}"/>
    <cellStyle name="Input [yellow] 7 2 3 5 2" xfId="22062" xr:uid="{00000000-0005-0000-0000-0000B75E0000}"/>
    <cellStyle name="Input [yellow] 7 2 3 5 2 2" xfId="40894" xr:uid="{00000000-0005-0000-0000-0000B85E0000}"/>
    <cellStyle name="Input [yellow] 7 2 3 5 3" xfId="29015" xr:uid="{00000000-0005-0000-0000-0000B95E0000}"/>
    <cellStyle name="Input [yellow] 7 2 3 6" xfId="13969" xr:uid="{00000000-0005-0000-0000-0000BA5E0000}"/>
    <cellStyle name="Input [yellow] 7 2 3 7" xfId="18522" xr:uid="{00000000-0005-0000-0000-0000BB5E0000}"/>
    <cellStyle name="Input [yellow] 7 2 3 7 2" xfId="37358" xr:uid="{00000000-0005-0000-0000-0000BC5E0000}"/>
    <cellStyle name="Input [yellow] 7 2 3 8" xfId="9103" xr:uid="{00000000-0005-0000-0000-0000BD5E0000}"/>
    <cellStyle name="Input [yellow] 7 2 4" xfId="10625" xr:uid="{00000000-0005-0000-0000-0000BE5E0000}"/>
    <cellStyle name="Input [yellow] 7 2 5" xfId="9041" xr:uid="{00000000-0005-0000-0000-0000BF5E0000}"/>
    <cellStyle name="Input [yellow] 7 2 6" xfId="3272" xr:uid="{00000000-0005-0000-0000-0000C05E0000}"/>
    <cellStyle name="Input [yellow] 7 2 7" xfId="1766" xr:uid="{00000000-0005-0000-0000-0000C15E0000}"/>
    <cellStyle name="Input [yellow] 7 3" xfId="1767" xr:uid="{00000000-0005-0000-0000-0000C25E0000}"/>
    <cellStyle name="Input [yellow] 7 3 10" xfId="6652" xr:uid="{00000000-0005-0000-0000-0000C35E0000}"/>
    <cellStyle name="Input [yellow] 7 3 2" xfId="6653" xr:uid="{00000000-0005-0000-0000-0000C45E0000}"/>
    <cellStyle name="Input [yellow] 7 3 2 2" xfId="13973" xr:uid="{00000000-0005-0000-0000-0000C55E0000}"/>
    <cellStyle name="Input [yellow] 7 3 2 3" xfId="18677" xr:uid="{00000000-0005-0000-0000-0000C65E0000}"/>
    <cellStyle name="Input [yellow] 7 3 2 3 2" xfId="37513" xr:uid="{00000000-0005-0000-0000-0000C75E0000}"/>
    <cellStyle name="Input [yellow] 7 3 2 4" xfId="9166" xr:uid="{00000000-0005-0000-0000-0000C85E0000}"/>
    <cellStyle name="Input [yellow] 7 3 3" xfId="6654" xr:uid="{00000000-0005-0000-0000-0000C95E0000}"/>
    <cellStyle name="Input [yellow] 7 3 3 2" xfId="9842" xr:uid="{00000000-0005-0000-0000-0000CA5E0000}"/>
    <cellStyle name="Input [yellow] 7 3 3 2 2" xfId="22468" xr:uid="{00000000-0005-0000-0000-0000CB5E0000}"/>
    <cellStyle name="Input [yellow] 7 3 3 2 2 2" xfId="41299" xr:uid="{00000000-0005-0000-0000-0000CC5E0000}"/>
    <cellStyle name="Input [yellow] 7 3 3 2 3" xfId="29016" xr:uid="{00000000-0005-0000-0000-0000CD5E0000}"/>
    <cellStyle name="Input [yellow] 7 3 3 3" xfId="9843" xr:uid="{00000000-0005-0000-0000-0000CE5E0000}"/>
    <cellStyle name="Input [yellow] 7 3 3 3 2" xfId="22232" xr:uid="{00000000-0005-0000-0000-0000CF5E0000}"/>
    <cellStyle name="Input [yellow] 7 3 3 3 2 2" xfId="41065" xr:uid="{00000000-0005-0000-0000-0000D05E0000}"/>
    <cellStyle name="Input [yellow] 7 3 3 3 3" xfId="29017" xr:uid="{00000000-0005-0000-0000-0000D15E0000}"/>
    <cellStyle name="Input [yellow] 7 3 3 4" xfId="13974" xr:uid="{00000000-0005-0000-0000-0000D25E0000}"/>
    <cellStyle name="Input [yellow] 7 3 3 5" xfId="20600" xr:uid="{00000000-0005-0000-0000-0000D35E0000}"/>
    <cellStyle name="Input [yellow] 7 3 3 5 2" xfId="39434" xr:uid="{00000000-0005-0000-0000-0000D45E0000}"/>
    <cellStyle name="Input [yellow] 7 3 3 6" xfId="9241" xr:uid="{00000000-0005-0000-0000-0000D55E0000}"/>
    <cellStyle name="Input [yellow] 7 3 4" xfId="6655" xr:uid="{00000000-0005-0000-0000-0000D65E0000}"/>
    <cellStyle name="Input [yellow] 7 3 4 2" xfId="13975" xr:uid="{00000000-0005-0000-0000-0000D75E0000}"/>
    <cellStyle name="Input [yellow] 7 3 4 3" xfId="22008" xr:uid="{00000000-0005-0000-0000-0000D85E0000}"/>
    <cellStyle name="Input [yellow] 7 3 4 3 2" xfId="40842" xr:uid="{00000000-0005-0000-0000-0000D95E0000}"/>
    <cellStyle name="Input [yellow] 7 3 4 4" xfId="9329" xr:uid="{00000000-0005-0000-0000-0000DA5E0000}"/>
    <cellStyle name="Input [yellow] 7 3 5" xfId="9844" xr:uid="{00000000-0005-0000-0000-0000DB5E0000}"/>
    <cellStyle name="Input [yellow] 7 3 5 2" xfId="22202" xr:uid="{00000000-0005-0000-0000-0000DC5E0000}"/>
    <cellStyle name="Input [yellow] 7 3 5 2 2" xfId="41034" xr:uid="{00000000-0005-0000-0000-0000DD5E0000}"/>
    <cellStyle name="Input [yellow] 7 3 5 3" xfId="29018" xr:uid="{00000000-0005-0000-0000-0000DE5E0000}"/>
    <cellStyle name="Input [yellow] 7 3 6" xfId="9845" xr:uid="{00000000-0005-0000-0000-0000DF5E0000}"/>
    <cellStyle name="Input [yellow] 7 3 6 2" xfId="22296" xr:uid="{00000000-0005-0000-0000-0000E05E0000}"/>
    <cellStyle name="Input [yellow] 7 3 6 2 2" xfId="41129" xr:uid="{00000000-0005-0000-0000-0000E15E0000}"/>
    <cellStyle name="Input [yellow] 7 3 6 3" xfId="29019" xr:uid="{00000000-0005-0000-0000-0000E25E0000}"/>
    <cellStyle name="Input [yellow] 7 3 7" xfId="13972" xr:uid="{00000000-0005-0000-0000-0000E35E0000}"/>
    <cellStyle name="Input [yellow] 7 3 8" xfId="17750" xr:uid="{00000000-0005-0000-0000-0000E45E0000}"/>
    <cellStyle name="Input [yellow] 7 3 8 2" xfId="36586" xr:uid="{00000000-0005-0000-0000-0000E55E0000}"/>
    <cellStyle name="Input [yellow] 7 3 9" xfId="9093" xr:uid="{00000000-0005-0000-0000-0000E65E0000}"/>
    <cellStyle name="Input [yellow] 7 4" xfId="1768" xr:uid="{00000000-0005-0000-0000-0000E75E0000}"/>
    <cellStyle name="Input [yellow] 7 4 2" xfId="6657" xr:uid="{00000000-0005-0000-0000-0000E85E0000}"/>
    <cellStyle name="Input [yellow] 7 4 2 2" xfId="9846" xr:uid="{00000000-0005-0000-0000-0000E95E0000}"/>
    <cellStyle name="Input [yellow] 7 4 2 2 2" xfId="22524" xr:uid="{00000000-0005-0000-0000-0000EA5E0000}"/>
    <cellStyle name="Input [yellow] 7 4 2 2 2 2" xfId="41355" xr:uid="{00000000-0005-0000-0000-0000EB5E0000}"/>
    <cellStyle name="Input [yellow] 7 4 2 2 3" xfId="29020" xr:uid="{00000000-0005-0000-0000-0000EC5E0000}"/>
    <cellStyle name="Input [yellow] 7 4 2 3" xfId="9847" xr:uid="{00000000-0005-0000-0000-0000ED5E0000}"/>
    <cellStyle name="Input [yellow] 7 4 2 3 2" xfId="22161" xr:uid="{00000000-0005-0000-0000-0000EE5E0000}"/>
    <cellStyle name="Input [yellow] 7 4 2 3 2 2" xfId="40993" xr:uid="{00000000-0005-0000-0000-0000EF5E0000}"/>
    <cellStyle name="Input [yellow] 7 4 2 3 3" xfId="29021" xr:uid="{00000000-0005-0000-0000-0000F05E0000}"/>
    <cellStyle name="Input [yellow] 7 4 2 4" xfId="13977" xr:uid="{00000000-0005-0000-0000-0000F15E0000}"/>
    <cellStyle name="Input [yellow] 7 4 2 5" xfId="21373" xr:uid="{00000000-0005-0000-0000-0000F25E0000}"/>
    <cellStyle name="Input [yellow] 7 4 2 5 2" xfId="40207" xr:uid="{00000000-0005-0000-0000-0000F35E0000}"/>
    <cellStyle name="Input [yellow] 7 4 2 6" xfId="9252" xr:uid="{00000000-0005-0000-0000-0000F45E0000}"/>
    <cellStyle name="Input [yellow] 7 4 3" xfId="6658" xr:uid="{00000000-0005-0000-0000-0000F55E0000}"/>
    <cellStyle name="Input [yellow] 7 4 3 2" xfId="13978" xr:uid="{00000000-0005-0000-0000-0000F65E0000}"/>
    <cellStyle name="Input [yellow] 7 4 3 3" xfId="22019" xr:uid="{00000000-0005-0000-0000-0000F75E0000}"/>
    <cellStyle name="Input [yellow] 7 4 3 3 2" xfId="40853" xr:uid="{00000000-0005-0000-0000-0000F85E0000}"/>
    <cellStyle name="Input [yellow] 7 4 3 4" xfId="9340" xr:uid="{00000000-0005-0000-0000-0000F95E0000}"/>
    <cellStyle name="Input [yellow] 7 4 4" xfId="9848" xr:uid="{00000000-0005-0000-0000-0000FA5E0000}"/>
    <cellStyle name="Input [yellow] 7 4 4 2" xfId="22260" xr:uid="{00000000-0005-0000-0000-0000FB5E0000}"/>
    <cellStyle name="Input [yellow] 7 4 4 2 2" xfId="41093" xr:uid="{00000000-0005-0000-0000-0000FC5E0000}"/>
    <cellStyle name="Input [yellow] 7 4 4 3" xfId="29022" xr:uid="{00000000-0005-0000-0000-0000FD5E0000}"/>
    <cellStyle name="Input [yellow] 7 4 5" xfId="9849" xr:uid="{00000000-0005-0000-0000-0000FE5E0000}"/>
    <cellStyle name="Input [yellow] 7 4 5 2" xfId="22061" xr:uid="{00000000-0005-0000-0000-0000FF5E0000}"/>
    <cellStyle name="Input [yellow] 7 4 5 2 2" xfId="40893" xr:uid="{00000000-0005-0000-0000-0000005F0000}"/>
    <cellStyle name="Input [yellow] 7 4 5 3" xfId="29023" xr:uid="{00000000-0005-0000-0000-0000015F0000}"/>
    <cellStyle name="Input [yellow] 7 4 6" xfId="13976" xr:uid="{00000000-0005-0000-0000-0000025F0000}"/>
    <cellStyle name="Input [yellow] 7 4 7" xfId="18523" xr:uid="{00000000-0005-0000-0000-0000035F0000}"/>
    <cellStyle name="Input [yellow] 7 4 7 2" xfId="37359" xr:uid="{00000000-0005-0000-0000-0000045F0000}"/>
    <cellStyle name="Input [yellow] 7 4 8" xfId="9104" xr:uid="{00000000-0005-0000-0000-0000055F0000}"/>
    <cellStyle name="Input [yellow] 7 4 9" xfId="6656" xr:uid="{00000000-0005-0000-0000-0000065F0000}"/>
    <cellStyle name="Input [yellow] 7 5" xfId="10510" xr:uid="{00000000-0005-0000-0000-0000075F0000}"/>
    <cellStyle name="Input [yellow] 7 6" xfId="9014" xr:uid="{00000000-0005-0000-0000-0000085F0000}"/>
    <cellStyle name="Input [yellow] 7 7" xfId="3171" xr:uid="{00000000-0005-0000-0000-0000095F0000}"/>
    <cellStyle name="Input [yellow] 7 8" xfId="41578" xr:uid="{00000000-0005-0000-0000-00000A5F0000}"/>
    <cellStyle name="Input [yellow] 7 9" xfId="41704" xr:uid="{00000000-0005-0000-0000-00000B5F0000}"/>
    <cellStyle name="Input [yellow] 8" xfId="349" xr:uid="{00000000-0005-0000-0000-00000C5F0000}"/>
    <cellStyle name="Input [yellow] 8 2" xfId="1769" xr:uid="{00000000-0005-0000-0000-00000D5F0000}"/>
    <cellStyle name="Input [yellow] 8 2 2" xfId="6659" xr:uid="{00000000-0005-0000-0000-00000E5F0000}"/>
    <cellStyle name="Input [yellow] 8 2 2 2" xfId="6660" xr:uid="{00000000-0005-0000-0000-00000F5F0000}"/>
    <cellStyle name="Input [yellow] 8 2 2 2 2" xfId="13980" xr:uid="{00000000-0005-0000-0000-0000105F0000}"/>
    <cellStyle name="Input [yellow] 8 2 2 2 3" xfId="18678" xr:uid="{00000000-0005-0000-0000-0000115F0000}"/>
    <cellStyle name="Input [yellow] 8 2 2 2 3 2" xfId="37514" xr:uid="{00000000-0005-0000-0000-0000125F0000}"/>
    <cellStyle name="Input [yellow] 8 2 2 2 4" xfId="9167" xr:uid="{00000000-0005-0000-0000-0000135F0000}"/>
    <cellStyle name="Input [yellow] 8 2 2 3" xfId="6661" xr:uid="{00000000-0005-0000-0000-0000145F0000}"/>
    <cellStyle name="Input [yellow] 8 2 2 3 2" xfId="9850" xr:uid="{00000000-0005-0000-0000-0000155F0000}"/>
    <cellStyle name="Input [yellow] 8 2 2 3 2 2" xfId="22471" xr:uid="{00000000-0005-0000-0000-0000165F0000}"/>
    <cellStyle name="Input [yellow] 8 2 2 3 2 2 2" xfId="41302" xr:uid="{00000000-0005-0000-0000-0000175F0000}"/>
    <cellStyle name="Input [yellow] 8 2 2 3 2 3" xfId="29024" xr:uid="{00000000-0005-0000-0000-0000185F0000}"/>
    <cellStyle name="Input [yellow] 8 2 2 3 3" xfId="9851" xr:uid="{00000000-0005-0000-0000-0000195F0000}"/>
    <cellStyle name="Input [yellow] 8 2 2 3 3 2" xfId="22347" xr:uid="{00000000-0005-0000-0000-00001A5F0000}"/>
    <cellStyle name="Input [yellow] 8 2 2 3 3 2 2" xfId="41178" xr:uid="{00000000-0005-0000-0000-00001B5F0000}"/>
    <cellStyle name="Input [yellow] 8 2 2 3 3 3" xfId="29025" xr:uid="{00000000-0005-0000-0000-00001C5F0000}"/>
    <cellStyle name="Input [yellow] 8 2 2 3 4" xfId="13981" xr:uid="{00000000-0005-0000-0000-00001D5F0000}"/>
    <cellStyle name="Input [yellow] 8 2 2 3 5" xfId="20603" xr:uid="{00000000-0005-0000-0000-00001E5F0000}"/>
    <cellStyle name="Input [yellow] 8 2 2 3 5 2" xfId="39437" xr:uid="{00000000-0005-0000-0000-00001F5F0000}"/>
    <cellStyle name="Input [yellow] 8 2 2 3 6" xfId="9244" xr:uid="{00000000-0005-0000-0000-0000205F0000}"/>
    <cellStyle name="Input [yellow] 8 2 2 4" xfId="6662" xr:uid="{00000000-0005-0000-0000-0000215F0000}"/>
    <cellStyle name="Input [yellow] 8 2 2 4 2" xfId="13982" xr:uid="{00000000-0005-0000-0000-0000225F0000}"/>
    <cellStyle name="Input [yellow] 8 2 2 4 3" xfId="22011" xr:uid="{00000000-0005-0000-0000-0000235F0000}"/>
    <cellStyle name="Input [yellow] 8 2 2 4 3 2" xfId="40845" xr:uid="{00000000-0005-0000-0000-0000245F0000}"/>
    <cellStyle name="Input [yellow] 8 2 2 4 4" xfId="9332" xr:uid="{00000000-0005-0000-0000-0000255F0000}"/>
    <cellStyle name="Input [yellow] 8 2 2 5" xfId="9852" xr:uid="{00000000-0005-0000-0000-0000265F0000}"/>
    <cellStyle name="Input [yellow] 8 2 2 5 2" xfId="22205" xr:uid="{00000000-0005-0000-0000-0000275F0000}"/>
    <cellStyle name="Input [yellow] 8 2 2 5 2 2" xfId="41037" xr:uid="{00000000-0005-0000-0000-0000285F0000}"/>
    <cellStyle name="Input [yellow] 8 2 2 5 3" xfId="29026" xr:uid="{00000000-0005-0000-0000-0000295F0000}"/>
    <cellStyle name="Input [yellow] 8 2 2 6" xfId="9853" xr:uid="{00000000-0005-0000-0000-00002A5F0000}"/>
    <cellStyle name="Input [yellow] 8 2 2 6 2" xfId="22560" xr:uid="{00000000-0005-0000-0000-00002B5F0000}"/>
    <cellStyle name="Input [yellow] 8 2 2 6 2 2" xfId="41391" xr:uid="{00000000-0005-0000-0000-00002C5F0000}"/>
    <cellStyle name="Input [yellow] 8 2 2 6 3" xfId="29027" xr:uid="{00000000-0005-0000-0000-00002D5F0000}"/>
    <cellStyle name="Input [yellow] 8 2 2 7" xfId="13979" xr:uid="{00000000-0005-0000-0000-00002E5F0000}"/>
    <cellStyle name="Input [yellow] 8 2 2 8" xfId="17753" xr:uid="{00000000-0005-0000-0000-00002F5F0000}"/>
    <cellStyle name="Input [yellow] 8 2 2 8 2" xfId="36589" xr:uid="{00000000-0005-0000-0000-0000305F0000}"/>
    <cellStyle name="Input [yellow] 8 2 2 9" xfId="9096" xr:uid="{00000000-0005-0000-0000-0000315F0000}"/>
    <cellStyle name="Input [yellow] 8 2 3" xfId="6663" xr:uid="{00000000-0005-0000-0000-0000325F0000}"/>
    <cellStyle name="Input [yellow] 8 2 3 2" xfId="6664" xr:uid="{00000000-0005-0000-0000-0000335F0000}"/>
    <cellStyle name="Input [yellow] 8 2 3 2 2" xfId="9854" xr:uid="{00000000-0005-0000-0000-0000345F0000}"/>
    <cellStyle name="Input [yellow] 8 2 3 2 2 2" xfId="22521" xr:uid="{00000000-0005-0000-0000-0000355F0000}"/>
    <cellStyle name="Input [yellow] 8 2 3 2 2 2 2" xfId="41352" xr:uid="{00000000-0005-0000-0000-0000365F0000}"/>
    <cellStyle name="Input [yellow] 8 2 3 2 2 3" xfId="29028" xr:uid="{00000000-0005-0000-0000-0000375F0000}"/>
    <cellStyle name="Input [yellow] 8 2 3 2 3" xfId="9855" xr:uid="{00000000-0005-0000-0000-0000385F0000}"/>
    <cellStyle name="Input [yellow] 8 2 3 2 3 2" xfId="22490" xr:uid="{00000000-0005-0000-0000-0000395F0000}"/>
    <cellStyle name="Input [yellow] 8 2 3 2 3 2 2" xfId="41321" xr:uid="{00000000-0005-0000-0000-00003A5F0000}"/>
    <cellStyle name="Input [yellow] 8 2 3 2 3 3" xfId="29029" xr:uid="{00000000-0005-0000-0000-00003B5F0000}"/>
    <cellStyle name="Input [yellow] 8 2 3 2 4" xfId="13984" xr:uid="{00000000-0005-0000-0000-00003C5F0000}"/>
    <cellStyle name="Input [yellow] 8 2 3 2 5" xfId="21370" xr:uid="{00000000-0005-0000-0000-00003D5F0000}"/>
    <cellStyle name="Input [yellow] 8 2 3 2 5 2" xfId="40204" xr:uid="{00000000-0005-0000-0000-00003E5F0000}"/>
    <cellStyle name="Input [yellow] 8 2 3 2 6" xfId="9249" xr:uid="{00000000-0005-0000-0000-00003F5F0000}"/>
    <cellStyle name="Input [yellow] 8 2 3 3" xfId="6665" xr:uid="{00000000-0005-0000-0000-0000405F0000}"/>
    <cellStyle name="Input [yellow] 8 2 3 3 2" xfId="13985" xr:uid="{00000000-0005-0000-0000-0000415F0000}"/>
    <cellStyle name="Input [yellow] 8 2 3 3 3" xfId="22016" xr:uid="{00000000-0005-0000-0000-0000425F0000}"/>
    <cellStyle name="Input [yellow] 8 2 3 3 3 2" xfId="40850" xr:uid="{00000000-0005-0000-0000-0000435F0000}"/>
    <cellStyle name="Input [yellow] 8 2 3 3 4" xfId="9337" xr:uid="{00000000-0005-0000-0000-0000445F0000}"/>
    <cellStyle name="Input [yellow] 8 2 3 4" xfId="9856" xr:uid="{00000000-0005-0000-0000-0000455F0000}"/>
    <cellStyle name="Input [yellow] 8 2 3 4 2" xfId="22257" xr:uid="{00000000-0005-0000-0000-0000465F0000}"/>
    <cellStyle name="Input [yellow] 8 2 3 4 2 2" xfId="41090" xr:uid="{00000000-0005-0000-0000-0000475F0000}"/>
    <cellStyle name="Input [yellow] 8 2 3 4 3" xfId="29030" xr:uid="{00000000-0005-0000-0000-0000485F0000}"/>
    <cellStyle name="Input [yellow] 8 2 3 5" xfId="9857" xr:uid="{00000000-0005-0000-0000-0000495F0000}"/>
    <cellStyle name="Input [yellow] 8 2 3 5 2" xfId="22057" xr:uid="{00000000-0005-0000-0000-00004A5F0000}"/>
    <cellStyle name="Input [yellow] 8 2 3 5 2 2" xfId="40889" xr:uid="{00000000-0005-0000-0000-00004B5F0000}"/>
    <cellStyle name="Input [yellow] 8 2 3 5 3" xfId="29031" xr:uid="{00000000-0005-0000-0000-00004C5F0000}"/>
    <cellStyle name="Input [yellow] 8 2 3 6" xfId="13983" xr:uid="{00000000-0005-0000-0000-00004D5F0000}"/>
    <cellStyle name="Input [yellow] 8 2 3 7" xfId="18520" xr:uid="{00000000-0005-0000-0000-00004E5F0000}"/>
    <cellStyle name="Input [yellow] 8 2 3 7 2" xfId="37356" xr:uid="{00000000-0005-0000-0000-00004F5F0000}"/>
    <cellStyle name="Input [yellow] 8 2 3 8" xfId="9101" xr:uid="{00000000-0005-0000-0000-0000505F0000}"/>
    <cellStyle name="Input [yellow] 8 2 4" xfId="10627" xr:uid="{00000000-0005-0000-0000-0000515F0000}"/>
    <cellStyle name="Input [yellow] 8 2 5" xfId="9042" xr:uid="{00000000-0005-0000-0000-0000525F0000}"/>
    <cellStyle name="Input [yellow] 8 2 6" xfId="3274" xr:uid="{00000000-0005-0000-0000-0000535F0000}"/>
    <cellStyle name="Input [yellow] 8 3" xfId="1770" xr:uid="{00000000-0005-0000-0000-0000545F0000}"/>
    <cellStyle name="Input [yellow] 8 3 10" xfId="6666" xr:uid="{00000000-0005-0000-0000-0000555F0000}"/>
    <cellStyle name="Input [yellow] 8 3 2" xfId="6667" xr:uid="{00000000-0005-0000-0000-0000565F0000}"/>
    <cellStyle name="Input [yellow] 8 3 2 2" xfId="13987" xr:uid="{00000000-0005-0000-0000-0000575F0000}"/>
    <cellStyle name="Input [yellow] 8 3 2 3" xfId="18679" xr:uid="{00000000-0005-0000-0000-0000585F0000}"/>
    <cellStyle name="Input [yellow] 8 3 2 3 2" xfId="37515" xr:uid="{00000000-0005-0000-0000-0000595F0000}"/>
    <cellStyle name="Input [yellow] 8 3 2 4" xfId="9168" xr:uid="{00000000-0005-0000-0000-00005A5F0000}"/>
    <cellStyle name="Input [yellow] 8 3 3" xfId="6668" xr:uid="{00000000-0005-0000-0000-00005B5F0000}"/>
    <cellStyle name="Input [yellow] 8 3 3 2" xfId="9858" xr:uid="{00000000-0005-0000-0000-00005C5F0000}"/>
    <cellStyle name="Input [yellow] 8 3 3 2 2" xfId="22470" xr:uid="{00000000-0005-0000-0000-00005D5F0000}"/>
    <cellStyle name="Input [yellow] 8 3 3 2 2 2" xfId="41301" xr:uid="{00000000-0005-0000-0000-00005E5F0000}"/>
    <cellStyle name="Input [yellow] 8 3 3 2 3" xfId="29032" xr:uid="{00000000-0005-0000-0000-00005F5F0000}"/>
    <cellStyle name="Input [yellow] 8 3 3 3" xfId="9859" xr:uid="{00000000-0005-0000-0000-0000605F0000}"/>
    <cellStyle name="Input [yellow] 8 3 3 3 2" xfId="22087" xr:uid="{00000000-0005-0000-0000-0000615F0000}"/>
    <cellStyle name="Input [yellow] 8 3 3 3 2 2" xfId="40919" xr:uid="{00000000-0005-0000-0000-0000625F0000}"/>
    <cellStyle name="Input [yellow] 8 3 3 3 3" xfId="29033" xr:uid="{00000000-0005-0000-0000-0000635F0000}"/>
    <cellStyle name="Input [yellow] 8 3 3 4" xfId="13988" xr:uid="{00000000-0005-0000-0000-0000645F0000}"/>
    <cellStyle name="Input [yellow] 8 3 3 5" xfId="20602" xr:uid="{00000000-0005-0000-0000-0000655F0000}"/>
    <cellStyle name="Input [yellow] 8 3 3 5 2" xfId="39436" xr:uid="{00000000-0005-0000-0000-0000665F0000}"/>
    <cellStyle name="Input [yellow] 8 3 3 6" xfId="9243" xr:uid="{00000000-0005-0000-0000-0000675F0000}"/>
    <cellStyle name="Input [yellow] 8 3 4" xfId="6669" xr:uid="{00000000-0005-0000-0000-0000685F0000}"/>
    <cellStyle name="Input [yellow] 8 3 4 2" xfId="13989" xr:uid="{00000000-0005-0000-0000-0000695F0000}"/>
    <cellStyle name="Input [yellow] 8 3 4 3" xfId="22010" xr:uid="{00000000-0005-0000-0000-00006A5F0000}"/>
    <cellStyle name="Input [yellow] 8 3 4 3 2" xfId="40844" xr:uid="{00000000-0005-0000-0000-00006B5F0000}"/>
    <cellStyle name="Input [yellow] 8 3 4 4" xfId="9331" xr:uid="{00000000-0005-0000-0000-00006C5F0000}"/>
    <cellStyle name="Input [yellow] 8 3 5" xfId="9860" xr:uid="{00000000-0005-0000-0000-00006D5F0000}"/>
    <cellStyle name="Input [yellow] 8 3 5 2" xfId="22204" xr:uid="{00000000-0005-0000-0000-00006E5F0000}"/>
    <cellStyle name="Input [yellow] 8 3 5 2 2" xfId="41036" xr:uid="{00000000-0005-0000-0000-00006F5F0000}"/>
    <cellStyle name="Input [yellow] 8 3 5 3" xfId="29034" xr:uid="{00000000-0005-0000-0000-0000705F0000}"/>
    <cellStyle name="Input [yellow] 8 3 6" xfId="9861" xr:uid="{00000000-0005-0000-0000-0000715F0000}"/>
    <cellStyle name="Input [yellow] 8 3 6 2" xfId="22361" xr:uid="{00000000-0005-0000-0000-0000725F0000}"/>
    <cellStyle name="Input [yellow] 8 3 6 2 2" xfId="41192" xr:uid="{00000000-0005-0000-0000-0000735F0000}"/>
    <cellStyle name="Input [yellow] 8 3 6 3" xfId="29035" xr:uid="{00000000-0005-0000-0000-0000745F0000}"/>
    <cellStyle name="Input [yellow] 8 3 7" xfId="13986" xr:uid="{00000000-0005-0000-0000-0000755F0000}"/>
    <cellStyle name="Input [yellow] 8 3 8" xfId="17752" xr:uid="{00000000-0005-0000-0000-0000765F0000}"/>
    <cellStyle name="Input [yellow] 8 3 8 2" xfId="36588" xr:uid="{00000000-0005-0000-0000-0000775F0000}"/>
    <cellStyle name="Input [yellow] 8 3 9" xfId="9095" xr:uid="{00000000-0005-0000-0000-0000785F0000}"/>
    <cellStyle name="Input [yellow] 8 4" xfId="1771" xr:uid="{00000000-0005-0000-0000-0000795F0000}"/>
    <cellStyle name="Input [yellow] 8 4 2" xfId="6671" xr:uid="{00000000-0005-0000-0000-00007A5F0000}"/>
    <cellStyle name="Input [yellow] 8 4 2 2" xfId="9862" xr:uid="{00000000-0005-0000-0000-00007B5F0000}"/>
    <cellStyle name="Input [yellow] 8 4 2 2 2" xfId="22522" xr:uid="{00000000-0005-0000-0000-00007C5F0000}"/>
    <cellStyle name="Input [yellow] 8 4 2 2 2 2" xfId="41353" xr:uid="{00000000-0005-0000-0000-00007D5F0000}"/>
    <cellStyle name="Input [yellow] 8 4 2 2 3" xfId="29036" xr:uid="{00000000-0005-0000-0000-00007E5F0000}"/>
    <cellStyle name="Input [yellow] 8 4 2 3" xfId="9863" xr:uid="{00000000-0005-0000-0000-00007F5F0000}"/>
    <cellStyle name="Input [yellow] 8 4 2 3 2" xfId="22224" xr:uid="{00000000-0005-0000-0000-0000805F0000}"/>
    <cellStyle name="Input [yellow] 8 4 2 3 2 2" xfId="41057" xr:uid="{00000000-0005-0000-0000-0000815F0000}"/>
    <cellStyle name="Input [yellow] 8 4 2 3 3" xfId="29037" xr:uid="{00000000-0005-0000-0000-0000825F0000}"/>
    <cellStyle name="Input [yellow] 8 4 2 4" xfId="13991" xr:uid="{00000000-0005-0000-0000-0000835F0000}"/>
    <cellStyle name="Input [yellow] 8 4 2 5" xfId="21371" xr:uid="{00000000-0005-0000-0000-0000845F0000}"/>
    <cellStyle name="Input [yellow] 8 4 2 5 2" xfId="40205" xr:uid="{00000000-0005-0000-0000-0000855F0000}"/>
    <cellStyle name="Input [yellow] 8 4 2 6" xfId="9250" xr:uid="{00000000-0005-0000-0000-0000865F0000}"/>
    <cellStyle name="Input [yellow] 8 4 3" xfId="6672" xr:uid="{00000000-0005-0000-0000-0000875F0000}"/>
    <cellStyle name="Input [yellow] 8 4 3 2" xfId="13992" xr:uid="{00000000-0005-0000-0000-0000885F0000}"/>
    <cellStyle name="Input [yellow] 8 4 3 3" xfId="22017" xr:uid="{00000000-0005-0000-0000-0000895F0000}"/>
    <cellStyle name="Input [yellow] 8 4 3 3 2" xfId="40851" xr:uid="{00000000-0005-0000-0000-00008A5F0000}"/>
    <cellStyle name="Input [yellow] 8 4 3 4" xfId="9338" xr:uid="{00000000-0005-0000-0000-00008B5F0000}"/>
    <cellStyle name="Input [yellow] 8 4 4" xfId="9864" xr:uid="{00000000-0005-0000-0000-00008C5F0000}"/>
    <cellStyle name="Input [yellow] 8 4 4 2" xfId="22258" xr:uid="{00000000-0005-0000-0000-00008D5F0000}"/>
    <cellStyle name="Input [yellow] 8 4 4 2 2" xfId="41091" xr:uid="{00000000-0005-0000-0000-00008E5F0000}"/>
    <cellStyle name="Input [yellow] 8 4 4 3" xfId="29038" xr:uid="{00000000-0005-0000-0000-00008F5F0000}"/>
    <cellStyle name="Input [yellow] 8 4 5" xfId="9865" xr:uid="{00000000-0005-0000-0000-0000905F0000}"/>
    <cellStyle name="Input [yellow] 8 4 5 2" xfId="22094" xr:uid="{00000000-0005-0000-0000-0000915F0000}"/>
    <cellStyle name="Input [yellow] 8 4 5 2 2" xfId="40926" xr:uid="{00000000-0005-0000-0000-0000925F0000}"/>
    <cellStyle name="Input [yellow] 8 4 5 3" xfId="29039" xr:uid="{00000000-0005-0000-0000-0000935F0000}"/>
    <cellStyle name="Input [yellow] 8 4 6" xfId="13990" xr:uid="{00000000-0005-0000-0000-0000945F0000}"/>
    <cellStyle name="Input [yellow] 8 4 7" xfId="18521" xr:uid="{00000000-0005-0000-0000-0000955F0000}"/>
    <cellStyle name="Input [yellow] 8 4 7 2" xfId="37357" xr:uid="{00000000-0005-0000-0000-0000965F0000}"/>
    <cellStyle name="Input [yellow] 8 4 8" xfId="9102" xr:uid="{00000000-0005-0000-0000-0000975F0000}"/>
    <cellStyle name="Input [yellow] 8 4 9" xfId="6670" xr:uid="{00000000-0005-0000-0000-0000985F0000}"/>
    <cellStyle name="Input [yellow] 8 5" xfId="10537" xr:uid="{00000000-0005-0000-0000-0000995F0000}"/>
    <cellStyle name="Input [yellow] 8 6" xfId="9016" xr:uid="{00000000-0005-0000-0000-00009A5F0000}"/>
    <cellStyle name="Input [yellow] 8 7" xfId="3192" xr:uid="{00000000-0005-0000-0000-00009B5F0000}"/>
    <cellStyle name="Input [yellow] 8 8" xfId="41579" xr:uid="{00000000-0005-0000-0000-00009C5F0000}"/>
    <cellStyle name="Input [yellow] 8 9" xfId="41705" xr:uid="{00000000-0005-0000-0000-00009D5F0000}"/>
    <cellStyle name="Input [yellow] 9" xfId="350" xr:uid="{00000000-0005-0000-0000-00009E5F0000}"/>
    <cellStyle name="Input [yellow] 9 2" xfId="351" xr:uid="{00000000-0005-0000-0000-00009F5F0000}"/>
    <cellStyle name="Input [yellow] 9 2 2" xfId="6673" xr:uid="{00000000-0005-0000-0000-0000A05F0000}"/>
    <cellStyle name="Input [yellow] 9 2 2 2" xfId="6674" xr:uid="{00000000-0005-0000-0000-0000A15F0000}"/>
    <cellStyle name="Input [yellow] 9 2 2 2 2" xfId="13994" xr:uid="{00000000-0005-0000-0000-0000A25F0000}"/>
    <cellStyle name="Input [yellow] 9 2 2 2 3" xfId="18680" xr:uid="{00000000-0005-0000-0000-0000A35F0000}"/>
    <cellStyle name="Input [yellow] 9 2 2 2 3 2" xfId="37516" xr:uid="{00000000-0005-0000-0000-0000A45F0000}"/>
    <cellStyle name="Input [yellow] 9 2 2 2 4" xfId="9169" xr:uid="{00000000-0005-0000-0000-0000A55F0000}"/>
    <cellStyle name="Input [yellow] 9 2 2 3" xfId="6675" xr:uid="{00000000-0005-0000-0000-0000A65F0000}"/>
    <cellStyle name="Input [yellow] 9 2 2 3 2" xfId="9866" xr:uid="{00000000-0005-0000-0000-0000A75F0000}"/>
    <cellStyle name="Input [yellow] 9 2 2 3 2 2" xfId="22473" xr:uid="{00000000-0005-0000-0000-0000A85F0000}"/>
    <cellStyle name="Input [yellow] 9 2 2 3 2 2 2" xfId="41304" xr:uid="{00000000-0005-0000-0000-0000A95F0000}"/>
    <cellStyle name="Input [yellow] 9 2 2 3 2 3" xfId="29040" xr:uid="{00000000-0005-0000-0000-0000AA5F0000}"/>
    <cellStyle name="Input [yellow] 9 2 2 3 3" xfId="9867" xr:uid="{00000000-0005-0000-0000-0000AB5F0000}"/>
    <cellStyle name="Input [yellow] 9 2 2 3 3 2" xfId="22229" xr:uid="{00000000-0005-0000-0000-0000AC5F0000}"/>
    <cellStyle name="Input [yellow] 9 2 2 3 3 2 2" xfId="41062" xr:uid="{00000000-0005-0000-0000-0000AD5F0000}"/>
    <cellStyle name="Input [yellow] 9 2 2 3 3 3" xfId="29041" xr:uid="{00000000-0005-0000-0000-0000AE5F0000}"/>
    <cellStyle name="Input [yellow] 9 2 2 3 4" xfId="13995" xr:uid="{00000000-0005-0000-0000-0000AF5F0000}"/>
    <cellStyle name="Input [yellow] 9 2 2 3 5" xfId="20605" xr:uid="{00000000-0005-0000-0000-0000B05F0000}"/>
    <cellStyle name="Input [yellow] 9 2 2 3 5 2" xfId="39439" xr:uid="{00000000-0005-0000-0000-0000B15F0000}"/>
    <cellStyle name="Input [yellow] 9 2 2 3 6" xfId="9246" xr:uid="{00000000-0005-0000-0000-0000B25F0000}"/>
    <cellStyle name="Input [yellow] 9 2 2 4" xfId="6676" xr:uid="{00000000-0005-0000-0000-0000B35F0000}"/>
    <cellStyle name="Input [yellow] 9 2 2 4 2" xfId="13996" xr:uid="{00000000-0005-0000-0000-0000B45F0000}"/>
    <cellStyle name="Input [yellow] 9 2 2 4 3" xfId="22013" xr:uid="{00000000-0005-0000-0000-0000B55F0000}"/>
    <cellStyle name="Input [yellow] 9 2 2 4 3 2" xfId="40847" xr:uid="{00000000-0005-0000-0000-0000B65F0000}"/>
    <cellStyle name="Input [yellow] 9 2 2 4 4" xfId="9334" xr:uid="{00000000-0005-0000-0000-0000B75F0000}"/>
    <cellStyle name="Input [yellow] 9 2 2 5" xfId="9868" xr:uid="{00000000-0005-0000-0000-0000B85F0000}"/>
    <cellStyle name="Input [yellow] 9 2 2 5 2" xfId="22207" xr:uid="{00000000-0005-0000-0000-0000B95F0000}"/>
    <cellStyle name="Input [yellow] 9 2 2 5 2 2" xfId="41039" xr:uid="{00000000-0005-0000-0000-0000BA5F0000}"/>
    <cellStyle name="Input [yellow] 9 2 2 5 3" xfId="29042" xr:uid="{00000000-0005-0000-0000-0000BB5F0000}"/>
    <cellStyle name="Input [yellow] 9 2 2 6" xfId="9869" xr:uid="{00000000-0005-0000-0000-0000BC5F0000}"/>
    <cellStyle name="Input [yellow] 9 2 2 6 2" xfId="22476" xr:uid="{00000000-0005-0000-0000-0000BD5F0000}"/>
    <cellStyle name="Input [yellow] 9 2 2 6 2 2" xfId="41307" xr:uid="{00000000-0005-0000-0000-0000BE5F0000}"/>
    <cellStyle name="Input [yellow] 9 2 2 6 3" xfId="29043" xr:uid="{00000000-0005-0000-0000-0000BF5F0000}"/>
    <cellStyle name="Input [yellow] 9 2 2 7" xfId="13993" xr:uid="{00000000-0005-0000-0000-0000C05F0000}"/>
    <cellStyle name="Input [yellow] 9 2 2 8" xfId="17755" xr:uid="{00000000-0005-0000-0000-0000C15F0000}"/>
    <cellStyle name="Input [yellow] 9 2 2 8 2" xfId="36591" xr:uid="{00000000-0005-0000-0000-0000C25F0000}"/>
    <cellStyle name="Input [yellow] 9 2 2 9" xfId="9098" xr:uid="{00000000-0005-0000-0000-0000C35F0000}"/>
    <cellStyle name="Input [yellow] 9 2 3" xfId="6677" xr:uid="{00000000-0005-0000-0000-0000C45F0000}"/>
    <cellStyle name="Input [yellow] 9 2 3 2" xfId="6678" xr:uid="{00000000-0005-0000-0000-0000C55F0000}"/>
    <cellStyle name="Input [yellow] 9 2 3 2 2" xfId="9870" xr:uid="{00000000-0005-0000-0000-0000C65F0000}"/>
    <cellStyle name="Input [yellow] 9 2 3 2 2 2" xfId="22519" xr:uid="{00000000-0005-0000-0000-0000C75F0000}"/>
    <cellStyle name="Input [yellow] 9 2 3 2 2 2 2" xfId="41350" xr:uid="{00000000-0005-0000-0000-0000C85F0000}"/>
    <cellStyle name="Input [yellow] 9 2 3 2 2 3" xfId="29044" xr:uid="{00000000-0005-0000-0000-0000C95F0000}"/>
    <cellStyle name="Input [yellow] 9 2 3 2 3" xfId="9871" xr:uid="{00000000-0005-0000-0000-0000CA5F0000}"/>
    <cellStyle name="Input [yellow] 9 2 3 2 3 2" xfId="22081" xr:uid="{00000000-0005-0000-0000-0000CB5F0000}"/>
    <cellStyle name="Input [yellow] 9 2 3 2 3 2 2" xfId="40913" xr:uid="{00000000-0005-0000-0000-0000CC5F0000}"/>
    <cellStyle name="Input [yellow] 9 2 3 2 3 3" xfId="29045" xr:uid="{00000000-0005-0000-0000-0000CD5F0000}"/>
    <cellStyle name="Input [yellow] 9 2 3 2 4" xfId="13998" xr:uid="{00000000-0005-0000-0000-0000CE5F0000}"/>
    <cellStyle name="Input [yellow] 9 2 3 2 5" xfId="21368" xr:uid="{00000000-0005-0000-0000-0000CF5F0000}"/>
    <cellStyle name="Input [yellow] 9 2 3 2 5 2" xfId="40202" xr:uid="{00000000-0005-0000-0000-0000D05F0000}"/>
    <cellStyle name="Input [yellow] 9 2 3 2 6" xfId="9247" xr:uid="{00000000-0005-0000-0000-0000D15F0000}"/>
    <cellStyle name="Input [yellow] 9 2 3 3" xfId="6679" xr:uid="{00000000-0005-0000-0000-0000D25F0000}"/>
    <cellStyle name="Input [yellow] 9 2 3 3 2" xfId="13999" xr:uid="{00000000-0005-0000-0000-0000D35F0000}"/>
    <cellStyle name="Input [yellow] 9 2 3 3 3" xfId="22014" xr:uid="{00000000-0005-0000-0000-0000D45F0000}"/>
    <cellStyle name="Input [yellow] 9 2 3 3 3 2" xfId="40848" xr:uid="{00000000-0005-0000-0000-0000D55F0000}"/>
    <cellStyle name="Input [yellow] 9 2 3 3 4" xfId="9335" xr:uid="{00000000-0005-0000-0000-0000D65F0000}"/>
    <cellStyle name="Input [yellow] 9 2 3 4" xfId="9872" xr:uid="{00000000-0005-0000-0000-0000D75F0000}"/>
    <cellStyle name="Input [yellow] 9 2 3 4 2" xfId="22255" xr:uid="{00000000-0005-0000-0000-0000D85F0000}"/>
    <cellStyle name="Input [yellow] 9 2 3 4 2 2" xfId="41088" xr:uid="{00000000-0005-0000-0000-0000D95F0000}"/>
    <cellStyle name="Input [yellow] 9 2 3 4 3" xfId="29046" xr:uid="{00000000-0005-0000-0000-0000DA5F0000}"/>
    <cellStyle name="Input [yellow] 9 2 3 5" xfId="9873" xr:uid="{00000000-0005-0000-0000-0000DB5F0000}"/>
    <cellStyle name="Input [yellow] 9 2 3 5 2" xfId="22065" xr:uid="{00000000-0005-0000-0000-0000DC5F0000}"/>
    <cellStyle name="Input [yellow] 9 2 3 5 2 2" xfId="40897" xr:uid="{00000000-0005-0000-0000-0000DD5F0000}"/>
    <cellStyle name="Input [yellow] 9 2 3 5 3" xfId="29047" xr:uid="{00000000-0005-0000-0000-0000DE5F0000}"/>
    <cellStyle name="Input [yellow] 9 2 3 6" xfId="13997" xr:uid="{00000000-0005-0000-0000-0000DF5F0000}"/>
    <cellStyle name="Input [yellow] 9 2 3 7" xfId="18518" xr:uid="{00000000-0005-0000-0000-0000E05F0000}"/>
    <cellStyle name="Input [yellow] 9 2 3 7 2" xfId="37354" xr:uid="{00000000-0005-0000-0000-0000E15F0000}"/>
    <cellStyle name="Input [yellow] 9 2 3 8" xfId="9099" xr:uid="{00000000-0005-0000-0000-0000E25F0000}"/>
    <cellStyle name="Input [yellow] 9 2 4" xfId="10630" xr:uid="{00000000-0005-0000-0000-0000E35F0000}"/>
    <cellStyle name="Input [yellow] 9 2 5" xfId="9043" xr:uid="{00000000-0005-0000-0000-0000E45F0000}"/>
    <cellStyle name="Input [yellow] 9 2 6" xfId="3278" xr:uid="{00000000-0005-0000-0000-0000E55F0000}"/>
    <cellStyle name="Input [yellow] 9 3" xfId="1772" xr:uid="{00000000-0005-0000-0000-0000E65F0000}"/>
    <cellStyle name="Input [yellow] 9 3 10" xfId="6680" xr:uid="{00000000-0005-0000-0000-0000E75F0000}"/>
    <cellStyle name="Input [yellow] 9 3 2" xfId="6681" xr:uid="{00000000-0005-0000-0000-0000E85F0000}"/>
    <cellStyle name="Input [yellow] 9 3 2 2" xfId="14001" xr:uid="{00000000-0005-0000-0000-0000E95F0000}"/>
    <cellStyle name="Input [yellow] 9 3 2 3" xfId="18681" xr:uid="{00000000-0005-0000-0000-0000EA5F0000}"/>
    <cellStyle name="Input [yellow] 9 3 2 3 2" xfId="37517" xr:uid="{00000000-0005-0000-0000-0000EB5F0000}"/>
    <cellStyle name="Input [yellow] 9 3 2 4" xfId="9170" xr:uid="{00000000-0005-0000-0000-0000EC5F0000}"/>
    <cellStyle name="Input [yellow] 9 3 3" xfId="6682" xr:uid="{00000000-0005-0000-0000-0000ED5F0000}"/>
    <cellStyle name="Input [yellow] 9 3 3 2" xfId="9874" xr:uid="{00000000-0005-0000-0000-0000EE5F0000}"/>
    <cellStyle name="Input [yellow] 9 3 3 2 2" xfId="22472" xr:uid="{00000000-0005-0000-0000-0000EF5F0000}"/>
    <cellStyle name="Input [yellow] 9 3 3 2 2 2" xfId="41303" xr:uid="{00000000-0005-0000-0000-0000F05F0000}"/>
    <cellStyle name="Input [yellow] 9 3 3 2 3" xfId="29048" xr:uid="{00000000-0005-0000-0000-0000F15F0000}"/>
    <cellStyle name="Input [yellow] 9 3 3 3" xfId="9875" xr:uid="{00000000-0005-0000-0000-0000F25F0000}"/>
    <cellStyle name="Input [yellow] 9 3 3 3 2" xfId="22495" xr:uid="{00000000-0005-0000-0000-0000F35F0000}"/>
    <cellStyle name="Input [yellow] 9 3 3 3 2 2" xfId="41326" xr:uid="{00000000-0005-0000-0000-0000F45F0000}"/>
    <cellStyle name="Input [yellow] 9 3 3 3 3" xfId="29049" xr:uid="{00000000-0005-0000-0000-0000F55F0000}"/>
    <cellStyle name="Input [yellow] 9 3 3 4" xfId="14002" xr:uid="{00000000-0005-0000-0000-0000F65F0000}"/>
    <cellStyle name="Input [yellow] 9 3 3 5" xfId="20604" xr:uid="{00000000-0005-0000-0000-0000F75F0000}"/>
    <cellStyle name="Input [yellow] 9 3 3 5 2" xfId="39438" xr:uid="{00000000-0005-0000-0000-0000F85F0000}"/>
    <cellStyle name="Input [yellow] 9 3 3 6" xfId="9245" xr:uid="{00000000-0005-0000-0000-0000F95F0000}"/>
    <cellStyle name="Input [yellow] 9 3 4" xfId="6683" xr:uid="{00000000-0005-0000-0000-0000FA5F0000}"/>
    <cellStyle name="Input [yellow] 9 3 4 2" xfId="14003" xr:uid="{00000000-0005-0000-0000-0000FB5F0000}"/>
    <cellStyle name="Input [yellow] 9 3 4 3" xfId="22012" xr:uid="{00000000-0005-0000-0000-0000FC5F0000}"/>
    <cellStyle name="Input [yellow] 9 3 4 3 2" xfId="40846" xr:uid="{00000000-0005-0000-0000-0000FD5F0000}"/>
    <cellStyle name="Input [yellow] 9 3 4 4" xfId="9333" xr:uid="{00000000-0005-0000-0000-0000FE5F0000}"/>
    <cellStyle name="Input [yellow] 9 3 5" xfId="9876" xr:uid="{00000000-0005-0000-0000-0000FF5F0000}"/>
    <cellStyle name="Input [yellow] 9 3 5 2" xfId="22206" xr:uid="{00000000-0005-0000-0000-000000600000}"/>
    <cellStyle name="Input [yellow] 9 3 5 2 2" xfId="41038" xr:uid="{00000000-0005-0000-0000-000001600000}"/>
    <cellStyle name="Input [yellow] 9 3 5 3" xfId="29050" xr:uid="{00000000-0005-0000-0000-000002600000}"/>
    <cellStyle name="Input [yellow] 9 3 6" xfId="9877" xr:uid="{00000000-0005-0000-0000-000003600000}"/>
    <cellStyle name="Input [yellow] 9 3 6 2" xfId="22294" xr:uid="{00000000-0005-0000-0000-000004600000}"/>
    <cellStyle name="Input [yellow] 9 3 6 2 2" xfId="41127" xr:uid="{00000000-0005-0000-0000-000005600000}"/>
    <cellStyle name="Input [yellow] 9 3 6 3" xfId="29051" xr:uid="{00000000-0005-0000-0000-000006600000}"/>
    <cellStyle name="Input [yellow] 9 3 7" xfId="14000" xr:uid="{00000000-0005-0000-0000-000007600000}"/>
    <cellStyle name="Input [yellow] 9 3 8" xfId="17754" xr:uid="{00000000-0005-0000-0000-000008600000}"/>
    <cellStyle name="Input [yellow] 9 3 8 2" xfId="36590" xr:uid="{00000000-0005-0000-0000-000009600000}"/>
    <cellStyle name="Input [yellow] 9 3 9" xfId="9097" xr:uid="{00000000-0005-0000-0000-00000A600000}"/>
    <cellStyle name="Input [yellow] 9 4" xfId="1773" xr:uid="{00000000-0005-0000-0000-00000B600000}"/>
    <cellStyle name="Input [yellow] 9 4 2" xfId="6685" xr:uid="{00000000-0005-0000-0000-00000C600000}"/>
    <cellStyle name="Input [yellow] 9 4 2 2" xfId="9878" xr:uid="{00000000-0005-0000-0000-00000D600000}"/>
    <cellStyle name="Input [yellow] 9 4 2 2 2" xfId="22520" xr:uid="{00000000-0005-0000-0000-00000E600000}"/>
    <cellStyle name="Input [yellow] 9 4 2 2 2 2" xfId="41351" xr:uid="{00000000-0005-0000-0000-00000F600000}"/>
    <cellStyle name="Input [yellow] 9 4 2 2 3" xfId="29052" xr:uid="{00000000-0005-0000-0000-000010600000}"/>
    <cellStyle name="Input [yellow] 9 4 2 3" xfId="9879" xr:uid="{00000000-0005-0000-0000-000011600000}"/>
    <cellStyle name="Input [yellow] 9 4 2 3 2" xfId="22342" xr:uid="{00000000-0005-0000-0000-000012600000}"/>
    <cellStyle name="Input [yellow] 9 4 2 3 2 2" xfId="41173" xr:uid="{00000000-0005-0000-0000-000013600000}"/>
    <cellStyle name="Input [yellow] 9 4 2 3 3" xfId="29053" xr:uid="{00000000-0005-0000-0000-000014600000}"/>
    <cellStyle name="Input [yellow] 9 4 2 4" xfId="14005" xr:uid="{00000000-0005-0000-0000-000015600000}"/>
    <cellStyle name="Input [yellow] 9 4 2 5" xfId="21369" xr:uid="{00000000-0005-0000-0000-000016600000}"/>
    <cellStyle name="Input [yellow] 9 4 2 5 2" xfId="40203" xr:uid="{00000000-0005-0000-0000-000017600000}"/>
    <cellStyle name="Input [yellow] 9 4 2 6" xfId="9248" xr:uid="{00000000-0005-0000-0000-000018600000}"/>
    <cellStyle name="Input [yellow] 9 4 3" xfId="6686" xr:uid="{00000000-0005-0000-0000-000019600000}"/>
    <cellStyle name="Input [yellow] 9 4 3 2" xfId="14006" xr:uid="{00000000-0005-0000-0000-00001A600000}"/>
    <cellStyle name="Input [yellow] 9 4 3 3" xfId="22015" xr:uid="{00000000-0005-0000-0000-00001B600000}"/>
    <cellStyle name="Input [yellow] 9 4 3 3 2" xfId="40849" xr:uid="{00000000-0005-0000-0000-00001C600000}"/>
    <cellStyle name="Input [yellow] 9 4 3 4" xfId="9336" xr:uid="{00000000-0005-0000-0000-00001D600000}"/>
    <cellStyle name="Input [yellow] 9 4 4" xfId="9880" xr:uid="{00000000-0005-0000-0000-00001E600000}"/>
    <cellStyle name="Input [yellow] 9 4 4 2" xfId="22256" xr:uid="{00000000-0005-0000-0000-00001F600000}"/>
    <cellStyle name="Input [yellow] 9 4 4 2 2" xfId="41089" xr:uid="{00000000-0005-0000-0000-000020600000}"/>
    <cellStyle name="Input [yellow] 9 4 4 3" xfId="29054" xr:uid="{00000000-0005-0000-0000-000021600000}"/>
    <cellStyle name="Input [yellow] 9 4 5" xfId="9881" xr:uid="{00000000-0005-0000-0000-000022600000}"/>
    <cellStyle name="Input [yellow] 9 4 5 2" xfId="22072" xr:uid="{00000000-0005-0000-0000-000023600000}"/>
    <cellStyle name="Input [yellow] 9 4 5 2 2" xfId="40904" xr:uid="{00000000-0005-0000-0000-000024600000}"/>
    <cellStyle name="Input [yellow] 9 4 5 3" xfId="29055" xr:uid="{00000000-0005-0000-0000-000025600000}"/>
    <cellStyle name="Input [yellow] 9 4 6" xfId="14004" xr:uid="{00000000-0005-0000-0000-000026600000}"/>
    <cellStyle name="Input [yellow] 9 4 7" xfId="18519" xr:uid="{00000000-0005-0000-0000-000027600000}"/>
    <cellStyle name="Input [yellow] 9 4 7 2" xfId="37355" xr:uid="{00000000-0005-0000-0000-000028600000}"/>
    <cellStyle name="Input [yellow] 9 4 8" xfId="9100" xr:uid="{00000000-0005-0000-0000-000029600000}"/>
    <cellStyle name="Input [yellow] 9 4 9" xfId="6684" xr:uid="{00000000-0005-0000-0000-00002A600000}"/>
    <cellStyle name="Input [yellow] 9 5" xfId="10587" xr:uid="{00000000-0005-0000-0000-00002B600000}"/>
    <cellStyle name="Input [yellow] 9 6" xfId="9018" xr:uid="{00000000-0005-0000-0000-00002C600000}"/>
    <cellStyle name="Input [yellow] 9 7" xfId="3236" xr:uid="{00000000-0005-0000-0000-00002D600000}"/>
    <cellStyle name="Input 10" xfId="1774" xr:uid="{00000000-0005-0000-0000-00002E600000}"/>
    <cellStyle name="Input 10 2" xfId="1775" xr:uid="{00000000-0005-0000-0000-00002F600000}"/>
    <cellStyle name="Input 10 2 2" xfId="2637" xr:uid="{00000000-0005-0000-0000-000030600000}"/>
    <cellStyle name="Input 10 2 2 2" xfId="9882" xr:uid="{00000000-0005-0000-0000-000031600000}"/>
    <cellStyle name="Input 10 2 2 2 2" xfId="29056" xr:uid="{00000000-0005-0000-0000-000032600000}"/>
    <cellStyle name="Input 10 2 2 3" xfId="9883" xr:uid="{00000000-0005-0000-0000-000033600000}"/>
    <cellStyle name="Input 10 2 2 3 2" xfId="22431" xr:uid="{00000000-0005-0000-0000-000034600000}"/>
    <cellStyle name="Input 10 2 2 3 2 2" xfId="41262" xr:uid="{00000000-0005-0000-0000-000035600000}"/>
    <cellStyle name="Input 10 2 2 3 3" xfId="29057" xr:uid="{00000000-0005-0000-0000-000036600000}"/>
    <cellStyle name="Input 10 2 2 4" xfId="14008" xr:uid="{00000000-0005-0000-0000-000037600000}"/>
    <cellStyle name="Input 10 2 2 4 2" xfId="32861" xr:uid="{00000000-0005-0000-0000-000038600000}"/>
    <cellStyle name="Input 10 2 2 5" xfId="27118" xr:uid="{00000000-0005-0000-0000-000039600000}"/>
    <cellStyle name="Input 10 2 2 6" xfId="6688" xr:uid="{00000000-0005-0000-0000-00003A600000}"/>
    <cellStyle name="Input 10 2 3" xfId="6689" xr:uid="{00000000-0005-0000-0000-00003B600000}"/>
    <cellStyle name="Input 10 2 3 2" xfId="9884" xr:uid="{00000000-0005-0000-0000-00003C600000}"/>
    <cellStyle name="Input 10 2 3 2 2" xfId="29058" xr:uid="{00000000-0005-0000-0000-00003D600000}"/>
    <cellStyle name="Input 10 2 3 3" xfId="9885" xr:uid="{00000000-0005-0000-0000-00003E600000}"/>
    <cellStyle name="Input 10 2 3 3 2" xfId="22656" xr:uid="{00000000-0005-0000-0000-00003F600000}"/>
    <cellStyle name="Input 10 2 3 3 2 2" xfId="41487" xr:uid="{00000000-0005-0000-0000-000040600000}"/>
    <cellStyle name="Input 10 2 3 3 3" xfId="29059" xr:uid="{00000000-0005-0000-0000-000041600000}"/>
    <cellStyle name="Input 10 2 3 4" xfId="14009" xr:uid="{00000000-0005-0000-0000-000042600000}"/>
    <cellStyle name="Input 10 2 3 4 2" xfId="32862" xr:uid="{00000000-0005-0000-0000-000043600000}"/>
    <cellStyle name="Input 10 2 3 5" xfId="28519" xr:uid="{00000000-0005-0000-0000-000044600000}"/>
    <cellStyle name="Input 10 2 4" xfId="9886" xr:uid="{00000000-0005-0000-0000-000045600000}"/>
    <cellStyle name="Input 10 2 4 2" xfId="29060" xr:uid="{00000000-0005-0000-0000-000046600000}"/>
    <cellStyle name="Input 10 2 5" xfId="9887" xr:uid="{00000000-0005-0000-0000-000047600000}"/>
    <cellStyle name="Input 10 2 5 2" xfId="22210" xr:uid="{00000000-0005-0000-0000-000048600000}"/>
    <cellStyle name="Input 10 2 5 2 2" xfId="41042" xr:uid="{00000000-0005-0000-0000-000049600000}"/>
    <cellStyle name="Input 10 2 5 3" xfId="29061" xr:uid="{00000000-0005-0000-0000-00004A600000}"/>
    <cellStyle name="Input 10 2 6" xfId="14007" xr:uid="{00000000-0005-0000-0000-00004B600000}"/>
    <cellStyle name="Input 10 2 6 2" xfId="32860" xr:uid="{00000000-0005-0000-0000-00004C600000}"/>
    <cellStyle name="Input 10 2 7" xfId="24299" xr:uid="{00000000-0005-0000-0000-00004D600000}"/>
    <cellStyle name="Input 10 2 8" xfId="6687" xr:uid="{00000000-0005-0000-0000-00004E600000}"/>
    <cellStyle name="Input 10 3" xfId="1776" xr:uid="{00000000-0005-0000-0000-00004F600000}"/>
    <cellStyle name="Input 10 3 2" xfId="29062" xr:uid="{00000000-0005-0000-0000-000050600000}"/>
    <cellStyle name="Input 10 3 3" xfId="9888" xr:uid="{00000000-0005-0000-0000-000051600000}"/>
    <cellStyle name="Input 10 4" xfId="1777" xr:uid="{00000000-0005-0000-0000-000052600000}"/>
    <cellStyle name="Input 10 4 2" xfId="22364" xr:uid="{00000000-0005-0000-0000-000053600000}"/>
    <cellStyle name="Input 10 4 2 2" xfId="41195" xr:uid="{00000000-0005-0000-0000-000054600000}"/>
    <cellStyle name="Input 10 4 3" xfId="29063" xr:uid="{00000000-0005-0000-0000-000055600000}"/>
    <cellStyle name="Input 10 4 4" xfId="9889" xr:uid="{00000000-0005-0000-0000-000056600000}"/>
    <cellStyle name="Input 10 5" xfId="10535" xr:uid="{00000000-0005-0000-0000-000057600000}"/>
    <cellStyle name="Input 10 5 2" xfId="29641" xr:uid="{00000000-0005-0000-0000-000058600000}"/>
    <cellStyle name="Input 10 6" xfId="22970" xr:uid="{00000000-0005-0000-0000-000059600000}"/>
    <cellStyle name="Input 10 7" xfId="3190" xr:uid="{00000000-0005-0000-0000-00005A600000}"/>
    <cellStyle name="Input 11" xfId="1778" xr:uid="{00000000-0005-0000-0000-00005B600000}"/>
    <cellStyle name="Input 11 2" xfId="3240" xr:uid="{00000000-0005-0000-0000-00005C600000}"/>
    <cellStyle name="Input 12" xfId="1779" xr:uid="{00000000-0005-0000-0000-00005D600000}"/>
    <cellStyle name="Input 12 2" xfId="10343" xr:uid="{00000000-0005-0000-0000-00005E600000}"/>
    <cellStyle name="Input 12 2 2" xfId="29461" xr:uid="{00000000-0005-0000-0000-00005F600000}"/>
    <cellStyle name="Input 12 3" xfId="9021" xr:uid="{00000000-0005-0000-0000-000060600000}"/>
    <cellStyle name="Input 12 4" xfId="2910" xr:uid="{00000000-0005-0000-0000-000061600000}"/>
    <cellStyle name="Input 13" xfId="1780" xr:uid="{00000000-0005-0000-0000-000062600000}"/>
    <cellStyle name="Input 13 2" xfId="10366" xr:uid="{00000000-0005-0000-0000-000063600000}"/>
    <cellStyle name="Input 13 2 2" xfId="29482" xr:uid="{00000000-0005-0000-0000-000064600000}"/>
    <cellStyle name="Input 13 3" xfId="9022" xr:uid="{00000000-0005-0000-0000-000065600000}"/>
    <cellStyle name="Input 13 4" xfId="2942" xr:uid="{00000000-0005-0000-0000-000066600000}"/>
    <cellStyle name="Input 14" xfId="1781" xr:uid="{00000000-0005-0000-0000-000067600000}"/>
    <cellStyle name="Input 14 2" xfId="10629" xr:uid="{00000000-0005-0000-0000-000068600000}"/>
    <cellStyle name="Input 14 2 2" xfId="29717" xr:uid="{00000000-0005-0000-0000-000069600000}"/>
    <cellStyle name="Input 14 3" xfId="9020" xr:uid="{00000000-0005-0000-0000-00006A600000}"/>
    <cellStyle name="Input 14 4" xfId="3277" xr:uid="{00000000-0005-0000-0000-00006B600000}"/>
    <cellStyle name="Input 15" xfId="1782" xr:uid="{00000000-0005-0000-0000-00006C600000}"/>
    <cellStyle name="Input 15 2" xfId="10369" xr:uid="{00000000-0005-0000-0000-00006D600000}"/>
    <cellStyle name="Input 15 2 2" xfId="29485" xr:uid="{00000000-0005-0000-0000-00006E600000}"/>
    <cellStyle name="Input 15 3" xfId="9023" xr:uid="{00000000-0005-0000-0000-00006F600000}"/>
    <cellStyle name="Input 15 4" xfId="2948" xr:uid="{00000000-0005-0000-0000-000070600000}"/>
    <cellStyle name="Input 16" xfId="3282" xr:uid="{00000000-0005-0000-0000-000071600000}"/>
    <cellStyle name="Input 16 2" xfId="6690" xr:uid="{00000000-0005-0000-0000-000072600000}"/>
    <cellStyle name="Input 16 2 2" xfId="6691" xr:uid="{00000000-0005-0000-0000-000073600000}"/>
    <cellStyle name="Input 16 2 2 2" xfId="9890" xr:uid="{00000000-0005-0000-0000-000074600000}"/>
    <cellStyle name="Input 16 2 2 2 2" xfId="29064" xr:uid="{00000000-0005-0000-0000-000075600000}"/>
    <cellStyle name="Input 16 2 2 3" xfId="9891" xr:uid="{00000000-0005-0000-0000-000076600000}"/>
    <cellStyle name="Input 16 2 2 3 2" xfId="22164" xr:uid="{00000000-0005-0000-0000-000077600000}"/>
    <cellStyle name="Input 16 2 2 3 2 2" xfId="40996" xr:uid="{00000000-0005-0000-0000-000078600000}"/>
    <cellStyle name="Input 16 2 2 3 3" xfId="29065" xr:uid="{00000000-0005-0000-0000-000079600000}"/>
    <cellStyle name="Input 16 2 2 4" xfId="14011" xr:uid="{00000000-0005-0000-0000-00007A600000}"/>
    <cellStyle name="Input 16 2 2 4 2" xfId="32864" xr:uid="{00000000-0005-0000-0000-00007B600000}"/>
    <cellStyle name="Input 16 2 2 5" xfId="27119" xr:uid="{00000000-0005-0000-0000-00007C600000}"/>
    <cellStyle name="Input 16 2 3" xfId="6692" xr:uid="{00000000-0005-0000-0000-00007D600000}"/>
    <cellStyle name="Input 16 2 3 2" xfId="9892" xr:uid="{00000000-0005-0000-0000-00007E600000}"/>
    <cellStyle name="Input 16 2 3 2 2" xfId="29066" xr:uid="{00000000-0005-0000-0000-00007F600000}"/>
    <cellStyle name="Input 16 2 3 3" xfId="9893" xr:uid="{00000000-0005-0000-0000-000080600000}"/>
    <cellStyle name="Input 16 2 3 3 2" xfId="22657" xr:uid="{00000000-0005-0000-0000-000081600000}"/>
    <cellStyle name="Input 16 2 3 3 2 2" xfId="41488" xr:uid="{00000000-0005-0000-0000-000082600000}"/>
    <cellStyle name="Input 16 2 3 3 3" xfId="29067" xr:uid="{00000000-0005-0000-0000-000083600000}"/>
    <cellStyle name="Input 16 2 3 4" xfId="14012" xr:uid="{00000000-0005-0000-0000-000084600000}"/>
    <cellStyle name="Input 16 2 3 4 2" xfId="32865" xr:uid="{00000000-0005-0000-0000-000085600000}"/>
    <cellStyle name="Input 16 2 3 5" xfId="28520" xr:uid="{00000000-0005-0000-0000-000086600000}"/>
    <cellStyle name="Input 16 2 4" xfId="9894" xr:uid="{00000000-0005-0000-0000-000087600000}"/>
    <cellStyle name="Input 16 2 4 2" xfId="29068" xr:uid="{00000000-0005-0000-0000-000088600000}"/>
    <cellStyle name="Input 16 2 5" xfId="9895" xr:uid="{00000000-0005-0000-0000-000089600000}"/>
    <cellStyle name="Input 16 2 5 2" xfId="22413" xr:uid="{00000000-0005-0000-0000-00008A600000}"/>
    <cellStyle name="Input 16 2 5 2 2" xfId="41244" xr:uid="{00000000-0005-0000-0000-00008B600000}"/>
    <cellStyle name="Input 16 2 5 3" xfId="29069" xr:uid="{00000000-0005-0000-0000-00008C600000}"/>
    <cellStyle name="Input 16 2 6" xfId="14010" xr:uid="{00000000-0005-0000-0000-00008D600000}"/>
    <cellStyle name="Input 16 2 6 2" xfId="32863" xr:uid="{00000000-0005-0000-0000-00008E600000}"/>
    <cellStyle name="Input 16 2 7" xfId="24300" xr:uid="{00000000-0005-0000-0000-00008F600000}"/>
    <cellStyle name="Input 16 3" xfId="9896" xr:uid="{00000000-0005-0000-0000-000090600000}"/>
    <cellStyle name="Input 16 3 2" xfId="29070" xr:uid="{00000000-0005-0000-0000-000091600000}"/>
    <cellStyle name="Input 16 4" xfId="9897" xr:uid="{00000000-0005-0000-0000-000092600000}"/>
    <cellStyle name="Input 16 4 2" xfId="22149" xr:uid="{00000000-0005-0000-0000-000093600000}"/>
    <cellStyle name="Input 16 4 2 2" xfId="40980" xr:uid="{00000000-0005-0000-0000-000094600000}"/>
    <cellStyle name="Input 16 4 3" xfId="29071" xr:uid="{00000000-0005-0000-0000-000095600000}"/>
    <cellStyle name="Input 16 5" xfId="10633" xr:uid="{00000000-0005-0000-0000-000096600000}"/>
    <cellStyle name="Input 16 5 2" xfId="29720" xr:uid="{00000000-0005-0000-0000-000097600000}"/>
    <cellStyle name="Input 16 6" xfId="23214" xr:uid="{00000000-0005-0000-0000-000098600000}"/>
    <cellStyle name="Input 17" xfId="3416" xr:uid="{00000000-0005-0000-0000-000099600000}"/>
    <cellStyle name="Input 17 2" xfId="6693" xr:uid="{00000000-0005-0000-0000-00009A600000}"/>
    <cellStyle name="Input 17 2 2" xfId="6694" xr:uid="{00000000-0005-0000-0000-00009B600000}"/>
    <cellStyle name="Input 17 2 2 2" xfId="9898" xr:uid="{00000000-0005-0000-0000-00009C600000}"/>
    <cellStyle name="Input 17 2 2 2 2" xfId="29072" xr:uid="{00000000-0005-0000-0000-00009D600000}"/>
    <cellStyle name="Input 17 2 2 3" xfId="9899" xr:uid="{00000000-0005-0000-0000-00009E600000}"/>
    <cellStyle name="Input 17 2 2 3 2" xfId="22402" xr:uid="{00000000-0005-0000-0000-00009F600000}"/>
    <cellStyle name="Input 17 2 2 3 2 2" xfId="41233" xr:uid="{00000000-0005-0000-0000-0000A0600000}"/>
    <cellStyle name="Input 17 2 2 3 3" xfId="29073" xr:uid="{00000000-0005-0000-0000-0000A1600000}"/>
    <cellStyle name="Input 17 2 2 4" xfId="14014" xr:uid="{00000000-0005-0000-0000-0000A2600000}"/>
    <cellStyle name="Input 17 2 2 4 2" xfId="32867" xr:uid="{00000000-0005-0000-0000-0000A3600000}"/>
    <cellStyle name="Input 17 2 2 5" xfId="27120" xr:uid="{00000000-0005-0000-0000-0000A4600000}"/>
    <cellStyle name="Input 17 2 3" xfId="6695" xr:uid="{00000000-0005-0000-0000-0000A5600000}"/>
    <cellStyle name="Input 17 2 3 2" xfId="9900" xr:uid="{00000000-0005-0000-0000-0000A6600000}"/>
    <cellStyle name="Input 17 2 3 2 2" xfId="29074" xr:uid="{00000000-0005-0000-0000-0000A7600000}"/>
    <cellStyle name="Input 17 2 3 3" xfId="9901" xr:uid="{00000000-0005-0000-0000-0000A8600000}"/>
    <cellStyle name="Input 17 2 3 3 2" xfId="22658" xr:uid="{00000000-0005-0000-0000-0000A9600000}"/>
    <cellStyle name="Input 17 2 3 3 2 2" xfId="41489" xr:uid="{00000000-0005-0000-0000-0000AA600000}"/>
    <cellStyle name="Input 17 2 3 3 3" xfId="29075" xr:uid="{00000000-0005-0000-0000-0000AB600000}"/>
    <cellStyle name="Input 17 2 3 4" xfId="14015" xr:uid="{00000000-0005-0000-0000-0000AC600000}"/>
    <cellStyle name="Input 17 2 3 4 2" xfId="32868" xr:uid="{00000000-0005-0000-0000-0000AD600000}"/>
    <cellStyle name="Input 17 2 3 5" xfId="28521" xr:uid="{00000000-0005-0000-0000-0000AE600000}"/>
    <cellStyle name="Input 17 2 4" xfId="9902" xr:uid="{00000000-0005-0000-0000-0000AF600000}"/>
    <cellStyle name="Input 17 2 4 2" xfId="29076" xr:uid="{00000000-0005-0000-0000-0000B0600000}"/>
    <cellStyle name="Input 17 2 5" xfId="9903" xr:uid="{00000000-0005-0000-0000-0000B1600000}"/>
    <cellStyle name="Input 17 2 5 2" xfId="22561" xr:uid="{00000000-0005-0000-0000-0000B2600000}"/>
    <cellStyle name="Input 17 2 5 2 2" xfId="41392" xr:uid="{00000000-0005-0000-0000-0000B3600000}"/>
    <cellStyle name="Input 17 2 5 3" xfId="29077" xr:uid="{00000000-0005-0000-0000-0000B4600000}"/>
    <cellStyle name="Input 17 2 6" xfId="14013" xr:uid="{00000000-0005-0000-0000-0000B5600000}"/>
    <cellStyle name="Input 17 2 6 2" xfId="32866" xr:uid="{00000000-0005-0000-0000-0000B6600000}"/>
    <cellStyle name="Input 17 2 7" xfId="24301" xr:uid="{00000000-0005-0000-0000-0000B7600000}"/>
    <cellStyle name="Input 17 3" xfId="9904" xr:uid="{00000000-0005-0000-0000-0000B8600000}"/>
    <cellStyle name="Input 17 3 2" xfId="29078" xr:uid="{00000000-0005-0000-0000-0000B9600000}"/>
    <cellStyle name="Input 17 4" xfId="9905" xr:uid="{00000000-0005-0000-0000-0000BA600000}"/>
    <cellStyle name="Input 17 4 2" xfId="22103" xr:uid="{00000000-0005-0000-0000-0000BB600000}"/>
    <cellStyle name="Input 17 4 2 2" xfId="40935" xr:uid="{00000000-0005-0000-0000-0000BC600000}"/>
    <cellStyle name="Input 17 4 3" xfId="29079" xr:uid="{00000000-0005-0000-0000-0000BD600000}"/>
    <cellStyle name="Input 17 5" xfId="10766" xr:uid="{00000000-0005-0000-0000-0000BE600000}"/>
    <cellStyle name="Input 17 5 2" xfId="29853" xr:uid="{00000000-0005-0000-0000-0000BF600000}"/>
    <cellStyle name="Input 17 6" xfId="23215" xr:uid="{00000000-0005-0000-0000-0000C0600000}"/>
    <cellStyle name="Input 18" xfId="6696" xr:uid="{00000000-0005-0000-0000-0000C1600000}"/>
    <cellStyle name="Input 19" xfId="6697" xr:uid="{00000000-0005-0000-0000-0000C2600000}"/>
    <cellStyle name="Input 2" xfId="1783" xr:uid="{00000000-0005-0000-0000-0000C3600000}"/>
    <cellStyle name="Input 2 2" xfId="1784" xr:uid="{00000000-0005-0000-0000-0000C4600000}"/>
    <cellStyle name="Input 2 2 2" xfId="2638" xr:uid="{00000000-0005-0000-0000-0000C5600000}"/>
    <cellStyle name="Input 2 3" xfId="1785" xr:uid="{00000000-0005-0000-0000-0000C6600000}"/>
    <cellStyle name="Input 2 4" xfId="1786" xr:uid="{00000000-0005-0000-0000-0000C7600000}"/>
    <cellStyle name="Input 2 5" xfId="1787" xr:uid="{00000000-0005-0000-0000-0000C8600000}"/>
    <cellStyle name="Input 2 6" xfId="1788" xr:uid="{00000000-0005-0000-0000-0000C9600000}"/>
    <cellStyle name="Input 2 7" xfId="2866" xr:uid="{00000000-0005-0000-0000-0000CA600000}"/>
    <cellStyle name="Input 20" xfId="6698" xr:uid="{00000000-0005-0000-0000-0000CB600000}"/>
    <cellStyle name="Input 21" xfId="6699" xr:uid="{00000000-0005-0000-0000-0000CC600000}"/>
    <cellStyle name="Input 22" xfId="6700" xr:uid="{00000000-0005-0000-0000-0000CD600000}"/>
    <cellStyle name="Input 23" xfId="6701" xr:uid="{00000000-0005-0000-0000-0000CE600000}"/>
    <cellStyle name="Input 24" xfId="6702" xr:uid="{00000000-0005-0000-0000-0000CF600000}"/>
    <cellStyle name="Input 25" xfId="6703" xr:uid="{00000000-0005-0000-0000-0000D0600000}"/>
    <cellStyle name="Input 25 2" xfId="6704" xr:uid="{00000000-0005-0000-0000-0000D1600000}"/>
    <cellStyle name="Input 25 2 2" xfId="6705" xr:uid="{00000000-0005-0000-0000-0000D2600000}"/>
    <cellStyle name="Input 25 2 2 2" xfId="9906" xr:uid="{00000000-0005-0000-0000-0000D3600000}"/>
    <cellStyle name="Input 25 2 2 2 2" xfId="29080" xr:uid="{00000000-0005-0000-0000-0000D4600000}"/>
    <cellStyle name="Input 25 2 2 3" xfId="9907" xr:uid="{00000000-0005-0000-0000-0000D5600000}"/>
    <cellStyle name="Input 25 2 2 3 2" xfId="22486" xr:uid="{00000000-0005-0000-0000-0000D6600000}"/>
    <cellStyle name="Input 25 2 2 3 2 2" xfId="41317" xr:uid="{00000000-0005-0000-0000-0000D7600000}"/>
    <cellStyle name="Input 25 2 2 3 3" xfId="29081" xr:uid="{00000000-0005-0000-0000-0000D8600000}"/>
    <cellStyle name="Input 25 2 2 4" xfId="14018" xr:uid="{00000000-0005-0000-0000-0000D9600000}"/>
    <cellStyle name="Input 25 2 2 4 2" xfId="32871" xr:uid="{00000000-0005-0000-0000-0000DA600000}"/>
    <cellStyle name="Input 25 2 2 5" xfId="27993" xr:uid="{00000000-0005-0000-0000-0000DB600000}"/>
    <cellStyle name="Input 25 2 3" xfId="6706" xr:uid="{00000000-0005-0000-0000-0000DC600000}"/>
    <cellStyle name="Input 25 2 3 2" xfId="9908" xr:uid="{00000000-0005-0000-0000-0000DD600000}"/>
    <cellStyle name="Input 25 2 3 2 2" xfId="29082" xr:uid="{00000000-0005-0000-0000-0000DE600000}"/>
    <cellStyle name="Input 25 2 3 3" xfId="9909" xr:uid="{00000000-0005-0000-0000-0000DF600000}"/>
    <cellStyle name="Input 25 2 3 3 2" xfId="22674" xr:uid="{00000000-0005-0000-0000-0000E0600000}"/>
    <cellStyle name="Input 25 2 3 3 2 2" xfId="41505" xr:uid="{00000000-0005-0000-0000-0000E1600000}"/>
    <cellStyle name="Input 25 2 3 3 3" xfId="29083" xr:uid="{00000000-0005-0000-0000-0000E2600000}"/>
    <cellStyle name="Input 25 2 3 4" xfId="14019" xr:uid="{00000000-0005-0000-0000-0000E3600000}"/>
    <cellStyle name="Input 25 2 3 4 2" xfId="32872" xr:uid="{00000000-0005-0000-0000-0000E4600000}"/>
    <cellStyle name="Input 25 2 3 5" xfId="28535" xr:uid="{00000000-0005-0000-0000-0000E5600000}"/>
    <cellStyle name="Input 25 2 4" xfId="9910" xr:uid="{00000000-0005-0000-0000-0000E6600000}"/>
    <cellStyle name="Input 25 2 4 2" xfId="29084" xr:uid="{00000000-0005-0000-0000-0000E7600000}"/>
    <cellStyle name="Input 25 2 5" xfId="9911" xr:uid="{00000000-0005-0000-0000-0000E8600000}"/>
    <cellStyle name="Input 25 2 5 2" xfId="22091" xr:uid="{00000000-0005-0000-0000-0000E9600000}"/>
    <cellStyle name="Input 25 2 5 2 2" xfId="40923" xr:uid="{00000000-0005-0000-0000-0000EA600000}"/>
    <cellStyle name="Input 25 2 5 3" xfId="29085" xr:uid="{00000000-0005-0000-0000-0000EB600000}"/>
    <cellStyle name="Input 25 2 6" xfId="14017" xr:uid="{00000000-0005-0000-0000-0000EC600000}"/>
    <cellStyle name="Input 25 2 6 2" xfId="32870" xr:uid="{00000000-0005-0000-0000-0000ED600000}"/>
    <cellStyle name="Input 25 2 7" xfId="25174" xr:uid="{00000000-0005-0000-0000-0000EE600000}"/>
    <cellStyle name="Input 25 3" xfId="9912" xr:uid="{00000000-0005-0000-0000-0000EF600000}"/>
    <cellStyle name="Input 25 3 2" xfId="29086" xr:uid="{00000000-0005-0000-0000-0000F0600000}"/>
    <cellStyle name="Input 25 4" xfId="9913" xr:uid="{00000000-0005-0000-0000-0000F1600000}"/>
    <cellStyle name="Input 25 4 2" xfId="22417" xr:uid="{00000000-0005-0000-0000-0000F2600000}"/>
    <cellStyle name="Input 25 4 2 2" xfId="41248" xr:uid="{00000000-0005-0000-0000-0000F3600000}"/>
    <cellStyle name="Input 25 4 3" xfId="29087" xr:uid="{00000000-0005-0000-0000-0000F4600000}"/>
    <cellStyle name="Input 25 5" xfId="14016" xr:uid="{00000000-0005-0000-0000-0000F5600000}"/>
    <cellStyle name="Input 25 5 2" xfId="32869" xr:uid="{00000000-0005-0000-0000-0000F6600000}"/>
    <cellStyle name="Input 25 6" xfId="23439" xr:uid="{00000000-0005-0000-0000-0000F7600000}"/>
    <cellStyle name="Input 26" xfId="6707" xr:uid="{00000000-0005-0000-0000-0000F8600000}"/>
    <cellStyle name="Input 26 2" xfId="6708" xr:uid="{00000000-0005-0000-0000-0000F9600000}"/>
    <cellStyle name="Input 26 2 2" xfId="6709" xr:uid="{00000000-0005-0000-0000-0000FA600000}"/>
    <cellStyle name="Input 26 2 2 2" xfId="9914" xr:uid="{00000000-0005-0000-0000-0000FB600000}"/>
    <cellStyle name="Input 26 2 2 2 2" xfId="29088" xr:uid="{00000000-0005-0000-0000-0000FC600000}"/>
    <cellStyle name="Input 26 2 2 3" xfId="9915" xr:uid="{00000000-0005-0000-0000-0000FD600000}"/>
    <cellStyle name="Input 26 2 2 3 2" xfId="22220" xr:uid="{00000000-0005-0000-0000-0000FE600000}"/>
    <cellStyle name="Input 26 2 2 3 2 2" xfId="41053" xr:uid="{00000000-0005-0000-0000-0000FF600000}"/>
    <cellStyle name="Input 26 2 2 3 3" xfId="29089" xr:uid="{00000000-0005-0000-0000-000000610000}"/>
    <cellStyle name="Input 26 2 2 4" xfId="14022" xr:uid="{00000000-0005-0000-0000-000001610000}"/>
    <cellStyle name="Input 26 2 2 4 2" xfId="32875" xr:uid="{00000000-0005-0000-0000-000002610000}"/>
    <cellStyle name="Input 26 2 2 5" xfId="27994" xr:uid="{00000000-0005-0000-0000-000003610000}"/>
    <cellStyle name="Input 26 2 3" xfId="6710" xr:uid="{00000000-0005-0000-0000-000004610000}"/>
    <cellStyle name="Input 26 2 3 2" xfId="9916" xr:uid="{00000000-0005-0000-0000-000005610000}"/>
    <cellStyle name="Input 26 2 3 2 2" xfId="29090" xr:uid="{00000000-0005-0000-0000-000006610000}"/>
    <cellStyle name="Input 26 2 3 3" xfId="9917" xr:uid="{00000000-0005-0000-0000-000007610000}"/>
    <cellStyle name="Input 26 2 3 3 2" xfId="22675" xr:uid="{00000000-0005-0000-0000-000008610000}"/>
    <cellStyle name="Input 26 2 3 3 2 2" xfId="41506" xr:uid="{00000000-0005-0000-0000-000009610000}"/>
    <cellStyle name="Input 26 2 3 3 3" xfId="29091" xr:uid="{00000000-0005-0000-0000-00000A610000}"/>
    <cellStyle name="Input 26 2 3 4" xfId="14023" xr:uid="{00000000-0005-0000-0000-00000B610000}"/>
    <cellStyle name="Input 26 2 3 4 2" xfId="32876" xr:uid="{00000000-0005-0000-0000-00000C610000}"/>
    <cellStyle name="Input 26 2 3 5" xfId="28536" xr:uid="{00000000-0005-0000-0000-00000D610000}"/>
    <cellStyle name="Input 26 2 4" xfId="9918" xr:uid="{00000000-0005-0000-0000-00000E610000}"/>
    <cellStyle name="Input 26 2 4 2" xfId="29092" xr:uid="{00000000-0005-0000-0000-00000F610000}"/>
    <cellStyle name="Input 26 2 5" xfId="9919" xr:uid="{00000000-0005-0000-0000-000010610000}"/>
    <cellStyle name="Input 26 2 5 2" xfId="22074" xr:uid="{00000000-0005-0000-0000-000011610000}"/>
    <cellStyle name="Input 26 2 5 2 2" xfId="40906" xr:uid="{00000000-0005-0000-0000-000012610000}"/>
    <cellStyle name="Input 26 2 5 3" xfId="29093" xr:uid="{00000000-0005-0000-0000-000013610000}"/>
    <cellStyle name="Input 26 2 6" xfId="14021" xr:uid="{00000000-0005-0000-0000-000014610000}"/>
    <cellStyle name="Input 26 2 6 2" xfId="32874" xr:uid="{00000000-0005-0000-0000-000015610000}"/>
    <cellStyle name="Input 26 2 7" xfId="25175" xr:uid="{00000000-0005-0000-0000-000016610000}"/>
    <cellStyle name="Input 26 3" xfId="9920" xr:uid="{00000000-0005-0000-0000-000017610000}"/>
    <cellStyle name="Input 26 3 2" xfId="29094" xr:uid="{00000000-0005-0000-0000-000018610000}"/>
    <cellStyle name="Input 26 4" xfId="9921" xr:uid="{00000000-0005-0000-0000-000019610000}"/>
    <cellStyle name="Input 26 4 2" xfId="22571" xr:uid="{00000000-0005-0000-0000-00001A610000}"/>
    <cellStyle name="Input 26 4 2 2" xfId="41402" xr:uid="{00000000-0005-0000-0000-00001B610000}"/>
    <cellStyle name="Input 26 4 3" xfId="29095" xr:uid="{00000000-0005-0000-0000-00001C610000}"/>
    <cellStyle name="Input 26 5" xfId="14020" xr:uid="{00000000-0005-0000-0000-00001D610000}"/>
    <cellStyle name="Input 26 5 2" xfId="32873" xr:uid="{00000000-0005-0000-0000-00001E610000}"/>
    <cellStyle name="Input 26 6" xfId="23442" xr:uid="{00000000-0005-0000-0000-00001F610000}"/>
    <cellStyle name="Input 27" xfId="6711" xr:uid="{00000000-0005-0000-0000-000020610000}"/>
    <cellStyle name="Input 27 2" xfId="6712" xr:uid="{00000000-0005-0000-0000-000021610000}"/>
    <cellStyle name="Input 27 2 2" xfId="6713" xr:uid="{00000000-0005-0000-0000-000022610000}"/>
    <cellStyle name="Input 27 2 2 2" xfId="9922" xr:uid="{00000000-0005-0000-0000-000023610000}"/>
    <cellStyle name="Input 27 2 2 2 2" xfId="29096" xr:uid="{00000000-0005-0000-0000-000024610000}"/>
    <cellStyle name="Input 27 2 2 3" xfId="9923" xr:uid="{00000000-0005-0000-0000-000025610000}"/>
    <cellStyle name="Input 27 2 2 3 2" xfId="22125" xr:uid="{00000000-0005-0000-0000-000026610000}"/>
    <cellStyle name="Input 27 2 2 3 2 2" xfId="40956" xr:uid="{00000000-0005-0000-0000-000027610000}"/>
    <cellStyle name="Input 27 2 2 3 3" xfId="29097" xr:uid="{00000000-0005-0000-0000-000028610000}"/>
    <cellStyle name="Input 27 2 2 4" xfId="14026" xr:uid="{00000000-0005-0000-0000-000029610000}"/>
    <cellStyle name="Input 27 2 2 4 2" xfId="32879" xr:uid="{00000000-0005-0000-0000-00002A610000}"/>
    <cellStyle name="Input 27 2 2 5" xfId="27995" xr:uid="{00000000-0005-0000-0000-00002B610000}"/>
    <cellStyle name="Input 27 2 3" xfId="6714" xr:uid="{00000000-0005-0000-0000-00002C610000}"/>
    <cellStyle name="Input 27 2 3 2" xfId="9924" xr:uid="{00000000-0005-0000-0000-00002D610000}"/>
    <cellStyle name="Input 27 2 3 2 2" xfId="29098" xr:uid="{00000000-0005-0000-0000-00002E610000}"/>
    <cellStyle name="Input 27 2 3 3" xfId="9925" xr:uid="{00000000-0005-0000-0000-00002F610000}"/>
    <cellStyle name="Input 27 2 3 3 2" xfId="22676" xr:uid="{00000000-0005-0000-0000-000030610000}"/>
    <cellStyle name="Input 27 2 3 3 2 2" xfId="41507" xr:uid="{00000000-0005-0000-0000-000031610000}"/>
    <cellStyle name="Input 27 2 3 3 3" xfId="29099" xr:uid="{00000000-0005-0000-0000-000032610000}"/>
    <cellStyle name="Input 27 2 3 4" xfId="14027" xr:uid="{00000000-0005-0000-0000-000033610000}"/>
    <cellStyle name="Input 27 2 3 4 2" xfId="32880" xr:uid="{00000000-0005-0000-0000-000034610000}"/>
    <cellStyle name="Input 27 2 3 5" xfId="28537" xr:uid="{00000000-0005-0000-0000-000035610000}"/>
    <cellStyle name="Input 27 2 4" xfId="9926" xr:uid="{00000000-0005-0000-0000-000036610000}"/>
    <cellStyle name="Input 27 2 4 2" xfId="29100" xr:uid="{00000000-0005-0000-0000-000037610000}"/>
    <cellStyle name="Input 27 2 5" xfId="9927" xr:uid="{00000000-0005-0000-0000-000038610000}"/>
    <cellStyle name="Input 27 2 5 2" xfId="22064" xr:uid="{00000000-0005-0000-0000-000039610000}"/>
    <cellStyle name="Input 27 2 5 2 2" xfId="40896" xr:uid="{00000000-0005-0000-0000-00003A610000}"/>
    <cellStyle name="Input 27 2 5 3" xfId="29101" xr:uid="{00000000-0005-0000-0000-00003B610000}"/>
    <cellStyle name="Input 27 2 6" xfId="14025" xr:uid="{00000000-0005-0000-0000-00003C610000}"/>
    <cellStyle name="Input 27 2 6 2" xfId="32878" xr:uid="{00000000-0005-0000-0000-00003D610000}"/>
    <cellStyle name="Input 27 2 7" xfId="25176" xr:uid="{00000000-0005-0000-0000-00003E610000}"/>
    <cellStyle name="Input 27 3" xfId="9928" xr:uid="{00000000-0005-0000-0000-00003F610000}"/>
    <cellStyle name="Input 27 3 2" xfId="29102" xr:uid="{00000000-0005-0000-0000-000040610000}"/>
    <cellStyle name="Input 27 4" xfId="9929" xr:uid="{00000000-0005-0000-0000-000041610000}"/>
    <cellStyle name="Input 27 4 2" xfId="22481" xr:uid="{00000000-0005-0000-0000-000042610000}"/>
    <cellStyle name="Input 27 4 2 2" xfId="41312" xr:uid="{00000000-0005-0000-0000-000043610000}"/>
    <cellStyle name="Input 27 4 3" xfId="29103" xr:uid="{00000000-0005-0000-0000-000044610000}"/>
    <cellStyle name="Input 27 5" xfId="14024" xr:uid="{00000000-0005-0000-0000-000045610000}"/>
    <cellStyle name="Input 27 5 2" xfId="32877" xr:uid="{00000000-0005-0000-0000-000046610000}"/>
    <cellStyle name="Input 27 6" xfId="23438" xr:uid="{00000000-0005-0000-0000-000047610000}"/>
    <cellStyle name="Input 28" xfId="6715" xr:uid="{00000000-0005-0000-0000-000048610000}"/>
    <cellStyle name="Input 29" xfId="6716" xr:uid="{00000000-0005-0000-0000-000049610000}"/>
    <cellStyle name="Input 3" xfId="1789" xr:uid="{00000000-0005-0000-0000-00004A610000}"/>
    <cellStyle name="Input 3 2" xfId="1790" xr:uid="{00000000-0005-0000-0000-00004B610000}"/>
    <cellStyle name="Input 3 2 2" xfId="2639" xr:uid="{00000000-0005-0000-0000-00004C610000}"/>
    <cellStyle name="Input 3 3" xfId="2867" xr:uid="{00000000-0005-0000-0000-00004D610000}"/>
    <cellStyle name="Input 30" xfId="6717" xr:uid="{00000000-0005-0000-0000-00004E610000}"/>
    <cellStyle name="Input 31" xfId="6718" xr:uid="{00000000-0005-0000-0000-00004F610000}"/>
    <cellStyle name="Input 32" xfId="6719" xr:uid="{00000000-0005-0000-0000-000050610000}"/>
    <cellStyle name="Input 32 2" xfId="6720" xr:uid="{00000000-0005-0000-0000-000051610000}"/>
    <cellStyle name="Input 32 2 2" xfId="6721" xr:uid="{00000000-0005-0000-0000-000052610000}"/>
    <cellStyle name="Input 32 2 2 2" xfId="9930" xr:uid="{00000000-0005-0000-0000-000053610000}"/>
    <cellStyle name="Input 32 2 2 2 2" xfId="29104" xr:uid="{00000000-0005-0000-0000-000054610000}"/>
    <cellStyle name="Input 32 2 2 3" xfId="9931" xr:uid="{00000000-0005-0000-0000-000055610000}"/>
    <cellStyle name="Input 32 2 2 3 2" xfId="22350" xr:uid="{00000000-0005-0000-0000-000056610000}"/>
    <cellStyle name="Input 32 2 2 3 2 2" xfId="41181" xr:uid="{00000000-0005-0000-0000-000057610000}"/>
    <cellStyle name="Input 32 2 2 3 3" xfId="29105" xr:uid="{00000000-0005-0000-0000-000058610000}"/>
    <cellStyle name="Input 32 2 2 4" xfId="14030" xr:uid="{00000000-0005-0000-0000-000059610000}"/>
    <cellStyle name="Input 32 2 2 4 2" xfId="32883" xr:uid="{00000000-0005-0000-0000-00005A610000}"/>
    <cellStyle name="Input 32 2 2 5" xfId="27996" xr:uid="{00000000-0005-0000-0000-00005B610000}"/>
    <cellStyle name="Input 32 2 3" xfId="6722" xr:uid="{00000000-0005-0000-0000-00005C610000}"/>
    <cellStyle name="Input 32 2 3 2" xfId="9932" xr:uid="{00000000-0005-0000-0000-00005D610000}"/>
    <cellStyle name="Input 32 2 3 2 2" xfId="29106" xr:uid="{00000000-0005-0000-0000-00005E610000}"/>
    <cellStyle name="Input 32 2 3 3" xfId="9933" xr:uid="{00000000-0005-0000-0000-00005F610000}"/>
    <cellStyle name="Input 32 2 3 3 2" xfId="22677" xr:uid="{00000000-0005-0000-0000-000060610000}"/>
    <cellStyle name="Input 32 2 3 3 2 2" xfId="41508" xr:uid="{00000000-0005-0000-0000-000061610000}"/>
    <cellStyle name="Input 32 2 3 3 3" xfId="29107" xr:uid="{00000000-0005-0000-0000-000062610000}"/>
    <cellStyle name="Input 32 2 3 4" xfId="14031" xr:uid="{00000000-0005-0000-0000-000063610000}"/>
    <cellStyle name="Input 32 2 3 4 2" xfId="32884" xr:uid="{00000000-0005-0000-0000-000064610000}"/>
    <cellStyle name="Input 32 2 3 5" xfId="28538" xr:uid="{00000000-0005-0000-0000-000065610000}"/>
    <cellStyle name="Input 32 2 4" xfId="9934" xr:uid="{00000000-0005-0000-0000-000066610000}"/>
    <cellStyle name="Input 32 2 4 2" xfId="29108" xr:uid="{00000000-0005-0000-0000-000067610000}"/>
    <cellStyle name="Input 32 2 5" xfId="9935" xr:uid="{00000000-0005-0000-0000-000068610000}"/>
    <cellStyle name="Input 32 2 5 2" xfId="22073" xr:uid="{00000000-0005-0000-0000-000069610000}"/>
    <cellStyle name="Input 32 2 5 2 2" xfId="40905" xr:uid="{00000000-0005-0000-0000-00006A610000}"/>
    <cellStyle name="Input 32 2 5 3" xfId="29109" xr:uid="{00000000-0005-0000-0000-00006B610000}"/>
    <cellStyle name="Input 32 2 6" xfId="14029" xr:uid="{00000000-0005-0000-0000-00006C610000}"/>
    <cellStyle name="Input 32 2 6 2" xfId="32882" xr:uid="{00000000-0005-0000-0000-00006D610000}"/>
    <cellStyle name="Input 32 2 7" xfId="25177" xr:uid="{00000000-0005-0000-0000-00006E610000}"/>
    <cellStyle name="Input 32 3" xfId="9936" xr:uid="{00000000-0005-0000-0000-00006F610000}"/>
    <cellStyle name="Input 32 3 2" xfId="29110" xr:uid="{00000000-0005-0000-0000-000070610000}"/>
    <cellStyle name="Input 32 4" xfId="9937" xr:uid="{00000000-0005-0000-0000-000071610000}"/>
    <cellStyle name="Input 32 4 2" xfId="22099" xr:uid="{00000000-0005-0000-0000-000072610000}"/>
    <cellStyle name="Input 32 4 2 2" xfId="40931" xr:uid="{00000000-0005-0000-0000-000073610000}"/>
    <cellStyle name="Input 32 4 3" xfId="29111" xr:uid="{00000000-0005-0000-0000-000074610000}"/>
    <cellStyle name="Input 32 5" xfId="14028" xr:uid="{00000000-0005-0000-0000-000075610000}"/>
    <cellStyle name="Input 32 5 2" xfId="32881" xr:uid="{00000000-0005-0000-0000-000076610000}"/>
    <cellStyle name="Input 32 6" xfId="23999" xr:uid="{00000000-0005-0000-0000-000077610000}"/>
    <cellStyle name="Input 33" xfId="6723" xr:uid="{00000000-0005-0000-0000-000078610000}"/>
    <cellStyle name="Input 33 2" xfId="6724" xr:uid="{00000000-0005-0000-0000-000079610000}"/>
    <cellStyle name="Input 33 2 2" xfId="6725" xr:uid="{00000000-0005-0000-0000-00007A610000}"/>
    <cellStyle name="Input 33 2 2 2" xfId="9938" xr:uid="{00000000-0005-0000-0000-00007B610000}"/>
    <cellStyle name="Input 33 2 2 2 2" xfId="29112" xr:uid="{00000000-0005-0000-0000-00007C610000}"/>
    <cellStyle name="Input 33 2 2 3" xfId="9939" xr:uid="{00000000-0005-0000-0000-00007D610000}"/>
    <cellStyle name="Input 33 2 2 3 2" xfId="22485" xr:uid="{00000000-0005-0000-0000-00007E610000}"/>
    <cellStyle name="Input 33 2 2 3 2 2" xfId="41316" xr:uid="{00000000-0005-0000-0000-00007F610000}"/>
    <cellStyle name="Input 33 2 2 3 3" xfId="29113" xr:uid="{00000000-0005-0000-0000-000080610000}"/>
    <cellStyle name="Input 33 2 2 4" xfId="14034" xr:uid="{00000000-0005-0000-0000-000081610000}"/>
    <cellStyle name="Input 33 2 2 4 2" xfId="32887" xr:uid="{00000000-0005-0000-0000-000082610000}"/>
    <cellStyle name="Input 33 2 2 5" xfId="27997" xr:uid="{00000000-0005-0000-0000-000083610000}"/>
    <cellStyle name="Input 33 2 3" xfId="6726" xr:uid="{00000000-0005-0000-0000-000084610000}"/>
    <cellStyle name="Input 33 2 3 2" xfId="9940" xr:uid="{00000000-0005-0000-0000-000085610000}"/>
    <cellStyle name="Input 33 2 3 2 2" xfId="29114" xr:uid="{00000000-0005-0000-0000-000086610000}"/>
    <cellStyle name="Input 33 2 3 3" xfId="9941" xr:uid="{00000000-0005-0000-0000-000087610000}"/>
    <cellStyle name="Input 33 2 3 3 2" xfId="22678" xr:uid="{00000000-0005-0000-0000-000088610000}"/>
    <cellStyle name="Input 33 2 3 3 2 2" xfId="41509" xr:uid="{00000000-0005-0000-0000-000089610000}"/>
    <cellStyle name="Input 33 2 3 3 3" xfId="29115" xr:uid="{00000000-0005-0000-0000-00008A610000}"/>
    <cellStyle name="Input 33 2 3 4" xfId="14035" xr:uid="{00000000-0005-0000-0000-00008B610000}"/>
    <cellStyle name="Input 33 2 3 4 2" xfId="32888" xr:uid="{00000000-0005-0000-0000-00008C610000}"/>
    <cellStyle name="Input 33 2 3 5" xfId="28539" xr:uid="{00000000-0005-0000-0000-00008D610000}"/>
    <cellStyle name="Input 33 2 4" xfId="9942" xr:uid="{00000000-0005-0000-0000-00008E610000}"/>
    <cellStyle name="Input 33 2 4 2" xfId="29116" xr:uid="{00000000-0005-0000-0000-00008F610000}"/>
    <cellStyle name="Input 33 2 5" xfId="9943" xr:uid="{00000000-0005-0000-0000-000090610000}"/>
    <cellStyle name="Input 33 2 5 2" xfId="22068" xr:uid="{00000000-0005-0000-0000-000091610000}"/>
    <cellStyle name="Input 33 2 5 2 2" xfId="40900" xr:uid="{00000000-0005-0000-0000-000092610000}"/>
    <cellStyle name="Input 33 2 5 3" xfId="29117" xr:uid="{00000000-0005-0000-0000-000093610000}"/>
    <cellStyle name="Input 33 2 6" xfId="14033" xr:uid="{00000000-0005-0000-0000-000094610000}"/>
    <cellStyle name="Input 33 2 6 2" xfId="32886" xr:uid="{00000000-0005-0000-0000-000095610000}"/>
    <cellStyle name="Input 33 2 7" xfId="25178" xr:uid="{00000000-0005-0000-0000-000096610000}"/>
    <cellStyle name="Input 33 3" xfId="9944" xr:uid="{00000000-0005-0000-0000-000097610000}"/>
    <cellStyle name="Input 33 3 2" xfId="29118" xr:uid="{00000000-0005-0000-0000-000098610000}"/>
    <cellStyle name="Input 33 4" xfId="9945" xr:uid="{00000000-0005-0000-0000-000099610000}"/>
    <cellStyle name="Input 33 4 2" xfId="22214" xr:uid="{00000000-0005-0000-0000-00009A610000}"/>
    <cellStyle name="Input 33 4 2 2" xfId="41046" xr:uid="{00000000-0005-0000-0000-00009B610000}"/>
    <cellStyle name="Input 33 4 3" xfId="29119" xr:uid="{00000000-0005-0000-0000-00009C610000}"/>
    <cellStyle name="Input 33 5" xfId="14032" xr:uid="{00000000-0005-0000-0000-00009D610000}"/>
    <cellStyle name="Input 33 5 2" xfId="32885" xr:uid="{00000000-0005-0000-0000-00009E610000}"/>
    <cellStyle name="Input 33 6" xfId="24004" xr:uid="{00000000-0005-0000-0000-00009F610000}"/>
    <cellStyle name="Input 34" xfId="6727" xr:uid="{00000000-0005-0000-0000-0000A0610000}"/>
    <cellStyle name="Input 34 2" xfId="6728" xr:uid="{00000000-0005-0000-0000-0000A1610000}"/>
    <cellStyle name="Input 34 2 2" xfId="6729" xr:uid="{00000000-0005-0000-0000-0000A2610000}"/>
    <cellStyle name="Input 34 2 2 2" xfId="9946" xr:uid="{00000000-0005-0000-0000-0000A3610000}"/>
    <cellStyle name="Input 34 2 2 2 2" xfId="29120" xr:uid="{00000000-0005-0000-0000-0000A4610000}"/>
    <cellStyle name="Input 34 2 2 3" xfId="9947" xr:uid="{00000000-0005-0000-0000-0000A5610000}"/>
    <cellStyle name="Input 34 2 2 3 2" xfId="22219" xr:uid="{00000000-0005-0000-0000-0000A6610000}"/>
    <cellStyle name="Input 34 2 2 3 2 2" xfId="41052" xr:uid="{00000000-0005-0000-0000-0000A7610000}"/>
    <cellStyle name="Input 34 2 2 3 3" xfId="29121" xr:uid="{00000000-0005-0000-0000-0000A8610000}"/>
    <cellStyle name="Input 34 2 2 4" xfId="14038" xr:uid="{00000000-0005-0000-0000-0000A9610000}"/>
    <cellStyle name="Input 34 2 2 4 2" xfId="32891" xr:uid="{00000000-0005-0000-0000-0000AA610000}"/>
    <cellStyle name="Input 34 2 2 5" xfId="27998" xr:uid="{00000000-0005-0000-0000-0000AB610000}"/>
    <cellStyle name="Input 34 2 3" xfId="6730" xr:uid="{00000000-0005-0000-0000-0000AC610000}"/>
    <cellStyle name="Input 34 2 3 2" xfId="9948" xr:uid="{00000000-0005-0000-0000-0000AD610000}"/>
    <cellStyle name="Input 34 2 3 2 2" xfId="29122" xr:uid="{00000000-0005-0000-0000-0000AE610000}"/>
    <cellStyle name="Input 34 2 3 3" xfId="9949" xr:uid="{00000000-0005-0000-0000-0000AF610000}"/>
    <cellStyle name="Input 34 2 3 3 2" xfId="22679" xr:uid="{00000000-0005-0000-0000-0000B0610000}"/>
    <cellStyle name="Input 34 2 3 3 2 2" xfId="41510" xr:uid="{00000000-0005-0000-0000-0000B1610000}"/>
    <cellStyle name="Input 34 2 3 3 3" xfId="29123" xr:uid="{00000000-0005-0000-0000-0000B2610000}"/>
    <cellStyle name="Input 34 2 3 4" xfId="14039" xr:uid="{00000000-0005-0000-0000-0000B3610000}"/>
    <cellStyle name="Input 34 2 3 4 2" xfId="32892" xr:uid="{00000000-0005-0000-0000-0000B4610000}"/>
    <cellStyle name="Input 34 2 3 5" xfId="28540" xr:uid="{00000000-0005-0000-0000-0000B5610000}"/>
    <cellStyle name="Input 34 2 4" xfId="9950" xr:uid="{00000000-0005-0000-0000-0000B6610000}"/>
    <cellStyle name="Input 34 2 4 2" xfId="29124" xr:uid="{00000000-0005-0000-0000-0000B7610000}"/>
    <cellStyle name="Input 34 2 5" xfId="9951" xr:uid="{00000000-0005-0000-0000-0000B8610000}"/>
    <cellStyle name="Input 34 2 5 2" xfId="22060" xr:uid="{00000000-0005-0000-0000-0000B9610000}"/>
    <cellStyle name="Input 34 2 5 2 2" xfId="40892" xr:uid="{00000000-0005-0000-0000-0000BA610000}"/>
    <cellStyle name="Input 34 2 5 3" xfId="29125" xr:uid="{00000000-0005-0000-0000-0000BB610000}"/>
    <cellStyle name="Input 34 2 6" xfId="14037" xr:uid="{00000000-0005-0000-0000-0000BC610000}"/>
    <cellStyle name="Input 34 2 6 2" xfId="32890" xr:uid="{00000000-0005-0000-0000-0000BD610000}"/>
    <cellStyle name="Input 34 2 7" xfId="25179" xr:uid="{00000000-0005-0000-0000-0000BE610000}"/>
    <cellStyle name="Input 34 3" xfId="9952" xr:uid="{00000000-0005-0000-0000-0000BF610000}"/>
    <cellStyle name="Input 34 3 2" xfId="29126" xr:uid="{00000000-0005-0000-0000-0000C0610000}"/>
    <cellStyle name="Input 34 4" xfId="9953" xr:uid="{00000000-0005-0000-0000-0000C1610000}"/>
    <cellStyle name="Input 34 4 2" xfId="22052" xr:uid="{00000000-0005-0000-0000-0000C2610000}"/>
    <cellStyle name="Input 34 4 2 2" xfId="40884" xr:uid="{00000000-0005-0000-0000-0000C3610000}"/>
    <cellStyle name="Input 34 4 3" xfId="29127" xr:uid="{00000000-0005-0000-0000-0000C4610000}"/>
    <cellStyle name="Input 34 5" xfId="14036" xr:uid="{00000000-0005-0000-0000-0000C5610000}"/>
    <cellStyle name="Input 34 5 2" xfId="32889" xr:uid="{00000000-0005-0000-0000-0000C6610000}"/>
    <cellStyle name="Input 34 6" xfId="23998" xr:uid="{00000000-0005-0000-0000-0000C7610000}"/>
    <cellStyle name="Input 35" xfId="6731" xr:uid="{00000000-0005-0000-0000-0000C8610000}"/>
    <cellStyle name="Input 35 2" xfId="6732" xr:uid="{00000000-0005-0000-0000-0000C9610000}"/>
    <cellStyle name="Input 35 2 2" xfId="9954" xr:uid="{00000000-0005-0000-0000-0000CA610000}"/>
    <cellStyle name="Input 35 2 2 2" xfId="29128" xr:uid="{00000000-0005-0000-0000-0000CB610000}"/>
    <cellStyle name="Input 35 2 3" xfId="9955" xr:uid="{00000000-0005-0000-0000-0000CC610000}"/>
    <cellStyle name="Input 35 2 3 2" xfId="22426" xr:uid="{00000000-0005-0000-0000-0000CD610000}"/>
    <cellStyle name="Input 35 2 3 2 2" xfId="41257" xr:uid="{00000000-0005-0000-0000-0000CE610000}"/>
    <cellStyle name="Input 35 2 3 3" xfId="29129" xr:uid="{00000000-0005-0000-0000-0000CF610000}"/>
    <cellStyle name="Input 35 2 4" xfId="14041" xr:uid="{00000000-0005-0000-0000-0000D0610000}"/>
    <cellStyle name="Input 35 2 4 2" xfId="32894" xr:uid="{00000000-0005-0000-0000-0000D1610000}"/>
    <cellStyle name="Input 35 2 5" xfId="27999" xr:uid="{00000000-0005-0000-0000-0000D2610000}"/>
    <cellStyle name="Input 35 3" xfId="6733" xr:uid="{00000000-0005-0000-0000-0000D3610000}"/>
    <cellStyle name="Input 35 3 2" xfId="9956" xr:uid="{00000000-0005-0000-0000-0000D4610000}"/>
    <cellStyle name="Input 35 3 2 2" xfId="29130" xr:uid="{00000000-0005-0000-0000-0000D5610000}"/>
    <cellStyle name="Input 35 3 3" xfId="9957" xr:uid="{00000000-0005-0000-0000-0000D6610000}"/>
    <cellStyle name="Input 35 3 3 2" xfId="22680" xr:uid="{00000000-0005-0000-0000-0000D7610000}"/>
    <cellStyle name="Input 35 3 3 2 2" xfId="41511" xr:uid="{00000000-0005-0000-0000-0000D8610000}"/>
    <cellStyle name="Input 35 3 3 3" xfId="29131" xr:uid="{00000000-0005-0000-0000-0000D9610000}"/>
    <cellStyle name="Input 35 3 4" xfId="14042" xr:uid="{00000000-0005-0000-0000-0000DA610000}"/>
    <cellStyle name="Input 35 3 4 2" xfId="32895" xr:uid="{00000000-0005-0000-0000-0000DB610000}"/>
    <cellStyle name="Input 35 3 5" xfId="28541" xr:uid="{00000000-0005-0000-0000-0000DC610000}"/>
    <cellStyle name="Input 35 4" xfId="9958" xr:uid="{00000000-0005-0000-0000-0000DD610000}"/>
    <cellStyle name="Input 35 4 2" xfId="29132" xr:uid="{00000000-0005-0000-0000-0000DE610000}"/>
    <cellStyle name="Input 35 5" xfId="9959" xr:uid="{00000000-0005-0000-0000-0000DF610000}"/>
    <cellStyle name="Input 35 5 2" xfId="22059" xr:uid="{00000000-0005-0000-0000-0000E0610000}"/>
    <cellStyle name="Input 35 5 2 2" xfId="40891" xr:uid="{00000000-0005-0000-0000-0000E1610000}"/>
    <cellStyle name="Input 35 5 3" xfId="29133" xr:uid="{00000000-0005-0000-0000-0000E2610000}"/>
    <cellStyle name="Input 35 6" xfId="14040" xr:uid="{00000000-0005-0000-0000-0000E3610000}"/>
    <cellStyle name="Input 35 6 2" xfId="32893" xr:uid="{00000000-0005-0000-0000-0000E4610000}"/>
    <cellStyle name="Input 35 7" xfId="25180" xr:uid="{00000000-0005-0000-0000-0000E5610000}"/>
    <cellStyle name="Input 36" xfId="6734" xr:uid="{00000000-0005-0000-0000-0000E6610000}"/>
    <cellStyle name="Input 36 2" xfId="9960" xr:uid="{00000000-0005-0000-0000-0000E7610000}"/>
    <cellStyle name="Input 36 2 2" xfId="29134" xr:uid="{00000000-0005-0000-0000-0000E8610000}"/>
    <cellStyle name="Input 36 3" xfId="9961" xr:uid="{00000000-0005-0000-0000-0000E9610000}"/>
    <cellStyle name="Input 36 3 2" xfId="22252" xr:uid="{00000000-0005-0000-0000-0000EA610000}"/>
    <cellStyle name="Input 36 3 2 2" xfId="41085" xr:uid="{00000000-0005-0000-0000-0000EB610000}"/>
    <cellStyle name="Input 36 3 3" xfId="29135" xr:uid="{00000000-0005-0000-0000-0000EC610000}"/>
    <cellStyle name="Input 36 4" xfId="14043" xr:uid="{00000000-0005-0000-0000-0000ED610000}"/>
    <cellStyle name="Input 36 4 2" xfId="32896" xr:uid="{00000000-0005-0000-0000-0000EE610000}"/>
    <cellStyle name="Input 36 5" xfId="25673" xr:uid="{00000000-0005-0000-0000-0000EF610000}"/>
    <cellStyle name="Input 37" xfId="6735" xr:uid="{00000000-0005-0000-0000-0000F0610000}"/>
    <cellStyle name="Input 37 2" xfId="9962" xr:uid="{00000000-0005-0000-0000-0000F1610000}"/>
    <cellStyle name="Input 37 2 2" xfId="29136" xr:uid="{00000000-0005-0000-0000-0000F2610000}"/>
    <cellStyle name="Input 37 3" xfId="9963" xr:uid="{00000000-0005-0000-0000-0000F3610000}"/>
    <cellStyle name="Input 37 3 2" xfId="22512" xr:uid="{00000000-0005-0000-0000-0000F4610000}"/>
    <cellStyle name="Input 37 3 2 2" xfId="41343" xr:uid="{00000000-0005-0000-0000-0000F5610000}"/>
    <cellStyle name="Input 37 3 3" xfId="29137" xr:uid="{00000000-0005-0000-0000-0000F6610000}"/>
    <cellStyle name="Input 37 4" xfId="14044" xr:uid="{00000000-0005-0000-0000-0000F7610000}"/>
    <cellStyle name="Input 37 4 2" xfId="32897" xr:uid="{00000000-0005-0000-0000-0000F8610000}"/>
    <cellStyle name="Input 37 5" xfId="25868" xr:uid="{00000000-0005-0000-0000-0000F9610000}"/>
    <cellStyle name="Input 38" xfId="9380" xr:uid="{00000000-0005-0000-0000-0000FA610000}"/>
    <cellStyle name="Input 38 2" xfId="16289" xr:uid="{00000000-0005-0000-0000-0000FB610000}"/>
    <cellStyle name="Input 38 2 2" xfId="35128" xr:uid="{00000000-0005-0000-0000-0000FC610000}"/>
    <cellStyle name="Input 39" xfId="9386" xr:uid="{00000000-0005-0000-0000-0000FD610000}"/>
    <cellStyle name="Input 39 2" xfId="22048" xr:uid="{00000000-0005-0000-0000-0000FE610000}"/>
    <cellStyle name="Input 39 2 2" xfId="40881" xr:uid="{00000000-0005-0000-0000-0000FF610000}"/>
    <cellStyle name="Input 4" xfId="1791" xr:uid="{00000000-0005-0000-0000-000000620000}"/>
    <cellStyle name="Input 4 2" xfId="1792" xr:uid="{00000000-0005-0000-0000-000001620000}"/>
    <cellStyle name="Input 4 2 2" xfId="2640" xr:uid="{00000000-0005-0000-0000-000002620000}"/>
    <cellStyle name="Input 4 3" xfId="2975" xr:uid="{00000000-0005-0000-0000-000003620000}"/>
    <cellStyle name="Input 40" xfId="9379" xr:uid="{00000000-0005-0000-0000-000004620000}"/>
    <cellStyle name="Input 40 2" xfId="22218" xr:uid="{00000000-0005-0000-0000-000005620000}"/>
    <cellStyle name="Input 40 2 2" xfId="41050" xr:uid="{00000000-0005-0000-0000-000006620000}"/>
    <cellStyle name="Input 41" xfId="9383" xr:uid="{00000000-0005-0000-0000-000007620000}"/>
    <cellStyle name="Input 42" xfId="9375" xr:uid="{00000000-0005-0000-0000-000008620000}"/>
    <cellStyle name="Input 43" xfId="9376" xr:uid="{00000000-0005-0000-0000-000009620000}"/>
    <cellStyle name="Input 44" xfId="9412" xr:uid="{00000000-0005-0000-0000-00000A620000}"/>
    <cellStyle name="Input 45" xfId="9409" xr:uid="{00000000-0005-0000-0000-00000B620000}"/>
    <cellStyle name="Input 46" xfId="10213" xr:uid="{00000000-0005-0000-0000-00000C620000}"/>
    <cellStyle name="Input 47" xfId="16262" xr:uid="{00000000-0005-0000-0000-00000D620000}"/>
    <cellStyle name="Input 48" xfId="22697" xr:uid="{00000000-0005-0000-0000-00000E620000}"/>
    <cellStyle name="Input 49" xfId="22701" xr:uid="{00000000-0005-0000-0000-00000F620000}"/>
    <cellStyle name="Input 5" xfId="1793" xr:uid="{00000000-0005-0000-0000-000010620000}"/>
    <cellStyle name="Input 5 2" xfId="1794" xr:uid="{00000000-0005-0000-0000-000011620000}"/>
    <cellStyle name="Input 5 2 2" xfId="2641" xr:uid="{00000000-0005-0000-0000-000012620000}"/>
    <cellStyle name="Input 5 2 2 2" xfId="6738" xr:uid="{00000000-0005-0000-0000-000013620000}"/>
    <cellStyle name="Input 5 2 2 2 2" xfId="9964" xr:uid="{00000000-0005-0000-0000-000014620000}"/>
    <cellStyle name="Input 5 2 2 2 2 2" xfId="29138" xr:uid="{00000000-0005-0000-0000-000015620000}"/>
    <cellStyle name="Input 5 2 2 2 3" xfId="9965" xr:uid="{00000000-0005-0000-0000-000016620000}"/>
    <cellStyle name="Input 5 2 2 2 3 2" xfId="22158" xr:uid="{00000000-0005-0000-0000-000017620000}"/>
    <cellStyle name="Input 5 2 2 2 3 2 2" xfId="40990" xr:uid="{00000000-0005-0000-0000-000018620000}"/>
    <cellStyle name="Input 5 2 2 2 3 3" xfId="29139" xr:uid="{00000000-0005-0000-0000-000019620000}"/>
    <cellStyle name="Input 5 2 2 2 4" xfId="14047" xr:uid="{00000000-0005-0000-0000-00001A620000}"/>
    <cellStyle name="Input 5 2 2 2 4 2" xfId="32900" xr:uid="{00000000-0005-0000-0000-00001B620000}"/>
    <cellStyle name="Input 5 2 2 2 5" xfId="28000" xr:uid="{00000000-0005-0000-0000-00001C620000}"/>
    <cellStyle name="Input 5 2 2 3" xfId="6739" xr:uid="{00000000-0005-0000-0000-00001D620000}"/>
    <cellStyle name="Input 5 2 2 3 2" xfId="9966" xr:uid="{00000000-0005-0000-0000-00001E620000}"/>
    <cellStyle name="Input 5 2 2 3 2 2" xfId="29140" xr:uid="{00000000-0005-0000-0000-00001F620000}"/>
    <cellStyle name="Input 5 2 2 3 3" xfId="9967" xr:uid="{00000000-0005-0000-0000-000020620000}"/>
    <cellStyle name="Input 5 2 2 3 3 2" xfId="22681" xr:uid="{00000000-0005-0000-0000-000021620000}"/>
    <cellStyle name="Input 5 2 2 3 3 2 2" xfId="41512" xr:uid="{00000000-0005-0000-0000-000022620000}"/>
    <cellStyle name="Input 5 2 2 3 3 3" xfId="29141" xr:uid="{00000000-0005-0000-0000-000023620000}"/>
    <cellStyle name="Input 5 2 2 3 4" xfId="14048" xr:uid="{00000000-0005-0000-0000-000024620000}"/>
    <cellStyle name="Input 5 2 2 3 4 2" xfId="32901" xr:uid="{00000000-0005-0000-0000-000025620000}"/>
    <cellStyle name="Input 5 2 2 3 5" xfId="28542" xr:uid="{00000000-0005-0000-0000-000026620000}"/>
    <cellStyle name="Input 5 2 2 4" xfId="9968" xr:uid="{00000000-0005-0000-0000-000027620000}"/>
    <cellStyle name="Input 5 2 2 4 2" xfId="29142" xr:uid="{00000000-0005-0000-0000-000028620000}"/>
    <cellStyle name="Input 5 2 2 5" xfId="9969" xr:uid="{00000000-0005-0000-0000-000029620000}"/>
    <cellStyle name="Input 5 2 2 5 2" xfId="22328" xr:uid="{00000000-0005-0000-0000-00002A620000}"/>
    <cellStyle name="Input 5 2 2 5 2 2" xfId="41159" xr:uid="{00000000-0005-0000-0000-00002B620000}"/>
    <cellStyle name="Input 5 2 2 5 3" xfId="29143" xr:uid="{00000000-0005-0000-0000-00002C620000}"/>
    <cellStyle name="Input 5 2 2 6" xfId="14046" xr:uid="{00000000-0005-0000-0000-00002D620000}"/>
    <cellStyle name="Input 5 2 2 6 2" xfId="32899" xr:uid="{00000000-0005-0000-0000-00002E620000}"/>
    <cellStyle name="Input 5 2 2 7" xfId="25181" xr:uid="{00000000-0005-0000-0000-00002F620000}"/>
    <cellStyle name="Input 5 2 2 8" xfId="6737" xr:uid="{00000000-0005-0000-0000-000030620000}"/>
    <cellStyle name="Input 5 2 3" xfId="9970" xr:uid="{00000000-0005-0000-0000-000031620000}"/>
    <cellStyle name="Input 5 2 3 2" xfId="29144" xr:uid="{00000000-0005-0000-0000-000032620000}"/>
    <cellStyle name="Input 5 2 4" xfId="9971" xr:uid="{00000000-0005-0000-0000-000033620000}"/>
    <cellStyle name="Input 5 2 4 2" xfId="22146" xr:uid="{00000000-0005-0000-0000-000034620000}"/>
    <cellStyle name="Input 5 2 4 2 2" xfId="40977" xr:uid="{00000000-0005-0000-0000-000035620000}"/>
    <cellStyle name="Input 5 2 4 3" xfId="29145" xr:uid="{00000000-0005-0000-0000-000036620000}"/>
    <cellStyle name="Input 5 2 5" xfId="14045" xr:uid="{00000000-0005-0000-0000-000037620000}"/>
    <cellStyle name="Input 5 2 5 2" xfId="32898" xr:uid="{00000000-0005-0000-0000-000038620000}"/>
    <cellStyle name="Input 5 2 6" xfId="23784" xr:uid="{00000000-0005-0000-0000-000039620000}"/>
    <cellStyle name="Input 5 2 7" xfId="6736" xr:uid="{00000000-0005-0000-0000-00003A620000}"/>
    <cellStyle name="Input 5 3" xfId="1795" xr:uid="{00000000-0005-0000-0000-00003B620000}"/>
    <cellStyle name="Input 5 3 2" xfId="6741" xr:uid="{00000000-0005-0000-0000-00003C620000}"/>
    <cellStyle name="Input 5 3 2 2" xfId="9972" xr:uid="{00000000-0005-0000-0000-00003D620000}"/>
    <cellStyle name="Input 5 3 2 2 2" xfId="29146" xr:uid="{00000000-0005-0000-0000-00003E620000}"/>
    <cellStyle name="Input 5 3 2 3" xfId="9973" xr:uid="{00000000-0005-0000-0000-00003F620000}"/>
    <cellStyle name="Input 5 3 2 3 2" xfId="22497" xr:uid="{00000000-0005-0000-0000-000040620000}"/>
    <cellStyle name="Input 5 3 2 3 2 2" xfId="41328" xr:uid="{00000000-0005-0000-0000-000041620000}"/>
    <cellStyle name="Input 5 3 2 3 3" xfId="29147" xr:uid="{00000000-0005-0000-0000-000042620000}"/>
    <cellStyle name="Input 5 3 2 4" xfId="14050" xr:uid="{00000000-0005-0000-0000-000043620000}"/>
    <cellStyle name="Input 5 3 2 4 2" xfId="32903" xr:uid="{00000000-0005-0000-0000-000044620000}"/>
    <cellStyle name="Input 5 3 2 5" xfId="27121" xr:uid="{00000000-0005-0000-0000-000045620000}"/>
    <cellStyle name="Input 5 3 3" xfId="6742" xr:uid="{00000000-0005-0000-0000-000046620000}"/>
    <cellStyle name="Input 5 3 3 2" xfId="9974" xr:uid="{00000000-0005-0000-0000-000047620000}"/>
    <cellStyle name="Input 5 3 3 2 2" xfId="29148" xr:uid="{00000000-0005-0000-0000-000048620000}"/>
    <cellStyle name="Input 5 3 3 3" xfId="9975" xr:uid="{00000000-0005-0000-0000-000049620000}"/>
    <cellStyle name="Input 5 3 3 3 2" xfId="22659" xr:uid="{00000000-0005-0000-0000-00004A620000}"/>
    <cellStyle name="Input 5 3 3 3 2 2" xfId="41490" xr:uid="{00000000-0005-0000-0000-00004B620000}"/>
    <cellStyle name="Input 5 3 3 3 3" xfId="29149" xr:uid="{00000000-0005-0000-0000-00004C620000}"/>
    <cellStyle name="Input 5 3 3 4" xfId="14051" xr:uid="{00000000-0005-0000-0000-00004D620000}"/>
    <cellStyle name="Input 5 3 3 4 2" xfId="32904" xr:uid="{00000000-0005-0000-0000-00004E620000}"/>
    <cellStyle name="Input 5 3 3 5" xfId="28522" xr:uid="{00000000-0005-0000-0000-00004F620000}"/>
    <cellStyle name="Input 5 3 4" xfId="9976" xr:uid="{00000000-0005-0000-0000-000050620000}"/>
    <cellStyle name="Input 5 3 4 2" xfId="29150" xr:uid="{00000000-0005-0000-0000-000051620000}"/>
    <cellStyle name="Input 5 3 5" xfId="9977" xr:uid="{00000000-0005-0000-0000-000052620000}"/>
    <cellStyle name="Input 5 3 5 2" xfId="22295" xr:uid="{00000000-0005-0000-0000-000053620000}"/>
    <cellStyle name="Input 5 3 5 2 2" xfId="41128" xr:uid="{00000000-0005-0000-0000-000054620000}"/>
    <cellStyle name="Input 5 3 5 3" xfId="29151" xr:uid="{00000000-0005-0000-0000-000055620000}"/>
    <cellStyle name="Input 5 3 6" xfId="14049" xr:uid="{00000000-0005-0000-0000-000056620000}"/>
    <cellStyle name="Input 5 3 6 2" xfId="32902" xr:uid="{00000000-0005-0000-0000-000057620000}"/>
    <cellStyle name="Input 5 3 7" xfId="24302" xr:uid="{00000000-0005-0000-0000-000058620000}"/>
    <cellStyle name="Input 5 3 8" xfId="6740" xr:uid="{00000000-0005-0000-0000-000059620000}"/>
    <cellStyle name="Input 5 4" xfId="1796" xr:uid="{00000000-0005-0000-0000-00005A620000}"/>
    <cellStyle name="Input 5 4 2" xfId="29152" xr:uid="{00000000-0005-0000-0000-00005B620000}"/>
    <cellStyle name="Input 5 4 3" xfId="9978" xr:uid="{00000000-0005-0000-0000-00005C620000}"/>
    <cellStyle name="Input 5 5" xfId="9979" xr:uid="{00000000-0005-0000-0000-00005D620000}"/>
    <cellStyle name="Input 5 5 2" xfId="22154" xr:uid="{00000000-0005-0000-0000-00005E620000}"/>
    <cellStyle name="Input 5 5 2 2" xfId="40985" xr:uid="{00000000-0005-0000-0000-00005F620000}"/>
    <cellStyle name="Input 5 5 3" xfId="29153" xr:uid="{00000000-0005-0000-0000-000060620000}"/>
    <cellStyle name="Input 5 6" xfId="10440" xr:uid="{00000000-0005-0000-0000-000061620000}"/>
    <cellStyle name="Input 5 6 2" xfId="29554" xr:uid="{00000000-0005-0000-0000-000062620000}"/>
    <cellStyle name="Input 5 7" xfId="22883" xr:uid="{00000000-0005-0000-0000-000063620000}"/>
    <cellStyle name="Input 5 8" xfId="3071" xr:uid="{00000000-0005-0000-0000-000064620000}"/>
    <cellStyle name="Input 50" xfId="22700" xr:uid="{00000000-0005-0000-0000-000065620000}"/>
    <cellStyle name="Input 51" xfId="22699" xr:uid="{00000000-0005-0000-0000-000066620000}"/>
    <cellStyle name="Input 52" xfId="22775" xr:uid="{00000000-0005-0000-0000-000067620000}"/>
    <cellStyle name="Input 53" xfId="22727" xr:uid="{00000000-0005-0000-0000-000068620000}"/>
    <cellStyle name="Input 54" xfId="41526" xr:uid="{00000000-0005-0000-0000-000069620000}"/>
    <cellStyle name="Input 55" xfId="8989" xr:uid="{00000000-0005-0000-0000-00006A620000}"/>
    <cellStyle name="Input 6" xfId="1797" xr:uid="{00000000-0005-0000-0000-00006B620000}"/>
    <cellStyle name="Input 6 2" xfId="1798" xr:uid="{00000000-0005-0000-0000-00006C620000}"/>
    <cellStyle name="Input 6 2 2" xfId="2642" xr:uid="{00000000-0005-0000-0000-00006D620000}"/>
    <cellStyle name="Input 6 2 2 2" xfId="6745" xr:uid="{00000000-0005-0000-0000-00006E620000}"/>
    <cellStyle name="Input 6 2 2 2 2" xfId="9980" xr:uid="{00000000-0005-0000-0000-00006F620000}"/>
    <cellStyle name="Input 6 2 2 2 2 2" xfId="29154" xr:uid="{00000000-0005-0000-0000-000070620000}"/>
    <cellStyle name="Input 6 2 2 2 3" xfId="9981" xr:uid="{00000000-0005-0000-0000-000071620000}"/>
    <cellStyle name="Input 6 2 2 2 3 2" xfId="22396" xr:uid="{00000000-0005-0000-0000-000072620000}"/>
    <cellStyle name="Input 6 2 2 2 3 2 2" xfId="41227" xr:uid="{00000000-0005-0000-0000-000073620000}"/>
    <cellStyle name="Input 6 2 2 2 3 3" xfId="29155" xr:uid="{00000000-0005-0000-0000-000074620000}"/>
    <cellStyle name="Input 6 2 2 2 4" xfId="14054" xr:uid="{00000000-0005-0000-0000-000075620000}"/>
    <cellStyle name="Input 6 2 2 2 4 2" xfId="32907" xr:uid="{00000000-0005-0000-0000-000076620000}"/>
    <cellStyle name="Input 6 2 2 2 5" xfId="28001" xr:uid="{00000000-0005-0000-0000-000077620000}"/>
    <cellStyle name="Input 6 2 2 3" xfId="6746" xr:uid="{00000000-0005-0000-0000-000078620000}"/>
    <cellStyle name="Input 6 2 2 3 2" xfId="9982" xr:uid="{00000000-0005-0000-0000-000079620000}"/>
    <cellStyle name="Input 6 2 2 3 2 2" xfId="29156" xr:uid="{00000000-0005-0000-0000-00007A620000}"/>
    <cellStyle name="Input 6 2 2 3 3" xfId="9983" xr:uid="{00000000-0005-0000-0000-00007B620000}"/>
    <cellStyle name="Input 6 2 2 3 3 2" xfId="22682" xr:uid="{00000000-0005-0000-0000-00007C620000}"/>
    <cellStyle name="Input 6 2 2 3 3 2 2" xfId="41513" xr:uid="{00000000-0005-0000-0000-00007D620000}"/>
    <cellStyle name="Input 6 2 2 3 3 3" xfId="29157" xr:uid="{00000000-0005-0000-0000-00007E620000}"/>
    <cellStyle name="Input 6 2 2 3 4" xfId="14055" xr:uid="{00000000-0005-0000-0000-00007F620000}"/>
    <cellStyle name="Input 6 2 2 3 4 2" xfId="32908" xr:uid="{00000000-0005-0000-0000-000080620000}"/>
    <cellStyle name="Input 6 2 2 3 5" xfId="28543" xr:uid="{00000000-0005-0000-0000-000081620000}"/>
    <cellStyle name="Input 6 2 2 4" xfId="9984" xr:uid="{00000000-0005-0000-0000-000082620000}"/>
    <cellStyle name="Input 6 2 2 4 2" xfId="29158" xr:uid="{00000000-0005-0000-0000-000083620000}"/>
    <cellStyle name="Input 6 2 2 5" xfId="9985" xr:uid="{00000000-0005-0000-0000-000084620000}"/>
    <cellStyle name="Input 6 2 2 5 2" xfId="22551" xr:uid="{00000000-0005-0000-0000-000085620000}"/>
    <cellStyle name="Input 6 2 2 5 2 2" xfId="41382" xr:uid="{00000000-0005-0000-0000-000086620000}"/>
    <cellStyle name="Input 6 2 2 5 3" xfId="29159" xr:uid="{00000000-0005-0000-0000-000087620000}"/>
    <cellStyle name="Input 6 2 2 6" xfId="14053" xr:uid="{00000000-0005-0000-0000-000088620000}"/>
    <cellStyle name="Input 6 2 2 6 2" xfId="32906" xr:uid="{00000000-0005-0000-0000-000089620000}"/>
    <cellStyle name="Input 6 2 2 7" xfId="25182" xr:uid="{00000000-0005-0000-0000-00008A620000}"/>
    <cellStyle name="Input 6 2 2 8" xfId="6744" xr:uid="{00000000-0005-0000-0000-00008B620000}"/>
    <cellStyle name="Input 6 2 3" xfId="9986" xr:uid="{00000000-0005-0000-0000-00008C620000}"/>
    <cellStyle name="Input 6 2 3 2" xfId="29160" xr:uid="{00000000-0005-0000-0000-00008D620000}"/>
    <cellStyle name="Input 6 2 4" xfId="9987" xr:uid="{00000000-0005-0000-0000-00008E620000}"/>
    <cellStyle name="Input 6 2 4 2" xfId="22363" xr:uid="{00000000-0005-0000-0000-00008F620000}"/>
    <cellStyle name="Input 6 2 4 2 2" xfId="41194" xr:uid="{00000000-0005-0000-0000-000090620000}"/>
    <cellStyle name="Input 6 2 4 3" xfId="29161" xr:uid="{00000000-0005-0000-0000-000091620000}"/>
    <cellStyle name="Input 6 2 5" xfId="14052" xr:uid="{00000000-0005-0000-0000-000092620000}"/>
    <cellStyle name="Input 6 2 5 2" xfId="32905" xr:uid="{00000000-0005-0000-0000-000093620000}"/>
    <cellStyle name="Input 6 2 6" xfId="23785" xr:uid="{00000000-0005-0000-0000-000094620000}"/>
    <cellStyle name="Input 6 2 7" xfId="6743" xr:uid="{00000000-0005-0000-0000-000095620000}"/>
    <cellStyle name="Input 6 3" xfId="1799" xr:uid="{00000000-0005-0000-0000-000096620000}"/>
    <cellStyle name="Input 6 3 2" xfId="6748" xr:uid="{00000000-0005-0000-0000-000097620000}"/>
    <cellStyle name="Input 6 3 2 2" xfId="9988" xr:uid="{00000000-0005-0000-0000-000098620000}"/>
    <cellStyle name="Input 6 3 2 2 2" xfId="29162" xr:uid="{00000000-0005-0000-0000-000099620000}"/>
    <cellStyle name="Input 6 3 2 3" xfId="9989" xr:uid="{00000000-0005-0000-0000-00009A620000}"/>
    <cellStyle name="Input 6 3 2 3 2" xfId="22230" xr:uid="{00000000-0005-0000-0000-00009B620000}"/>
    <cellStyle name="Input 6 3 2 3 2 2" xfId="41063" xr:uid="{00000000-0005-0000-0000-00009C620000}"/>
    <cellStyle name="Input 6 3 2 3 3" xfId="29163" xr:uid="{00000000-0005-0000-0000-00009D620000}"/>
    <cellStyle name="Input 6 3 2 4" xfId="14057" xr:uid="{00000000-0005-0000-0000-00009E620000}"/>
    <cellStyle name="Input 6 3 2 4 2" xfId="32910" xr:uid="{00000000-0005-0000-0000-00009F620000}"/>
    <cellStyle name="Input 6 3 2 5" xfId="27122" xr:uid="{00000000-0005-0000-0000-0000A0620000}"/>
    <cellStyle name="Input 6 3 3" xfId="6749" xr:uid="{00000000-0005-0000-0000-0000A1620000}"/>
    <cellStyle name="Input 6 3 3 2" xfId="9990" xr:uid="{00000000-0005-0000-0000-0000A2620000}"/>
    <cellStyle name="Input 6 3 3 2 2" xfId="29164" xr:uid="{00000000-0005-0000-0000-0000A3620000}"/>
    <cellStyle name="Input 6 3 3 3" xfId="9991" xr:uid="{00000000-0005-0000-0000-0000A4620000}"/>
    <cellStyle name="Input 6 3 3 3 2" xfId="22660" xr:uid="{00000000-0005-0000-0000-0000A5620000}"/>
    <cellStyle name="Input 6 3 3 3 2 2" xfId="41491" xr:uid="{00000000-0005-0000-0000-0000A6620000}"/>
    <cellStyle name="Input 6 3 3 3 3" xfId="29165" xr:uid="{00000000-0005-0000-0000-0000A7620000}"/>
    <cellStyle name="Input 6 3 3 4" xfId="14058" xr:uid="{00000000-0005-0000-0000-0000A8620000}"/>
    <cellStyle name="Input 6 3 3 4 2" xfId="32911" xr:uid="{00000000-0005-0000-0000-0000A9620000}"/>
    <cellStyle name="Input 6 3 3 5" xfId="28523" xr:uid="{00000000-0005-0000-0000-0000AA620000}"/>
    <cellStyle name="Input 6 3 4" xfId="9992" xr:uid="{00000000-0005-0000-0000-0000AB620000}"/>
    <cellStyle name="Input 6 3 4 2" xfId="29166" xr:uid="{00000000-0005-0000-0000-0000AC620000}"/>
    <cellStyle name="Input 6 3 5" xfId="9993" xr:uid="{00000000-0005-0000-0000-0000AD620000}"/>
    <cellStyle name="Input 6 3 5 2" xfId="22142" xr:uid="{00000000-0005-0000-0000-0000AE620000}"/>
    <cellStyle name="Input 6 3 5 2 2" xfId="40973" xr:uid="{00000000-0005-0000-0000-0000AF620000}"/>
    <cellStyle name="Input 6 3 5 3" xfId="29167" xr:uid="{00000000-0005-0000-0000-0000B0620000}"/>
    <cellStyle name="Input 6 3 6" xfId="14056" xr:uid="{00000000-0005-0000-0000-0000B1620000}"/>
    <cellStyle name="Input 6 3 6 2" xfId="32909" xr:uid="{00000000-0005-0000-0000-0000B2620000}"/>
    <cellStyle name="Input 6 3 7" xfId="24303" xr:uid="{00000000-0005-0000-0000-0000B3620000}"/>
    <cellStyle name="Input 6 3 8" xfId="6747" xr:uid="{00000000-0005-0000-0000-0000B4620000}"/>
    <cellStyle name="Input 6 4" xfId="1800" xr:uid="{00000000-0005-0000-0000-0000B5620000}"/>
    <cellStyle name="Input 6 4 2" xfId="29168" xr:uid="{00000000-0005-0000-0000-0000B6620000}"/>
    <cellStyle name="Input 6 4 3" xfId="9994" xr:uid="{00000000-0005-0000-0000-0000B7620000}"/>
    <cellStyle name="Input 6 5" xfId="9995" xr:uid="{00000000-0005-0000-0000-0000B8620000}"/>
    <cellStyle name="Input 6 5 2" xfId="22104" xr:uid="{00000000-0005-0000-0000-0000B9620000}"/>
    <cellStyle name="Input 6 5 2 2" xfId="40936" xr:uid="{00000000-0005-0000-0000-0000BA620000}"/>
    <cellStyle name="Input 6 5 3" xfId="29169" xr:uid="{00000000-0005-0000-0000-0000BB620000}"/>
    <cellStyle name="Input 6 6" xfId="10469" xr:uid="{00000000-0005-0000-0000-0000BC620000}"/>
    <cellStyle name="Input 6 6 2" xfId="29581" xr:uid="{00000000-0005-0000-0000-0000BD620000}"/>
    <cellStyle name="Input 6 7" xfId="22910" xr:uid="{00000000-0005-0000-0000-0000BE620000}"/>
    <cellStyle name="Input 6 8" xfId="3114" xr:uid="{00000000-0005-0000-0000-0000BF620000}"/>
    <cellStyle name="Input 7" xfId="1801" xr:uid="{00000000-0005-0000-0000-0000C0620000}"/>
    <cellStyle name="Input 7 2" xfId="1802" xr:uid="{00000000-0005-0000-0000-0000C1620000}"/>
    <cellStyle name="Input 7 2 2" xfId="2643" xr:uid="{00000000-0005-0000-0000-0000C2620000}"/>
    <cellStyle name="Input 7 2 2 2" xfId="9996" xr:uid="{00000000-0005-0000-0000-0000C3620000}"/>
    <cellStyle name="Input 7 2 2 2 2" xfId="29170" xr:uid="{00000000-0005-0000-0000-0000C4620000}"/>
    <cellStyle name="Input 7 2 2 3" xfId="9997" xr:uid="{00000000-0005-0000-0000-0000C5620000}"/>
    <cellStyle name="Input 7 2 2 3 2" xfId="22129" xr:uid="{00000000-0005-0000-0000-0000C6620000}"/>
    <cellStyle name="Input 7 2 2 3 2 2" xfId="40960" xr:uid="{00000000-0005-0000-0000-0000C7620000}"/>
    <cellStyle name="Input 7 2 2 3 3" xfId="29171" xr:uid="{00000000-0005-0000-0000-0000C8620000}"/>
    <cellStyle name="Input 7 2 2 4" xfId="14060" xr:uid="{00000000-0005-0000-0000-0000C9620000}"/>
    <cellStyle name="Input 7 2 2 4 2" xfId="32913" xr:uid="{00000000-0005-0000-0000-0000CA620000}"/>
    <cellStyle name="Input 7 2 2 5" xfId="27123" xr:uid="{00000000-0005-0000-0000-0000CB620000}"/>
    <cellStyle name="Input 7 2 2 6" xfId="6751" xr:uid="{00000000-0005-0000-0000-0000CC620000}"/>
    <cellStyle name="Input 7 2 3" xfId="6752" xr:uid="{00000000-0005-0000-0000-0000CD620000}"/>
    <cellStyle name="Input 7 2 3 2" xfId="9998" xr:uid="{00000000-0005-0000-0000-0000CE620000}"/>
    <cellStyle name="Input 7 2 3 2 2" xfId="29172" xr:uid="{00000000-0005-0000-0000-0000CF620000}"/>
    <cellStyle name="Input 7 2 3 3" xfId="9999" xr:uid="{00000000-0005-0000-0000-0000D0620000}"/>
    <cellStyle name="Input 7 2 3 3 2" xfId="22661" xr:uid="{00000000-0005-0000-0000-0000D1620000}"/>
    <cellStyle name="Input 7 2 3 3 2 2" xfId="41492" xr:uid="{00000000-0005-0000-0000-0000D2620000}"/>
    <cellStyle name="Input 7 2 3 3 3" xfId="29173" xr:uid="{00000000-0005-0000-0000-0000D3620000}"/>
    <cellStyle name="Input 7 2 3 4" xfId="14061" xr:uid="{00000000-0005-0000-0000-0000D4620000}"/>
    <cellStyle name="Input 7 2 3 4 2" xfId="32914" xr:uid="{00000000-0005-0000-0000-0000D5620000}"/>
    <cellStyle name="Input 7 2 3 5" xfId="28524" xr:uid="{00000000-0005-0000-0000-0000D6620000}"/>
    <cellStyle name="Input 7 2 4" xfId="10000" xr:uid="{00000000-0005-0000-0000-0000D7620000}"/>
    <cellStyle name="Input 7 2 4 2" xfId="29174" xr:uid="{00000000-0005-0000-0000-0000D8620000}"/>
    <cellStyle name="Input 7 2 5" xfId="10001" xr:uid="{00000000-0005-0000-0000-0000D9620000}"/>
    <cellStyle name="Input 7 2 5 2" xfId="22097" xr:uid="{00000000-0005-0000-0000-0000DA620000}"/>
    <cellStyle name="Input 7 2 5 2 2" xfId="40929" xr:uid="{00000000-0005-0000-0000-0000DB620000}"/>
    <cellStyle name="Input 7 2 5 3" xfId="29175" xr:uid="{00000000-0005-0000-0000-0000DC620000}"/>
    <cellStyle name="Input 7 2 6" xfId="14059" xr:uid="{00000000-0005-0000-0000-0000DD620000}"/>
    <cellStyle name="Input 7 2 6 2" xfId="32912" xr:uid="{00000000-0005-0000-0000-0000DE620000}"/>
    <cellStyle name="Input 7 2 7" xfId="24304" xr:uid="{00000000-0005-0000-0000-0000DF620000}"/>
    <cellStyle name="Input 7 2 8" xfId="6750" xr:uid="{00000000-0005-0000-0000-0000E0620000}"/>
    <cellStyle name="Input 7 3" xfId="1803" xr:uid="{00000000-0005-0000-0000-0000E1620000}"/>
    <cellStyle name="Input 7 3 2" xfId="29176" xr:uid="{00000000-0005-0000-0000-0000E2620000}"/>
    <cellStyle name="Input 7 3 3" xfId="10002" xr:uid="{00000000-0005-0000-0000-0000E3620000}"/>
    <cellStyle name="Input 7 4" xfId="1804" xr:uid="{00000000-0005-0000-0000-0000E4620000}"/>
    <cellStyle name="Input 7 4 2" xfId="22422" xr:uid="{00000000-0005-0000-0000-0000E5620000}"/>
    <cellStyle name="Input 7 4 2 2" xfId="41253" xr:uid="{00000000-0005-0000-0000-0000E6620000}"/>
    <cellStyle name="Input 7 4 3" xfId="29177" xr:uid="{00000000-0005-0000-0000-0000E7620000}"/>
    <cellStyle name="Input 7 4 4" xfId="10003" xr:uid="{00000000-0005-0000-0000-0000E8620000}"/>
    <cellStyle name="Input 7 5" xfId="10486" xr:uid="{00000000-0005-0000-0000-0000E9620000}"/>
    <cellStyle name="Input 7 5 2" xfId="29596" xr:uid="{00000000-0005-0000-0000-0000EA620000}"/>
    <cellStyle name="Input 7 6" xfId="22925" xr:uid="{00000000-0005-0000-0000-0000EB620000}"/>
    <cellStyle name="Input 7 7" xfId="3145" xr:uid="{00000000-0005-0000-0000-0000EC620000}"/>
    <cellStyle name="Input 8" xfId="1805" xr:uid="{00000000-0005-0000-0000-0000ED620000}"/>
    <cellStyle name="Input 8 2" xfId="1806" xr:uid="{00000000-0005-0000-0000-0000EE620000}"/>
    <cellStyle name="Input 8 2 2" xfId="2644" xr:uid="{00000000-0005-0000-0000-0000EF620000}"/>
    <cellStyle name="Input 8 2 2 2" xfId="10004" xr:uid="{00000000-0005-0000-0000-0000F0620000}"/>
    <cellStyle name="Input 8 2 2 2 2" xfId="29178" xr:uid="{00000000-0005-0000-0000-0000F1620000}"/>
    <cellStyle name="Input 8 2 2 3" xfId="10005" xr:uid="{00000000-0005-0000-0000-0000F2620000}"/>
    <cellStyle name="Input 8 2 2 3 2" xfId="22353" xr:uid="{00000000-0005-0000-0000-0000F3620000}"/>
    <cellStyle name="Input 8 2 2 3 2 2" xfId="41184" xr:uid="{00000000-0005-0000-0000-0000F4620000}"/>
    <cellStyle name="Input 8 2 2 3 3" xfId="29179" xr:uid="{00000000-0005-0000-0000-0000F5620000}"/>
    <cellStyle name="Input 8 2 2 4" xfId="14063" xr:uid="{00000000-0005-0000-0000-0000F6620000}"/>
    <cellStyle name="Input 8 2 2 4 2" xfId="32916" xr:uid="{00000000-0005-0000-0000-0000F7620000}"/>
    <cellStyle name="Input 8 2 2 5" xfId="27124" xr:uid="{00000000-0005-0000-0000-0000F8620000}"/>
    <cellStyle name="Input 8 2 2 6" xfId="6754" xr:uid="{00000000-0005-0000-0000-0000F9620000}"/>
    <cellStyle name="Input 8 2 3" xfId="6755" xr:uid="{00000000-0005-0000-0000-0000FA620000}"/>
    <cellStyle name="Input 8 2 3 2" xfId="10006" xr:uid="{00000000-0005-0000-0000-0000FB620000}"/>
    <cellStyle name="Input 8 2 3 2 2" xfId="29180" xr:uid="{00000000-0005-0000-0000-0000FC620000}"/>
    <cellStyle name="Input 8 2 3 3" xfId="10007" xr:uid="{00000000-0005-0000-0000-0000FD620000}"/>
    <cellStyle name="Input 8 2 3 3 2" xfId="22662" xr:uid="{00000000-0005-0000-0000-0000FE620000}"/>
    <cellStyle name="Input 8 2 3 3 2 2" xfId="41493" xr:uid="{00000000-0005-0000-0000-0000FF620000}"/>
    <cellStyle name="Input 8 2 3 3 3" xfId="29181" xr:uid="{00000000-0005-0000-0000-000000630000}"/>
    <cellStyle name="Input 8 2 3 4" xfId="14064" xr:uid="{00000000-0005-0000-0000-000001630000}"/>
    <cellStyle name="Input 8 2 3 4 2" xfId="32917" xr:uid="{00000000-0005-0000-0000-000002630000}"/>
    <cellStyle name="Input 8 2 3 5" xfId="28525" xr:uid="{00000000-0005-0000-0000-000003630000}"/>
    <cellStyle name="Input 8 2 4" xfId="10008" xr:uid="{00000000-0005-0000-0000-000004630000}"/>
    <cellStyle name="Input 8 2 4 2" xfId="29182" xr:uid="{00000000-0005-0000-0000-000005630000}"/>
    <cellStyle name="Input 8 2 5" xfId="10009" xr:uid="{00000000-0005-0000-0000-000006630000}"/>
    <cellStyle name="Input 8 2 5 2" xfId="22075" xr:uid="{00000000-0005-0000-0000-000007630000}"/>
    <cellStyle name="Input 8 2 5 2 2" xfId="40907" xr:uid="{00000000-0005-0000-0000-000008630000}"/>
    <cellStyle name="Input 8 2 5 3" xfId="29183" xr:uid="{00000000-0005-0000-0000-000009630000}"/>
    <cellStyle name="Input 8 2 6" xfId="14062" xr:uid="{00000000-0005-0000-0000-00000A630000}"/>
    <cellStyle name="Input 8 2 6 2" xfId="32915" xr:uid="{00000000-0005-0000-0000-00000B630000}"/>
    <cellStyle name="Input 8 2 7" xfId="24305" xr:uid="{00000000-0005-0000-0000-00000C630000}"/>
    <cellStyle name="Input 8 2 8" xfId="6753" xr:uid="{00000000-0005-0000-0000-00000D630000}"/>
    <cellStyle name="Input 8 3" xfId="1807" xr:uid="{00000000-0005-0000-0000-00000E630000}"/>
    <cellStyle name="Input 8 3 2" xfId="29184" xr:uid="{00000000-0005-0000-0000-00000F630000}"/>
    <cellStyle name="Input 8 3 3" xfId="10010" xr:uid="{00000000-0005-0000-0000-000010630000}"/>
    <cellStyle name="Input 8 4" xfId="1808" xr:uid="{00000000-0005-0000-0000-000011630000}"/>
    <cellStyle name="Input 8 4 2" xfId="22111" xr:uid="{00000000-0005-0000-0000-000012630000}"/>
    <cellStyle name="Input 8 4 2 2" xfId="40942" xr:uid="{00000000-0005-0000-0000-000013630000}"/>
    <cellStyle name="Input 8 4 3" xfId="29185" xr:uid="{00000000-0005-0000-0000-000014630000}"/>
    <cellStyle name="Input 8 4 4" xfId="10011" xr:uid="{00000000-0005-0000-0000-000015630000}"/>
    <cellStyle name="Input 8 5" xfId="10431" xr:uid="{00000000-0005-0000-0000-000016630000}"/>
    <cellStyle name="Input 8 5 2" xfId="29545" xr:uid="{00000000-0005-0000-0000-000017630000}"/>
    <cellStyle name="Input 8 6" xfId="22874" xr:uid="{00000000-0005-0000-0000-000018630000}"/>
    <cellStyle name="Input 8 7" xfId="3032" xr:uid="{00000000-0005-0000-0000-000019630000}"/>
    <cellStyle name="Input 9" xfId="1809" xr:uid="{00000000-0005-0000-0000-00001A630000}"/>
    <cellStyle name="Input 9 2" xfId="1810" xr:uid="{00000000-0005-0000-0000-00001B630000}"/>
    <cellStyle name="Input 9 2 2" xfId="2645" xr:uid="{00000000-0005-0000-0000-00001C630000}"/>
    <cellStyle name="Input 9 2 2 2" xfId="10012" xr:uid="{00000000-0005-0000-0000-00001D630000}"/>
    <cellStyle name="Input 9 2 2 2 2" xfId="29186" xr:uid="{00000000-0005-0000-0000-00001E630000}"/>
    <cellStyle name="Input 9 2 2 3" xfId="10013" xr:uid="{00000000-0005-0000-0000-00001F630000}"/>
    <cellStyle name="Input 9 2 2 3 2" xfId="22496" xr:uid="{00000000-0005-0000-0000-000020630000}"/>
    <cellStyle name="Input 9 2 2 3 2 2" xfId="41327" xr:uid="{00000000-0005-0000-0000-000021630000}"/>
    <cellStyle name="Input 9 2 2 3 3" xfId="29187" xr:uid="{00000000-0005-0000-0000-000022630000}"/>
    <cellStyle name="Input 9 2 2 4" xfId="14066" xr:uid="{00000000-0005-0000-0000-000023630000}"/>
    <cellStyle name="Input 9 2 2 4 2" xfId="32919" xr:uid="{00000000-0005-0000-0000-000024630000}"/>
    <cellStyle name="Input 9 2 2 5" xfId="27125" xr:uid="{00000000-0005-0000-0000-000025630000}"/>
    <cellStyle name="Input 9 2 2 6" xfId="6757" xr:uid="{00000000-0005-0000-0000-000026630000}"/>
    <cellStyle name="Input 9 2 3" xfId="6758" xr:uid="{00000000-0005-0000-0000-000027630000}"/>
    <cellStyle name="Input 9 2 3 2" xfId="10014" xr:uid="{00000000-0005-0000-0000-000028630000}"/>
    <cellStyle name="Input 9 2 3 2 2" xfId="29188" xr:uid="{00000000-0005-0000-0000-000029630000}"/>
    <cellStyle name="Input 9 2 3 3" xfId="10015" xr:uid="{00000000-0005-0000-0000-00002A630000}"/>
    <cellStyle name="Input 9 2 3 3 2" xfId="22663" xr:uid="{00000000-0005-0000-0000-00002B630000}"/>
    <cellStyle name="Input 9 2 3 3 2 2" xfId="41494" xr:uid="{00000000-0005-0000-0000-00002C630000}"/>
    <cellStyle name="Input 9 2 3 3 3" xfId="29189" xr:uid="{00000000-0005-0000-0000-00002D630000}"/>
    <cellStyle name="Input 9 2 3 4" xfId="14067" xr:uid="{00000000-0005-0000-0000-00002E630000}"/>
    <cellStyle name="Input 9 2 3 4 2" xfId="32920" xr:uid="{00000000-0005-0000-0000-00002F630000}"/>
    <cellStyle name="Input 9 2 3 5" xfId="28526" xr:uid="{00000000-0005-0000-0000-000030630000}"/>
    <cellStyle name="Input 9 2 4" xfId="10016" xr:uid="{00000000-0005-0000-0000-000031630000}"/>
    <cellStyle name="Input 9 2 4 2" xfId="29190" xr:uid="{00000000-0005-0000-0000-000032630000}"/>
    <cellStyle name="Input 9 2 5" xfId="10017" xr:uid="{00000000-0005-0000-0000-000033630000}"/>
    <cellStyle name="Input 9 2 5 2" xfId="22337" xr:uid="{00000000-0005-0000-0000-000034630000}"/>
    <cellStyle name="Input 9 2 5 2 2" xfId="41168" xr:uid="{00000000-0005-0000-0000-000035630000}"/>
    <cellStyle name="Input 9 2 5 3" xfId="29191" xr:uid="{00000000-0005-0000-0000-000036630000}"/>
    <cellStyle name="Input 9 2 6" xfId="14065" xr:uid="{00000000-0005-0000-0000-000037630000}"/>
    <cellStyle name="Input 9 2 6 2" xfId="32918" xr:uid="{00000000-0005-0000-0000-000038630000}"/>
    <cellStyle name="Input 9 2 7" xfId="24306" xr:uid="{00000000-0005-0000-0000-000039630000}"/>
    <cellStyle name="Input 9 2 8" xfId="6756" xr:uid="{00000000-0005-0000-0000-00003A630000}"/>
    <cellStyle name="Input 9 3" xfId="1811" xr:uid="{00000000-0005-0000-0000-00003B630000}"/>
    <cellStyle name="Input 9 3 2" xfId="29192" xr:uid="{00000000-0005-0000-0000-00003C630000}"/>
    <cellStyle name="Input 9 3 3" xfId="10018" xr:uid="{00000000-0005-0000-0000-00003D630000}"/>
    <cellStyle name="Input 9 4" xfId="1812" xr:uid="{00000000-0005-0000-0000-00003E630000}"/>
    <cellStyle name="Input 9 4 2" xfId="22584" xr:uid="{00000000-0005-0000-0000-00003F630000}"/>
    <cellStyle name="Input 9 4 2 2" xfId="41415" xr:uid="{00000000-0005-0000-0000-000040630000}"/>
    <cellStyle name="Input 9 4 3" xfId="29193" xr:uid="{00000000-0005-0000-0000-000041630000}"/>
    <cellStyle name="Input 9 4 4" xfId="10019" xr:uid="{00000000-0005-0000-0000-000042630000}"/>
    <cellStyle name="Input 9 5" xfId="10508" xr:uid="{00000000-0005-0000-0000-000043630000}"/>
    <cellStyle name="Input 9 5 2" xfId="29616" xr:uid="{00000000-0005-0000-0000-000044630000}"/>
    <cellStyle name="Input 9 6" xfId="22945" xr:uid="{00000000-0005-0000-0000-000045630000}"/>
    <cellStyle name="Input 9 7" xfId="3169" xr:uid="{00000000-0005-0000-0000-000046630000}"/>
    <cellStyle name="Linked Cell" xfId="714" builtinId="24" customBuiltin="1"/>
    <cellStyle name="Linked Cell 10 2" xfId="1813" xr:uid="{00000000-0005-0000-0000-000048630000}"/>
    <cellStyle name="Linked Cell 10 2 2" xfId="2646" xr:uid="{00000000-0005-0000-0000-000049630000}"/>
    <cellStyle name="Linked Cell 2" xfId="1814" xr:uid="{00000000-0005-0000-0000-00004A630000}"/>
    <cellStyle name="Linked Cell 2 2" xfId="1815" xr:uid="{00000000-0005-0000-0000-00004B630000}"/>
    <cellStyle name="Linked Cell 2 2 2" xfId="2647" xr:uid="{00000000-0005-0000-0000-00004C630000}"/>
    <cellStyle name="Linked Cell 2 3" xfId="1816" xr:uid="{00000000-0005-0000-0000-00004D630000}"/>
    <cellStyle name="Linked Cell 2 4" xfId="1817" xr:uid="{00000000-0005-0000-0000-00004E630000}"/>
    <cellStyle name="Linked Cell 2 5" xfId="1818" xr:uid="{00000000-0005-0000-0000-00004F630000}"/>
    <cellStyle name="Linked Cell 2 6" xfId="1819" xr:uid="{00000000-0005-0000-0000-000050630000}"/>
    <cellStyle name="Linked Cell 3" xfId="1820" xr:uid="{00000000-0005-0000-0000-000051630000}"/>
    <cellStyle name="Linked Cell 3 2" xfId="1821" xr:uid="{00000000-0005-0000-0000-000052630000}"/>
    <cellStyle name="Linked Cell 3 2 2" xfId="2648" xr:uid="{00000000-0005-0000-0000-000053630000}"/>
    <cellStyle name="Linked Cell 4" xfId="1822" xr:uid="{00000000-0005-0000-0000-000054630000}"/>
    <cellStyle name="Linked Cell 4 2" xfId="1823" xr:uid="{00000000-0005-0000-0000-000055630000}"/>
    <cellStyle name="Linked Cell 4 2 2" xfId="2649" xr:uid="{00000000-0005-0000-0000-000056630000}"/>
    <cellStyle name="Linked Cell 5" xfId="1824" xr:uid="{00000000-0005-0000-0000-000057630000}"/>
    <cellStyle name="Linked Cell 5 2" xfId="1825" xr:uid="{00000000-0005-0000-0000-000058630000}"/>
    <cellStyle name="Linked Cell 5 2 2" xfId="2650" xr:uid="{00000000-0005-0000-0000-000059630000}"/>
    <cellStyle name="Linked Cell 6" xfId="1826" xr:uid="{00000000-0005-0000-0000-00005A630000}"/>
    <cellStyle name="Linked Cell 6 2" xfId="1827" xr:uid="{00000000-0005-0000-0000-00005B630000}"/>
    <cellStyle name="Linked Cell 6 2 2" xfId="2651" xr:uid="{00000000-0005-0000-0000-00005C630000}"/>
    <cellStyle name="Linked Cell 7" xfId="22730" xr:uid="{00000000-0005-0000-0000-00005D630000}"/>
    <cellStyle name="Linked Cell 7 2" xfId="1828" xr:uid="{00000000-0005-0000-0000-00005E630000}"/>
    <cellStyle name="Linked Cell 7 2 2" xfId="2652" xr:uid="{00000000-0005-0000-0000-00005F630000}"/>
    <cellStyle name="Linked Cell 8" xfId="8990" xr:uid="{00000000-0005-0000-0000-000060630000}"/>
    <cellStyle name="Linked Cell 8 2" xfId="1829" xr:uid="{00000000-0005-0000-0000-000061630000}"/>
    <cellStyle name="Linked Cell 8 2 2" xfId="2653" xr:uid="{00000000-0005-0000-0000-000062630000}"/>
    <cellStyle name="Linked Cell 9 2" xfId="1830" xr:uid="{00000000-0005-0000-0000-000063630000}"/>
    <cellStyle name="Linked Cell 9 2 2" xfId="2654" xr:uid="{00000000-0005-0000-0000-000064630000}"/>
    <cellStyle name="Neutral" xfId="710" builtinId="28" customBuiltin="1"/>
    <cellStyle name="Neutral 10 2" xfId="1831" xr:uid="{00000000-0005-0000-0000-000066630000}"/>
    <cellStyle name="Neutral 10 2 2" xfId="2655" xr:uid="{00000000-0005-0000-0000-000067630000}"/>
    <cellStyle name="Neutral 2" xfId="352" xr:uid="{00000000-0005-0000-0000-000068630000}"/>
    <cellStyle name="Neutral 2 2" xfId="1833" xr:uid="{00000000-0005-0000-0000-000069630000}"/>
    <cellStyle name="Neutral 2 2 2" xfId="2656" xr:uid="{00000000-0005-0000-0000-00006A630000}"/>
    <cellStyle name="Neutral 2 3" xfId="1834" xr:uid="{00000000-0005-0000-0000-00006B630000}"/>
    <cellStyle name="Neutral 2 4" xfId="1835" xr:uid="{00000000-0005-0000-0000-00006C630000}"/>
    <cellStyle name="Neutral 2 5" xfId="1836" xr:uid="{00000000-0005-0000-0000-00006D630000}"/>
    <cellStyle name="Neutral 2 6" xfId="1837" xr:uid="{00000000-0005-0000-0000-00006E630000}"/>
    <cellStyle name="Neutral 2 7" xfId="2868" xr:uid="{00000000-0005-0000-0000-00006F630000}"/>
    <cellStyle name="Neutral 2 8" xfId="1832" xr:uid="{00000000-0005-0000-0000-000070630000}"/>
    <cellStyle name="Neutral 3" xfId="1838" xr:uid="{00000000-0005-0000-0000-000071630000}"/>
    <cellStyle name="Neutral 3 2" xfId="1839" xr:uid="{00000000-0005-0000-0000-000072630000}"/>
    <cellStyle name="Neutral 3 2 2" xfId="2657" xr:uid="{00000000-0005-0000-0000-000073630000}"/>
    <cellStyle name="Neutral 4" xfId="1840" xr:uid="{00000000-0005-0000-0000-000074630000}"/>
    <cellStyle name="Neutral 4 2" xfId="1841" xr:uid="{00000000-0005-0000-0000-000075630000}"/>
    <cellStyle name="Neutral 4 2 2" xfId="2658" xr:uid="{00000000-0005-0000-0000-000076630000}"/>
    <cellStyle name="Neutral 5" xfId="1842" xr:uid="{00000000-0005-0000-0000-000077630000}"/>
    <cellStyle name="Neutral 5 2" xfId="1843" xr:uid="{00000000-0005-0000-0000-000078630000}"/>
    <cellStyle name="Neutral 5 2 2" xfId="2659" xr:uid="{00000000-0005-0000-0000-000079630000}"/>
    <cellStyle name="Neutral 6" xfId="1844" xr:uid="{00000000-0005-0000-0000-00007A630000}"/>
    <cellStyle name="Neutral 6 2" xfId="1845" xr:uid="{00000000-0005-0000-0000-00007B630000}"/>
    <cellStyle name="Neutral 6 2 2" xfId="2660" xr:uid="{00000000-0005-0000-0000-00007C630000}"/>
    <cellStyle name="Neutral 7" xfId="22726" xr:uid="{00000000-0005-0000-0000-00007D630000}"/>
    <cellStyle name="Neutral 7 2" xfId="1846" xr:uid="{00000000-0005-0000-0000-00007E630000}"/>
    <cellStyle name="Neutral 7 2 2" xfId="2661" xr:uid="{00000000-0005-0000-0000-00007F630000}"/>
    <cellStyle name="Neutral 8" xfId="8991" xr:uid="{00000000-0005-0000-0000-000080630000}"/>
    <cellStyle name="Neutral 8 2" xfId="1847" xr:uid="{00000000-0005-0000-0000-000081630000}"/>
    <cellStyle name="Neutral 8 2 2" xfId="2662" xr:uid="{00000000-0005-0000-0000-000082630000}"/>
    <cellStyle name="Neutral 9 2" xfId="1848" xr:uid="{00000000-0005-0000-0000-000083630000}"/>
    <cellStyle name="Neutral 9 2 2" xfId="2663" xr:uid="{00000000-0005-0000-0000-000084630000}"/>
    <cellStyle name="no dec" xfId="353" xr:uid="{00000000-0005-0000-0000-000085630000}"/>
    <cellStyle name="Normal" xfId="0" builtinId="0"/>
    <cellStyle name="Normal - Style1" xfId="354" xr:uid="{00000000-0005-0000-0000-000087630000}"/>
    <cellStyle name="Normal - Style1 2" xfId="1849" xr:uid="{00000000-0005-0000-0000-000088630000}"/>
    <cellStyle name="Normal - Style1 3" xfId="1850" xr:uid="{00000000-0005-0000-0000-000089630000}"/>
    <cellStyle name="Normal - Style1 4" xfId="1851" xr:uid="{00000000-0005-0000-0000-00008A630000}"/>
    <cellStyle name="Normal - Style1 5" xfId="1852" xr:uid="{00000000-0005-0000-0000-00008B630000}"/>
    <cellStyle name="Normal - Style1 6" xfId="1853" xr:uid="{00000000-0005-0000-0000-00008C630000}"/>
    <cellStyle name="Normal - Style1 7" xfId="1854" xr:uid="{00000000-0005-0000-0000-00008D630000}"/>
    <cellStyle name="Normal 10" xfId="355" xr:uid="{00000000-0005-0000-0000-00008E630000}"/>
    <cellStyle name="Normal 10 2" xfId="356" xr:uid="{00000000-0005-0000-0000-00008F630000}"/>
    <cellStyle name="Normal 10 2 2" xfId="2664" xr:uid="{00000000-0005-0000-0000-000090630000}"/>
    <cellStyle name="Normal 10 2 3" xfId="1856" xr:uid="{00000000-0005-0000-0000-000091630000}"/>
    <cellStyle name="Normal 10 3" xfId="6759" xr:uid="{00000000-0005-0000-0000-000092630000}"/>
    <cellStyle name="Normal 10 3 2" xfId="6760" xr:uid="{00000000-0005-0000-0000-000093630000}"/>
    <cellStyle name="Normal 10 3 2 2" xfId="6761" xr:uid="{00000000-0005-0000-0000-000094630000}"/>
    <cellStyle name="Normal 10 3 2 2 2" xfId="14070" xr:uid="{00000000-0005-0000-0000-000095630000}"/>
    <cellStyle name="Normal 10 3 2 2 2 2" xfId="32923" xr:uid="{00000000-0005-0000-0000-000096630000}"/>
    <cellStyle name="Normal 10 3 2 2 3" xfId="21496" xr:uid="{00000000-0005-0000-0000-000097630000}"/>
    <cellStyle name="Normal 10 3 2 2 3 2" xfId="40330" xr:uid="{00000000-0005-0000-0000-000098630000}"/>
    <cellStyle name="Normal 10 3 2 2 4" xfId="28002" xr:uid="{00000000-0005-0000-0000-000099630000}"/>
    <cellStyle name="Normal 10 3 2 3" xfId="14069" xr:uid="{00000000-0005-0000-0000-00009A630000}"/>
    <cellStyle name="Normal 10 3 2 3 2" xfId="32922" xr:uid="{00000000-0005-0000-0000-00009B630000}"/>
    <cellStyle name="Normal 10 3 2 4" xfId="18682" xr:uid="{00000000-0005-0000-0000-00009C630000}"/>
    <cellStyle name="Normal 10 3 2 4 2" xfId="37518" xr:uid="{00000000-0005-0000-0000-00009D630000}"/>
    <cellStyle name="Normal 10 3 2 5" xfId="25183" xr:uid="{00000000-0005-0000-0000-00009E630000}"/>
    <cellStyle name="Normal 10 3 3" xfId="6762" xr:uid="{00000000-0005-0000-0000-00009F630000}"/>
    <cellStyle name="Normal 10 3 3 2" xfId="14071" xr:uid="{00000000-0005-0000-0000-0000A0630000}"/>
    <cellStyle name="Normal 10 3 3 2 2" xfId="32924" xr:uid="{00000000-0005-0000-0000-0000A1630000}"/>
    <cellStyle name="Normal 10 3 3 3" xfId="19727" xr:uid="{00000000-0005-0000-0000-0000A2630000}"/>
    <cellStyle name="Normal 10 3 3 3 2" xfId="38561" xr:uid="{00000000-0005-0000-0000-0000A3630000}"/>
    <cellStyle name="Normal 10 3 3 4" xfId="26263" xr:uid="{00000000-0005-0000-0000-0000A4630000}"/>
    <cellStyle name="Normal 10 3 4" xfId="14068" xr:uid="{00000000-0005-0000-0000-0000A5630000}"/>
    <cellStyle name="Normal 10 3 4 2" xfId="32921" xr:uid="{00000000-0005-0000-0000-0000A6630000}"/>
    <cellStyle name="Normal 10 3 5" xfId="16865" xr:uid="{00000000-0005-0000-0000-0000A7630000}"/>
    <cellStyle name="Normal 10 3 5 2" xfId="35701" xr:uid="{00000000-0005-0000-0000-0000A8630000}"/>
    <cellStyle name="Normal 10 3 6" xfId="23424" xr:uid="{00000000-0005-0000-0000-0000A9630000}"/>
    <cellStyle name="Normal 10 4" xfId="9449" xr:uid="{00000000-0005-0000-0000-0000AA630000}"/>
    <cellStyle name="Normal 10 4 2" xfId="28628" xr:uid="{00000000-0005-0000-0000-0000AB630000}"/>
    <cellStyle name="Normal 10 5" xfId="1855" xr:uid="{00000000-0005-0000-0000-0000AC630000}"/>
    <cellStyle name="Normal 11" xfId="357" xr:uid="{00000000-0005-0000-0000-0000AD630000}"/>
    <cellStyle name="Normal 11 10" xfId="9458" xr:uid="{00000000-0005-0000-0000-0000AE630000}"/>
    <cellStyle name="Normal 11 10 2" xfId="28638" xr:uid="{00000000-0005-0000-0000-0000AF630000}"/>
    <cellStyle name="Normal 11 11" xfId="22815" xr:uid="{00000000-0005-0000-0000-0000B0630000}"/>
    <cellStyle name="Normal 11 12" xfId="1857" xr:uid="{00000000-0005-0000-0000-0000B1630000}"/>
    <cellStyle name="Normal 11 2" xfId="358" xr:uid="{00000000-0005-0000-0000-0000B2630000}"/>
    <cellStyle name="Normal 11 2 2" xfId="3078" xr:uid="{00000000-0005-0000-0000-0000B3630000}"/>
    <cellStyle name="Normal 11 2 3" xfId="10246" xr:uid="{00000000-0005-0000-0000-0000B4630000}"/>
    <cellStyle name="Normal 11 3" xfId="1858" xr:uid="{00000000-0005-0000-0000-0000B5630000}"/>
    <cellStyle name="Normal 11 4" xfId="1859" xr:uid="{00000000-0005-0000-0000-0000B6630000}"/>
    <cellStyle name="Normal 11 5" xfId="1860" xr:uid="{00000000-0005-0000-0000-0000B7630000}"/>
    <cellStyle name="Normal 11 6" xfId="1861" xr:uid="{00000000-0005-0000-0000-0000B8630000}"/>
    <cellStyle name="Normal 11 7" xfId="1862" xr:uid="{00000000-0005-0000-0000-0000B9630000}"/>
    <cellStyle name="Normal 11 8" xfId="2665" xr:uid="{00000000-0005-0000-0000-0000BA630000}"/>
    <cellStyle name="Normal 11 8 2" xfId="6764" xr:uid="{00000000-0005-0000-0000-0000BB630000}"/>
    <cellStyle name="Normal 11 8 2 2" xfId="6765" xr:uid="{00000000-0005-0000-0000-0000BC630000}"/>
    <cellStyle name="Normal 11 8 2 2 2" xfId="14074" xr:uid="{00000000-0005-0000-0000-0000BD630000}"/>
    <cellStyle name="Normal 11 8 2 2 2 2" xfId="32927" xr:uid="{00000000-0005-0000-0000-0000BE630000}"/>
    <cellStyle name="Normal 11 8 2 2 3" xfId="21497" xr:uid="{00000000-0005-0000-0000-0000BF630000}"/>
    <cellStyle name="Normal 11 8 2 2 3 2" xfId="40331" xr:uid="{00000000-0005-0000-0000-0000C0630000}"/>
    <cellStyle name="Normal 11 8 2 2 4" xfId="28003" xr:uid="{00000000-0005-0000-0000-0000C1630000}"/>
    <cellStyle name="Normal 11 8 2 3" xfId="14073" xr:uid="{00000000-0005-0000-0000-0000C2630000}"/>
    <cellStyle name="Normal 11 8 2 3 2" xfId="32926" xr:uid="{00000000-0005-0000-0000-0000C3630000}"/>
    <cellStyle name="Normal 11 8 2 4" xfId="18683" xr:uid="{00000000-0005-0000-0000-0000C4630000}"/>
    <cellStyle name="Normal 11 8 2 4 2" xfId="37519" xr:uid="{00000000-0005-0000-0000-0000C5630000}"/>
    <cellStyle name="Normal 11 8 2 5" xfId="25184" xr:uid="{00000000-0005-0000-0000-0000C6630000}"/>
    <cellStyle name="Normal 11 8 3" xfId="6766" xr:uid="{00000000-0005-0000-0000-0000C7630000}"/>
    <cellStyle name="Normal 11 8 3 2" xfId="14075" xr:uid="{00000000-0005-0000-0000-0000C8630000}"/>
    <cellStyle name="Normal 11 8 3 2 2" xfId="32928" xr:uid="{00000000-0005-0000-0000-0000C9630000}"/>
    <cellStyle name="Normal 11 8 3 3" xfId="19734" xr:uid="{00000000-0005-0000-0000-0000CA630000}"/>
    <cellStyle name="Normal 11 8 3 3 2" xfId="38568" xr:uid="{00000000-0005-0000-0000-0000CB630000}"/>
    <cellStyle name="Normal 11 8 3 4" xfId="26270" xr:uid="{00000000-0005-0000-0000-0000CC630000}"/>
    <cellStyle name="Normal 11 8 4" xfId="14072" xr:uid="{00000000-0005-0000-0000-0000CD630000}"/>
    <cellStyle name="Normal 11 8 4 2" xfId="32925" xr:uid="{00000000-0005-0000-0000-0000CE630000}"/>
    <cellStyle name="Normal 11 8 5" xfId="16875" xr:uid="{00000000-0005-0000-0000-0000CF630000}"/>
    <cellStyle name="Normal 11 8 5 2" xfId="35711" xr:uid="{00000000-0005-0000-0000-0000D0630000}"/>
    <cellStyle name="Normal 11 8 6" xfId="23432" xr:uid="{00000000-0005-0000-0000-0000D1630000}"/>
    <cellStyle name="Normal 11 8 7" xfId="6763" xr:uid="{00000000-0005-0000-0000-0000D2630000}"/>
    <cellStyle name="Normal 11 9" xfId="6767" xr:uid="{00000000-0005-0000-0000-0000D3630000}"/>
    <cellStyle name="Normal 11 9 2" xfId="23786" xr:uid="{00000000-0005-0000-0000-0000D4630000}"/>
    <cellStyle name="Normal 12" xfId="359" xr:uid="{00000000-0005-0000-0000-0000D5630000}"/>
    <cellStyle name="Normal 12 2" xfId="2968" xr:uid="{00000000-0005-0000-0000-0000D6630000}"/>
    <cellStyle name="Normal 12 2 2" xfId="23216" xr:uid="{00000000-0005-0000-0000-0000D7630000}"/>
    <cellStyle name="Normal 12 3" xfId="6768" xr:uid="{00000000-0005-0000-0000-0000D8630000}"/>
    <cellStyle name="Normal 12 3 2" xfId="6769" xr:uid="{00000000-0005-0000-0000-0000D9630000}"/>
    <cellStyle name="Normal 12 3 2 2" xfId="6770" xr:uid="{00000000-0005-0000-0000-0000DA630000}"/>
    <cellStyle name="Normal 12 3 2 2 2" xfId="14078" xr:uid="{00000000-0005-0000-0000-0000DB630000}"/>
    <cellStyle name="Normal 12 3 2 2 2 2" xfId="32931" xr:uid="{00000000-0005-0000-0000-0000DC630000}"/>
    <cellStyle name="Normal 12 3 2 2 3" xfId="21498" xr:uid="{00000000-0005-0000-0000-0000DD630000}"/>
    <cellStyle name="Normal 12 3 2 2 3 2" xfId="40332" xr:uid="{00000000-0005-0000-0000-0000DE630000}"/>
    <cellStyle name="Normal 12 3 2 2 4" xfId="28004" xr:uid="{00000000-0005-0000-0000-0000DF630000}"/>
    <cellStyle name="Normal 12 3 2 3" xfId="14077" xr:uid="{00000000-0005-0000-0000-0000E0630000}"/>
    <cellStyle name="Normal 12 3 2 3 2" xfId="32930" xr:uid="{00000000-0005-0000-0000-0000E1630000}"/>
    <cellStyle name="Normal 12 3 2 4" xfId="18684" xr:uid="{00000000-0005-0000-0000-0000E2630000}"/>
    <cellStyle name="Normal 12 3 2 4 2" xfId="37520" xr:uid="{00000000-0005-0000-0000-0000E3630000}"/>
    <cellStyle name="Normal 12 3 2 5" xfId="25185" xr:uid="{00000000-0005-0000-0000-0000E4630000}"/>
    <cellStyle name="Normal 12 3 3" xfId="6771" xr:uid="{00000000-0005-0000-0000-0000E5630000}"/>
    <cellStyle name="Normal 12 3 3 2" xfId="14079" xr:uid="{00000000-0005-0000-0000-0000E6630000}"/>
    <cellStyle name="Normal 12 3 3 2 2" xfId="32932" xr:uid="{00000000-0005-0000-0000-0000E7630000}"/>
    <cellStyle name="Normal 12 3 3 3" xfId="19713" xr:uid="{00000000-0005-0000-0000-0000E8630000}"/>
    <cellStyle name="Normal 12 3 3 3 2" xfId="38547" xr:uid="{00000000-0005-0000-0000-0000E9630000}"/>
    <cellStyle name="Normal 12 3 3 4" xfId="26249" xr:uid="{00000000-0005-0000-0000-0000EA630000}"/>
    <cellStyle name="Normal 12 3 4" xfId="14076" xr:uid="{00000000-0005-0000-0000-0000EB630000}"/>
    <cellStyle name="Normal 12 3 4 2" xfId="32929" xr:uid="{00000000-0005-0000-0000-0000EC630000}"/>
    <cellStyle name="Normal 12 3 5" xfId="16848" xr:uid="{00000000-0005-0000-0000-0000ED630000}"/>
    <cellStyle name="Normal 12 3 5 2" xfId="35684" xr:uid="{00000000-0005-0000-0000-0000EE630000}"/>
    <cellStyle name="Normal 12 3 6" xfId="23408" xr:uid="{00000000-0005-0000-0000-0000EF630000}"/>
    <cellStyle name="Normal 12 4" xfId="9432" xr:uid="{00000000-0005-0000-0000-0000F0630000}"/>
    <cellStyle name="Normal 12 4 2" xfId="28611" xr:uid="{00000000-0005-0000-0000-0000F1630000}"/>
    <cellStyle name="Normal 12 5" xfId="10267" xr:uid="{00000000-0005-0000-0000-0000F2630000}"/>
    <cellStyle name="Normal 12 5 2" xfId="29417" xr:uid="{00000000-0005-0000-0000-0000F3630000}"/>
    <cellStyle name="Normal 12 6" xfId="22823" xr:uid="{00000000-0005-0000-0000-0000F4630000}"/>
    <cellStyle name="Normal 12 7" xfId="2817" xr:uid="{00000000-0005-0000-0000-0000F5630000}"/>
    <cellStyle name="Normal 12 8" xfId="41580" xr:uid="{00000000-0005-0000-0000-0000F6630000}"/>
    <cellStyle name="Normal 12 9" xfId="1863" xr:uid="{00000000-0005-0000-0000-0000F7630000}"/>
    <cellStyle name="Normal 13" xfId="360" xr:uid="{00000000-0005-0000-0000-0000F8630000}"/>
    <cellStyle name="Normal 13 2" xfId="2971" xr:uid="{00000000-0005-0000-0000-0000F9630000}"/>
    <cellStyle name="Normal 13 2 2" xfId="23217" xr:uid="{00000000-0005-0000-0000-0000FA630000}"/>
    <cellStyle name="Normal 13 3" xfId="9464" xr:uid="{00000000-0005-0000-0000-0000FB630000}"/>
    <cellStyle name="Normal 13 3 2" xfId="28644" xr:uid="{00000000-0005-0000-0000-0000FC630000}"/>
    <cellStyle name="Normal 13 4" xfId="10328" xr:uid="{00000000-0005-0000-0000-0000FD630000}"/>
    <cellStyle name="Normal 13 4 2" xfId="29459" xr:uid="{00000000-0005-0000-0000-0000FE630000}"/>
    <cellStyle name="Normal 13 5" xfId="22824" xr:uid="{00000000-0005-0000-0000-0000FF630000}"/>
    <cellStyle name="Normal 13 6" xfId="2907" xr:uid="{00000000-0005-0000-0000-000000640000}"/>
    <cellStyle name="Normal 13 7" xfId="41581" xr:uid="{00000000-0005-0000-0000-000001640000}"/>
    <cellStyle name="Normal 13 8" xfId="1864" xr:uid="{00000000-0005-0000-0000-000002640000}"/>
    <cellStyle name="Normal 14" xfId="361" xr:uid="{00000000-0005-0000-0000-000003640000}"/>
    <cellStyle name="Normal 14 2" xfId="9466" xr:uid="{00000000-0005-0000-0000-000004640000}"/>
    <cellStyle name="Normal 14 2 2" xfId="28646" xr:uid="{00000000-0005-0000-0000-000005640000}"/>
    <cellStyle name="Normal 14 3" xfId="41582" xr:uid="{00000000-0005-0000-0000-000006640000}"/>
    <cellStyle name="Normal 14 4" xfId="1865" xr:uid="{00000000-0005-0000-0000-000007640000}"/>
    <cellStyle name="Normal 15" xfId="362" xr:uid="{00000000-0005-0000-0000-000008640000}"/>
    <cellStyle name="Normal 15 2" xfId="1866" xr:uid="{00000000-0005-0000-0000-000009640000}"/>
    <cellStyle name="Normal 15 2 2" xfId="3003" xr:uid="{00000000-0005-0000-0000-00000A640000}"/>
    <cellStyle name="Normal 15 3" xfId="10247" xr:uid="{00000000-0005-0000-0000-00000B640000}"/>
    <cellStyle name="Normal 16" xfId="1867" xr:uid="{00000000-0005-0000-0000-00000C640000}"/>
    <cellStyle name="Normal 16 2" xfId="3502" xr:uid="{00000000-0005-0000-0000-00000D640000}"/>
    <cellStyle name="Normal 16 3" xfId="41583" xr:uid="{00000000-0005-0000-0000-00000E640000}"/>
    <cellStyle name="Normal 17" xfId="1868" xr:uid="{00000000-0005-0000-0000-00000F640000}"/>
    <cellStyle name="Normal 17 2" xfId="41584" xr:uid="{00000000-0005-0000-0000-000010640000}"/>
    <cellStyle name="Normal 18" xfId="1869" xr:uid="{00000000-0005-0000-0000-000011640000}"/>
    <cellStyle name="Normal 18 2" xfId="41585" xr:uid="{00000000-0005-0000-0000-000012640000}"/>
    <cellStyle name="Normal 19" xfId="1870" xr:uid="{00000000-0005-0000-0000-000013640000}"/>
    <cellStyle name="Normal 19 2" xfId="1871" xr:uid="{00000000-0005-0000-0000-000014640000}"/>
    <cellStyle name="Normal 19 2 2" xfId="23787" xr:uid="{00000000-0005-0000-0000-000015640000}"/>
    <cellStyle name="Normal 19 2 3" xfId="6772" xr:uid="{00000000-0005-0000-0000-000016640000}"/>
    <cellStyle name="Normal 19 3" xfId="23017" xr:uid="{00000000-0005-0000-0000-000017640000}"/>
    <cellStyle name="Normal 19 4" xfId="3232" xr:uid="{00000000-0005-0000-0000-000018640000}"/>
    <cellStyle name="Normal 2" xfId="363" xr:uid="{00000000-0005-0000-0000-000019640000}"/>
    <cellStyle name="Normal 2 10" xfId="364" xr:uid="{00000000-0005-0000-0000-00001A640000}"/>
    <cellStyle name="Normal 2 11" xfId="365" xr:uid="{00000000-0005-0000-0000-00001B640000}"/>
    <cellStyle name="Normal 2 11 2" xfId="6774" xr:uid="{00000000-0005-0000-0000-00001C640000}"/>
    <cellStyle name="Normal 2 11 3" xfId="6773" xr:uid="{00000000-0005-0000-0000-00001D640000}"/>
    <cellStyle name="Normal 2 12" xfId="366" xr:uid="{00000000-0005-0000-0000-00001E640000}"/>
    <cellStyle name="Normal 2 13" xfId="367" xr:uid="{00000000-0005-0000-0000-00001F640000}"/>
    <cellStyle name="Normal 2 14" xfId="368" xr:uid="{00000000-0005-0000-0000-000020640000}"/>
    <cellStyle name="Normal 2 15" xfId="369" xr:uid="{00000000-0005-0000-0000-000021640000}"/>
    <cellStyle name="Normal 2 16" xfId="370" xr:uid="{00000000-0005-0000-0000-000022640000}"/>
    <cellStyle name="Normal 2 17" xfId="371" xr:uid="{00000000-0005-0000-0000-000023640000}"/>
    <cellStyle name="Normal 2 18" xfId="372" xr:uid="{00000000-0005-0000-0000-000024640000}"/>
    <cellStyle name="Normal 2 19" xfId="373" xr:uid="{00000000-0005-0000-0000-000025640000}"/>
    <cellStyle name="Normal 2 2" xfId="374" xr:uid="{00000000-0005-0000-0000-000026640000}"/>
    <cellStyle name="Normal 2 2 10" xfId="375" xr:uid="{00000000-0005-0000-0000-000027640000}"/>
    <cellStyle name="Normal 2 2 10 10" xfId="3223" xr:uid="{00000000-0005-0000-0000-000028640000}"/>
    <cellStyle name="Normal 2 2 10 2" xfId="3467" xr:uid="{00000000-0005-0000-0000-000029640000}"/>
    <cellStyle name="Normal 2 2 10 2 2" xfId="6775" xr:uid="{00000000-0005-0000-0000-00002A640000}"/>
    <cellStyle name="Normal 2 2 10 2 2 2" xfId="3511" xr:uid="{00000000-0005-0000-0000-00002B640000}"/>
    <cellStyle name="Normal 2 2 10 2 2 2 2" xfId="6776" xr:uid="{00000000-0005-0000-0000-00002C640000}"/>
    <cellStyle name="Normal 2 2 10 2 2 2 2 2" xfId="14081" xr:uid="{00000000-0005-0000-0000-00002D640000}"/>
    <cellStyle name="Normal 2 2 10 2 2 2 2 2 2" xfId="32934" xr:uid="{00000000-0005-0000-0000-00002E640000}"/>
    <cellStyle name="Normal 2 2 10 2 2 2 2 3" xfId="21502" xr:uid="{00000000-0005-0000-0000-00002F640000}"/>
    <cellStyle name="Normal 2 2 10 2 2 2 2 3 2" xfId="40336" xr:uid="{00000000-0005-0000-0000-000030640000}"/>
    <cellStyle name="Normal 2 2 10 2 2 2 2 4" xfId="28008" xr:uid="{00000000-0005-0000-0000-000031640000}"/>
    <cellStyle name="Normal 2 2 10 2 2 2 3" xfId="9487" xr:uid="{00000000-0005-0000-0000-000032640000}"/>
    <cellStyle name="Normal 2 2 10 2 2 2 3 2" xfId="28667" xr:uid="{00000000-0005-0000-0000-000033640000}"/>
    <cellStyle name="Normal 2 2 10 2 2 2 4" xfId="9495" xr:uid="{00000000-0005-0000-0000-000034640000}"/>
    <cellStyle name="Normal 2 2 10 2 2 2 4 2" xfId="28675" xr:uid="{00000000-0005-0000-0000-000035640000}"/>
    <cellStyle name="Normal 2 2 10 2 2 2 5" xfId="10854" xr:uid="{00000000-0005-0000-0000-000036640000}"/>
    <cellStyle name="Normal 2 2 10 2 2 2 5 2" xfId="29941" xr:uid="{00000000-0005-0000-0000-000037640000}"/>
    <cellStyle name="Normal 2 2 10 2 2 2 6" xfId="18688" xr:uid="{00000000-0005-0000-0000-000038640000}"/>
    <cellStyle name="Normal 2 2 10 2 2 2 6 2" xfId="37524" xr:uid="{00000000-0005-0000-0000-000039640000}"/>
    <cellStyle name="Normal 2 2 10 2 2 2 7" xfId="25189" xr:uid="{00000000-0005-0000-0000-00003A640000}"/>
    <cellStyle name="Normal 2 2 10 2 2 3" xfId="6777" xr:uid="{00000000-0005-0000-0000-00003B640000}"/>
    <cellStyle name="Normal 2 2 10 2 2 3 2" xfId="14082" xr:uid="{00000000-0005-0000-0000-00003C640000}"/>
    <cellStyle name="Normal 2 2 10 2 2 3 2 2" xfId="32935" xr:uid="{00000000-0005-0000-0000-00003D640000}"/>
    <cellStyle name="Normal 2 2 10 2 2 3 3" xfId="19797" xr:uid="{00000000-0005-0000-0000-00003E640000}"/>
    <cellStyle name="Normal 2 2 10 2 2 3 3 2" xfId="38631" xr:uid="{00000000-0005-0000-0000-00003F640000}"/>
    <cellStyle name="Normal 2 2 10 2 2 3 4" xfId="26332" xr:uid="{00000000-0005-0000-0000-000040640000}"/>
    <cellStyle name="Normal 2 2 10 2 2 4" xfId="14080" xr:uid="{00000000-0005-0000-0000-000041640000}"/>
    <cellStyle name="Normal 2 2 10 2 2 4 2" xfId="32933" xr:uid="{00000000-0005-0000-0000-000042640000}"/>
    <cellStyle name="Normal 2 2 10 2 2 5" xfId="16947" xr:uid="{00000000-0005-0000-0000-000043640000}"/>
    <cellStyle name="Normal 2 2 10 2 2 5 2" xfId="35783" xr:uid="{00000000-0005-0000-0000-000044640000}"/>
    <cellStyle name="Normal 2 2 10 2 2 6" xfId="23498" xr:uid="{00000000-0005-0000-0000-000045640000}"/>
    <cellStyle name="Normal 2 2 10 2 3" xfId="6778" xr:uid="{00000000-0005-0000-0000-000046640000}"/>
    <cellStyle name="Normal 2 2 10 2 3 2" xfId="6779" xr:uid="{00000000-0005-0000-0000-000047640000}"/>
    <cellStyle name="Normal 2 2 10 2 3 2 2" xfId="14084" xr:uid="{00000000-0005-0000-0000-000048640000}"/>
    <cellStyle name="Normal 2 2 10 2 3 2 2 2" xfId="32937" xr:uid="{00000000-0005-0000-0000-000049640000}"/>
    <cellStyle name="Normal 2 2 10 2 3 2 3" xfId="20294" xr:uid="{00000000-0005-0000-0000-00004A640000}"/>
    <cellStyle name="Normal 2 2 10 2 3 2 3 2" xfId="39128" xr:uid="{00000000-0005-0000-0000-00004B640000}"/>
    <cellStyle name="Normal 2 2 10 2 3 2 4" xfId="26830" xr:uid="{00000000-0005-0000-0000-00004C640000}"/>
    <cellStyle name="Normal 2 2 10 2 3 3" xfId="14083" xr:uid="{00000000-0005-0000-0000-00004D640000}"/>
    <cellStyle name="Normal 2 2 10 2 3 3 2" xfId="32936" xr:uid="{00000000-0005-0000-0000-00004E640000}"/>
    <cellStyle name="Normal 2 2 10 2 3 4" xfId="17444" xr:uid="{00000000-0005-0000-0000-00004F640000}"/>
    <cellStyle name="Normal 2 2 10 2 3 4 2" xfId="36280" xr:uid="{00000000-0005-0000-0000-000050640000}"/>
    <cellStyle name="Normal 2 2 10 2 3 5" xfId="24011" xr:uid="{00000000-0005-0000-0000-000051640000}"/>
    <cellStyle name="Normal 2 2 10 2 4" xfId="6780" xr:uid="{00000000-0005-0000-0000-000052640000}"/>
    <cellStyle name="Normal 2 2 10 2 4 2" xfId="6781" xr:uid="{00000000-0005-0000-0000-000053640000}"/>
    <cellStyle name="Normal 2 2 10 2 4 2 2" xfId="14086" xr:uid="{00000000-0005-0000-0000-000054640000}"/>
    <cellStyle name="Normal 2 2 10 2 4 2 2 2" xfId="32939" xr:uid="{00000000-0005-0000-0000-000055640000}"/>
    <cellStyle name="Normal 2 2 10 2 4 2 3" xfId="21501" xr:uid="{00000000-0005-0000-0000-000056640000}"/>
    <cellStyle name="Normal 2 2 10 2 4 2 3 2" xfId="40335" xr:uid="{00000000-0005-0000-0000-000057640000}"/>
    <cellStyle name="Normal 2 2 10 2 4 2 4" xfId="28007" xr:uid="{00000000-0005-0000-0000-000058640000}"/>
    <cellStyle name="Normal 2 2 10 2 4 3" xfId="14085" xr:uid="{00000000-0005-0000-0000-000059640000}"/>
    <cellStyle name="Normal 2 2 10 2 4 3 2" xfId="32938" xr:uid="{00000000-0005-0000-0000-00005A640000}"/>
    <cellStyle name="Normal 2 2 10 2 4 4" xfId="18687" xr:uid="{00000000-0005-0000-0000-00005B640000}"/>
    <cellStyle name="Normal 2 2 10 2 4 4 2" xfId="37523" xr:uid="{00000000-0005-0000-0000-00005C640000}"/>
    <cellStyle name="Normal 2 2 10 2 4 5" xfId="25188" xr:uid="{00000000-0005-0000-0000-00005D640000}"/>
    <cellStyle name="Normal 2 2 10 2 5" xfId="6782" xr:uid="{00000000-0005-0000-0000-00005E640000}"/>
    <cellStyle name="Normal 2 2 10 2 5 2" xfId="14087" xr:uid="{00000000-0005-0000-0000-00005F640000}"/>
    <cellStyle name="Normal 2 2 10 2 5 2 2" xfId="32940" xr:uid="{00000000-0005-0000-0000-000060640000}"/>
    <cellStyle name="Normal 2 2 10 2 5 3" xfId="19393" xr:uid="{00000000-0005-0000-0000-000061640000}"/>
    <cellStyle name="Normal 2 2 10 2 5 3 2" xfId="38227" xr:uid="{00000000-0005-0000-0000-000062640000}"/>
    <cellStyle name="Normal 2 2 10 2 5 4" xfId="25925" xr:uid="{00000000-0005-0000-0000-000063640000}"/>
    <cellStyle name="Normal 2 2 10 2 6" xfId="10817" xr:uid="{00000000-0005-0000-0000-000064640000}"/>
    <cellStyle name="Normal 2 2 10 2 6 2" xfId="29904" xr:uid="{00000000-0005-0000-0000-000065640000}"/>
    <cellStyle name="Normal 2 2 10 2 7" xfId="16527" xr:uid="{00000000-0005-0000-0000-000066640000}"/>
    <cellStyle name="Normal 2 2 10 2 7 2" xfId="35364" xr:uid="{00000000-0005-0000-0000-000067640000}"/>
    <cellStyle name="Normal 2 2 10 2 8" xfId="23061" xr:uid="{00000000-0005-0000-0000-000068640000}"/>
    <cellStyle name="Normal 2 2 10 3" xfId="6783" xr:uid="{00000000-0005-0000-0000-000069640000}"/>
    <cellStyle name="Normal 2 2 10 3 2" xfId="6784" xr:uid="{00000000-0005-0000-0000-00006A640000}"/>
    <cellStyle name="Normal 2 2 10 3 2 2" xfId="6785" xr:uid="{00000000-0005-0000-0000-00006B640000}"/>
    <cellStyle name="Normal 2 2 10 3 2 2 2" xfId="14090" xr:uid="{00000000-0005-0000-0000-00006C640000}"/>
    <cellStyle name="Normal 2 2 10 3 2 2 2 2" xfId="32943" xr:uid="{00000000-0005-0000-0000-00006D640000}"/>
    <cellStyle name="Normal 2 2 10 3 2 2 3" xfId="21503" xr:uid="{00000000-0005-0000-0000-00006E640000}"/>
    <cellStyle name="Normal 2 2 10 3 2 2 3 2" xfId="40337" xr:uid="{00000000-0005-0000-0000-00006F640000}"/>
    <cellStyle name="Normal 2 2 10 3 2 2 4" xfId="28009" xr:uid="{00000000-0005-0000-0000-000070640000}"/>
    <cellStyle name="Normal 2 2 10 3 2 3" xfId="14089" xr:uid="{00000000-0005-0000-0000-000071640000}"/>
    <cellStyle name="Normal 2 2 10 3 2 3 2" xfId="32942" xr:uid="{00000000-0005-0000-0000-000072640000}"/>
    <cellStyle name="Normal 2 2 10 3 2 4" xfId="18689" xr:uid="{00000000-0005-0000-0000-000073640000}"/>
    <cellStyle name="Normal 2 2 10 3 2 4 2" xfId="37525" xr:uid="{00000000-0005-0000-0000-000074640000}"/>
    <cellStyle name="Normal 2 2 10 3 2 5" xfId="25190" xr:uid="{00000000-0005-0000-0000-000075640000}"/>
    <cellStyle name="Normal 2 2 10 3 3" xfId="6786" xr:uid="{00000000-0005-0000-0000-000076640000}"/>
    <cellStyle name="Normal 2 2 10 3 3 2" xfId="14091" xr:uid="{00000000-0005-0000-0000-000077640000}"/>
    <cellStyle name="Normal 2 2 10 3 3 2 2" xfId="32944" xr:uid="{00000000-0005-0000-0000-000078640000}"/>
    <cellStyle name="Normal 2 2 10 3 3 3" xfId="20081" xr:uid="{00000000-0005-0000-0000-000079640000}"/>
    <cellStyle name="Normal 2 2 10 3 3 3 2" xfId="38915" xr:uid="{00000000-0005-0000-0000-00007A640000}"/>
    <cellStyle name="Normal 2 2 10 3 3 4" xfId="26616" xr:uid="{00000000-0005-0000-0000-00007B640000}"/>
    <cellStyle name="Normal 2 2 10 3 4" xfId="14088" xr:uid="{00000000-0005-0000-0000-00007C640000}"/>
    <cellStyle name="Normal 2 2 10 3 4 2" xfId="32941" xr:uid="{00000000-0005-0000-0000-00007D640000}"/>
    <cellStyle name="Normal 2 2 10 3 5" xfId="17231" xr:uid="{00000000-0005-0000-0000-00007E640000}"/>
    <cellStyle name="Normal 2 2 10 3 5 2" xfId="36067" xr:uid="{00000000-0005-0000-0000-00007F640000}"/>
    <cellStyle name="Normal 2 2 10 3 6" xfId="23789" xr:uid="{00000000-0005-0000-0000-000080640000}"/>
    <cellStyle name="Normal 2 2 10 4" xfId="6787" xr:uid="{00000000-0005-0000-0000-000081640000}"/>
    <cellStyle name="Normal 2 2 10 4 2" xfId="6788" xr:uid="{00000000-0005-0000-0000-000082640000}"/>
    <cellStyle name="Normal 2 2 10 4 2 2" xfId="14093" xr:uid="{00000000-0005-0000-0000-000083640000}"/>
    <cellStyle name="Normal 2 2 10 4 2 2 2" xfId="32946" xr:uid="{00000000-0005-0000-0000-000084640000}"/>
    <cellStyle name="Normal 2 2 10 4 2 3" xfId="20607" xr:uid="{00000000-0005-0000-0000-000085640000}"/>
    <cellStyle name="Normal 2 2 10 4 2 3 2" xfId="39441" xr:uid="{00000000-0005-0000-0000-000086640000}"/>
    <cellStyle name="Normal 2 2 10 4 2 4" xfId="27127" xr:uid="{00000000-0005-0000-0000-000087640000}"/>
    <cellStyle name="Normal 2 2 10 4 3" xfId="14092" xr:uid="{00000000-0005-0000-0000-000088640000}"/>
    <cellStyle name="Normal 2 2 10 4 3 2" xfId="32945" xr:uid="{00000000-0005-0000-0000-000089640000}"/>
    <cellStyle name="Normal 2 2 10 4 4" xfId="17757" xr:uid="{00000000-0005-0000-0000-00008A640000}"/>
    <cellStyle name="Normal 2 2 10 4 4 2" xfId="36593" xr:uid="{00000000-0005-0000-0000-00008B640000}"/>
    <cellStyle name="Normal 2 2 10 4 5" xfId="24308" xr:uid="{00000000-0005-0000-0000-00008C640000}"/>
    <cellStyle name="Normal 2 2 10 5" xfId="6789" xr:uid="{00000000-0005-0000-0000-00008D640000}"/>
    <cellStyle name="Normal 2 2 10 5 2" xfId="6790" xr:uid="{00000000-0005-0000-0000-00008E640000}"/>
    <cellStyle name="Normal 2 2 10 5 2 2" xfId="14095" xr:uid="{00000000-0005-0000-0000-00008F640000}"/>
    <cellStyle name="Normal 2 2 10 5 2 2 2" xfId="32948" xr:uid="{00000000-0005-0000-0000-000090640000}"/>
    <cellStyle name="Normal 2 2 10 5 2 3" xfId="21500" xr:uid="{00000000-0005-0000-0000-000091640000}"/>
    <cellStyle name="Normal 2 2 10 5 2 3 2" xfId="40334" xr:uid="{00000000-0005-0000-0000-000092640000}"/>
    <cellStyle name="Normal 2 2 10 5 2 4" xfId="28006" xr:uid="{00000000-0005-0000-0000-000093640000}"/>
    <cellStyle name="Normal 2 2 10 5 3" xfId="14094" xr:uid="{00000000-0005-0000-0000-000094640000}"/>
    <cellStyle name="Normal 2 2 10 5 3 2" xfId="32947" xr:uid="{00000000-0005-0000-0000-000095640000}"/>
    <cellStyle name="Normal 2 2 10 5 4" xfId="18686" xr:uid="{00000000-0005-0000-0000-000096640000}"/>
    <cellStyle name="Normal 2 2 10 5 4 2" xfId="37522" xr:uid="{00000000-0005-0000-0000-000097640000}"/>
    <cellStyle name="Normal 2 2 10 5 5" xfId="25187" xr:uid="{00000000-0005-0000-0000-000098640000}"/>
    <cellStyle name="Normal 2 2 10 6" xfId="6791" xr:uid="{00000000-0005-0000-0000-000099640000}"/>
    <cellStyle name="Normal 2 2 10 6 2" xfId="14096" xr:uid="{00000000-0005-0000-0000-00009A640000}"/>
    <cellStyle name="Normal 2 2 10 6 2 2" xfId="32949" xr:uid="{00000000-0005-0000-0000-00009B640000}"/>
    <cellStyle name="Normal 2 2 10 6 3" xfId="19340" xr:uid="{00000000-0005-0000-0000-00009C640000}"/>
    <cellStyle name="Normal 2 2 10 6 3 2" xfId="38174" xr:uid="{00000000-0005-0000-0000-00009D640000}"/>
    <cellStyle name="Normal 2 2 10 6 4" xfId="25872" xr:uid="{00000000-0005-0000-0000-00009E640000}"/>
    <cellStyle name="Normal 2 2 10 7" xfId="10571" xr:uid="{00000000-0005-0000-0000-00009F640000}"/>
    <cellStyle name="Normal 2 2 10 7 2" xfId="29675" xr:uid="{00000000-0005-0000-0000-0000A0640000}"/>
    <cellStyle name="Normal 2 2 10 8" xfId="16474" xr:uid="{00000000-0005-0000-0000-0000A1640000}"/>
    <cellStyle name="Normal 2 2 10 8 2" xfId="35311" xr:uid="{00000000-0005-0000-0000-0000A2640000}"/>
    <cellStyle name="Normal 2 2 10 9" xfId="23004" xr:uid="{00000000-0005-0000-0000-0000A3640000}"/>
    <cellStyle name="Normal 2 2 11" xfId="376" xr:uid="{00000000-0005-0000-0000-0000A4640000}"/>
    <cellStyle name="Normal 2 2 11 10" xfId="3237" xr:uid="{00000000-0005-0000-0000-0000A5640000}"/>
    <cellStyle name="Normal 2 2 11 11" xfId="1873" xr:uid="{00000000-0005-0000-0000-0000A6640000}"/>
    <cellStyle name="Normal 2 2 11 2" xfId="2667" xr:uid="{00000000-0005-0000-0000-0000A7640000}"/>
    <cellStyle name="Normal 2 2 11 2 2" xfId="6792" xr:uid="{00000000-0005-0000-0000-0000A8640000}"/>
    <cellStyle name="Normal 2 2 11 2 2 2" xfId="6793" xr:uid="{00000000-0005-0000-0000-0000A9640000}"/>
    <cellStyle name="Normal 2 2 11 2 2 2 2" xfId="6794" xr:uid="{00000000-0005-0000-0000-0000AA640000}"/>
    <cellStyle name="Normal 2 2 11 2 2 2 2 2" xfId="14099" xr:uid="{00000000-0005-0000-0000-0000AB640000}"/>
    <cellStyle name="Normal 2 2 11 2 2 2 2 2 2" xfId="32952" xr:uid="{00000000-0005-0000-0000-0000AC640000}"/>
    <cellStyle name="Normal 2 2 11 2 2 2 2 3" xfId="21506" xr:uid="{00000000-0005-0000-0000-0000AD640000}"/>
    <cellStyle name="Normal 2 2 11 2 2 2 2 3 2" xfId="40340" xr:uid="{00000000-0005-0000-0000-0000AE640000}"/>
    <cellStyle name="Normal 2 2 11 2 2 2 2 4" xfId="28012" xr:uid="{00000000-0005-0000-0000-0000AF640000}"/>
    <cellStyle name="Normal 2 2 11 2 2 2 3" xfId="14098" xr:uid="{00000000-0005-0000-0000-0000B0640000}"/>
    <cellStyle name="Normal 2 2 11 2 2 2 3 2" xfId="32951" xr:uid="{00000000-0005-0000-0000-0000B1640000}"/>
    <cellStyle name="Normal 2 2 11 2 2 2 4" xfId="18692" xr:uid="{00000000-0005-0000-0000-0000B2640000}"/>
    <cellStyle name="Normal 2 2 11 2 2 2 4 2" xfId="37528" xr:uid="{00000000-0005-0000-0000-0000B3640000}"/>
    <cellStyle name="Normal 2 2 11 2 2 2 5" xfId="25193" xr:uid="{00000000-0005-0000-0000-0000B4640000}"/>
    <cellStyle name="Normal 2 2 11 2 2 3" xfId="6795" xr:uid="{00000000-0005-0000-0000-0000B5640000}"/>
    <cellStyle name="Normal 2 2 11 2 2 3 2" xfId="14100" xr:uid="{00000000-0005-0000-0000-0000B6640000}"/>
    <cellStyle name="Normal 2 2 11 2 2 3 2 2" xfId="32953" xr:uid="{00000000-0005-0000-0000-0000B7640000}"/>
    <cellStyle name="Normal 2 2 11 2 2 3 3" xfId="20083" xr:uid="{00000000-0005-0000-0000-0000B8640000}"/>
    <cellStyle name="Normal 2 2 11 2 2 3 3 2" xfId="38917" xr:uid="{00000000-0005-0000-0000-0000B9640000}"/>
    <cellStyle name="Normal 2 2 11 2 2 3 4" xfId="26618" xr:uid="{00000000-0005-0000-0000-0000BA640000}"/>
    <cellStyle name="Normal 2 2 11 2 2 4" xfId="14097" xr:uid="{00000000-0005-0000-0000-0000BB640000}"/>
    <cellStyle name="Normal 2 2 11 2 2 4 2" xfId="32950" xr:uid="{00000000-0005-0000-0000-0000BC640000}"/>
    <cellStyle name="Normal 2 2 11 2 2 5" xfId="17233" xr:uid="{00000000-0005-0000-0000-0000BD640000}"/>
    <cellStyle name="Normal 2 2 11 2 2 5 2" xfId="36069" xr:uid="{00000000-0005-0000-0000-0000BE640000}"/>
    <cellStyle name="Normal 2 2 11 2 2 6" xfId="23791" xr:uid="{00000000-0005-0000-0000-0000BF640000}"/>
    <cellStyle name="Normal 2 2 11 2 3" xfId="6796" xr:uid="{00000000-0005-0000-0000-0000C0640000}"/>
    <cellStyle name="Normal 2 2 11 2 3 2" xfId="6797" xr:uid="{00000000-0005-0000-0000-0000C1640000}"/>
    <cellStyle name="Normal 2 2 11 2 3 2 2" xfId="14102" xr:uid="{00000000-0005-0000-0000-0000C2640000}"/>
    <cellStyle name="Normal 2 2 11 2 3 2 2 2" xfId="32955" xr:uid="{00000000-0005-0000-0000-0000C3640000}"/>
    <cellStyle name="Normal 2 2 11 2 3 2 3" xfId="20609" xr:uid="{00000000-0005-0000-0000-0000C4640000}"/>
    <cellStyle name="Normal 2 2 11 2 3 2 3 2" xfId="39443" xr:uid="{00000000-0005-0000-0000-0000C5640000}"/>
    <cellStyle name="Normal 2 2 11 2 3 2 4" xfId="27129" xr:uid="{00000000-0005-0000-0000-0000C6640000}"/>
    <cellStyle name="Normal 2 2 11 2 3 3" xfId="14101" xr:uid="{00000000-0005-0000-0000-0000C7640000}"/>
    <cellStyle name="Normal 2 2 11 2 3 3 2" xfId="32954" xr:uid="{00000000-0005-0000-0000-0000C8640000}"/>
    <cellStyle name="Normal 2 2 11 2 3 4" xfId="17759" xr:uid="{00000000-0005-0000-0000-0000C9640000}"/>
    <cellStyle name="Normal 2 2 11 2 3 4 2" xfId="36595" xr:uid="{00000000-0005-0000-0000-0000CA640000}"/>
    <cellStyle name="Normal 2 2 11 2 3 5" xfId="24310" xr:uid="{00000000-0005-0000-0000-0000CB640000}"/>
    <cellStyle name="Normal 2 2 11 2 4" xfId="6798" xr:uid="{00000000-0005-0000-0000-0000CC640000}"/>
    <cellStyle name="Normal 2 2 11 2 4 2" xfId="6799" xr:uid="{00000000-0005-0000-0000-0000CD640000}"/>
    <cellStyle name="Normal 2 2 11 2 4 2 2" xfId="14104" xr:uid="{00000000-0005-0000-0000-0000CE640000}"/>
    <cellStyle name="Normal 2 2 11 2 4 2 2 2" xfId="32957" xr:uid="{00000000-0005-0000-0000-0000CF640000}"/>
    <cellStyle name="Normal 2 2 11 2 4 2 3" xfId="21505" xr:uid="{00000000-0005-0000-0000-0000D0640000}"/>
    <cellStyle name="Normal 2 2 11 2 4 2 3 2" xfId="40339" xr:uid="{00000000-0005-0000-0000-0000D1640000}"/>
    <cellStyle name="Normal 2 2 11 2 4 2 4" xfId="28011" xr:uid="{00000000-0005-0000-0000-0000D2640000}"/>
    <cellStyle name="Normal 2 2 11 2 4 3" xfId="14103" xr:uid="{00000000-0005-0000-0000-0000D3640000}"/>
    <cellStyle name="Normal 2 2 11 2 4 3 2" xfId="32956" xr:uid="{00000000-0005-0000-0000-0000D4640000}"/>
    <cellStyle name="Normal 2 2 11 2 4 4" xfId="18691" xr:uid="{00000000-0005-0000-0000-0000D5640000}"/>
    <cellStyle name="Normal 2 2 11 2 4 4 2" xfId="37527" xr:uid="{00000000-0005-0000-0000-0000D6640000}"/>
    <cellStyle name="Normal 2 2 11 2 4 5" xfId="25192" xr:uid="{00000000-0005-0000-0000-0000D7640000}"/>
    <cellStyle name="Normal 2 2 11 2 5" xfId="6800" xr:uid="{00000000-0005-0000-0000-0000D8640000}"/>
    <cellStyle name="Normal 2 2 11 2 5 2" xfId="14105" xr:uid="{00000000-0005-0000-0000-0000D9640000}"/>
    <cellStyle name="Normal 2 2 11 2 5 2 2" xfId="32958" xr:uid="{00000000-0005-0000-0000-0000DA640000}"/>
    <cellStyle name="Normal 2 2 11 2 5 3" xfId="19541" xr:uid="{00000000-0005-0000-0000-0000DB640000}"/>
    <cellStyle name="Normal 2 2 11 2 5 3 2" xfId="38375" xr:uid="{00000000-0005-0000-0000-0000DC640000}"/>
    <cellStyle name="Normal 2 2 11 2 5 4" xfId="26078" xr:uid="{00000000-0005-0000-0000-0000DD640000}"/>
    <cellStyle name="Normal 2 2 11 2 6" xfId="10830" xr:uid="{00000000-0005-0000-0000-0000DE640000}"/>
    <cellStyle name="Normal 2 2 11 2 6 2" xfId="29917" xr:uid="{00000000-0005-0000-0000-0000DF640000}"/>
    <cellStyle name="Normal 2 2 11 2 7" xfId="16675" xr:uid="{00000000-0005-0000-0000-0000E0640000}"/>
    <cellStyle name="Normal 2 2 11 2 7 2" xfId="35512" xr:uid="{00000000-0005-0000-0000-0000E1640000}"/>
    <cellStyle name="Normal 2 2 11 2 8" xfId="23218" xr:uid="{00000000-0005-0000-0000-0000E2640000}"/>
    <cellStyle name="Normal 2 2 11 2 9" xfId="3480" xr:uid="{00000000-0005-0000-0000-0000E3640000}"/>
    <cellStyle name="Normal 2 2 11 3" xfId="6801" xr:uid="{00000000-0005-0000-0000-0000E4640000}"/>
    <cellStyle name="Normal 2 2 11 3 2" xfId="6802" xr:uid="{00000000-0005-0000-0000-0000E5640000}"/>
    <cellStyle name="Normal 2 2 11 3 2 2" xfId="6803" xr:uid="{00000000-0005-0000-0000-0000E6640000}"/>
    <cellStyle name="Normal 2 2 11 3 2 2 2" xfId="14108" xr:uid="{00000000-0005-0000-0000-0000E7640000}"/>
    <cellStyle name="Normal 2 2 11 3 2 2 2 2" xfId="32961" xr:uid="{00000000-0005-0000-0000-0000E8640000}"/>
    <cellStyle name="Normal 2 2 11 3 2 2 3" xfId="21507" xr:uid="{00000000-0005-0000-0000-0000E9640000}"/>
    <cellStyle name="Normal 2 2 11 3 2 2 3 2" xfId="40341" xr:uid="{00000000-0005-0000-0000-0000EA640000}"/>
    <cellStyle name="Normal 2 2 11 3 2 2 4" xfId="28013" xr:uid="{00000000-0005-0000-0000-0000EB640000}"/>
    <cellStyle name="Normal 2 2 11 3 2 3" xfId="14107" xr:uid="{00000000-0005-0000-0000-0000EC640000}"/>
    <cellStyle name="Normal 2 2 11 3 2 3 2" xfId="32960" xr:uid="{00000000-0005-0000-0000-0000ED640000}"/>
    <cellStyle name="Normal 2 2 11 3 2 4" xfId="18693" xr:uid="{00000000-0005-0000-0000-0000EE640000}"/>
    <cellStyle name="Normal 2 2 11 3 2 4 2" xfId="37529" xr:uid="{00000000-0005-0000-0000-0000EF640000}"/>
    <cellStyle name="Normal 2 2 11 3 2 5" xfId="25194" xr:uid="{00000000-0005-0000-0000-0000F0640000}"/>
    <cellStyle name="Normal 2 2 11 3 3" xfId="6804" xr:uid="{00000000-0005-0000-0000-0000F1640000}"/>
    <cellStyle name="Normal 2 2 11 3 3 2" xfId="14109" xr:uid="{00000000-0005-0000-0000-0000F2640000}"/>
    <cellStyle name="Normal 2 2 11 3 3 2 2" xfId="32962" xr:uid="{00000000-0005-0000-0000-0000F3640000}"/>
    <cellStyle name="Normal 2 2 11 3 3 3" xfId="20082" xr:uid="{00000000-0005-0000-0000-0000F4640000}"/>
    <cellStyle name="Normal 2 2 11 3 3 3 2" xfId="38916" xr:uid="{00000000-0005-0000-0000-0000F5640000}"/>
    <cellStyle name="Normal 2 2 11 3 3 4" xfId="26617" xr:uid="{00000000-0005-0000-0000-0000F6640000}"/>
    <cellStyle name="Normal 2 2 11 3 4" xfId="14106" xr:uid="{00000000-0005-0000-0000-0000F7640000}"/>
    <cellStyle name="Normal 2 2 11 3 4 2" xfId="32959" xr:uid="{00000000-0005-0000-0000-0000F8640000}"/>
    <cellStyle name="Normal 2 2 11 3 5" xfId="17232" xr:uid="{00000000-0005-0000-0000-0000F9640000}"/>
    <cellStyle name="Normal 2 2 11 3 5 2" xfId="36068" xr:uid="{00000000-0005-0000-0000-0000FA640000}"/>
    <cellStyle name="Normal 2 2 11 3 6" xfId="23790" xr:uid="{00000000-0005-0000-0000-0000FB640000}"/>
    <cellStyle name="Normal 2 2 11 4" xfId="6805" xr:uid="{00000000-0005-0000-0000-0000FC640000}"/>
    <cellStyle name="Normal 2 2 11 4 2" xfId="6806" xr:uid="{00000000-0005-0000-0000-0000FD640000}"/>
    <cellStyle name="Normal 2 2 11 4 2 2" xfId="14111" xr:uid="{00000000-0005-0000-0000-0000FE640000}"/>
    <cellStyle name="Normal 2 2 11 4 2 2 2" xfId="32964" xr:uid="{00000000-0005-0000-0000-0000FF640000}"/>
    <cellStyle name="Normal 2 2 11 4 2 3" xfId="20608" xr:uid="{00000000-0005-0000-0000-000000650000}"/>
    <cellStyle name="Normal 2 2 11 4 2 3 2" xfId="39442" xr:uid="{00000000-0005-0000-0000-000001650000}"/>
    <cellStyle name="Normal 2 2 11 4 2 4" xfId="27128" xr:uid="{00000000-0005-0000-0000-000002650000}"/>
    <cellStyle name="Normal 2 2 11 4 3" xfId="14110" xr:uid="{00000000-0005-0000-0000-000003650000}"/>
    <cellStyle name="Normal 2 2 11 4 3 2" xfId="32963" xr:uid="{00000000-0005-0000-0000-000004650000}"/>
    <cellStyle name="Normal 2 2 11 4 4" xfId="17758" xr:uid="{00000000-0005-0000-0000-000005650000}"/>
    <cellStyle name="Normal 2 2 11 4 4 2" xfId="36594" xr:uid="{00000000-0005-0000-0000-000006650000}"/>
    <cellStyle name="Normal 2 2 11 4 5" xfId="24309" xr:uid="{00000000-0005-0000-0000-000007650000}"/>
    <cellStyle name="Normal 2 2 11 5" xfId="6807" xr:uid="{00000000-0005-0000-0000-000008650000}"/>
    <cellStyle name="Normal 2 2 11 5 2" xfId="6808" xr:uid="{00000000-0005-0000-0000-000009650000}"/>
    <cellStyle name="Normal 2 2 11 5 2 2" xfId="14113" xr:uid="{00000000-0005-0000-0000-00000A650000}"/>
    <cellStyle name="Normal 2 2 11 5 2 2 2" xfId="32966" xr:uid="{00000000-0005-0000-0000-00000B650000}"/>
    <cellStyle name="Normal 2 2 11 5 2 3" xfId="21504" xr:uid="{00000000-0005-0000-0000-00000C650000}"/>
    <cellStyle name="Normal 2 2 11 5 2 3 2" xfId="40338" xr:uid="{00000000-0005-0000-0000-00000D650000}"/>
    <cellStyle name="Normal 2 2 11 5 2 4" xfId="28010" xr:uid="{00000000-0005-0000-0000-00000E650000}"/>
    <cellStyle name="Normal 2 2 11 5 3" xfId="14112" xr:uid="{00000000-0005-0000-0000-00000F650000}"/>
    <cellStyle name="Normal 2 2 11 5 3 2" xfId="32965" xr:uid="{00000000-0005-0000-0000-000010650000}"/>
    <cellStyle name="Normal 2 2 11 5 4" xfId="18690" xr:uid="{00000000-0005-0000-0000-000011650000}"/>
    <cellStyle name="Normal 2 2 11 5 4 2" xfId="37526" xr:uid="{00000000-0005-0000-0000-000012650000}"/>
    <cellStyle name="Normal 2 2 11 5 5" xfId="25191" xr:uid="{00000000-0005-0000-0000-000013650000}"/>
    <cellStyle name="Normal 2 2 11 6" xfId="6809" xr:uid="{00000000-0005-0000-0000-000014650000}"/>
    <cellStyle name="Normal 2 2 11 6 2" xfId="14114" xr:uid="{00000000-0005-0000-0000-000015650000}"/>
    <cellStyle name="Normal 2 2 11 6 2 2" xfId="32967" xr:uid="{00000000-0005-0000-0000-000016650000}"/>
    <cellStyle name="Normal 2 2 11 6 3" xfId="19353" xr:uid="{00000000-0005-0000-0000-000017650000}"/>
    <cellStyle name="Normal 2 2 11 6 3 2" xfId="38187" xr:uid="{00000000-0005-0000-0000-000018650000}"/>
    <cellStyle name="Normal 2 2 11 6 4" xfId="25885" xr:uid="{00000000-0005-0000-0000-000019650000}"/>
    <cellStyle name="Normal 2 2 11 7" xfId="10588" xr:uid="{00000000-0005-0000-0000-00001A650000}"/>
    <cellStyle name="Normal 2 2 11 7 2" xfId="29691" xr:uid="{00000000-0005-0000-0000-00001B650000}"/>
    <cellStyle name="Normal 2 2 11 8" xfId="16487" xr:uid="{00000000-0005-0000-0000-00001C650000}"/>
    <cellStyle name="Normal 2 2 11 8 2" xfId="35324" xr:uid="{00000000-0005-0000-0000-00001D650000}"/>
    <cellStyle name="Normal 2 2 11 9" xfId="23021" xr:uid="{00000000-0005-0000-0000-00001E650000}"/>
    <cellStyle name="Normal 2 2 12" xfId="377" xr:uid="{00000000-0005-0000-0000-00001F650000}"/>
    <cellStyle name="Normal 2 2 12 2" xfId="6810" xr:uid="{00000000-0005-0000-0000-000020650000}"/>
    <cellStyle name="Normal 2 2 12 2 2" xfId="6811" xr:uid="{00000000-0005-0000-0000-000021650000}"/>
    <cellStyle name="Normal 2 2 12 2 2 2" xfId="6812" xr:uid="{00000000-0005-0000-0000-000022650000}"/>
    <cellStyle name="Normal 2 2 12 2 2 2 2" xfId="14117" xr:uid="{00000000-0005-0000-0000-000023650000}"/>
    <cellStyle name="Normal 2 2 12 2 2 2 2 2" xfId="32970" xr:uid="{00000000-0005-0000-0000-000024650000}"/>
    <cellStyle name="Normal 2 2 12 2 2 2 3" xfId="21509" xr:uid="{00000000-0005-0000-0000-000025650000}"/>
    <cellStyle name="Normal 2 2 12 2 2 2 3 2" xfId="40343" xr:uid="{00000000-0005-0000-0000-000026650000}"/>
    <cellStyle name="Normal 2 2 12 2 2 2 4" xfId="28015" xr:uid="{00000000-0005-0000-0000-000027650000}"/>
    <cellStyle name="Normal 2 2 12 2 2 3" xfId="14116" xr:uid="{00000000-0005-0000-0000-000028650000}"/>
    <cellStyle name="Normal 2 2 12 2 2 3 2" xfId="32969" xr:uid="{00000000-0005-0000-0000-000029650000}"/>
    <cellStyle name="Normal 2 2 12 2 2 4" xfId="18695" xr:uid="{00000000-0005-0000-0000-00002A650000}"/>
    <cellStyle name="Normal 2 2 12 2 2 4 2" xfId="37531" xr:uid="{00000000-0005-0000-0000-00002B650000}"/>
    <cellStyle name="Normal 2 2 12 2 2 5" xfId="25196" xr:uid="{00000000-0005-0000-0000-00002C650000}"/>
    <cellStyle name="Normal 2 2 12 2 3" xfId="6813" xr:uid="{00000000-0005-0000-0000-00002D650000}"/>
    <cellStyle name="Normal 2 2 12 2 3 2" xfId="14118" xr:uid="{00000000-0005-0000-0000-00002E650000}"/>
    <cellStyle name="Normal 2 2 12 2 3 2 2" xfId="32971" xr:uid="{00000000-0005-0000-0000-00002F650000}"/>
    <cellStyle name="Normal 2 2 12 2 3 3" xfId="20084" xr:uid="{00000000-0005-0000-0000-000030650000}"/>
    <cellStyle name="Normal 2 2 12 2 3 3 2" xfId="38918" xr:uid="{00000000-0005-0000-0000-000031650000}"/>
    <cellStyle name="Normal 2 2 12 2 3 4" xfId="26619" xr:uid="{00000000-0005-0000-0000-000032650000}"/>
    <cellStyle name="Normal 2 2 12 2 4" xfId="14115" xr:uid="{00000000-0005-0000-0000-000033650000}"/>
    <cellStyle name="Normal 2 2 12 2 4 2" xfId="32968" xr:uid="{00000000-0005-0000-0000-000034650000}"/>
    <cellStyle name="Normal 2 2 12 2 5" xfId="17234" xr:uid="{00000000-0005-0000-0000-000035650000}"/>
    <cellStyle name="Normal 2 2 12 2 5 2" xfId="36070" xr:uid="{00000000-0005-0000-0000-000036650000}"/>
    <cellStyle name="Normal 2 2 12 2 6" xfId="23792" xr:uid="{00000000-0005-0000-0000-000037650000}"/>
    <cellStyle name="Normal 2 2 12 3" xfId="6814" xr:uid="{00000000-0005-0000-0000-000038650000}"/>
    <cellStyle name="Normal 2 2 12 3 2" xfId="6815" xr:uid="{00000000-0005-0000-0000-000039650000}"/>
    <cellStyle name="Normal 2 2 12 3 2 2" xfId="14120" xr:uid="{00000000-0005-0000-0000-00003A650000}"/>
    <cellStyle name="Normal 2 2 12 3 2 2 2" xfId="32973" xr:uid="{00000000-0005-0000-0000-00003B650000}"/>
    <cellStyle name="Normal 2 2 12 3 2 3" xfId="20610" xr:uid="{00000000-0005-0000-0000-00003C650000}"/>
    <cellStyle name="Normal 2 2 12 3 2 3 2" xfId="39444" xr:uid="{00000000-0005-0000-0000-00003D650000}"/>
    <cellStyle name="Normal 2 2 12 3 2 4" xfId="27130" xr:uid="{00000000-0005-0000-0000-00003E650000}"/>
    <cellStyle name="Normal 2 2 12 3 3" xfId="14119" xr:uid="{00000000-0005-0000-0000-00003F650000}"/>
    <cellStyle name="Normal 2 2 12 3 3 2" xfId="32972" xr:uid="{00000000-0005-0000-0000-000040650000}"/>
    <cellStyle name="Normal 2 2 12 3 4" xfId="17760" xr:uid="{00000000-0005-0000-0000-000041650000}"/>
    <cellStyle name="Normal 2 2 12 3 4 2" xfId="36596" xr:uid="{00000000-0005-0000-0000-000042650000}"/>
    <cellStyle name="Normal 2 2 12 3 5" xfId="24311" xr:uid="{00000000-0005-0000-0000-000043650000}"/>
    <cellStyle name="Normal 2 2 12 4" xfId="6816" xr:uid="{00000000-0005-0000-0000-000044650000}"/>
    <cellStyle name="Normal 2 2 12 4 2" xfId="6817" xr:uid="{00000000-0005-0000-0000-000045650000}"/>
    <cellStyle name="Normal 2 2 12 4 2 2" xfId="14122" xr:uid="{00000000-0005-0000-0000-000046650000}"/>
    <cellStyle name="Normal 2 2 12 4 2 2 2" xfId="32975" xr:uid="{00000000-0005-0000-0000-000047650000}"/>
    <cellStyle name="Normal 2 2 12 4 2 3" xfId="21508" xr:uid="{00000000-0005-0000-0000-000048650000}"/>
    <cellStyle name="Normal 2 2 12 4 2 3 2" xfId="40342" xr:uid="{00000000-0005-0000-0000-000049650000}"/>
    <cellStyle name="Normal 2 2 12 4 2 4" xfId="28014" xr:uid="{00000000-0005-0000-0000-00004A650000}"/>
    <cellStyle name="Normal 2 2 12 4 3" xfId="14121" xr:uid="{00000000-0005-0000-0000-00004B650000}"/>
    <cellStyle name="Normal 2 2 12 4 3 2" xfId="32974" xr:uid="{00000000-0005-0000-0000-00004C650000}"/>
    <cellStyle name="Normal 2 2 12 4 4" xfId="18694" xr:uid="{00000000-0005-0000-0000-00004D650000}"/>
    <cellStyle name="Normal 2 2 12 4 4 2" xfId="37530" xr:uid="{00000000-0005-0000-0000-00004E650000}"/>
    <cellStyle name="Normal 2 2 12 4 5" xfId="25195" xr:uid="{00000000-0005-0000-0000-00004F650000}"/>
    <cellStyle name="Normal 2 2 12 5" xfId="6818" xr:uid="{00000000-0005-0000-0000-000050650000}"/>
    <cellStyle name="Normal 2 2 12 5 2" xfId="14123" xr:uid="{00000000-0005-0000-0000-000051650000}"/>
    <cellStyle name="Normal 2 2 12 5 2 2" xfId="32976" xr:uid="{00000000-0005-0000-0000-000052650000}"/>
    <cellStyle name="Normal 2 2 12 5 3" xfId="19542" xr:uid="{00000000-0005-0000-0000-000053650000}"/>
    <cellStyle name="Normal 2 2 12 5 3 2" xfId="38376" xr:uid="{00000000-0005-0000-0000-000054650000}"/>
    <cellStyle name="Normal 2 2 12 5 4" xfId="26079" xr:uid="{00000000-0005-0000-0000-000055650000}"/>
    <cellStyle name="Normal 2 2 12 6" xfId="10350" xr:uid="{00000000-0005-0000-0000-000056650000}"/>
    <cellStyle name="Normal 2 2 12 6 2" xfId="29467" xr:uid="{00000000-0005-0000-0000-000057650000}"/>
    <cellStyle name="Normal 2 2 12 7" xfId="16676" xr:uid="{00000000-0005-0000-0000-000058650000}"/>
    <cellStyle name="Normal 2 2 12 7 2" xfId="35513" xr:uid="{00000000-0005-0000-0000-000059650000}"/>
    <cellStyle name="Normal 2 2 12 8" xfId="23219" xr:uid="{00000000-0005-0000-0000-00005A650000}"/>
    <cellStyle name="Normal 2 2 12 9" xfId="2919" xr:uid="{00000000-0005-0000-0000-00005B650000}"/>
    <cellStyle name="Normal 2 2 13" xfId="378" xr:uid="{00000000-0005-0000-0000-00005C650000}"/>
    <cellStyle name="Normal 2 2 13 2" xfId="6819" xr:uid="{00000000-0005-0000-0000-00005D650000}"/>
    <cellStyle name="Normal 2 2 13 2 2" xfId="6820" xr:uid="{00000000-0005-0000-0000-00005E650000}"/>
    <cellStyle name="Normal 2 2 13 2 2 2" xfId="6821" xr:uid="{00000000-0005-0000-0000-00005F650000}"/>
    <cellStyle name="Normal 2 2 13 2 2 2 2" xfId="14126" xr:uid="{00000000-0005-0000-0000-000060650000}"/>
    <cellStyle name="Normal 2 2 13 2 2 2 2 2" xfId="32979" xr:uid="{00000000-0005-0000-0000-000061650000}"/>
    <cellStyle name="Normal 2 2 13 2 2 2 3" xfId="21511" xr:uid="{00000000-0005-0000-0000-000062650000}"/>
    <cellStyle name="Normal 2 2 13 2 2 2 3 2" xfId="40345" xr:uid="{00000000-0005-0000-0000-000063650000}"/>
    <cellStyle name="Normal 2 2 13 2 2 2 4" xfId="28017" xr:uid="{00000000-0005-0000-0000-000064650000}"/>
    <cellStyle name="Normal 2 2 13 2 2 3" xfId="14125" xr:uid="{00000000-0005-0000-0000-000065650000}"/>
    <cellStyle name="Normal 2 2 13 2 2 3 2" xfId="32978" xr:uid="{00000000-0005-0000-0000-000066650000}"/>
    <cellStyle name="Normal 2 2 13 2 2 4" xfId="18697" xr:uid="{00000000-0005-0000-0000-000067650000}"/>
    <cellStyle name="Normal 2 2 13 2 2 4 2" xfId="37533" xr:uid="{00000000-0005-0000-0000-000068650000}"/>
    <cellStyle name="Normal 2 2 13 2 2 5" xfId="25198" xr:uid="{00000000-0005-0000-0000-000069650000}"/>
    <cellStyle name="Normal 2 2 13 2 3" xfId="6822" xr:uid="{00000000-0005-0000-0000-00006A650000}"/>
    <cellStyle name="Normal 2 2 13 2 3 2" xfId="14127" xr:uid="{00000000-0005-0000-0000-00006B650000}"/>
    <cellStyle name="Normal 2 2 13 2 3 2 2" xfId="32980" xr:uid="{00000000-0005-0000-0000-00006C650000}"/>
    <cellStyle name="Normal 2 2 13 2 3 3" xfId="20085" xr:uid="{00000000-0005-0000-0000-00006D650000}"/>
    <cellStyle name="Normal 2 2 13 2 3 3 2" xfId="38919" xr:uid="{00000000-0005-0000-0000-00006E650000}"/>
    <cellStyle name="Normal 2 2 13 2 3 4" xfId="26620" xr:uid="{00000000-0005-0000-0000-00006F650000}"/>
    <cellStyle name="Normal 2 2 13 2 4" xfId="14124" xr:uid="{00000000-0005-0000-0000-000070650000}"/>
    <cellStyle name="Normal 2 2 13 2 4 2" xfId="32977" xr:uid="{00000000-0005-0000-0000-000071650000}"/>
    <cellStyle name="Normal 2 2 13 2 5" xfId="17235" xr:uid="{00000000-0005-0000-0000-000072650000}"/>
    <cellStyle name="Normal 2 2 13 2 5 2" xfId="36071" xr:uid="{00000000-0005-0000-0000-000073650000}"/>
    <cellStyle name="Normal 2 2 13 2 6" xfId="23793" xr:uid="{00000000-0005-0000-0000-000074650000}"/>
    <cellStyle name="Normal 2 2 13 3" xfId="6823" xr:uid="{00000000-0005-0000-0000-000075650000}"/>
    <cellStyle name="Normal 2 2 13 3 2" xfId="6824" xr:uid="{00000000-0005-0000-0000-000076650000}"/>
    <cellStyle name="Normal 2 2 13 3 2 2" xfId="14129" xr:uid="{00000000-0005-0000-0000-000077650000}"/>
    <cellStyle name="Normal 2 2 13 3 2 2 2" xfId="32982" xr:uid="{00000000-0005-0000-0000-000078650000}"/>
    <cellStyle name="Normal 2 2 13 3 2 3" xfId="20611" xr:uid="{00000000-0005-0000-0000-000079650000}"/>
    <cellStyle name="Normal 2 2 13 3 2 3 2" xfId="39445" xr:uid="{00000000-0005-0000-0000-00007A650000}"/>
    <cellStyle name="Normal 2 2 13 3 2 4" xfId="27131" xr:uid="{00000000-0005-0000-0000-00007B650000}"/>
    <cellStyle name="Normal 2 2 13 3 3" xfId="14128" xr:uid="{00000000-0005-0000-0000-00007C650000}"/>
    <cellStyle name="Normal 2 2 13 3 3 2" xfId="32981" xr:uid="{00000000-0005-0000-0000-00007D650000}"/>
    <cellStyle name="Normal 2 2 13 3 4" xfId="17761" xr:uid="{00000000-0005-0000-0000-00007E650000}"/>
    <cellStyle name="Normal 2 2 13 3 4 2" xfId="36597" xr:uid="{00000000-0005-0000-0000-00007F650000}"/>
    <cellStyle name="Normal 2 2 13 3 5" xfId="24312" xr:uid="{00000000-0005-0000-0000-000080650000}"/>
    <cellStyle name="Normal 2 2 13 4" xfId="6825" xr:uid="{00000000-0005-0000-0000-000081650000}"/>
    <cellStyle name="Normal 2 2 13 4 2" xfId="6826" xr:uid="{00000000-0005-0000-0000-000082650000}"/>
    <cellStyle name="Normal 2 2 13 4 2 2" xfId="14131" xr:uid="{00000000-0005-0000-0000-000083650000}"/>
    <cellStyle name="Normal 2 2 13 4 2 2 2" xfId="32984" xr:uid="{00000000-0005-0000-0000-000084650000}"/>
    <cellStyle name="Normal 2 2 13 4 2 3" xfId="21510" xr:uid="{00000000-0005-0000-0000-000085650000}"/>
    <cellStyle name="Normal 2 2 13 4 2 3 2" xfId="40344" xr:uid="{00000000-0005-0000-0000-000086650000}"/>
    <cellStyle name="Normal 2 2 13 4 2 4" xfId="28016" xr:uid="{00000000-0005-0000-0000-000087650000}"/>
    <cellStyle name="Normal 2 2 13 4 3" xfId="14130" xr:uid="{00000000-0005-0000-0000-000088650000}"/>
    <cellStyle name="Normal 2 2 13 4 3 2" xfId="32983" xr:uid="{00000000-0005-0000-0000-000089650000}"/>
    <cellStyle name="Normal 2 2 13 4 4" xfId="18696" xr:uid="{00000000-0005-0000-0000-00008A650000}"/>
    <cellStyle name="Normal 2 2 13 4 4 2" xfId="37532" xr:uid="{00000000-0005-0000-0000-00008B650000}"/>
    <cellStyle name="Normal 2 2 13 4 5" xfId="25197" xr:uid="{00000000-0005-0000-0000-00008C650000}"/>
    <cellStyle name="Normal 2 2 13 5" xfId="6827" xr:uid="{00000000-0005-0000-0000-00008D650000}"/>
    <cellStyle name="Normal 2 2 13 5 2" xfId="14132" xr:uid="{00000000-0005-0000-0000-00008E650000}"/>
    <cellStyle name="Normal 2 2 13 5 2 2" xfId="32985" xr:uid="{00000000-0005-0000-0000-00008F650000}"/>
    <cellStyle name="Normal 2 2 13 5 3" xfId="19543" xr:uid="{00000000-0005-0000-0000-000090650000}"/>
    <cellStyle name="Normal 2 2 13 5 3 2" xfId="38377" xr:uid="{00000000-0005-0000-0000-000091650000}"/>
    <cellStyle name="Normal 2 2 13 5 4" xfId="26080" xr:uid="{00000000-0005-0000-0000-000092650000}"/>
    <cellStyle name="Normal 2 2 13 6" xfId="10637" xr:uid="{00000000-0005-0000-0000-000093650000}"/>
    <cellStyle name="Normal 2 2 13 6 2" xfId="29724" xr:uid="{00000000-0005-0000-0000-000094650000}"/>
    <cellStyle name="Normal 2 2 13 7" xfId="16677" xr:uid="{00000000-0005-0000-0000-000095650000}"/>
    <cellStyle name="Normal 2 2 13 7 2" xfId="35514" xr:uid="{00000000-0005-0000-0000-000096650000}"/>
    <cellStyle name="Normal 2 2 13 8" xfId="23220" xr:uid="{00000000-0005-0000-0000-000097650000}"/>
    <cellStyle name="Normal 2 2 13 9" xfId="3288" xr:uid="{00000000-0005-0000-0000-000098650000}"/>
    <cellStyle name="Normal 2 2 14" xfId="379" xr:uid="{00000000-0005-0000-0000-000099650000}"/>
    <cellStyle name="Normal 2 2 14 2" xfId="6829" xr:uid="{00000000-0005-0000-0000-00009A650000}"/>
    <cellStyle name="Normal 2 2 14 2 2" xfId="6830" xr:uid="{00000000-0005-0000-0000-00009B650000}"/>
    <cellStyle name="Normal 2 2 14 2 2 2" xfId="14135" xr:uid="{00000000-0005-0000-0000-00009C650000}"/>
    <cellStyle name="Normal 2 2 14 2 2 2 2" xfId="32988" xr:uid="{00000000-0005-0000-0000-00009D650000}"/>
    <cellStyle name="Normal 2 2 14 2 2 3" xfId="21512" xr:uid="{00000000-0005-0000-0000-00009E650000}"/>
    <cellStyle name="Normal 2 2 14 2 2 3 2" xfId="40346" xr:uid="{00000000-0005-0000-0000-00009F650000}"/>
    <cellStyle name="Normal 2 2 14 2 2 4" xfId="28018" xr:uid="{00000000-0005-0000-0000-0000A0650000}"/>
    <cellStyle name="Normal 2 2 14 2 3" xfId="14134" xr:uid="{00000000-0005-0000-0000-0000A1650000}"/>
    <cellStyle name="Normal 2 2 14 2 3 2" xfId="32987" xr:uid="{00000000-0005-0000-0000-0000A2650000}"/>
    <cellStyle name="Normal 2 2 14 2 4" xfId="18698" xr:uid="{00000000-0005-0000-0000-0000A3650000}"/>
    <cellStyle name="Normal 2 2 14 2 4 2" xfId="37534" xr:uid="{00000000-0005-0000-0000-0000A4650000}"/>
    <cellStyle name="Normal 2 2 14 2 5" xfId="25199" xr:uid="{00000000-0005-0000-0000-0000A5650000}"/>
    <cellStyle name="Normal 2 2 14 3" xfId="6831" xr:uid="{00000000-0005-0000-0000-0000A6650000}"/>
    <cellStyle name="Normal 2 2 14 3 2" xfId="14136" xr:uid="{00000000-0005-0000-0000-0000A7650000}"/>
    <cellStyle name="Normal 2 2 14 3 2 2" xfId="32989" xr:uid="{00000000-0005-0000-0000-0000A8650000}"/>
    <cellStyle name="Normal 2 2 14 3 3" xfId="19683" xr:uid="{00000000-0005-0000-0000-0000A9650000}"/>
    <cellStyle name="Normal 2 2 14 3 3 2" xfId="38517" xr:uid="{00000000-0005-0000-0000-0000AA650000}"/>
    <cellStyle name="Normal 2 2 14 3 4" xfId="26219" xr:uid="{00000000-0005-0000-0000-0000AB650000}"/>
    <cellStyle name="Normal 2 2 14 4" xfId="14133" xr:uid="{00000000-0005-0000-0000-0000AC650000}"/>
    <cellStyle name="Normal 2 2 14 4 2" xfId="32986" xr:uid="{00000000-0005-0000-0000-0000AD650000}"/>
    <cellStyle name="Normal 2 2 14 5" xfId="16816" xr:uid="{00000000-0005-0000-0000-0000AE650000}"/>
    <cellStyle name="Normal 2 2 14 5 2" xfId="35653" xr:uid="{00000000-0005-0000-0000-0000AF650000}"/>
    <cellStyle name="Normal 2 2 14 6" xfId="23375" xr:uid="{00000000-0005-0000-0000-0000B0650000}"/>
    <cellStyle name="Normal 2 2 14 7" xfId="6828" xr:uid="{00000000-0005-0000-0000-0000B1650000}"/>
    <cellStyle name="Normal 2 2 15" xfId="380" xr:uid="{00000000-0005-0000-0000-0000B2650000}"/>
    <cellStyle name="Normal 2 2 15 2" xfId="6833" xr:uid="{00000000-0005-0000-0000-0000B3650000}"/>
    <cellStyle name="Normal 2 2 15 2 2" xfId="6834" xr:uid="{00000000-0005-0000-0000-0000B4650000}"/>
    <cellStyle name="Normal 2 2 15 2 2 2" xfId="14139" xr:uid="{00000000-0005-0000-0000-0000B5650000}"/>
    <cellStyle name="Normal 2 2 15 2 2 2 2" xfId="32992" xr:uid="{00000000-0005-0000-0000-0000B6650000}"/>
    <cellStyle name="Normal 2 2 15 2 2 3" xfId="21513" xr:uid="{00000000-0005-0000-0000-0000B7650000}"/>
    <cellStyle name="Normal 2 2 15 2 2 3 2" xfId="40347" xr:uid="{00000000-0005-0000-0000-0000B8650000}"/>
    <cellStyle name="Normal 2 2 15 2 2 4" xfId="28019" xr:uid="{00000000-0005-0000-0000-0000B9650000}"/>
    <cellStyle name="Normal 2 2 15 2 3" xfId="14138" xr:uid="{00000000-0005-0000-0000-0000BA650000}"/>
    <cellStyle name="Normal 2 2 15 2 3 2" xfId="32991" xr:uid="{00000000-0005-0000-0000-0000BB650000}"/>
    <cellStyle name="Normal 2 2 15 2 4" xfId="18699" xr:uid="{00000000-0005-0000-0000-0000BC650000}"/>
    <cellStyle name="Normal 2 2 15 2 4 2" xfId="37535" xr:uid="{00000000-0005-0000-0000-0000BD650000}"/>
    <cellStyle name="Normal 2 2 15 2 5" xfId="25200" xr:uid="{00000000-0005-0000-0000-0000BE650000}"/>
    <cellStyle name="Normal 2 2 15 3" xfId="6835" xr:uid="{00000000-0005-0000-0000-0000BF650000}"/>
    <cellStyle name="Normal 2 2 15 3 2" xfId="14140" xr:uid="{00000000-0005-0000-0000-0000C0650000}"/>
    <cellStyle name="Normal 2 2 15 3 2 2" xfId="32993" xr:uid="{00000000-0005-0000-0000-0000C1650000}"/>
    <cellStyle name="Normal 2 2 15 3 3" xfId="19743" xr:uid="{00000000-0005-0000-0000-0000C2650000}"/>
    <cellStyle name="Normal 2 2 15 3 3 2" xfId="38577" xr:uid="{00000000-0005-0000-0000-0000C3650000}"/>
    <cellStyle name="Normal 2 2 15 3 4" xfId="26278" xr:uid="{00000000-0005-0000-0000-0000C4650000}"/>
    <cellStyle name="Normal 2 2 15 4" xfId="14137" xr:uid="{00000000-0005-0000-0000-0000C5650000}"/>
    <cellStyle name="Normal 2 2 15 4 2" xfId="32990" xr:uid="{00000000-0005-0000-0000-0000C6650000}"/>
    <cellStyle name="Normal 2 2 15 5" xfId="16893" xr:uid="{00000000-0005-0000-0000-0000C7650000}"/>
    <cellStyle name="Normal 2 2 15 5 2" xfId="35729" xr:uid="{00000000-0005-0000-0000-0000C8650000}"/>
    <cellStyle name="Normal 2 2 15 6" xfId="23444" xr:uid="{00000000-0005-0000-0000-0000C9650000}"/>
    <cellStyle name="Normal 2 2 15 7" xfId="6832" xr:uid="{00000000-0005-0000-0000-0000CA650000}"/>
    <cellStyle name="Normal 2 2 16" xfId="381" xr:uid="{00000000-0005-0000-0000-0000CB650000}"/>
    <cellStyle name="Normal 2 2 16 2" xfId="6837" xr:uid="{00000000-0005-0000-0000-0000CC650000}"/>
    <cellStyle name="Normal 2 2 16 2 2" xfId="6838" xr:uid="{00000000-0005-0000-0000-0000CD650000}"/>
    <cellStyle name="Normal 2 2 16 2 2 2" xfId="14143" xr:uid="{00000000-0005-0000-0000-0000CE650000}"/>
    <cellStyle name="Normal 2 2 16 2 2 2 2" xfId="32996" xr:uid="{00000000-0005-0000-0000-0000CF650000}"/>
    <cellStyle name="Normal 2 2 16 2 2 3" xfId="21514" xr:uid="{00000000-0005-0000-0000-0000D0650000}"/>
    <cellStyle name="Normal 2 2 16 2 2 3 2" xfId="40348" xr:uid="{00000000-0005-0000-0000-0000D1650000}"/>
    <cellStyle name="Normal 2 2 16 2 2 4" xfId="28020" xr:uid="{00000000-0005-0000-0000-0000D2650000}"/>
    <cellStyle name="Normal 2 2 16 2 3" xfId="14142" xr:uid="{00000000-0005-0000-0000-0000D3650000}"/>
    <cellStyle name="Normal 2 2 16 2 3 2" xfId="32995" xr:uid="{00000000-0005-0000-0000-0000D4650000}"/>
    <cellStyle name="Normal 2 2 16 2 4" xfId="18700" xr:uid="{00000000-0005-0000-0000-0000D5650000}"/>
    <cellStyle name="Normal 2 2 16 2 4 2" xfId="37536" xr:uid="{00000000-0005-0000-0000-0000D6650000}"/>
    <cellStyle name="Normal 2 2 16 2 5" xfId="25201" xr:uid="{00000000-0005-0000-0000-0000D7650000}"/>
    <cellStyle name="Normal 2 2 16 3" xfId="6839" xr:uid="{00000000-0005-0000-0000-0000D8650000}"/>
    <cellStyle name="Normal 2 2 16 3 2" xfId="14144" xr:uid="{00000000-0005-0000-0000-0000D9650000}"/>
    <cellStyle name="Normal 2 2 16 3 2 2" xfId="32997" xr:uid="{00000000-0005-0000-0000-0000DA650000}"/>
    <cellStyle name="Normal 2 2 16 3 3" xfId="20080" xr:uid="{00000000-0005-0000-0000-0000DB650000}"/>
    <cellStyle name="Normal 2 2 16 3 3 2" xfId="38914" xr:uid="{00000000-0005-0000-0000-0000DC650000}"/>
    <cellStyle name="Normal 2 2 16 3 4" xfId="26615" xr:uid="{00000000-0005-0000-0000-0000DD650000}"/>
    <cellStyle name="Normal 2 2 16 4" xfId="14141" xr:uid="{00000000-0005-0000-0000-0000DE650000}"/>
    <cellStyle name="Normal 2 2 16 4 2" xfId="32994" xr:uid="{00000000-0005-0000-0000-0000DF650000}"/>
    <cellStyle name="Normal 2 2 16 5" xfId="17230" xr:uid="{00000000-0005-0000-0000-0000E0650000}"/>
    <cellStyle name="Normal 2 2 16 5 2" xfId="36066" xr:uid="{00000000-0005-0000-0000-0000E1650000}"/>
    <cellStyle name="Normal 2 2 16 6" xfId="23788" xr:uid="{00000000-0005-0000-0000-0000E2650000}"/>
    <cellStyle name="Normal 2 2 16 7" xfId="6836" xr:uid="{00000000-0005-0000-0000-0000E3650000}"/>
    <cellStyle name="Normal 2 2 17" xfId="382" xr:uid="{00000000-0005-0000-0000-0000E4650000}"/>
    <cellStyle name="Normal 2 2 17 2" xfId="6841" xr:uid="{00000000-0005-0000-0000-0000E5650000}"/>
    <cellStyle name="Normal 2 2 17 2 2" xfId="14146" xr:uid="{00000000-0005-0000-0000-0000E6650000}"/>
    <cellStyle name="Normal 2 2 17 2 2 2" xfId="32999" xr:uid="{00000000-0005-0000-0000-0000E7650000}"/>
    <cellStyle name="Normal 2 2 17 2 3" xfId="20606" xr:uid="{00000000-0005-0000-0000-0000E8650000}"/>
    <cellStyle name="Normal 2 2 17 2 3 2" xfId="39440" xr:uid="{00000000-0005-0000-0000-0000E9650000}"/>
    <cellStyle name="Normal 2 2 17 2 4" xfId="27126" xr:uid="{00000000-0005-0000-0000-0000EA650000}"/>
    <cellStyle name="Normal 2 2 17 3" xfId="14145" xr:uid="{00000000-0005-0000-0000-0000EB650000}"/>
    <cellStyle name="Normal 2 2 17 3 2" xfId="32998" xr:uid="{00000000-0005-0000-0000-0000EC650000}"/>
    <cellStyle name="Normal 2 2 17 4" xfId="17756" xr:uid="{00000000-0005-0000-0000-0000ED650000}"/>
    <cellStyle name="Normal 2 2 17 4 2" xfId="36592" xr:uid="{00000000-0005-0000-0000-0000EE650000}"/>
    <cellStyle name="Normal 2 2 17 5" xfId="24307" xr:uid="{00000000-0005-0000-0000-0000EF650000}"/>
    <cellStyle name="Normal 2 2 17 6" xfId="6840" xr:uid="{00000000-0005-0000-0000-0000F0650000}"/>
    <cellStyle name="Normal 2 2 18" xfId="383" xr:uid="{00000000-0005-0000-0000-0000F1650000}"/>
    <cellStyle name="Normal 2 2 18 2" xfId="6843" xr:uid="{00000000-0005-0000-0000-0000F2650000}"/>
    <cellStyle name="Normal 2 2 18 2 2" xfId="14148" xr:uid="{00000000-0005-0000-0000-0000F3650000}"/>
    <cellStyle name="Normal 2 2 18 2 2 2" xfId="33001" xr:uid="{00000000-0005-0000-0000-0000F4650000}"/>
    <cellStyle name="Normal 2 2 18 2 3" xfId="21499" xr:uid="{00000000-0005-0000-0000-0000F5650000}"/>
    <cellStyle name="Normal 2 2 18 2 3 2" xfId="40333" xr:uid="{00000000-0005-0000-0000-0000F6650000}"/>
    <cellStyle name="Normal 2 2 18 2 4" xfId="28005" xr:uid="{00000000-0005-0000-0000-0000F7650000}"/>
    <cellStyle name="Normal 2 2 18 3" xfId="14147" xr:uid="{00000000-0005-0000-0000-0000F8650000}"/>
    <cellStyle name="Normal 2 2 18 3 2" xfId="33000" xr:uid="{00000000-0005-0000-0000-0000F9650000}"/>
    <cellStyle name="Normal 2 2 18 4" xfId="18685" xr:uid="{00000000-0005-0000-0000-0000FA650000}"/>
    <cellStyle name="Normal 2 2 18 4 2" xfId="37521" xr:uid="{00000000-0005-0000-0000-0000FB650000}"/>
    <cellStyle name="Normal 2 2 18 5" xfId="25186" xr:uid="{00000000-0005-0000-0000-0000FC650000}"/>
    <cellStyle name="Normal 2 2 18 6" xfId="6842" xr:uid="{00000000-0005-0000-0000-0000FD650000}"/>
    <cellStyle name="Normal 2 2 19" xfId="384" xr:uid="{00000000-0005-0000-0000-0000FE650000}"/>
    <cellStyle name="Normal 2 2 19 2" xfId="2668" xr:uid="{00000000-0005-0000-0000-0000FF650000}"/>
    <cellStyle name="Normal 2 2 19 2 2" xfId="33002" xr:uid="{00000000-0005-0000-0000-000000660000}"/>
    <cellStyle name="Normal 2 2 19 2 3" xfId="14149" xr:uid="{00000000-0005-0000-0000-000001660000}"/>
    <cellStyle name="Normal 2 2 19 3" xfId="19159" xr:uid="{00000000-0005-0000-0000-000002660000}"/>
    <cellStyle name="Normal 2 2 19 3 2" xfId="37993" xr:uid="{00000000-0005-0000-0000-000003660000}"/>
    <cellStyle name="Normal 2 2 19 4" xfId="25678" xr:uid="{00000000-0005-0000-0000-000004660000}"/>
    <cellStyle name="Normal 2 2 19 5" xfId="6844" xr:uid="{00000000-0005-0000-0000-000005660000}"/>
    <cellStyle name="Normal 2 2 19 6" xfId="1874" xr:uid="{00000000-0005-0000-0000-000006660000}"/>
    <cellStyle name="Normal 2 2 2" xfId="385" xr:uid="{00000000-0005-0000-0000-000007660000}"/>
    <cellStyle name="Normal 2 2 2 10" xfId="386" xr:uid="{00000000-0005-0000-0000-000008660000}"/>
    <cellStyle name="Normal 2 2 2 10 2" xfId="2669" xr:uid="{00000000-0005-0000-0000-000009660000}"/>
    <cellStyle name="Normal 2 2 2 10 2 2" xfId="6846" xr:uid="{00000000-0005-0000-0000-00000A660000}"/>
    <cellStyle name="Normal 2 2 2 10 2 2 2" xfId="14152" xr:uid="{00000000-0005-0000-0000-00000B660000}"/>
    <cellStyle name="Normal 2 2 2 10 2 2 2 2" xfId="33005" xr:uid="{00000000-0005-0000-0000-00000C660000}"/>
    <cellStyle name="Normal 2 2 2 10 2 2 3" xfId="21516" xr:uid="{00000000-0005-0000-0000-00000D660000}"/>
    <cellStyle name="Normal 2 2 2 10 2 2 3 2" xfId="40350" xr:uid="{00000000-0005-0000-0000-00000E660000}"/>
    <cellStyle name="Normal 2 2 2 10 2 2 4" xfId="28022" xr:uid="{00000000-0005-0000-0000-00000F660000}"/>
    <cellStyle name="Normal 2 2 2 10 2 3" xfId="14151" xr:uid="{00000000-0005-0000-0000-000010660000}"/>
    <cellStyle name="Normal 2 2 2 10 2 3 2" xfId="33004" xr:uid="{00000000-0005-0000-0000-000011660000}"/>
    <cellStyle name="Normal 2 2 2 10 2 4" xfId="18702" xr:uid="{00000000-0005-0000-0000-000012660000}"/>
    <cellStyle name="Normal 2 2 2 10 2 4 2" xfId="37538" xr:uid="{00000000-0005-0000-0000-000013660000}"/>
    <cellStyle name="Normal 2 2 2 10 2 5" xfId="25203" xr:uid="{00000000-0005-0000-0000-000014660000}"/>
    <cellStyle name="Normal 2 2 2 10 2 6" xfId="6845" xr:uid="{00000000-0005-0000-0000-000015660000}"/>
    <cellStyle name="Normal 2 2 2 10 3" xfId="6847" xr:uid="{00000000-0005-0000-0000-000016660000}"/>
    <cellStyle name="Normal 2 2 2 10 3 2" xfId="14153" xr:uid="{00000000-0005-0000-0000-000017660000}"/>
    <cellStyle name="Normal 2 2 2 10 3 2 2" xfId="33006" xr:uid="{00000000-0005-0000-0000-000018660000}"/>
    <cellStyle name="Normal 2 2 2 10 3 3" xfId="19724" xr:uid="{00000000-0005-0000-0000-000019660000}"/>
    <cellStyle name="Normal 2 2 2 10 3 3 2" xfId="38558" xr:uid="{00000000-0005-0000-0000-00001A660000}"/>
    <cellStyle name="Normal 2 2 2 10 3 4" xfId="26260" xr:uid="{00000000-0005-0000-0000-00001B660000}"/>
    <cellStyle name="Normal 2 2 2 10 4" xfId="14150" xr:uid="{00000000-0005-0000-0000-00001C660000}"/>
    <cellStyle name="Normal 2 2 2 10 4 2" xfId="33003" xr:uid="{00000000-0005-0000-0000-00001D660000}"/>
    <cellStyle name="Normal 2 2 2 10 5" xfId="16861" xr:uid="{00000000-0005-0000-0000-00001E660000}"/>
    <cellStyle name="Normal 2 2 2 10 5 2" xfId="35697" xr:uid="{00000000-0005-0000-0000-00001F660000}"/>
    <cellStyle name="Normal 2 2 2 10 6" xfId="23421" xr:uid="{00000000-0005-0000-0000-000020660000}"/>
    <cellStyle name="Normal 2 2 2 10 7" xfId="1875" xr:uid="{00000000-0005-0000-0000-000021660000}"/>
    <cellStyle name="Normal 2 2 2 11" xfId="387" xr:uid="{00000000-0005-0000-0000-000022660000}"/>
    <cellStyle name="Normal 2 2 2 11 2" xfId="2670" xr:uid="{00000000-0005-0000-0000-000023660000}"/>
    <cellStyle name="Normal 2 2 2 11 2 2" xfId="6849" xr:uid="{00000000-0005-0000-0000-000024660000}"/>
    <cellStyle name="Normal 2 2 2 11 2 2 2" xfId="14156" xr:uid="{00000000-0005-0000-0000-000025660000}"/>
    <cellStyle name="Normal 2 2 2 11 2 2 2 2" xfId="33009" xr:uid="{00000000-0005-0000-0000-000026660000}"/>
    <cellStyle name="Normal 2 2 2 11 2 2 3" xfId="21517" xr:uid="{00000000-0005-0000-0000-000027660000}"/>
    <cellStyle name="Normal 2 2 2 11 2 2 3 2" xfId="40351" xr:uid="{00000000-0005-0000-0000-000028660000}"/>
    <cellStyle name="Normal 2 2 2 11 2 2 4" xfId="28023" xr:uid="{00000000-0005-0000-0000-000029660000}"/>
    <cellStyle name="Normal 2 2 2 11 2 3" xfId="14155" xr:uid="{00000000-0005-0000-0000-00002A660000}"/>
    <cellStyle name="Normal 2 2 2 11 2 3 2" xfId="33008" xr:uid="{00000000-0005-0000-0000-00002B660000}"/>
    <cellStyle name="Normal 2 2 2 11 2 4" xfId="18703" xr:uid="{00000000-0005-0000-0000-00002C660000}"/>
    <cellStyle name="Normal 2 2 2 11 2 4 2" xfId="37539" xr:uid="{00000000-0005-0000-0000-00002D660000}"/>
    <cellStyle name="Normal 2 2 2 11 2 5" xfId="25204" xr:uid="{00000000-0005-0000-0000-00002E660000}"/>
    <cellStyle name="Normal 2 2 2 11 2 6" xfId="6848" xr:uid="{00000000-0005-0000-0000-00002F660000}"/>
    <cellStyle name="Normal 2 2 2 11 3" xfId="6850" xr:uid="{00000000-0005-0000-0000-000030660000}"/>
    <cellStyle name="Normal 2 2 2 11 3 2" xfId="14157" xr:uid="{00000000-0005-0000-0000-000031660000}"/>
    <cellStyle name="Normal 2 2 2 11 3 2 2" xfId="33010" xr:uid="{00000000-0005-0000-0000-000032660000}"/>
    <cellStyle name="Normal 2 2 2 11 3 3" xfId="20086" xr:uid="{00000000-0005-0000-0000-000033660000}"/>
    <cellStyle name="Normal 2 2 2 11 3 3 2" xfId="38920" xr:uid="{00000000-0005-0000-0000-000034660000}"/>
    <cellStyle name="Normal 2 2 2 11 3 4" xfId="26621" xr:uid="{00000000-0005-0000-0000-000035660000}"/>
    <cellStyle name="Normal 2 2 2 11 4" xfId="14154" xr:uid="{00000000-0005-0000-0000-000036660000}"/>
    <cellStyle name="Normal 2 2 2 11 4 2" xfId="33007" xr:uid="{00000000-0005-0000-0000-000037660000}"/>
    <cellStyle name="Normal 2 2 2 11 5" xfId="17236" xr:uid="{00000000-0005-0000-0000-000038660000}"/>
    <cellStyle name="Normal 2 2 2 11 5 2" xfId="36072" xr:uid="{00000000-0005-0000-0000-000039660000}"/>
    <cellStyle name="Normal 2 2 2 11 6" xfId="23794" xr:uid="{00000000-0005-0000-0000-00003A660000}"/>
    <cellStyle name="Normal 2 2 2 11 7" xfId="1876" xr:uid="{00000000-0005-0000-0000-00003B660000}"/>
    <cellStyle name="Normal 2 2 2 12" xfId="388" xr:uid="{00000000-0005-0000-0000-00003C660000}"/>
    <cellStyle name="Normal 2 2 2 12 2" xfId="2671" xr:uid="{00000000-0005-0000-0000-00003D660000}"/>
    <cellStyle name="Normal 2 2 2 12 2 2" xfId="14159" xr:uid="{00000000-0005-0000-0000-00003E660000}"/>
    <cellStyle name="Normal 2 2 2 12 2 2 2" xfId="33012" xr:uid="{00000000-0005-0000-0000-00003F660000}"/>
    <cellStyle name="Normal 2 2 2 12 2 3" xfId="20612" xr:uid="{00000000-0005-0000-0000-000040660000}"/>
    <cellStyle name="Normal 2 2 2 12 2 3 2" xfId="39446" xr:uid="{00000000-0005-0000-0000-000041660000}"/>
    <cellStyle name="Normal 2 2 2 12 2 4" xfId="27132" xr:uid="{00000000-0005-0000-0000-000042660000}"/>
    <cellStyle name="Normal 2 2 2 12 2 5" xfId="6851" xr:uid="{00000000-0005-0000-0000-000043660000}"/>
    <cellStyle name="Normal 2 2 2 12 3" xfId="14158" xr:uid="{00000000-0005-0000-0000-000044660000}"/>
    <cellStyle name="Normal 2 2 2 12 3 2" xfId="33011" xr:uid="{00000000-0005-0000-0000-000045660000}"/>
    <cellStyle name="Normal 2 2 2 12 4" xfId="17762" xr:uid="{00000000-0005-0000-0000-000046660000}"/>
    <cellStyle name="Normal 2 2 2 12 4 2" xfId="36598" xr:uid="{00000000-0005-0000-0000-000047660000}"/>
    <cellStyle name="Normal 2 2 2 12 5" xfId="24313" xr:uid="{00000000-0005-0000-0000-000048660000}"/>
    <cellStyle name="Normal 2 2 2 12 6" xfId="1877" xr:uid="{00000000-0005-0000-0000-000049660000}"/>
    <cellStyle name="Normal 2 2 2 13" xfId="1878" xr:uid="{00000000-0005-0000-0000-00004A660000}"/>
    <cellStyle name="Normal 2 2 2 13 2" xfId="2672" xr:uid="{00000000-0005-0000-0000-00004B660000}"/>
    <cellStyle name="Normal 2 2 2 13 2 2" xfId="14161" xr:uid="{00000000-0005-0000-0000-00004C660000}"/>
    <cellStyle name="Normal 2 2 2 13 2 2 2" xfId="33014" xr:uid="{00000000-0005-0000-0000-00004D660000}"/>
    <cellStyle name="Normal 2 2 2 13 2 3" xfId="21515" xr:uid="{00000000-0005-0000-0000-00004E660000}"/>
    <cellStyle name="Normal 2 2 2 13 2 3 2" xfId="40349" xr:uid="{00000000-0005-0000-0000-00004F660000}"/>
    <cellStyle name="Normal 2 2 2 13 2 4" xfId="28021" xr:uid="{00000000-0005-0000-0000-000050660000}"/>
    <cellStyle name="Normal 2 2 2 13 2 5" xfId="6852" xr:uid="{00000000-0005-0000-0000-000051660000}"/>
    <cellStyle name="Normal 2 2 2 13 3" xfId="14160" xr:uid="{00000000-0005-0000-0000-000052660000}"/>
    <cellStyle name="Normal 2 2 2 13 3 2" xfId="33013" xr:uid="{00000000-0005-0000-0000-000053660000}"/>
    <cellStyle name="Normal 2 2 2 13 4" xfId="18701" xr:uid="{00000000-0005-0000-0000-000054660000}"/>
    <cellStyle name="Normal 2 2 2 13 4 2" xfId="37537" xr:uid="{00000000-0005-0000-0000-000055660000}"/>
    <cellStyle name="Normal 2 2 2 13 5" xfId="25202" xr:uid="{00000000-0005-0000-0000-000056660000}"/>
    <cellStyle name="Normal 2 2 2 14" xfId="1879" xr:uid="{00000000-0005-0000-0000-000057660000}"/>
    <cellStyle name="Normal 2 2 2 14 2" xfId="2673" xr:uid="{00000000-0005-0000-0000-000058660000}"/>
    <cellStyle name="Normal 2 2 2 14 2 2" xfId="33015" xr:uid="{00000000-0005-0000-0000-000059660000}"/>
    <cellStyle name="Normal 2 2 2 14 2 3" xfId="14162" xr:uid="{00000000-0005-0000-0000-00005A660000}"/>
    <cellStyle name="Normal 2 2 2 14 3" xfId="19179" xr:uid="{00000000-0005-0000-0000-00005B660000}"/>
    <cellStyle name="Normal 2 2 2 14 3 2" xfId="38013" xr:uid="{00000000-0005-0000-0000-00005C660000}"/>
    <cellStyle name="Normal 2 2 2 14 4" xfId="25702" xr:uid="{00000000-0005-0000-0000-00005D660000}"/>
    <cellStyle name="Normal 2 2 2 15" xfId="9445" xr:uid="{00000000-0005-0000-0000-00005E660000}"/>
    <cellStyle name="Normal 2 2 2 15 2" xfId="28624" xr:uid="{00000000-0005-0000-0000-00005F660000}"/>
    <cellStyle name="Normal 2 2 2 16" xfId="10248" xr:uid="{00000000-0005-0000-0000-000060660000}"/>
    <cellStyle name="Normal 2 2 2 16 2" xfId="29412" xr:uid="{00000000-0005-0000-0000-000061660000}"/>
    <cellStyle name="Normal 2 2 2 17" xfId="16316" xr:uid="{00000000-0005-0000-0000-000062660000}"/>
    <cellStyle name="Normal 2 2 2 17 2" xfId="35152" xr:uid="{00000000-0005-0000-0000-000063660000}"/>
    <cellStyle name="Normal 2 2 2 18" xfId="22811" xr:uid="{00000000-0005-0000-0000-000064660000}"/>
    <cellStyle name="Normal 2 2 2 2" xfId="389" xr:uid="{00000000-0005-0000-0000-000065660000}"/>
    <cellStyle name="Normal 2 2 2 2 10" xfId="22886" xr:uid="{00000000-0005-0000-0000-000066660000}"/>
    <cellStyle name="Normal 2 2 2 2 11" xfId="1880" xr:uid="{00000000-0005-0000-0000-000067660000}"/>
    <cellStyle name="Normal 2 2 2 2 2" xfId="2674" xr:uid="{00000000-0005-0000-0000-000068660000}"/>
    <cellStyle name="Normal 2 2 2 2 2 2" xfId="6853" xr:uid="{00000000-0005-0000-0000-000069660000}"/>
    <cellStyle name="Normal 2 2 2 2 2 2 2" xfId="6854" xr:uid="{00000000-0005-0000-0000-00006A660000}"/>
    <cellStyle name="Normal 2 2 2 2 2 2 2 2" xfId="6855" xr:uid="{00000000-0005-0000-0000-00006B660000}"/>
    <cellStyle name="Normal 2 2 2 2 2 2 2 2 2" xfId="14165" xr:uid="{00000000-0005-0000-0000-00006C660000}"/>
    <cellStyle name="Normal 2 2 2 2 2 2 2 2 2 2" xfId="33018" xr:uid="{00000000-0005-0000-0000-00006D660000}"/>
    <cellStyle name="Normal 2 2 2 2 2 2 2 2 3" xfId="21520" xr:uid="{00000000-0005-0000-0000-00006E660000}"/>
    <cellStyle name="Normal 2 2 2 2 2 2 2 2 3 2" xfId="40354" xr:uid="{00000000-0005-0000-0000-00006F660000}"/>
    <cellStyle name="Normal 2 2 2 2 2 2 2 2 4" xfId="28026" xr:uid="{00000000-0005-0000-0000-000070660000}"/>
    <cellStyle name="Normal 2 2 2 2 2 2 2 3" xfId="14164" xr:uid="{00000000-0005-0000-0000-000071660000}"/>
    <cellStyle name="Normal 2 2 2 2 2 2 2 3 2" xfId="33017" xr:uid="{00000000-0005-0000-0000-000072660000}"/>
    <cellStyle name="Normal 2 2 2 2 2 2 2 4" xfId="18706" xr:uid="{00000000-0005-0000-0000-000073660000}"/>
    <cellStyle name="Normal 2 2 2 2 2 2 2 4 2" xfId="37542" xr:uid="{00000000-0005-0000-0000-000074660000}"/>
    <cellStyle name="Normal 2 2 2 2 2 2 2 5" xfId="25207" xr:uid="{00000000-0005-0000-0000-000075660000}"/>
    <cellStyle name="Normal 2 2 2 2 2 2 3" xfId="6856" xr:uid="{00000000-0005-0000-0000-000076660000}"/>
    <cellStyle name="Normal 2 2 2 2 2 2 3 2" xfId="14166" xr:uid="{00000000-0005-0000-0000-000077660000}"/>
    <cellStyle name="Normal 2 2 2 2 2 2 3 2 2" xfId="33019" xr:uid="{00000000-0005-0000-0000-000078660000}"/>
    <cellStyle name="Normal 2 2 2 2 2 2 3 3" xfId="20088" xr:uid="{00000000-0005-0000-0000-000079660000}"/>
    <cellStyle name="Normal 2 2 2 2 2 2 3 3 2" xfId="38922" xr:uid="{00000000-0005-0000-0000-00007A660000}"/>
    <cellStyle name="Normal 2 2 2 2 2 2 3 4" xfId="26623" xr:uid="{00000000-0005-0000-0000-00007B660000}"/>
    <cellStyle name="Normal 2 2 2 2 2 2 4" xfId="14163" xr:uid="{00000000-0005-0000-0000-00007C660000}"/>
    <cellStyle name="Normal 2 2 2 2 2 2 4 2" xfId="33016" xr:uid="{00000000-0005-0000-0000-00007D660000}"/>
    <cellStyle name="Normal 2 2 2 2 2 2 5" xfId="17238" xr:uid="{00000000-0005-0000-0000-00007E660000}"/>
    <cellStyle name="Normal 2 2 2 2 2 2 5 2" xfId="36074" xr:uid="{00000000-0005-0000-0000-00007F660000}"/>
    <cellStyle name="Normal 2 2 2 2 2 2 6" xfId="23796" xr:uid="{00000000-0005-0000-0000-000080660000}"/>
    <cellStyle name="Normal 2 2 2 2 2 3" xfId="6857" xr:uid="{00000000-0005-0000-0000-000081660000}"/>
    <cellStyle name="Normal 2 2 2 2 2 3 2" xfId="6858" xr:uid="{00000000-0005-0000-0000-000082660000}"/>
    <cellStyle name="Normal 2 2 2 2 2 3 2 2" xfId="14168" xr:uid="{00000000-0005-0000-0000-000083660000}"/>
    <cellStyle name="Normal 2 2 2 2 2 3 2 2 2" xfId="33021" xr:uid="{00000000-0005-0000-0000-000084660000}"/>
    <cellStyle name="Normal 2 2 2 2 2 3 2 3" xfId="20614" xr:uid="{00000000-0005-0000-0000-000085660000}"/>
    <cellStyle name="Normal 2 2 2 2 2 3 2 3 2" xfId="39448" xr:uid="{00000000-0005-0000-0000-000086660000}"/>
    <cellStyle name="Normal 2 2 2 2 2 3 2 4" xfId="27134" xr:uid="{00000000-0005-0000-0000-000087660000}"/>
    <cellStyle name="Normal 2 2 2 2 2 3 3" xfId="14167" xr:uid="{00000000-0005-0000-0000-000088660000}"/>
    <cellStyle name="Normal 2 2 2 2 2 3 3 2" xfId="33020" xr:uid="{00000000-0005-0000-0000-000089660000}"/>
    <cellStyle name="Normal 2 2 2 2 2 3 4" xfId="17764" xr:uid="{00000000-0005-0000-0000-00008A660000}"/>
    <cellStyle name="Normal 2 2 2 2 2 3 4 2" xfId="36600" xr:uid="{00000000-0005-0000-0000-00008B660000}"/>
    <cellStyle name="Normal 2 2 2 2 2 3 5" xfId="24315" xr:uid="{00000000-0005-0000-0000-00008C660000}"/>
    <cellStyle name="Normal 2 2 2 2 2 4" xfId="6859" xr:uid="{00000000-0005-0000-0000-00008D660000}"/>
    <cellStyle name="Normal 2 2 2 2 2 4 2" xfId="6860" xr:uid="{00000000-0005-0000-0000-00008E660000}"/>
    <cellStyle name="Normal 2 2 2 2 2 4 2 2" xfId="14170" xr:uid="{00000000-0005-0000-0000-00008F660000}"/>
    <cellStyle name="Normal 2 2 2 2 2 4 2 2 2" xfId="33023" xr:uid="{00000000-0005-0000-0000-000090660000}"/>
    <cellStyle name="Normal 2 2 2 2 2 4 2 3" xfId="21519" xr:uid="{00000000-0005-0000-0000-000091660000}"/>
    <cellStyle name="Normal 2 2 2 2 2 4 2 3 2" xfId="40353" xr:uid="{00000000-0005-0000-0000-000092660000}"/>
    <cellStyle name="Normal 2 2 2 2 2 4 2 4" xfId="28025" xr:uid="{00000000-0005-0000-0000-000093660000}"/>
    <cellStyle name="Normal 2 2 2 2 2 4 3" xfId="14169" xr:uid="{00000000-0005-0000-0000-000094660000}"/>
    <cellStyle name="Normal 2 2 2 2 2 4 3 2" xfId="33022" xr:uid="{00000000-0005-0000-0000-000095660000}"/>
    <cellStyle name="Normal 2 2 2 2 2 4 4" xfId="18705" xr:uid="{00000000-0005-0000-0000-000096660000}"/>
    <cellStyle name="Normal 2 2 2 2 2 4 4 2" xfId="37541" xr:uid="{00000000-0005-0000-0000-000097660000}"/>
    <cellStyle name="Normal 2 2 2 2 2 4 5" xfId="25206" xr:uid="{00000000-0005-0000-0000-000098660000}"/>
    <cellStyle name="Normal 2 2 2 2 2 5" xfId="6861" xr:uid="{00000000-0005-0000-0000-000099660000}"/>
    <cellStyle name="Normal 2 2 2 2 2 5 2" xfId="14171" xr:uid="{00000000-0005-0000-0000-00009A660000}"/>
    <cellStyle name="Normal 2 2 2 2 2 5 2 2" xfId="33024" xr:uid="{00000000-0005-0000-0000-00009B660000}"/>
    <cellStyle name="Normal 2 2 2 2 2 5 3" xfId="19544" xr:uid="{00000000-0005-0000-0000-00009C660000}"/>
    <cellStyle name="Normal 2 2 2 2 2 5 3 2" xfId="38378" xr:uid="{00000000-0005-0000-0000-00009D660000}"/>
    <cellStyle name="Normal 2 2 2 2 2 5 4" xfId="26081" xr:uid="{00000000-0005-0000-0000-00009E660000}"/>
    <cellStyle name="Normal 2 2 2 2 2 6" xfId="10445" xr:uid="{00000000-0005-0000-0000-00009F660000}"/>
    <cellStyle name="Normal 2 2 2 2 2 6 2" xfId="29557" xr:uid="{00000000-0005-0000-0000-0000A0660000}"/>
    <cellStyle name="Normal 2 2 2 2 2 7" xfId="16678" xr:uid="{00000000-0005-0000-0000-0000A1660000}"/>
    <cellStyle name="Normal 2 2 2 2 2 7 2" xfId="35515" xr:uid="{00000000-0005-0000-0000-0000A2660000}"/>
    <cellStyle name="Normal 2 2 2 2 2 8" xfId="23221" xr:uid="{00000000-0005-0000-0000-0000A3660000}"/>
    <cellStyle name="Normal 2 2 2 2 2 9" xfId="3080" xr:uid="{00000000-0005-0000-0000-0000A4660000}"/>
    <cellStyle name="Normal 2 2 2 2 3" xfId="3367" xr:uid="{00000000-0005-0000-0000-0000A5660000}"/>
    <cellStyle name="Normal 2 2 2 2 3 2" xfId="6862" xr:uid="{00000000-0005-0000-0000-0000A6660000}"/>
    <cellStyle name="Normal 2 2 2 2 3 2 2" xfId="6863" xr:uid="{00000000-0005-0000-0000-0000A7660000}"/>
    <cellStyle name="Normal 2 2 2 2 3 2 2 2" xfId="6864" xr:uid="{00000000-0005-0000-0000-0000A8660000}"/>
    <cellStyle name="Normal 2 2 2 2 3 2 2 2 2" xfId="14174" xr:uid="{00000000-0005-0000-0000-0000A9660000}"/>
    <cellStyle name="Normal 2 2 2 2 3 2 2 2 2 2" xfId="33027" xr:uid="{00000000-0005-0000-0000-0000AA660000}"/>
    <cellStyle name="Normal 2 2 2 2 3 2 2 2 3" xfId="21522" xr:uid="{00000000-0005-0000-0000-0000AB660000}"/>
    <cellStyle name="Normal 2 2 2 2 3 2 2 2 3 2" xfId="40356" xr:uid="{00000000-0005-0000-0000-0000AC660000}"/>
    <cellStyle name="Normal 2 2 2 2 3 2 2 2 4" xfId="28028" xr:uid="{00000000-0005-0000-0000-0000AD660000}"/>
    <cellStyle name="Normal 2 2 2 2 3 2 2 3" xfId="14173" xr:uid="{00000000-0005-0000-0000-0000AE660000}"/>
    <cellStyle name="Normal 2 2 2 2 3 2 2 3 2" xfId="33026" xr:uid="{00000000-0005-0000-0000-0000AF660000}"/>
    <cellStyle name="Normal 2 2 2 2 3 2 2 4" xfId="18708" xr:uid="{00000000-0005-0000-0000-0000B0660000}"/>
    <cellStyle name="Normal 2 2 2 2 3 2 2 4 2" xfId="37544" xr:uid="{00000000-0005-0000-0000-0000B1660000}"/>
    <cellStyle name="Normal 2 2 2 2 3 2 2 5" xfId="25209" xr:uid="{00000000-0005-0000-0000-0000B2660000}"/>
    <cellStyle name="Normal 2 2 2 2 3 2 3" xfId="6865" xr:uid="{00000000-0005-0000-0000-0000B3660000}"/>
    <cellStyle name="Normal 2 2 2 2 3 2 3 2" xfId="14175" xr:uid="{00000000-0005-0000-0000-0000B4660000}"/>
    <cellStyle name="Normal 2 2 2 2 3 2 3 2 2" xfId="33028" xr:uid="{00000000-0005-0000-0000-0000B5660000}"/>
    <cellStyle name="Normal 2 2 2 2 3 2 3 3" xfId="20089" xr:uid="{00000000-0005-0000-0000-0000B6660000}"/>
    <cellStyle name="Normal 2 2 2 2 3 2 3 3 2" xfId="38923" xr:uid="{00000000-0005-0000-0000-0000B7660000}"/>
    <cellStyle name="Normal 2 2 2 2 3 2 3 4" xfId="26624" xr:uid="{00000000-0005-0000-0000-0000B8660000}"/>
    <cellStyle name="Normal 2 2 2 2 3 2 4" xfId="14172" xr:uid="{00000000-0005-0000-0000-0000B9660000}"/>
    <cellStyle name="Normal 2 2 2 2 3 2 4 2" xfId="33025" xr:uid="{00000000-0005-0000-0000-0000BA660000}"/>
    <cellStyle name="Normal 2 2 2 2 3 2 5" xfId="17239" xr:uid="{00000000-0005-0000-0000-0000BB660000}"/>
    <cellStyle name="Normal 2 2 2 2 3 2 5 2" xfId="36075" xr:uid="{00000000-0005-0000-0000-0000BC660000}"/>
    <cellStyle name="Normal 2 2 2 2 3 2 6" xfId="23797" xr:uid="{00000000-0005-0000-0000-0000BD660000}"/>
    <cellStyle name="Normal 2 2 2 2 3 3" xfId="6866" xr:uid="{00000000-0005-0000-0000-0000BE660000}"/>
    <cellStyle name="Normal 2 2 2 2 3 3 2" xfId="6867" xr:uid="{00000000-0005-0000-0000-0000BF660000}"/>
    <cellStyle name="Normal 2 2 2 2 3 3 2 2" xfId="14177" xr:uid="{00000000-0005-0000-0000-0000C0660000}"/>
    <cellStyle name="Normal 2 2 2 2 3 3 2 2 2" xfId="33030" xr:uid="{00000000-0005-0000-0000-0000C1660000}"/>
    <cellStyle name="Normal 2 2 2 2 3 3 2 3" xfId="20615" xr:uid="{00000000-0005-0000-0000-0000C2660000}"/>
    <cellStyle name="Normal 2 2 2 2 3 3 2 3 2" xfId="39449" xr:uid="{00000000-0005-0000-0000-0000C3660000}"/>
    <cellStyle name="Normal 2 2 2 2 3 3 2 4" xfId="27135" xr:uid="{00000000-0005-0000-0000-0000C4660000}"/>
    <cellStyle name="Normal 2 2 2 2 3 3 3" xfId="14176" xr:uid="{00000000-0005-0000-0000-0000C5660000}"/>
    <cellStyle name="Normal 2 2 2 2 3 3 3 2" xfId="33029" xr:uid="{00000000-0005-0000-0000-0000C6660000}"/>
    <cellStyle name="Normal 2 2 2 2 3 3 4" xfId="17765" xr:uid="{00000000-0005-0000-0000-0000C7660000}"/>
    <cellStyle name="Normal 2 2 2 2 3 3 4 2" xfId="36601" xr:uid="{00000000-0005-0000-0000-0000C8660000}"/>
    <cellStyle name="Normal 2 2 2 2 3 3 5" xfId="24316" xr:uid="{00000000-0005-0000-0000-0000C9660000}"/>
    <cellStyle name="Normal 2 2 2 2 3 4" xfId="6868" xr:uid="{00000000-0005-0000-0000-0000CA660000}"/>
    <cellStyle name="Normal 2 2 2 2 3 4 2" xfId="6869" xr:uid="{00000000-0005-0000-0000-0000CB660000}"/>
    <cellStyle name="Normal 2 2 2 2 3 4 2 2" xfId="14179" xr:uid="{00000000-0005-0000-0000-0000CC660000}"/>
    <cellStyle name="Normal 2 2 2 2 3 4 2 2 2" xfId="33032" xr:uid="{00000000-0005-0000-0000-0000CD660000}"/>
    <cellStyle name="Normal 2 2 2 2 3 4 2 3" xfId="21521" xr:uid="{00000000-0005-0000-0000-0000CE660000}"/>
    <cellStyle name="Normal 2 2 2 2 3 4 2 3 2" xfId="40355" xr:uid="{00000000-0005-0000-0000-0000CF660000}"/>
    <cellStyle name="Normal 2 2 2 2 3 4 2 4" xfId="28027" xr:uid="{00000000-0005-0000-0000-0000D0660000}"/>
    <cellStyle name="Normal 2 2 2 2 3 4 3" xfId="14178" xr:uid="{00000000-0005-0000-0000-0000D1660000}"/>
    <cellStyle name="Normal 2 2 2 2 3 4 3 2" xfId="33031" xr:uid="{00000000-0005-0000-0000-0000D2660000}"/>
    <cellStyle name="Normal 2 2 2 2 3 4 4" xfId="18707" xr:uid="{00000000-0005-0000-0000-0000D3660000}"/>
    <cellStyle name="Normal 2 2 2 2 3 4 4 2" xfId="37543" xr:uid="{00000000-0005-0000-0000-0000D4660000}"/>
    <cellStyle name="Normal 2 2 2 2 3 4 5" xfId="25208" xr:uid="{00000000-0005-0000-0000-0000D5660000}"/>
    <cellStyle name="Normal 2 2 2 2 3 5" xfId="6870" xr:uid="{00000000-0005-0000-0000-0000D6660000}"/>
    <cellStyle name="Normal 2 2 2 2 3 5 2" xfId="14180" xr:uid="{00000000-0005-0000-0000-0000D7660000}"/>
    <cellStyle name="Normal 2 2 2 2 3 5 2 2" xfId="33033" xr:uid="{00000000-0005-0000-0000-0000D8660000}"/>
    <cellStyle name="Normal 2 2 2 2 3 5 3" xfId="19545" xr:uid="{00000000-0005-0000-0000-0000D9660000}"/>
    <cellStyle name="Normal 2 2 2 2 3 5 3 2" xfId="38379" xr:uid="{00000000-0005-0000-0000-0000DA660000}"/>
    <cellStyle name="Normal 2 2 2 2 3 5 4" xfId="26082" xr:uid="{00000000-0005-0000-0000-0000DB660000}"/>
    <cellStyle name="Normal 2 2 2 2 3 6" xfId="10718" xr:uid="{00000000-0005-0000-0000-0000DC660000}"/>
    <cellStyle name="Normal 2 2 2 2 3 6 2" xfId="29805" xr:uid="{00000000-0005-0000-0000-0000DD660000}"/>
    <cellStyle name="Normal 2 2 2 2 3 7" xfId="16679" xr:uid="{00000000-0005-0000-0000-0000DE660000}"/>
    <cellStyle name="Normal 2 2 2 2 3 7 2" xfId="35516" xr:uid="{00000000-0005-0000-0000-0000DF660000}"/>
    <cellStyle name="Normal 2 2 2 2 3 8" xfId="23222" xr:uid="{00000000-0005-0000-0000-0000E0660000}"/>
    <cellStyle name="Normal 2 2 2 2 4" xfId="6871" xr:uid="{00000000-0005-0000-0000-0000E1660000}"/>
    <cellStyle name="Normal 2 2 2 2 4 2" xfId="6872" xr:uid="{00000000-0005-0000-0000-0000E2660000}"/>
    <cellStyle name="Normal 2 2 2 2 4 2 2" xfId="6873" xr:uid="{00000000-0005-0000-0000-0000E3660000}"/>
    <cellStyle name="Normal 2 2 2 2 4 2 2 2" xfId="14183" xr:uid="{00000000-0005-0000-0000-0000E4660000}"/>
    <cellStyle name="Normal 2 2 2 2 4 2 2 2 2" xfId="33036" xr:uid="{00000000-0005-0000-0000-0000E5660000}"/>
    <cellStyle name="Normal 2 2 2 2 4 2 2 3" xfId="21523" xr:uid="{00000000-0005-0000-0000-0000E6660000}"/>
    <cellStyle name="Normal 2 2 2 2 4 2 2 3 2" xfId="40357" xr:uid="{00000000-0005-0000-0000-0000E7660000}"/>
    <cellStyle name="Normal 2 2 2 2 4 2 2 4" xfId="28029" xr:uid="{00000000-0005-0000-0000-0000E8660000}"/>
    <cellStyle name="Normal 2 2 2 2 4 2 3" xfId="14182" xr:uid="{00000000-0005-0000-0000-0000E9660000}"/>
    <cellStyle name="Normal 2 2 2 2 4 2 3 2" xfId="33035" xr:uid="{00000000-0005-0000-0000-0000EA660000}"/>
    <cellStyle name="Normal 2 2 2 2 4 2 4" xfId="18709" xr:uid="{00000000-0005-0000-0000-0000EB660000}"/>
    <cellStyle name="Normal 2 2 2 2 4 2 4 2" xfId="37545" xr:uid="{00000000-0005-0000-0000-0000EC660000}"/>
    <cellStyle name="Normal 2 2 2 2 4 2 5" xfId="25210" xr:uid="{00000000-0005-0000-0000-0000ED660000}"/>
    <cellStyle name="Normal 2 2 2 2 4 3" xfId="6874" xr:uid="{00000000-0005-0000-0000-0000EE660000}"/>
    <cellStyle name="Normal 2 2 2 2 4 3 2" xfId="14184" xr:uid="{00000000-0005-0000-0000-0000EF660000}"/>
    <cellStyle name="Normal 2 2 2 2 4 3 2 2" xfId="33037" xr:uid="{00000000-0005-0000-0000-0000F0660000}"/>
    <cellStyle name="Normal 2 2 2 2 4 3 3" xfId="20087" xr:uid="{00000000-0005-0000-0000-0000F1660000}"/>
    <cellStyle name="Normal 2 2 2 2 4 3 3 2" xfId="38921" xr:uid="{00000000-0005-0000-0000-0000F2660000}"/>
    <cellStyle name="Normal 2 2 2 2 4 3 4" xfId="26622" xr:uid="{00000000-0005-0000-0000-0000F3660000}"/>
    <cellStyle name="Normal 2 2 2 2 4 4" xfId="14181" xr:uid="{00000000-0005-0000-0000-0000F4660000}"/>
    <cellStyle name="Normal 2 2 2 2 4 4 2" xfId="33034" xr:uid="{00000000-0005-0000-0000-0000F5660000}"/>
    <cellStyle name="Normal 2 2 2 2 4 5" xfId="17237" xr:uid="{00000000-0005-0000-0000-0000F6660000}"/>
    <cellStyle name="Normal 2 2 2 2 4 5 2" xfId="36073" xr:uid="{00000000-0005-0000-0000-0000F7660000}"/>
    <cellStyle name="Normal 2 2 2 2 4 6" xfId="23795" xr:uid="{00000000-0005-0000-0000-0000F8660000}"/>
    <cellStyle name="Normal 2 2 2 2 5" xfId="6875" xr:uid="{00000000-0005-0000-0000-0000F9660000}"/>
    <cellStyle name="Normal 2 2 2 2 5 2" xfId="6876" xr:uid="{00000000-0005-0000-0000-0000FA660000}"/>
    <cellStyle name="Normal 2 2 2 2 5 2 2" xfId="14186" xr:uid="{00000000-0005-0000-0000-0000FB660000}"/>
    <cellStyle name="Normal 2 2 2 2 5 2 2 2" xfId="33039" xr:uid="{00000000-0005-0000-0000-0000FC660000}"/>
    <cellStyle name="Normal 2 2 2 2 5 2 3" xfId="20613" xr:uid="{00000000-0005-0000-0000-0000FD660000}"/>
    <cellStyle name="Normal 2 2 2 2 5 2 3 2" xfId="39447" xr:uid="{00000000-0005-0000-0000-0000FE660000}"/>
    <cellStyle name="Normal 2 2 2 2 5 2 4" xfId="27133" xr:uid="{00000000-0005-0000-0000-0000FF660000}"/>
    <cellStyle name="Normal 2 2 2 2 5 3" xfId="14185" xr:uid="{00000000-0005-0000-0000-000000670000}"/>
    <cellStyle name="Normal 2 2 2 2 5 3 2" xfId="33038" xr:uid="{00000000-0005-0000-0000-000001670000}"/>
    <cellStyle name="Normal 2 2 2 2 5 4" xfId="17763" xr:uid="{00000000-0005-0000-0000-000002670000}"/>
    <cellStyle name="Normal 2 2 2 2 5 4 2" xfId="36599" xr:uid="{00000000-0005-0000-0000-000003670000}"/>
    <cellStyle name="Normal 2 2 2 2 5 5" xfId="24314" xr:uid="{00000000-0005-0000-0000-000004670000}"/>
    <cellStyle name="Normal 2 2 2 2 6" xfId="6877" xr:uid="{00000000-0005-0000-0000-000005670000}"/>
    <cellStyle name="Normal 2 2 2 2 6 2" xfId="6878" xr:uid="{00000000-0005-0000-0000-000006670000}"/>
    <cellStyle name="Normal 2 2 2 2 6 2 2" xfId="14188" xr:uid="{00000000-0005-0000-0000-000007670000}"/>
    <cellStyle name="Normal 2 2 2 2 6 2 2 2" xfId="33041" xr:uid="{00000000-0005-0000-0000-000008670000}"/>
    <cellStyle name="Normal 2 2 2 2 6 2 3" xfId="21518" xr:uid="{00000000-0005-0000-0000-000009670000}"/>
    <cellStyle name="Normal 2 2 2 2 6 2 3 2" xfId="40352" xr:uid="{00000000-0005-0000-0000-00000A670000}"/>
    <cellStyle name="Normal 2 2 2 2 6 2 4" xfId="28024" xr:uid="{00000000-0005-0000-0000-00000B670000}"/>
    <cellStyle name="Normal 2 2 2 2 6 3" xfId="14187" xr:uid="{00000000-0005-0000-0000-00000C670000}"/>
    <cellStyle name="Normal 2 2 2 2 6 3 2" xfId="33040" xr:uid="{00000000-0005-0000-0000-00000D670000}"/>
    <cellStyle name="Normal 2 2 2 2 6 4" xfId="18704" xr:uid="{00000000-0005-0000-0000-00000E670000}"/>
    <cellStyle name="Normal 2 2 2 2 6 4 2" xfId="37540" xr:uid="{00000000-0005-0000-0000-00000F670000}"/>
    <cellStyle name="Normal 2 2 2 2 6 5" xfId="25205" xr:uid="{00000000-0005-0000-0000-000010670000}"/>
    <cellStyle name="Normal 2 2 2 2 7" xfId="6879" xr:uid="{00000000-0005-0000-0000-000011670000}"/>
    <cellStyle name="Normal 2 2 2 2 7 2" xfId="14189" xr:uid="{00000000-0005-0000-0000-000012670000}"/>
    <cellStyle name="Normal 2 2 2 2 7 2 2" xfId="33042" xr:uid="{00000000-0005-0000-0000-000013670000}"/>
    <cellStyle name="Normal 2 2 2 2 7 3" xfId="19242" xr:uid="{00000000-0005-0000-0000-000014670000}"/>
    <cellStyle name="Normal 2 2 2 2 7 3 2" xfId="38076" xr:uid="{00000000-0005-0000-0000-000015670000}"/>
    <cellStyle name="Normal 2 2 2 2 7 4" xfId="25769" xr:uid="{00000000-0005-0000-0000-000016670000}"/>
    <cellStyle name="Normal 2 2 2 2 8" xfId="10319" xr:uid="{00000000-0005-0000-0000-000017670000}"/>
    <cellStyle name="Normal 2 2 2 2 8 2" xfId="29452" xr:uid="{00000000-0005-0000-0000-000018670000}"/>
    <cellStyle name="Normal 2 2 2 2 9" xfId="16377" xr:uid="{00000000-0005-0000-0000-000019670000}"/>
    <cellStyle name="Normal 2 2 2 2 9 2" xfId="35214" xr:uid="{00000000-0005-0000-0000-00001A670000}"/>
    <cellStyle name="Normal 2 2 2 3" xfId="390" xr:uid="{00000000-0005-0000-0000-00001B670000}"/>
    <cellStyle name="Normal 2 2 2 3 10" xfId="1881" xr:uid="{00000000-0005-0000-0000-00001C670000}"/>
    <cellStyle name="Normal 2 2 2 3 2" xfId="2675" xr:uid="{00000000-0005-0000-0000-00001D670000}"/>
    <cellStyle name="Normal 2 2 2 3 2 2" xfId="6880" xr:uid="{00000000-0005-0000-0000-00001E670000}"/>
    <cellStyle name="Normal 2 2 2 3 2 2 2" xfId="6881" xr:uid="{00000000-0005-0000-0000-00001F670000}"/>
    <cellStyle name="Normal 2 2 2 3 2 2 2 2" xfId="6882" xr:uid="{00000000-0005-0000-0000-000020670000}"/>
    <cellStyle name="Normal 2 2 2 3 2 2 2 2 2" xfId="14192" xr:uid="{00000000-0005-0000-0000-000021670000}"/>
    <cellStyle name="Normal 2 2 2 3 2 2 2 2 2 2" xfId="33045" xr:uid="{00000000-0005-0000-0000-000022670000}"/>
    <cellStyle name="Normal 2 2 2 3 2 2 2 2 3" xfId="21526" xr:uid="{00000000-0005-0000-0000-000023670000}"/>
    <cellStyle name="Normal 2 2 2 3 2 2 2 2 3 2" xfId="40360" xr:uid="{00000000-0005-0000-0000-000024670000}"/>
    <cellStyle name="Normal 2 2 2 3 2 2 2 2 4" xfId="28032" xr:uid="{00000000-0005-0000-0000-000025670000}"/>
    <cellStyle name="Normal 2 2 2 3 2 2 2 3" xfId="14191" xr:uid="{00000000-0005-0000-0000-000026670000}"/>
    <cellStyle name="Normal 2 2 2 3 2 2 2 3 2" xfId="33044" xr:uid="{00000000-0005-0000-0000-000027670000}"/>
    <cellStyle name="Normal 2 2 2 3 2 2 2 4" xfId="18712" xr:uid="{00000000-0005-0000-0000-000028670000}"/>
    <cellStyle name="Normal 2 2 2 3 2 2 2 4 2" xfId="37548" xr:uid="{00000000-0005-0000-0000-000029670000}"/>
    <cellStyle name="Normal 2 2 2 3 2 2 2 5" xfId="25213" xr:uid="{00000000-0005-0000-0000-00002A670000}"/>
    <cellStyle name="Normal 2 2 2 3 2 2 3" xfId="6883" xr:uid="{00000000-0005-0000-0000-00002B670000}"/>
    <cellStyle name="Normal 2 2 2 3 2 2 3 2" xfId="14193" xr:uid="{00000000-0005-0000-0000-00002C670000}"/>
    <cellStyle name="Normal 2 2 2 3 2 2 3 2 2" xfId="33046" xr:uid="{00000000-0005-0000-0000-00002D670000}"/>
    <cellStyle name="Normal 2 2 2 3 2 2 3 3" xfId="20091" xr:uid="{00000000-0005-0000-0000-00002E670000}"/>
    <cellStyle name="Normal 2 2 2 3 2 2 3 3 2" xfId="38925" xr:uid="{00000000-0005-0000-0000-00002F670000}"/>
    <cellStyle name="Normal 2 2 2 3 2 2 3 4" xfId="26626" xr:uid="{00000000-0005-0000-0000-000030670000}"/>
    <cellStyle name="Normal 2 2 2 3 2 2 4" xfId="14190" xr:uid="{00000000-0005-0000-0000-000031670000}"/>
    <cellStyle name="Normal 2 2 2 3 2 2 4 2" xfId="33043" xr:uid="{00000000-0005-0000-0000-000032670000}"/>
    <cellStyle name="Normal 2 2 2 3 2 2 5" xfId="17241" xr:uid="{00000000-0005-0000-0000-000033670000}"/>
    <cellStyle name="Normal 2 2 2 3 2 2 5 2" xfId="36077" xr:uid="{00000000-0005-0000-0000-000034670000}"/>
    <cellStyle name="Normal 2 2 2 3 2 2 6" xfId="23799" xr:uid="{00000000-0005-0000-0000-000035670000}"/>
    <cellStyle name="Normal 2 2 2 3 2 3" xfId="6884" xr:uid="{00000000-0005-0000-0000-000036670000}"/>
    <cellStyle name="Normal 2 2 2 3 2 3 2" xfId="6885" xr:uid="{00000000-0005-0000-0000-000037670000}"/>
    <cellStyle name="Normal 2 2 2 3 2 3 2 2" xfId="14195" xr:uid="{00000000-0005-0000-0000-000038670000}"/>
    <cellStyle name="Normal 2 2 2 3 2 3 2 2 2" xfId="33048" xr:uid="{00000000-0005-0000-0000-000039670000}"/>
    <cellStyle name="Normal 2 2 2 3 2 3 2 3" xfId="20617" xr:uid="{00000000-0005-0000-0000-00003A670000}"/>
    <cellStyle name="Normal 2 2 2 3 2 3 2 3 2" xfId="39451" xr:uid="{00000000-0005-0000-0000-00003B670000}"/>
    <cellStyle name="Normal 2 2 2 3 2 3 2 4" xfId="27137" xr:uid="{00000000-0005-0000-0000-00003C670000}"/>
    <cellStyle name="Normal 2 2 2 3 2 3 3" xfId="14194" xr:uid="{00000000-0005-0000-0000-00003D670000}"/>
    <cellStyle name="Normal 2 2 2 3 2 3 3 2" xfId="33047" xr:uid="{00000000-0005-0000-0000-00003E670000}"/>
    <cellStyle name="Normal 2 2 2 3 2 3 4" xfId="17767" xr:uid="{00000000-0005-0000-0000-00003F670000}"/>
    <cellStyle name="Normal 2 2 2 3 2 3 4 2" xfId="36603" xr:uid="{00000000-0005-0000-0000-000040670000}"/>
    <cellStyle name="Normal 2 2 2 3 2 3 5" xfId="24318" xr:uid="{00000000-0005-0000-0000-000041670000}"/>
    <cellStyle name="Normal 2 2 2 3 2 4" xfId="6886" xr:uid="{00000000-0005-0000-0000-000042670000}"/>
    <cellStyle name="Normal 2 2 2 3 2 4 2" xfId="6887" xr:uid="{00000000-0005-0000-0000-000043670000}"/>
    <cellStyle name="Normal 2 2 2 3 2 4 2 2" xfId="14197" xr:uid="{00000000-0005-0000-0000-000044670000}"/>
    <cellStyle name="Normal 2 2 2 3 2 4 2 2 2" xfId="33050" xr:uid="{00000000-0005-0000-0000-000045670000}"/>
    <cellStyle name="Normal 2 2 2 3 2 4 2 3" xfId="21525" xr:uid="{00000000-0005-0000-0000-000046670000}"/>
    <cellStyle name="Normal 2 2 2 3 2 4 2 3 2" xfId="40359" xr:uid="{00000000-0005-0000-0000-000047670000}"/>
    <cellStyle name="Normal 2 2 2 3 2 4 2 4" xfId="28031" xr:uid="{00000000-0005-0000-0000-000048670000}"/>
    <cellStyle name="Normal 2 2 2 3 2 4 3" xfId="14196" xr:uid="{00000000-0005-0000-0000-000049670000}"/>
    <cellStyle name="Normal 2 2 2 3 2 4 3 2" xfId="33049" xr:uid="{00000000-0005-0000-0000-00004A670000}"/>
    <cellStyle name="Normal 2 2 2 3 2 4 4" xfId="18711" xr:uid="{00000000-0005-0000-0000-00004B670000}"/>
    <cellStyle name="Normal 2 2 2 3 2 4 4 2" xfId="37547" xr:uid="{00000000-0005-0000-0000-00004C670000}"/>
    <cellStyle name="Normal 2 2 2 3 2 4 5" xfId="25212" xr:uid="{00000000-0005-0000-0000-00004D670000}"/>
    <cellStyle name="Normal 2 2 2 3 2 5" xfId="6888" xr:uid="{00000000-0005-0000-0000-00004E670000}"/>
    <cellStyle name="Normal 2 2 2 3 2 5 2" xfId="14198" xr:uid="{00000000-0005-0000-0000-00004F670000}"/>
    <cellStyle name="Normal 2 2 2 3 2 5 2 2" xfId="33051" xr:uid="{00000000-0005-0000-0000-000050670000}"/>
    <cellStyle name="Normal 2 2 2 3 2 5 3" xfId="19546" xr:uid="{00000000-0005-0000-0000-000051670000}"/>
    <cellStyle name="Normal 2 2 2 3 2 5 3 2" xfId="38380" xr:uid="{00000000-0005-0000-0000-000052670000}"/>
    <cellStyle name="Normal 2 2 2 3 2 5 4" xfId="26083" xr:uid="{00000000-0005-0000-0000-000053670000}"/>
    <cellStyle name="Normal 2 2 2 3 2 6" xfId="10740" xr:uid="{00000000-0005-0000-0000-000054670000}"/>
    <cellStyle name="Normal 2 2 2 3 2 6 2" xfId="29827" xr:uid="{00000000-0005-0000-0000-000055670000}"/>
    <cellStyle name="Normal 2 2 2 3 2 7" xfId="16680" xr:uid="{00000000-0005-0000-0000-000056670000}"/>
    <cellStyle name="Normal 2 2 2 3 2 7 2" xfId="35517" xr:uid="{00000000-0005-0000-0000-000057670000}"/>
    <cellStyle name="Normal 2 2 2 3 2 8" xfId="23223" xr:uid="{00000000-0005-0000-0000-000058670000}"/>
    <cellStyle name="Normal 2 2 2 3 2 9" xfId="3389" xr:uid="{00000000-0005-0000-0000-000059670000}"/>
    <cellStyle name="Normal 2 2 2 3 3" xfId="6889" xr:uid="{00000000-0005-0000-0000-00005A670000}"/>
    <cellStyle name="Normal 2 2 2 3 3 2" xfId="6890" xr:uid="{00000000-0005-0000-0000-00005B670000}"/>
    <cellStyle name="Normal 2 2 2 3 3 2 2" xfId="6891" xr:uid="{00000000-0005-0000-0000-00005C670000}"/>
    <cellStyle name="Normal 2 2 2 3 3 2 2 2" xfId="14201" xr:uid="{00000000-0005-0000-0000-00005D670000}"/>
    <cellStyle name="Normal 2 2 2 3 3 2 2 2 2" xfId="33054" xr:uid="{00000000-0005-0000-0000-00005E670000}"/>
    <cellStyle name="Normal 2 2 2 3 3 2 2 3" xfId="21527" xr:uid="{00000000-0005-0000-0000-00005F670000}"/>
    <cellStyle name="Normal 2 2 2 3 3 2 2 3 2" xfId="40361" xr:uid="{00000000-0005-0000-0000-000060670000}"/>
    <cellStyle name="Normal 2 2 2 3 3 2 2 4" xfId="28033" xr:uid="{00000000-0005-0000-0000-000061670000}"/>
    <cellStyle name="Normal 2 2 2 3 3 2 3" xfId="14200" xr:uid="{00000000-0005-0000-0000-000062670000}"/>
    <cellStyle name="Normal 2 2 2 3 3 2 3 2" xfId="33053" xr:uid="{00000000-0005-0000-0000-000063670000}"/>
    <cellStyle name="Normal 2 2 2 3 3 2 4" xfId="18713" xr:uid="{00000000-0005-0000-0000-000064670000}"/>
    <cellStyle name="Normal 2 2 2 3 3 2 4 2" xfId="37549" xr:uid="{00000000-0005-0000-0000-000065670000}"/>
    <cellStyle name="Normal 2 2 2 3 3 2 5" xfId="25214" xr:uid="{00000000-0005-0000-0000-000066670000}"/>
    <cellStyle name="Normal 2 2 2 3 3 3" xfId="6892" xr:uid="{00000000-0005-0000-0000-000067670000}"/>
    <cellStyle name="Normal 2 2 2 3 3 3 2" xfId="14202" xr:uid="{00000000-0005-0000-0000-000068670000}"/>
    <cellStyle name="Normal 2 2 2 3 3 3 2 2" xfId="33055" xr:uid="{00000000-0005-0000-0000-000069670000}"/>
    <cellStyle name="Normal 2 2 2 3 3 3 3" xfId="20090" xr:uid="{00000000-0005-0000-0000-00006A670000}"/>
    <cellStyle name="Normal 2 2 2 3 3 3 3 2" xfId="38924" xr:uid="{00000000-0005-0000-0000-00006B670000}"/>
    <cellStyle name="Normal 2 2 2 3 3 3 4" xfId="26625" xr:uid="{00000000-0005-0000-0000-00006C670000}"/>
    <cellStyle name="Normal 2 2 2 3 3 4" xfId="14199" xr:uid="{00000000-0005-0000-0000-00006D670000}"/>
    <cellStyle name="Normal 2 2 2 3 3 4 2" xfId="33052" xr:uid="{00000000-0005-0000-0000-00006E670000}"/>
    <cellStyle name="Normal 2 2 2 3 3 5" xfId="17240" xr:uid="{00000000-0005-0000-0000-00006F670000}"/>
    <cellStyle name="Normal 2 2 2 3 3 5 2" xfId="36076" xr:uid="{00000000-0005-0000-0000-000070670000}"/>
    <cellStyle name="Normal 2 2 2 3 3 6" xfId="23798" xr:uid="{00000000-0005-0000-0000-000071670000}"/>
    <cellStyle name="Normal 2 2 2 3 4" xfId="6893" xr:uid="{00000000-0005-0000-0000-000072670000}"/>
    <cellStyle name="Normal 2 2 2 3 4 2" xfId="6894" xr:uid="{00000000-0005-0000-0000-000073670000}"/>
    <cellStyle name="Normal 2 2 2 3 4 2 2" xfId="14204" xr:uid="{00000000-0005-0000-0000-000074670000}"/>
    <cellStyle name="Normal 2 2 2 3 4 2 2 2" xfId="33057" xr:uid="{00000000-0005-0000-0000-000075670000}"/>
    <cellStyle name="Normal 2 2 2 3 4 2 3" xfId="20616" xr:uid="{00000000-0005-0000-0000-000076670000}"/>
    <cellStyle name="Normal 2 2 2 3 4 2 3 2" xfId="39450" xr:uid="{00000000-0005-0000-0000-000077670000}"/>
    <cellStyle name="Normal 2 2 2 3 4 2 4" xfId="27136" xr:uid="{00000000-0005-0000-0000-000078670000}"/>
    <cellStyle name="Normal 2 2 2 3 4 3" xfId="14203" xr:uid="{00000000-0005-0000-0000-000079670000}"/>
    <cellStyle name="Normal 2 2 2 3 4 3 2" xfId="33056" xr:uid="{00000000-0005-0000-0000-00007A670000}"/>
    <cellStyle name="Normal 2 2 2 3 4 4" xfId="17766" xr:uid="{00000000-0005-0000-0000-00007B670000}"/>
    <cellStyle name="Normal 2 2 2 3 4 4 2" xfId="36602" xr:uid="{00000000-0005-0000-0000-00007C670000}"/>
    <cellStyle name="Normal 2 2 2 3 4 5" xfId="24317" xr:uid="{00000000-0005-0000-0000-00007D670000}"/>
    <cellStyle name="Normal 2 2 2 3 5" xfId="6895" xr:uid="{00000000-0005-0000-0000-00007E670000}"/>
    <cellStyle name="Normal 2 2 2 3 5 2" xfId="6896" xr:uid="{00000000-0005-0000-0000-00007F670000}"/>
    <cellStyle name="Normal 2 2 2 3 5 2 2" xfId="14206" xr:uid="{00000000-0005-0000-0000-000080670000}"/>
    <cellStyle name="Normal 2 2 2 3 5 2 2 2" xfId="33059" xr:uid="{00000000-0005-0000-0000-000081670000}"/>
    <cellStyle name="Normal 2 2 2 3 5 2 3" xfId="21524" xr:uid="{00000000-0005-0000-0000-000082670000}"/>
    <cellStyle name="Normal 2 2 2 3 5 2 3 2" xfId="40358" xr:uid="{00000000-0005-0000-0000-000083670000}"/>
    <cellStyle name="Normal 2 2 2 3 5 2 4" xfId="28030" xr:uid="{00000000-0005-0000-0000-000084670000}"/>
    <cellStyle name="Normal 2 2 2 3 5 3" xfId="14205" xr:uid="{00000000-0005-0000-0000-000085670000}"/>
    <cellStyle name="Normal 2 2 2 3 5 3 2" xfId="33058" xr:uid="{00000000-0005-0000-0000-000086670000}"/>
    <cellStyle name="Normal 2 2 2 3 5 4" xfId="18710" xr:uid="{00000000-0005-0000-0000-000087670000}"/>
    <cellStyle name="Normal 2 2 2 3 5 4 2" xfId="37546" xr:uid="{00000000-0005-0000-0000-000088670000}"/>
    <cellStyle name="Normal 2 2 2 3 5 5" xfId="25211" xr:uid="{00000000-0005-0000-0000-000089670000}"/>
    <cellStyle name="Normal 2 2 2 3 6" xfId="6897" xr:uid="{00000000-0005-0000-0000-00008A670000}"/>
    <cellStyle name="Normal 2 2 2 3 6 2" xfId="14207" xr:uid="{00000000-0005-0000-0000-00008B670000}"/>
    <cellStyle name="Normal 2 2 2 3 6 2 2" xfId="33060" xr:uid="{00000000-0005-0000-0000-00008C670000}"/>
    <cellStyle name="Normal 2 2 2 3 6 3" xfId="19264" xr:uid="{00000000-0005-0000-0000-00008D670000}"/>
    <cellStyle name="Normal 2 2 2 3 6 3 2" xfId="38098" xr:uid="{00000000-0005-0000-0000-00008E670000}"/>
    <cellStyle name="Normal 2 2 2 3 6 4" xfId="25793" xr:uid="{00000000-0005-0000-0000-00008F670000}"/>
    <cellStyle name="Normal 2 2 2 3 7" xfId="10473" xr:uid="{00000000-0005-0000-0000-000090670000}"/>
    <cellStyle name="Normal 2 2 2 3 7 2" xfId="29583" xr:uid="{00000000-0005-0000-0000-000091670000}"/>
    <cellStyle name="Normal 2 2 2 3 8" xfId="16399" xr:uid="{00000000-0005-0000-0000-000092670000}"/>
    <cellStyle name="Normal 2 2 2 3 8 2" xfId="35236" xr:uid="{00000000-0005-0000-0000-000093670000}"/>
    <cellStyle name="Normal 2 2 2 3 9" xfId="22912" xr:uid="{00000000-0005-0000-0000-000094670000}"/>
    <cellStyle name="Normal 2 2 2 4" xfId="391" xr:uid="{00000000-0005-0000-0000-000095670000}"/>
    <cellStyle name="Normal 2 2 2 4 10" xfId="1882" xr:uid="{00000000-0005-0000-0000-000096670000}"/>
    <cellStyle name="Normal 2 2 2 4 2" xfId="2676" xr:uid="{00000000-0005-0000-0000-000097670000}"/>
    <cellStyle name="Normal 2 2 2 4 2 2" xfId="6898" xr:uid="{00000000-0005-0000-0000-000098670000}"/>
    <cellStyle name="Normal 2 2 2 4 2 2 2" xfId="6899" xr:uid="{00000000-0005-0000-0000-000099670000}"/>
    <cellStyle name="Normal 2 2 2 4 2 2 2 2" xfId="6900" xr:uid="{00000000-0005-0000-0000-00009A670000}"/>
    <cellStyle name="Normal 2 2 2 4 2 2 2 2 2" xfId="14210" xr:uid="{00000000-0005-0000-0000-00009B670000}"/>
    <cellStyle name="Normal 2 2 2 4 2 2 2 2 2 2" xfId="33063" xr:uid="{00000000-0005-0000-0000-00009C670000}"/>
    <cellStyle name="Normal 2 2 2 4 2 2 2 2 3" xfId="21530" xr:uid="{00000000-0005-0000-0000-00009D670000}"/>
    <cellStyle name="Normal 2 2 2 4 2 2 2 2 3 2" xfId="40364" xr:uid="{00000000-0005-0000-0000-00009E670000}"/>
    <cellStyle name="Normal 2 2 2 4 2 2 2 2 4" xfId="28036" xr:uid="{00000000-0005-0000-0000-00009F670000}"/>
    <cellStyle name="Normal 2 2 2 4 2 2 2 3" xfId="14209" xr:uid="{00000000-0005-0000-0000-0000A0670000}"/>
    <cellStyle name="Normal 2 2 2 4 2 2 2 3 2" xfId="33062" xr:uid="{00000000-0005-0000-0000-0000A1670000}"/>
    <cellStyle name="Normal 2 2 2 4 2 2 2 4" xfId="18716" xr:uid="{00000000-0005-0000-0000-0000A2670000}"/>
    <cellStyle name="Normal 2 2 2 4 2 2 2 4 2" xfId="37552" xr:uid="{00000000-0005-0000-0000-0000A3670000}"/>
    <cellStyle name="Normal 2 2 2 4 2 2 2 5" xfId="25217" xr:uid="{00000000-0005-0000-0000-0000A4670000}"/>
    <cellStyle name="Normal 2 2 2 4 2 2 3" xfId="6901" xr:uid="{00000000-0005-0000-0000-0000A5670000}"/>
    <cellStyle name="Normal 2 2 2 4 2 2 3 2" xfId="14211" xr:uid="{00000000-0005-0000-0000-0000A6670000}"/>
    <cellStyle name="Normal 2 2 2 4 2 2 3 2 2" xfId="33064" xr:uid="{00000000-0005-0000-0000-0000A7670000}"/>
    <cellStyle name="Normal 2 2 2 4 2 2 3 3" xfId="20093" xr:uid="{00000000-0005-0000-0000-0000A8670000}"/>
    <cellStyle name="Normal 2 2 2 4 2 2 3 3 2" xfId="38927" xr:uid="{00000000-0005-0000-0000-0000A9670000}"/>
    <cellStyle name="Normal 2 2 2 4 2 2 3 4" xfId="26628" xr:uid="{00000000-0005-0000-0000-0000AA670000}"/>
    <cellStyle name="Normal 2 2 2 4 2 2 4" xfId="14208" xr:uid="{00000000-0005-0000-0000-0000AB670000}"/>
    <cellStyle name="Normal 2 2 2 4 2 2 4 2" xfId="33061" xr:uid="{00000000-0005-0000-0000-0000AC670000}"/>
    <cellStyle name="Normal 2 2 2 4 2 2 5" xfId="17243" xr:uid="{00000000-0005-0000-0000-0000AD670000}"/>
    <cellStyle name="Normal 2 2 2 4 2 2 5 2" xfId="36079" xr:uid="{00000000-0005-0000-0000-0000AE670000}"/>
    <cellStyle name="Normal 2 2 2 4 2 2 6" xfId="23801" xr:uid="{00000000-0005-0000-0000-0000AF670000}"/>
    <cellStyle name="Normal 2 2 2 4 2 3" xfId="6902" xr:uid="{00000000-0005-0000-0000-0000B0670000}"/>
    <cellStyle name="Normal 2 2 2 4 2 3 2" xfId="6903" xr:uid="{00000000-0005-0000-0000-0000B1670000}"/>
    <cellStyle name="Normal 2 2 2 4 2 3 2 2" xfId="14213" xr:uid="{00000000-0005-0000-0000-0000B2670000}"/>
    <cellStyle name="Normal 2 2 2 4 2 3 2 2 2" xfId="33066" xr:uid="{00000000-0005-0000-0000-0000B3670000}"/>
    <cellStyle name="Normal 2 2 2 4 2 3 2 3" xfId="20619" xr:uid="{00000000-0005-0000-0000-0000B4670000}"/>
    <cellStyle name="Normal 2 2 2 4 2 3 2 3 2" xfId="39453" xr:uid="{00000000-0005-0000-0000-0000B5670000}"/>
    <cellStyle name="Normal 2 2 2 4 2 3 2 4" xfId="27139" xr:uid="{00000000-0005-0000-0000-0000B6670000}"/>
    <cellStyle name="Normal 2 2 2 4 2 3 3" xfId="14212" xr:uid="{00000000-0005-0000-0000-0000B7670000}"/>
    <cellStyle name="Normal 2 2 2 4 2 3 3 2" xfId="33065" xr:uid="{00000000-0005-0000-0000-0000B8670000}"/>
    <cellStyle name="Normal 2 2 2 4 2 3 4" xfId="17769" xr:uid="{00000000-0005-0000-0000-0000B9670000}"/>
    <cellStyle name="Normal 2 2 2 4 2 3 4 2" xfId="36605" xr:uid="{00000000-0005-0000-0000-0000BA670000}"/>
    <cellStyle name="Normal 2 2 2 4 2 3 5" xfId="24320" xr:uid="{00000000-0005-0000-0000-0000BB670000}"/>
    <cellStyle name="Normal 2 2 2 4 2 4" xfId="6904" xr:uid="{00000000-0005-0000-0000-0000BC670000}"/>
    <cellStyle name="Normal 2 2 2 4 2 4 2" xfId="6905" xr:uid="{00000000-0005-0000-0000-0000BD670000}"/>
    <cellStyle name="Normal 2 2 2 4 2 4 2 2" xfId="14215" xr:uid="{00000000-0005-0000-0000-0000BE670000}"/>
    <cellStyle name="Normal 2 2 2 4 2 4 2 2 2" xfId="33068" xr:uid="{00000000-0005-0000-0000-0000BF670000}"/>
    <cellStyle name="Normal 2 2 2 4 2 4 2 3" xfId="21529" xr:uid="{00000000-0005-0000-0000-0000C0670000}"/>
    <cellStyle name="Normal 2 2 2 4 2 4 2 3 2" xfId="40363" xr:uid="{00000000-0005-0000-0000-0000C1670000}"/>
    <cellStyle name="Normal 2 2 2 4 2 4 2 4" xfId="28035" xr:uid="{00000000-0005-0000-0000-0000C2670000}"/>
    <cellStyle name="Normal 2 2 2 4 2 4 3" xfId="14214" xr:uid="{00000000-0005-0000-0000-0000C3670000}"/>
    <cellStyle name="Normal 2 2 2 4 2 4 3 2" xfId="33067" xr:uid="{00000000-0005-0000-0000-0000C4670000}"/>
    <cellStyle name="Normal 2 2 2 4 2 4 4" xfId="18715" xr:uid="{00000000-0005-0000-0000-0000C5670000}"/>
    <cellStyle name="Normal 2 2 2 4 2 4 4 2" xfId="37551" xr:uid="{00000000-0005-0000-0000-0000C6670000}"/>
    <cellStyle name="Normal 2 2 2 4 2 4 5" xfId="25216" xr:uid="{00000000-0005-0000-0000-0000C7670000}"/>
    <cellStyle name="Normal 2 2 2 4 2 5" xfId="6906" xr:uid="{00000000-0005-0000-0000-0000C8670000}"/>
    <cellStyle name="Normal 2 2 2 4 2 5 2" xfId="14216" xr:uid="{00000000-0005-0000-0000-0000C9670000}"/>
    <cellStyle name="Normal 2 2 2 4 2 5 2 2" xfId="33069" xr:uid="{00000000-0005-0000-0000-0000CA670000}"/>
    <cellStyle name="Normal 2 2 2 4 2 5 3" xfId="19547" xr:uid="{00000000-0005-0000-0000-0000CB670000}"/>
    <cellStyle name="Normal 2 2 2 4 2 5 3 2" xfId="38381" xr:uid="{00000000-0005-0000-0000-0000CC670000}"/>
    <cellStyle name="Normal 2 2 2 4 2 5 4" xfId="26084" xr:uid="{00000000-0005-0000-0000-0000CD670000}"/>
    <cellStyle name="Normal 2 2 2 4 2 6" xfId="10751" xr:uid="{00000000-0005-0000-0000-0000CE670000}"/>
    <cellStyle name="Normal 2 2 2 4 2 6 2" xfId="29838" xr:uid="{00000000-0005-0000-0000-0000CF670000}"/>
    <cellStyle name="Normal 2 2 2 4 2 7" xfId="16681" xr:uid="{00000000-0005-0000-0000-0000D0670000}"/>
    <cellStyle name="Normal 2 2 2 4 2 7 2" xfId="35518" xr:uid="{00000000-0005-0000-0000-0000D1670000}"/>
    <cellStyle name="Normal 2 2 2 4 2 8" xfId="23224" xr:uid="{00000000-0005-0000-0000-0000D2670000}"/>
    <cellStyle name="Normal 2 2 2 4 2 9" xfId="3401" xr:uid="{00000000-0005-0000-0000-0000D3670000}"/>
    <cellStyle name="Normal 2 2 2 4 3" xfId="6907" xr:uid="{00000000-0005-0000-0000-0000D4670000}"/>
    <cellStyle name="Normal 2 2 2 4 3 2" xfId="6908" xr:uid="{00000000-0005-0000-0000-0000D5670000}"/>
    <cellStyle name="Normal 2 2 2 4 3 2 2" xfId="6909" xr:uid="{00000000-0005-0000-0000-0000D6670000}"/>
    <cellStyle name="Normal 2 2 2 4 3 2 2 2" xfId="14219" xr:uid="{00000000-0005-0000-0000-0000D7670000}"/>
    <cellStyle name="Normal 2 2 2 4 3 2 2 2 2" xfId="33072" xr:uid="{00000000-0005-0000-0000-0000D8670000}"/>
    <cellStyle name="Normal 2 2 2 4 3 2 2 3" xfId="21531" xr:uid="{00000000-0005-0000-0000-0000D9670000}"/>
    <cellStyle name="Normal 2 2 2 4 3 2 2 3 2" xfId="40365" xr:uid="{00000000-0005-0000-0000-0000DA670000}"/>
    <cellStyle name="Normal 2 2 2 4 3 2 2 4" xfId="28037" xr:uid="{00000000-0005-0000-0000-0000DB670000}"/>
    <cellStyle name="Normal 2 2 2 4 3 2 3" xfId="14218" xr:uid="{00000000-0005-0000-0000-0000DC670000}"/>
    <cellStyle name="Normal 2 2 2 4 3 2 3 2" xfId="33071" xr:uid="{00000000-0005-0000-0000-0000DD670000}"/>
    <cellStyle name="Normal 2 2 2 4 3 2 4" xfId="18717" xr:uid="{00000000-0005-0000-0000-0000DE670000}"/>
    <cellStyle name="Normal 2 2 2 4 3 2 4 2" xfId="37553" xr:uid="{00000000-0005-0000-0000-0000DF670000}"/>
    <cellStyle name="Normal 2 2 2 4 3 2 5" xfId="25218" xr:uid="{00000000-0005-0000-0000-0000E0670000}"/>
    <cellStyle name="Normal 2 2 2 4 3 3" xfId="6910" xr:uid="{00000000-0005-0000-0000-0000E1670000}"/>
    <cellStyle name="Normal 2 2 2 4 3 3 2" xfId="14220" xr:uid="{00000000-0005-0000-0000-0000E2670000}"/>
    <cellStyle name="Normal 2 2 2 4 3 3 2 2" xfId="33073" xr:uid="{00000000-0005-0000-0000-0000E3670000}"/>
    <cellStyle name="Normal 2 2 2 4 3 3 3" xfId="20092" xr:uid="{00000000-0005-0000-0000-0000E4670000}"/>
    <cellStyle name="Normal 2 2 2 4 3 3 3 2" xfId="38926" xr:uid="{00000000-0005-0000-0000-0000E5670000}"/>
    <cellStyle name="Normal 2 2 2 4 3 3 4" xfId="26627" xr:uid="{00000000-0005-0000-0000-0000E6670000}"/>
    <cellStyle name="Normal 2 2 2 4 3 4" xfId="14217" xr:uid="{00000000-0005-0000-0000-0000E7670000}"/>
    <cellStyle name="Normal 2 2 2 4 3 4 2" xfId="33070" xr:uid="{00000000-0005-0000-0000-0000E8670000}"/>
    <cellStyle name="Normal 2 2 2 4 3 5" xfId="17242" xr:uid="{00000000-0005-0000-0000-0000E9670000}"/>
    <cellStyle name="Normal 2 2 2 4 3 5 2" xfId="36078" xr:uid="{00000000-0005-0000-0000-0000EA670000}"/>
    <cellStyle name="Normal 2 2 2 4 3 6" xfId="23800" xr:uid="{00000000-0005-0000-0000-0000EB670000}"/>
    <cellStyle name="Normal 2 2 2 4 4" xfId="6911" xr:uid="{00000000-0005-0000-0000-0000EC670000}"/>
    <cellStyle name="Normal 2 2 2 4 4 2" xfId="6912" xr:uid="{00000000-0005-0000-0000-0000ED670000}"/>
    <cellStyle name="Normal 2 2 2 4 4 2 2" xfId="14222" xr:uid="{00000000-0005-0000-0000-0000EE670000}"/>
    <cellStyle name="Normal 2 2 2 4 4 2 2 2" xfId="33075" xr:uid="{00000000-0005-0000-0000-0000EF670000}"/>
    <cellStyle name="Normal 2 2 2 4 4 2 3" xfId="20618" xr:uid="{00000000-0005-0000-0000-0000F0670000}"/>
    <cellStyle name="Normal 2 2 2 4 4 2 3 2" xfId="39452" xr:uid="{00000000-0005-0000-0000-0000F1670000}"/>
    <cellStyle name="Normal 2 2 2 4 4 2 4" xfId="27138" xr:uid="{00000000-0005-0000-0000-0000F2670000}"/>
    <cellStyle name="Normal 2 2 2 4 4 3" xfId="14221" xr:uid="{00000000-0005-0000-0000-0000F3670000}"/>
    <cellStyle name="Normal 2 2 2 4 4 3 2" xfId="33074" xr:uid="{00000000-0005-0000-0000-0000F4670000}"/>
    <cellStyle name="Normal 2 2 2 4 4 4" xfId="17768" xr:uid="{00000000-0005-0000-0000-0000F5670000}"/>
    <cellStyle name="Normal 2 2 2 4 4 4 2" xfId="36604" xr:uid="{00000000-0005-0000-0000-0000F6670000}"/>
    <cellStyle name="Normal 2 2 2 4 4 5" xfId="24319" xr:uid="{00000000-0005-0000-0000-0000F7670000}"/>
    <cellStyle name="Normal 2 2 2 4 5" xfId="6913" xr:uid="{00000000-0005-0000-0000-0000F8670000}"/>
    <cellStyle name="Normal 2 2 2 4 5 2" xfId="6914" xr:uid="{00000000-0005-0000-0000-0000F9670000}"/>
    <cellStyle name="Normal 2 2 2 4 5 2 2" xfId="14224" xr:uid="{00000000-0005-0000-0000-0000FA670000}"/>
    <cellStyle name="Normal 2 2 2 4 5 2 2 2" xfId="33077" xr:uid="{00000000-0005-0000-0000-0000FB670000}"/>
    <cellStyle name="Normal 2 2 2 4 5 2 3" xfId="21528" xr:uid="{00000000-0005-0000-0000-0000FC670000}"/>
    <cellStyle name="Normal 2 2 2 4 5 2 3 2" xfId="40362" xr:uid="{00000000-0005-0000-0000-0000FD670000}"/>
    <cellStyle name="Normal 2 2 2 4 5 2 4" xfId="28034" xr:uid="{00000000-0005-0000-0000-0000FE670000}"/>
    <cellStyle name="Normal 2 2 2 4 5 3" xfId="14223" xr:uid="{00000000-0005-0000-0000-0000FF670000}"/>
    <cellStyle name="Normal 2 2 2 4 5 3 2" xfId="33076" xr:uid="{00000000-0005-0000-0000-000000680000}"/>
    <cellStyle name="Normal 2 2 2 4 5 4" xfId="18714" xr:uid="{00000000-0005-0000-0000-000001680000}"/>
    <cellStyle name="Normal 2 2 2 4 5 4 2" xfId="37550" xr:uid="{00000000-0005-0000-0000-000002680000}"/>
    <cellStyle name="Normal 2 2 2 4 5 5" xfId="25215" xr:uid="{00000000-0005-0000-0000-000003680000}"/>
    <cellStyle name="Normal 2 2 2 4 6" xfId="6915" xr:uid="{00000000-0005-0000-0000-000004680000}"/>
    <cellStyle name="Normal 2 2 2 4 6 2" xfId="14225" xr:uid="{00000000-0005-0000-0000-000005680000}"/>
    <cellStyle name="Normal 2 2 2 4 6 2 2" xfId="33078" xr:uid="{00000000-0005-0000-0000-000006680000}"/>
    <cellStyle name="Normal 2 2 2 4 6 3" xfId="19274" xr:uid="{00000000-0005-0000-0000-000007680000}"/>
    <cellStyle name="Normal 2 2 2 4 6 3 2" xfId="38108" xr:uid="{00000000-0005-0000-0000-000008680000}"/>
    <cellStyle name="Normal 2 2 2 4 6 4" xfId="25805" xr:uid="{00000000-0005-0000-0000-000009680000}"/>
    <cellStyle name="Normal 2 2 2 4 7" xfId="10490" xr:uid="{00000000-0005-0000-0000-00000A680000}"/>
    <cellStyle name="Normal 2 2 2 4 7 2" xfId="29598" xr:uid="{00000000-0005-0000-0000-00000B680000}"/>
    <cellStyle name="Normal 2 2 2 4 8" xfId="16409" xr:uid="{00000000-0005-0000-0000-00000C680000}"/>
    <cellStyle name="Normal 2 2 2 4 8 2" xfId="35246" xr:uid="{00000000-0005-0000-0000-00000D680000}"/>
    <cellStyle name="Normal 2 2 2 4 9" xfId="22927" xr:uid="{00000000-0005-0000-0000-00000E680000}"/>
    <cellStyle name="Normal 2 2 2 5" xfId="392" xr:uid="{00000000-0005-0000-0000-00000F680000}"/>
    <cellStyle name="Normal 2 2 2 5 10" xfId="1883" xr:uid="{00000000-0005-0000-0000-000010680000}"/>
    <cellStyle name="Normal 2 2 2 5 2" xfId="2677" xr:uid="{00000000-0005-0000-0000-000011680000}"/>
    <cellStyle name="Normal 2 2 2 5 2 2" xfId="6916" xr:uid="{00000000-0005-0000-0000-000012680000}"/>
    <cellStyle name="Normal 2 2 2 5 2 2 2" xfId="6917" xr:uid="{00000000-0005-0000-0000-000013680000}"/>
    <cellStyle name="Normal 2 2 2 5 2 2 2 2" xfId="6918" xr:uid="{00000000-0005-0000-0000-000014680000}"/>
    <cellStyle name="Normal 2 2 2 5 2 2 2 2 2" xfId="14228" xr:uid="{00000000-0005-0000-0000-000015680000}"/>
    <cellStyle name="Normal 2 2 2 5 2 2 2 2 2 2" xfId="33081" xr:uid="{00000000-0005-0000-0000-000016680000}"/>
    <cellStyle name="Normal 2 2 2 5 2 2 2 2 3" xfId="21534" xr:uid="{00000000-0005-0000-0000-000017680000}"/>
    <cellStyle name="Normal 2 2 2 5 2 2 2 2 3 2" xfId="40368" xr:uid="{00000000-0005-0000-0000-000018680000}"/>
    <cellStyle name="Normal 2 2 2 5 2 2 2 2 4" xfId="28040" xr:uid="{00000000-0005-0000-0000-000019680000}"/>
    <cellStyle name="Normal 2 2 2 5 2 2 2 3" xfId="14227" xr:uid="{00000000-0005-0000-0000-00001A680000}"/>
    <cellStyle name="Normal 2 2 2 5 2 2 2 3 2" xfId="33080" xr:uid="{00000000-0005-0000-0000-00001B680000}"/>
    <cellStyle name="Normal 2 2 2 5 2 2 2 4" xfId="18720" xr:uid="{00000000-0005-0000-0000-00001C680000}"/>
    <cellStyle name="Normal 2 2 2 5 2 2 2 4 2" xfId="37556" xr:uid="{00000000-0005-0000-0000-00001D680000}"/>
    <cellStyle name="Normal 2 2 2 5 2 2 2 5" xfId="25221" xr:uid="{00000000-0005-0000-0000-00001E680000}"/>
    <cellStyle name="Normal 2 2 2 5 2 2 3" xfId="6919" xr:uid="{00000000-0005-0000-0000-00001F680000}"/>
    <cellStyle name="Normal 2 2 2 5 2 2 3 2" xfId="14229" xr:uid="{00000000-0005-0000-0000-000020680000}"/>
    <cellStyle name="Normal 2 2 2 5 2 2 3 2 2" xfId="33082" xr:uid="{00000000-0005-0000-0000-000021680000}"/>
    <cellStyle name="Normal 2 2 2 5 2 2 3 3" xfId="20095" xr:uid="{00000000-0005-0000-0000-000022680000}"/>
    <cellStyle name="Normal 2 2 2 5 2 2 3 3 2" xfId="38929" xr:uid="{00000000-0005-0000-0000-000023680000}"/>
    <cellStyle name="Normal 2 2 2 5 2 2 3 4" xfId="26630" xr:uid="{00000000-0005-0000-0000-000024680000}"/>
    <cellStyle name="Normal 2 2 2 5 2 2 4" xfId="14226" xr:uid="{00000000-0005-0000-0000-000025680000}"/>
    <cellStyle name="Normal 2 2 2 5 2 2 4 2" xfId="33079" xr:uid="{00000000-0005-0000-0000-000026680000}"/>
    <cellStyle name="Normal 2 2 2 5 2 2 5" xfId="17245" xr:uid="{00000000-0005-0000-0000-000027680000}"/>
    <cellStyle name="Normal 2 2 2 5 2 2 5 2" xfId="36081" xr:uid="{00000000-0005-0000-0000-000028680000}"/>
    <cellStyle name="Normal 2 2 2 5 2 2 6" xfId="23803" xr:uid="{00000000-0005-0000-0000-000029680000}"/>
    <cellStyle name="Normal 2 2 2 5 2 3" xfId="6920" xr:uid="{00000000-0005-0000-0000-00002A680000}"/>
    <cellStyle name="Normal 2 2 2 5 2 3 2" xfId="6921" xr:uid="{00000000-0005-0000-0000-00002B680000}"/>
    <cellStyle name="Normal 2 2 2 5 2 3 2 2" xfId="14231" xr:uid="{00000000-0005-0000-0000-00002C680000}"/>
    <cellStyle name="Normal 2 2 2 5 2 3 2 2 2" xfId="33084" xr:uid="{00000000-0005-0000-0000-00002D680000}"/>
    <cellStyle name="Normal 2 2 2 5 2 3 2 3" xfId="20621" xr:uid="{00000000-0005-0000-0000-00002E680000}"/>
    <cellStyle name="Normal 2 2 2 5 2 3 2 3 2" xfId="39455" xr:uid="{00000000-0005-0000-0000-00002F680000}"/>
    <cellStyle name="Normal 2 2 2 5 2 3 2 4" xfId="27141" xr:uid="{00000000-0005-0000-0000-000030680000}"/>
    <cellStyle name="Normal 2 2 2 5 2 3 3" xfId="14230" xr:uid="{00000000-0005-0000-0000-000031680000}"/>
    <cellStyle name="Normal 2 2 2 5 2 3 3 2" xfId="33083" xr:uid="{00000000-0005-0000-0000-000032680000}"/>
    <cellStyle name="Normal 2 2 2 5 2 3 4" xfId="17771" xr:uid="{00000000-0005-0000-0000-000033680000}"/>
    <cellStyle name="Normal 2 2 2 5 2 3 4 2" xfId="36607" xr:uid="{00000000-0005-0000-0000-000034680000}"/>
    <cellStyle name="Normal 2 2 2 5 2 3 5" xfId="24322" xr:uid="{00000000-0005-0000-0000-000035680000}"/>
    <cellStyle name="Normal 2 2 2 5 2 4" xfId="6922" xr:uid="{00000000-0005-0000-0000-000036680000}"/>
    <cellStyle name="Normal 2 2 2 5 2 4 2" xfId="6923" xr:uid="{00000000-0005-0000-0000-000037680000}"/>
    <cellStyle name="Normal 2 2 2 5 2 4 2 2" xfId="14233" xr:uid="{00000000-0005-0000-0000-000038680000}"/>
    <cellStyle name="Normal 2 2 2 5 2 4 2 2 2" xfId="33086" xr:uid="{00000000-0005-0000-0000-000039680000}"/>
    <cellStyle name="Normal 2 2 2 5 2 4 2 3" xfId="21533" xr:uid="{00000000-0005-0000-0000-00003A680000}"/>
    <cellStyle name="Normal 2 2 2 5 2 4 2 3 2" xfId="40367" xr:uid="{00000000-0005-0000-0000-00003B680000}"/>
    <cellStyle name="Normal 2 2 2 5 2 4 2 4" xfId="28039" xr:uid="{00000000-0005-0000-0000-00003C680000}"/>
    <cellStyle name="Normal 2 2 2 5 2 4 3" xfId="14232" xr:uid="{00000000-0005-0000-0000-00003D680000}"/>
    <cellStyle name="Normal 2 2 2 5 2 4 3 2" xfId="33085" xr:uid="{00000000-0005-0000-0000-00003E680000}"/>
    <cellStyle name="Normal 2 2 2 5 2 4 4" xfId="18719" xr:uid="{00000000-0005-0000-0000-00003F680000}"/>
    <cellStyle name="Normal 2 2 2 5 2 4 4 2" xfId="37555" xr:uid="{00000000-0005-0000-0000-000040680000}"/>
    <cellStyle name="Normal 2 2 2 5 2 4 5" xfId="25220" xr:uid="{00000000-0005-0000-0000-000041680000}"/>
    <cellStyle name="Normal 2 2 2 5 2 5" xfId="6924" xr:uid="{00000000-0005-0000-0000-000042680000}"/>
    <cellStyle name="Normal 2 2 2 5 2 5 2" xfId="14234" xr:uid="{00000000-0005-0000-0000-000043680000}"/>
    <cellStyle name="Normal 2 2 2 5 2 5 2 2" xfId="33087" xr:uid="{00000000-0005-0000-0000-000044680000}"/>
    <cellStyle name="Normal 2 2 2 5 2 5 3" xfId="19548" xr:uid="{00000000-0005-0000-0000-000045680000}"/>
    <cellStyle name="Normal 2 2 2 5 2 5 3 2" xfId="38382" xr:uid="{00000000-0005-0000-0000-000046680000}"/>
    <cellStyle name="Normal 2 2 2 5 2 5 4" xfId="26085" xr:uid="{00000000-0005-0000-0000-000047680000}"/>
    <cellStyle name="Normal 2 2 2 5 2 6" xfId="10774" xr:uid="{00000000-0005-0000-0000-000048680000}"/>
    <cellStyle name="Normal 2 2 2 5 2 6 2" xfId="29861" xr:uid="{00000000-0005-0000-0000-000049680000}"/>
    <cellStyle name="Normal 2 2 2 5 2 7" xfId="16682" xr:uid="{00000000-0005-0000-0000-00004A680000}"/>
    <cellStyle name="Normal 2 2 2 5 2 7 2" xfId="35519" xr:uid="{00000000-0005-0000-0000-00004B680000}"/>
    <cellStyle name="Normal 2 2 2 5 2 8" xfId="23225" xr:uid="{00000000-0005-0000-0000-00004C680000}"/>
    <cellStyle name="Normal 2 2 2 5 2 9" xfId="3424" xr:uid="{00000000-0005-0000-0000-00004D680000}"/>
    <cellStyle name="Normal 2 2 2 5 3" xfId="6925" xr:uid="{00000000-0005-0000-0000-00004E680000}"/>
    <cellStyle name="Normal 2 2 2 5 3 2" xfId="6926" xr:uid="{00000000-0005-0000-0000-00004F680000}"/>
    <cellStyle name="Normal 2 2 2 5 3 2 2" xfId="6927" xr:uid="{00000000-0005-0000-0000-000050680000}"/>
    <cellStyle name="Normal 2 2 2 5 3 2 2 2" xfId="14237" xr:uid="{00000000-0005-0000-0000-000051680000}"/>
    <cellStyle name="Normal 2 2 2 5 3 2 2 2 2" xfId="33090" xr:uid="{00000000-0005-0000-0000-000052680000}"/>
    <cellStyle name="Normal 2 2 2 5 3 2 2 3" xfId="21535" xr:uid="{00000000-0005-0000-0000-000053680000}"/>
    <cellStyle name="Normal 2 2 2 5 3 2 2 3 2" xfId="40369" xr:uid="{00000000-0005-0000-0000-000054680000}"/>
    <cellStyle name="Normal 2 2 2 5 3 2 2 4" xfId="28041" xr:uid="{00000000-0005-0000-0000-000055680000}"/>
    <cellStyle name="Normal 2 2 2 5 3 2 3" xfId="14236" xr:uid="{00000000-0005-0000-0000-000056680000}"/>
    <cellStyle name="Normal 2 2 2 5 3 2 3 2" xfId="33089" xr:uid="{00000000-0005-0000-0000-000057680000}"/>
    <cellStyle name="Normal 2 2 2 5 3 2 4" xfId="18721" xr:uid="{00000000-0005-0000-0000-000058680000}"/>
    <cellStyle name="Normal 2 2 2 5 3 2 4 2" xfId="37557" xr:uid="{00000000-0005-0000-0000-000059680000}"/>
    <cellStyle name="Normal 2 2 2 5 3 2 5" xfId="25222" xr:uid="{00000000-0005-0000-0000-00005A680000}"/>
    <cellStyle name="Normal 2 2 2 5 3 3" xfId="6928" xr:uid="{00000000-0005-0000-0000-00005B680000}"/>
    <cellStyle name="Normal 2 2 2 5 3 3 2" xfId="14238" xr:uid="{00000000-0005-0000-0000-00005C680000}"/>
    <cellStyle name="Normal 2 2 2 5 3 3 2 2" xfId="33091" xr:uid="{00000000-0005-0000-0000-00005D680000}"/>
    <cellStyle name="Normal 2 2 2 5 3 3 3" xfId="20094" xr:uid="{00000000-0005-0000-0000-00005E680000}"/>
    <cellStyle name="Normal 2 2 2 5 3 3 3 2" xfId="38928" xr:uid="{00000000-0005-0000-0000-00005F680000}"/>
    <cellStyle name="Normal 2 2 2 5 3 3 4" xfId="26629" xr:uid="{00000000-0005-0000-0000-000060680000}"/>
    <cellStyle name="Normal 2 2 2 5 3 4" xfId="14235" xr:uid="{00000000-0005-0000-0000-000061680000}"/>
    <cellStyle name="Normal 2 2 2 5 3 4 2" xfId="33088" xr:uid="{00000000-0005-0000-0000-000062680000}"/>
    <cellStyle name="Normal 2 2 2 5 3 5" xfId="17244" xr:uid="{00000000-0005-0000-0000-000063680000}"/>
    <cellStyle name="Normal 2 2 2 5 3 5 2" xfId="36080" xr:uid="{00000000-0005-0000-0000-000064680000}"/>
    <cellStyle name="Normal 2 2 2 5 3 6" xfId="23802" xr:uid="{00000000-0005-0000-0000-000065680000}"/>
    <cellStyle name="Normal 2 2 2 5 4" xfId="6929" xr:uid="{00000000-0005-0000-0000-000066680000}"/>
    <cellStyle name="Normal 2 2 2 5 4 2" xfId="6930" xr:uid="{00000000-0005-0000-0000-000067680000}"/>
    <cellStyle name="Normal 2 2 2 5 4 2 2" xfId="14240" xr:uid="{00000000-0005-0000-0000-000068680000}"/>
    <cellStyle name="Normal 2 2 2 5 4 2 2 2" xfId="33093" xr:uid="{00000000-0005-0000-0000-000069680000}"/>
    <cellStyle name="Normal 2 2 2 5 4 2 3" xfId="20620" xr:uid="{00000000-0005-0000-0000-00006A680000}"/>
    <cellStyle name="Normal 2 2 2 5 4 2 3 2" xfId="39454" xr:uid="{00000000-0005-0000-0000-00006B680000}"/>
    <cellStyle name="Normal 2 2 2 5 4 2 4" xfId="27140" xr:uid="{00000000-0005-0000-0000-00006C680000}"/>
    <cellStyle name="Normal 2 2 2 5 4 3" xfId="14239" xr:uid="{00000000-0005-0000-0000-00006D680000}"/>
    <cellStyle name="Normal 2 2 2 5 4 3 2" xfId="33092" xr:uid="{00000000-0005-0000-0000-00006E680000}"/>
    <cellStyle name="Normal 2 2 2 5 4 4" xfId="17770" xr:uid="{00000000-0005-0000-0000-00006F680000}"/>
    <cellStyle name="Normal 2 2 2 5 4 4 2" xfId="36606" xr:uid="{00000000-0005-0000-0000-000070680000}"/>
    <cellStyle name="Normal 2 2 2 5 4 5" xfId="24321" xr:uid="{00000000-0005-0000-0000-000071680000}"/>
    <cellStyle name="Normal 2 2 2 5 5" xfId="6931" xr:uid="{00000000-0005-0000-0000-000072680000}"/>
    <cellStyle name="Normal 2 2 2 5 5 2" xfId="6932" xr:uid="{00000000-0005-0000-0000-000073680000}"/>
    <cellStyle name="Normal 2 2 2 5 5 2 2" xfId="14242" xr:uid="{00000000-0005-0000-0000-000074680000}"/>
    <cellStyle name="Normal 2 2 2 5 5 2 2 2" xfId="33095" xr:uid="{00000000-0005-0000-0000-000075680000}"/>
    <cellStyle name="Normal 2 2 2 5 5 2 3" xfId="21532" xr:uid="{00000000-0005-0000-0000-000076680000}"/>
    <cellStyle name="Normal 2 2 2 5 5 2 3 2" xfId="40366" xr:uid="{00000000-0005-0000-0000-000077680000}"/>
    <cellStyle name="Normal 2 2 2 5 5 2 4" xfId="28038" xr:uid="{00000000-0005-0000-0000-000078680000}"/>
    <cellStyle name="Normal 2 2 2 5 5 3" xfId="14241" xr:uid="{00000000-0005-0000-0000-000079680000}"/>
    <cellStyle name="Normal 2 2 2 5 5 3 2" xfId="33094" xr:uid="{00000000-0005-0000-0000-00007A680000}"/>
    <cellStyle name="Normal 2 2 2 5 5 4" xfId="18718" xr:uid="{00000000-0005-0000-0000-00007B680000}"/>
    <cellStyle name="Normal 2 2 2 5 5 4 2" xfId="37554" xr:uid="{00000000-0005-0000-0000-00007C680000}"/>
    <cellStyle name="Normal 2 2 2 5 5 5" xfId="25219" xr:uid="{00000000-0005-0000-0000-00007D680000}"/>
    <cellStyle name="Normal 2 2 2 5 6" xfId="6933" xr:uid="{00000000-0005-0000-0000-00007E680000}"/>
    <cellStyle name="Normal 2 2 2 5 6 2" xfId="14243" xr:uid="{00000000-0005-0000-0000-00007F680000}"/>
    <cellStyle name="Normal 2 2 2 5 6 2 2" xfId="33096" xr:uid="{00000000-0005-0000-0000-000080680000}"/>
    <cellStyle name="Normal 2 2 2 5 6 3" xfId="19297" xr:uid="{00000000-0005-0000-0000-000081680000}"/>
    <cellStyle name="Normal 2 2 2 5 6 3 2" xfId="38131" xr:uid="{00000000-0005-0000-0000-000082680000}"/>
    <cellStyle name="Normal 2 2 2 5 6 4" xfId="25828" xr:uid="{00000000-0005-0000-0000-000083680000}"/>
    <cellStyle name="Normal 2 2 2 5 7" xfId="10519" xr:uid="{00000000-0005-0000-0000-000084680000}"/>
    <cellStyle name="Normal 2 2 2 5 7 2" xfId="29625" xr:uid="{00000000-0005-0000-0000-000085680000}"/>
    <cellStyle name="Normal 2 2 2 5 8" xfId="16431" xr:uid="{00000000-0005-0000-0000-000086680000}"/>
    <cellStyle name="Normal 2 2 2 5 8 2" xfId="35268" xr:uid="{00000000-0005-0000-0000-000087680000}"/>
    <cellStyle name="Normal 2 2 2 5 9" xfId="22954" xr:uid="{00000000-0005-0000-0000-000088680000}"/>
    <cellStyle name="Normal 2 2 2 6" xfId="393" xr:uid="{00000000-0005-0000-0000-000089680000}"/>
    <cellStyle name="Normal 2 2 2 6 10" xfId="1884" xr:uid="{00000000-0005-0000-0000-00008A680000}"/>
    <cellStyle name="Normal 2 2 2 6 2" xfId="2678" xr:uid="{00000000-0005-0000-0000-00008B680000}"/>
    <cellStyle name="Normal 2 2 2 6 2 2" xfId="6934" xr:uid="{00000000-0005-0000-0000-00008C680000}"/>
    <cellStyle name="Normal 2 2 2 6 2 2 2" xfId="6935" xr:uid="{00000000-0005-0000-0000-00008D680000}"/>
    <cellStyle name="Normal 2 2 2 6 2 2 2 2" xfId="6936" xr:uid="{00000000-0005-0000-0000-00008E680000}"/>
    <cellStyle name="Normal 2 2 2 6 2 2 2 2 2" xfId="14246" xr:uid="{00000000-0005-0000-0000-00008F680000}"/>
    <cellStyle name="Normal 2 2 2 6 2 2 2 2 2 2" xfId="33099" xr:uid="{00000000-0005-0000-0000-000090680000}"/>
    <cellStyle name="Normal 2 2 2 6 2 2 2 2 3" xfId="21538" xr:uid="{00000000-0005-0000-0000-000091680000}"/>
    <cellStyle name="Normal 2 2 2 6 2 2 2 2 3 2" xfId="40372" xr:uid="{00000000-0005-0000-0000-000092680000}"/>
    <cellStyle name="Normal 2 2 2 6 2 2 2 2 4" xfId="28044" xr:uid="{00000000-0005-0000-0000-000093680000}"/>
    <cellStyle name="Normal 2 2 2 6 2 2 2 3" xfId="14245" xr:uid="{00000000-0005-0000-0000-000094680000}"/>
    <cellStyle name="Normal 2 2 2 6 2 2 2 3 2" xfId="33098" xr:uid="{00000000-0005-0000-0000-000095680000}"/>
    <cellStyle name="Normal 2 2 2 6 2 2 2 4" xfId="18724" xr:uid="{00000000-0005-0000-0000-000096680000}"/>
    <cellStyle name="Normal 2 2 2 6 2 2 2 4 2" xfId="37560" xr:uid="{00000000-0005-0000-0000-000097680000}"/>
    <cellStyle name="Normal 2 2 2 6 2 2 2 5" xfId="25225" xr:uid="{00000000-0005-0000-0000-000098680000}"/>
    <cellStyle name="Normal 2 2 2 6 2 2 3" xfId="6937" xr:uid="{00000000-0005-0000-0000-000099680000}"/>
    <cellStyle name="Normal 2 2 2 6 2 2 3 2" xfId="14247" xr:uid="{00000000-0005-0000-0000-00009A680000}"/>
    <cellStyle name="Normal 2 2 2 6 2 2 3 2 2" xfId="33100" xr:uid="{00000000-0005-0000-0000-00009B680000}"/>
    <cellStyle name="Normal 2 2 2 6 2 2 3 3" xfId="20097" xr:uid="{00000000-0005-0000-0000-00009C680000}"/>
    <cellStyle name="Normal 2 2 2 6 2 2 3 3 2" xfId="38931" xr:uid="{00000000-0005-0000-0000-00009D680000}"/>
    <cellStyle name="Normal 2 2 2 6 2 2 3 4" xfId="26632" xr:uid="{00000000-0005-0000-0000-00009E680000}"/>
    <cellStyle name="Normal 2 2 2 6 2 2 4" xfId="14244" xr:uid="{00000000-0005-0000-0000-00009F680000}"/>
    <cellStyle name="Normal 2 2 2 6 2 2 4 2" xfId="33097" xr:uid="{00000000-0005-0000-0000-0000A0680000}"/>
    <cellStyle name="Normal 2 2 2 6 2 2 5" xfId="17247" xr:uid="{00000000-0005-0000-0000-0000A1680000}"/>
    <cellStyle name="Normal 2 2 2 6 2 2 5 2" xfId="36083" xr:uid="{00000000-0005-0000-0000-0000A2680000}"/>
    <cellStyle name="Normal 2 2 2 6 2 2 6" xfId="23805" xr:uid="{00000000-0005-0000-0000-0000A3680000}"/>
    <cellStyle name="Normal 2 2 2 6 2 3" xfId="6938" xr:uid="{00000000-0005-0000-0000-0000A4680000}"/>
    <cellStyle name="Normal 2 2 2 6 2 3 2" xfId="6939" xr:uid="{00000000-0005-0000-0000-0000A5680000}"/>
    <cellStyle name="Normal 2 2 2 6 2 3 2 2" xfId="14249" xr:uid="{00000000-0005-0000-0000-0000A6680000}"/>
    <cellStyle name="Normal 2 2 2 6 2 3 2 2 2" xfId="33102" xr:uid="{00000000-0005-0000-0000-0000A7680000}"/>
    <cellStyle name="Normal 2 2 2 6 2 3 2 3" xfId="20623" xr:uid="{00000000-0005-0000-0000-0000A8680000}"/>
    <cellStyle name="Normal 2 2 2 6 2 3 2 3 2" xfId="39457" xr:uid="{00000000-0005-0000-0000-0000A9680000}"/>
    <cellStyle name="Normal 2 2 2 6 2 3 2 4" xfId="27143" xr:uid="{00000000-0005-0000-0000-0000AA680000}"/>
    <cellStyle name="Normal 2 2 2 6 2 3 3" xfId="14248" xr:uid="{00000000-0005-0000-0000-0000AB680000}"/>
    <cellStyle name="Normal 2 2 2 6 2 3 3 2" xfId="33101" xr:uid="{00000000-0005-0000-0000-0000AC680000}"/>
    <cellStyle name="Normal 2 2 2 6 2 3 4" xfId="17773" xr:uid="{00000000-0005-0000-0000-0000AD680000}"/>
    <cellStyle name="Normal 2 2 2 6 2 3 4 2" xfId="36609" xr:uid="{00000000-0005-0000-0000-0000AE680000}"/>
    <cellStyle name="Normal 2 2 2 6 2 3 5" xfId="24324" xr:uid="{00000000-0005-0000-0000-0000AF680000}"/>
    <cellStyle name="Normal 2 2 2 6 2 4" xfId="6940" xr:uid="{00000000-0005-0000-0000-0000B0680000}"/>
    <cellStyle name="Normal 2 2 2 6 2 4 2" xfId="6941" xr:uid="{00000000-0005-0000-0000-0000B1680000}"/>
    <cellStyle name="Normal 2 2 2 6 2 4 2 2" xfId="14251" xr:uid="{00000000-0005-0000-0000-0000B2680000}"/>
    <cellStyle name="Normal 2 2 2 6 2 4 2 2 2" xfId="33104" xr:uid="{00000000-0005-0000-0000-0000B3680000}"/>
    <cellStyle name="Normal 2 2 2 6 2 4 2 3" xfId="21537" xr:uid="{00000000-0005-0000-0000-0000B4680000}"/>
    <cellStyle name="Normal 2 2 2 6 2 4 2 3 2" xfId="40371" xr:uid="{00000000-0005-0000-0000-0000B5680000}"/>
    <cellStyle name="Normal 2 2 2 6 2 4 2 4" xfId="28043" xr:uid="{00000000-0005-0000-0000-0000B6680000}"/>
    <cellStyle name="Normal 2 2 2 6 2 4 3" xfId="14250" xr:uid="{00000000-0005-0000-0000-0000B7680000}"/>
    <cellStyle name="Normal 2 2 2 6 2 4 3 2" xfId="33103" xr:uid="{00000000-0005-0000-0000-0000B8680000}"/>
    <cellStyle name="Normal 2 2 2 6 2 4 4" xfId="18723" xr:uid="{00000000-0005-0000-0000-0000B9680000}"/>
    <cellStyle name="Normal 2 2 2 6 2 4 4 2" xfId="37559" xr:uid="{00000000-0005-0000-0000-0000BA680000}"/>
    <cellStyle name="Normal 2 2 2 6 2 4 5" xfId="25224" xr:uid="{00000000-0005-0000-0000-0000BB680000}"/>
    <cellStyle name="Normal 2 2 2 6 2 5" xfId="6942" xr:uid="{00000000-0005-0000-0000-0000BC680000}"/>
    <cellStyle name="Normal 2 2 2 6 2 5 2" xfId="14252" xr:uid="{00000000-0005-0000-0000-0000BD680000}"/>
    <cellStyle name="Normal 2 2 2 6 2 5 2 2" xfId="33105" xr:uid="{00000000-0005-0000-0000-0000BE680000}"/>
    <cellStyle name="Normal 2 2 2 6 2 5 3" xfId="19549" xr:uid="{00000000-0005-0000-0000-0000BF680000}"/>
    <cellStyle name="Normal 2 2 2 6 2 5 3 2" xfId="38383" xr:uid="{00000000-0005-0000-0000-0000C0680000}"/>
    <cellStyle name="Normal 2 2 2 6 2 5 4" xfId="26086" xr:uid="{00000000-0005-0000-0000-0000C1680000}"/>
    <cellStyle name="Normal 2 2 2 6 2 6" xfId="10796" xr:uid="{00000000-0005-0000-0000-0000C2680000}"/>
    <cellStyle name="Normal 2 2 2 6 2 6 2" xfId="29883" xr:uid="{00000000-0005-0000-0000-0000C3680000}"/>
    <cellStyle name="Normal 2 2 2 6 2 7" xfId="16683" xr:uid="{00000000-0005-0000-0000-0000C4680000}"/>
    <cellStyle name="Normal 2 2 2 6 2 7 2" xfId="35520" xr:uid="{00000000-0005-0000-0000-0000C5680000}"/>
    <cellStyle name="Normal 2 2 2 6 2 8" xfId="23226" xr:uid="{00000000-0005-0000-0000-0000C6680000}"/>
    <cellStyle name="Normal 2 2 2 6 2 9" xfId="3446" xr:uid="{00000000-0005-0000-0000-0000C7680000}"/>
    <cellStyle name="Normal 2 2 2 6 3" xfId="6943" xr:uid="{00000000-0005-0000-0000-0000C8680000}"/>
    <cellStyle name="Normal 2 2 2 6 3 2" xfId="6944" xr:uid="{00000000-0005-0000-0000-0000C9680000}"/>
    <cellStyle name="Normal 2 2 2 6 3 2 2" xfId="6945" xr:uid="{00000000-0005-0000-0000-0000CA680000}"/>
    <cellStyle name="Normal 2 2 2 6 3 2 2 2" xfId="14255" xr:uid="{00000000-0005-0000-0000-0000CB680000}"/>
    <cellStyle name="Normal 2 2 2 6 3 2 2 2 2" xfId="33108" xr:uid="{00000000-0005-0000-0000-0000CC680000}"/>
    <cellStyle name="Normal 2 2 2 6 3 2 2 3" xfId="21539" xr:uid="{00000000-0005-0000-0000-0000CD680000}"/>
    <cellStyle name="Normal 2 2 2 6 3 2 2 3 2" xfId="40373" xr:uid="{00000000-0005-0000-0000-0000CE680000}"/>
    <cellStyle name="Normal 2 2 2 6 3 2 2 4" xfId="28045" xr:uid="{00000000-0005-0000-0000-0000CF680000}"/>
    <cellStyle name="Normal 2 2 2 6 3 2 3" xfId="14254" xr:uid="{00000000-0005-0000-0000-0000D0680000}"/>
    <cellStyle name="Normal 2 2 2 6 3 2 3 2" xfId="33107" xr:uid="{00000000-0005-0000-0000-0000D1680000}"/>
    <cellStyle name="Normal 2 2 2 6 3 2 4" xfId="18725" xr:uid="{00000000-0005-0000-0000-0000D2680000}"/>
    <cellStyle name="Normal 2 2 2 6 3 2 4 2" xfId="37561" xr:uid="{00000000-0005-0000-0000-0000D3680000}"/>
    <cellStyle name="Normal 2 2 2 6 3 2 5" xfId="25226" xr:uid="{00000000-0005-0000-0000-0000D4680000}"/>
    <cellStyle name="Normal 2 2 2 6 3 3" xfId="6946" xr:uid="{00000000-0005-0000-0000-0000D5680000}"/>
    <cellStyle name="Normal 2 2 2 6 3 3 2" xfId="14256" xr:uid="{00000000-0005-0000-0000-0000D6680000}"/>
    <cellStyle name="Normal 2 2 2 6 3 3 2 2" xfId="33109" xr:uid="{00000000-0005-0000-0000-0000D7680000}"/>
    <cellStyle name="Normal 2 2 2 6 3 3 3" xfId="20096" xr:uid="{00000000-0005-0000-0000-0000D8680000}"/>
    <cellStyle name="Normal 2 2 2 6 3 3 3 2" xfId="38930" xr:uid="{00000000-0005-0000-0000-0000D9680000}"/>
    <cellStyle name="Normal 2 2 2 6 3 3 4" xfId="26631" xr:uid="{00000000-0005-0000-0000-0000DA680000}"/>
    <cellStyle name="Normal 2 2 2 6 3 4" xfId="14253" xr:uid="{00000000-0005-0000-0000-0000DB680000}"/>
    <cellStyle name="Normal 2 2 2 6 3 4 2" xfId="33106" xr:uid="{00000000-0005-0000-0000-0000DC680000}"/>
    <cellStyle name="Normal 2 2 2 6 3 5" xfId="17246" xr:uid="{00000000-0005-0000-0000-0000DD680000}"/>
    <cellStyle name="Normal 2 2 2 6 3 5 2" xfId="36082" xr:uid="{00000000-0005-0000-0000-0000DE680000}"/>
    <cellStyle name="Normal 2 2 2 6 3 6" xfId="23804" xr:uid="{00000000-0005-0000-0000-0000DF680000}"/>
    <cellStyle name="Normal 2 2 2 6 4" xfId="6947" xr:uid="{00000000-0005-0000-0000-0000E0680000}"/>
    <cellStyle name="Normal 2 2 2 6 4 2" xfId="6948" xr:uid="{00000000-0005-0000-0000-0000E1680000}"/>
    <cellStyle name="Normal 2 2 2 6 4 2 2" xfId="14258" xr:uid="{00000000-0005-0000-0000-0000E2680000}"/>
    <cellStyle name="Normal 2 2 2 6 4 2 2 2" xfId="33111" xr:uid="{00000000-0005-0000-0000-0000E3680000}"/>
    <cellStyle name="Normal 2 2 2 6 4 2 3" xfId="20622" xr:uid="{00000000-0005-0000-0000-0000E4680000}"/>
    <cellStyle name="Normal 2 2 2 6 4 2 3 2" xfId="39456" xr:uid="{00000000-0005-0000-0000-0000E5680000}"/>
    <cellStyle name="Normal 2 2 2 6 4 2 4" xfId="27142" xr:uid="{00000000-0005-0000-0000-0000E6680000}"/>
    <cellStyle name="Normal 2 2 2 6 4 3" xfId="14257" xr:uid="{00000000-0005-0000-0000-0000E7680000}"/>
    <cellStyle name="Normal 2 2 2 6 4 3 2" xfId="33110" xr:uid="{00000000-0005-0000-0000-0000E8680000}"/>
    <cellStyle name="Normal 2 2 2 6 4 4" xfId="17772" xr:uid="{00000000-0005-0000-0000-0000E9680000}"/>
    <cellStyle name="Normal 2 2 2 6 4 4 2" xfId="36608" xr:uid="{00000000-0005-0000-0000-0000EA680000}"/>
    <cellStyle name="Normal 2 2 2 6 4 5" xfId="24323" xr:uid="{00000000-0005-0000-0000-0000EB680000}"/>
    <cellStyle name="Normal 2 2 2 6 5" xfId="6949" xr:uid="{00000000-0005-0000-0000-0000EC680000}"/>
    <cellStyle name="Normal 2 2 2 6 5 2" xfId="6950" xr:uid="{00000000-0005-0000-0000-0000ED680000}"/>
    <cellStyle name="Normal 2 2 2 6 5 2 2" xfId="14260" xr:uid="{00000000-0005-0000-0000-0000EE680000}"/>
    <cellStyle name="Normal 2 2 2 6 5 2 2 2" xfId="33113" xr:uid="{00000000-0005-0000-0000-0000EF680000}"/>
    <cellStyle name="Normal 2 2 2 6 5 2 3" xfId="21536" xr:uid="{00000000-0005-0000-0000-0000F0680000}"/>
    <cellStyle name="Normal 2 2 2 6 5 2 3 2" xfId="40370" xr:uid="{00000000-0005-0000-0000-0000F1680000}"/>
    <cellStyle name="Normal 2 2 2 6 5 2 4" xfId="28042" xr:uid="{00000000-0005-0000-0000-0000F2680000}"/>
    <cellStyle name="Normal 2 2 2 6 5 3" xfId="14259" xr:uid="{00000000-0005-0000-0000-0000F3680000}"/>
    <cellStyle name="Normal 2 2 2 6 5 3 2" xfId="33112" xr:uid="{00000000-0005-0000-0000-0000F4680000}"/>
    <cellStyle name="Normal 2 2 2 6 5 4" xfId="18722" xr:uid="{00000000-0005-0000-0000-0000F5680000}"/>
    <cellStyle name="Normal 2 2 2 6 5 4 2" xfId="37558" xr:uid="{00000000-0005-0000-0000-0000F6680000}"/>
    <cellStyle name="Normal 2 2 2 6 5 5" xfId="25223" xr:uid="{00000000-0005-0000-0000-0000F7680000}"/>
    <cellStyle name="Normal 2 2 2 6 6" xfId="6951" xr:uid="{00000000-0005-0000-0000-0000F8680000}"/>
    <cellStyle name="Normal 2 2 2 6 6 2" xfId="14261" xr:uid="{00000000-0005-0000-0000-0000F9680000}"/>
    <cellStyle name="Normal 2 2 2 6 6 2 2" xfId="33114" xr:uid="{00000000-0005-0000-0000-0000FA680000}"/>
    <cellStyle name="Normal 2 2 2 6 6 3" xfId="19319" xr:uid="{00000000-0005-0000-0000-0000FB680000}"/>
    <cellStyle name="Normal 2 2 2 6 6 3 2" xfId="38153" xr:uid="{00000000-0005-0000-0000-0000FC680000}"/>
    <cellStyle name="Normal 2 2 2 6 6 4" xfId="25850" xr:uid="{00000000-0005-0000-0000-0000FD680000}"/>
    <cellStyle name="Normal 2 2 2 6 7" xfId="10547" xr:uid="{00000000-0005-0000-0000-0000FE680000}"/>
    <cellStyle name="Normal 2 2 2 6 7 2" xfId="29651" xr:uid="{00000000-0005-0000-0000-0000FF680000}"/>
    <cellStyle name="Normal 2 2 2 6 8" xfId="16453" xr:uid="{00000000-0005-0000-0000-000000690000}"/>
    <cellStyle name="Normal 2 2 2 6 8 2" xfId="35290" xr:uid="{00000000-0005-0000-0000-000001690000}"/>
    <cellStyle name="Normal 2 2 2 6 9" xfId="22980" xr:uid="{00000000-0005-0000-0000-000002690000}"/>
    <cellStyle name="Normal 2 2 2 7" xfId="394" xr:uid="{00000000-0005-0000-0000-000003690000}"/>
    <cellStyle name="Normal 2 2 2 7 10" xfId="1885" xr:uid="{00000000-0005-0000-0000-000004690000}"/>
    <cellStyle name="Normal 2 2 2 7 2" xfId="2679" xr:uid="{00000000-0005-0000-0000-000005690000}"/>
    <cellStyle name="Normal 2 2 2 7 2 2" xfId="6952" xr:uid="{00000000-0005-0000-0000-000006690000}"/>
    <cellStyle name="Normal 2 2 2 7 2 2 2" xfId="6953" xr:uid="{00000000-0005-0000-0000-000007690000}"/>
    <cellStyle name="Normal 2 2 2 7 2 2 2 2" xfId="6954" xr:uid="{00000000-0005-0000-0000-000008690000}"/>
    <cellStyle name="Normal 2 2 2 7 2 2 2 2 2" xfId="14264" xr:uid="{00000000-0005-0000-0000-000009690000}"/>
    <cellStyle name="Normal 2 2 2 7 2 2 2 2 2 2" xfId="33117" xr:uid="{00000000-0005-0000-0000-00000A690000}"/>
    <cellStyle name="Normal 2 2 2 7 2 2 2 2 3" xfId="21542" xr:uid="{00000000-0005-0000-0000-00000B690000}"/>
    <cellStyle name="Normal 2 2 2 7 2 2 2 2 3 2" xfId="40376" xr:uid="{00000000-0005-0000-0000-00000C690000}"/>
    <cellStyle name="Normal 2 2 2 7 2 2 2 2 4" xfId="28048" xr:uid="{00000000-0005-0000-0000-00000D690000}"/>
    <cellStyle name="Normal 2 2 2 7 2 2 2 3" xfId="14263" xr:uid="{00000000-0005-0000-0000-00000E690000}"/>
    <cellStyle name="Normal 2 2 2 7 2 2 2 3 2" xfId="33116" xr:uid="{00000000-0005-0000-0000-00000F690000}"/>
    <cellStyle name="Normal 2 2 2 7 2 2 2 4" xfId="18728" xr:uid="{00000000-0005-0000-0000-000010690000}"/>
    <cellStyle name="Normal 2 2 2 7 2 2 2 4 2" xfId="37564" xr:uid="{00000000-0005-0000-0000-000011690000}"/>
    <cellStyle name="Normal 2 2 2 7 2 2 2 5" xfId="25229" xr:uid="{00000000-0005-0000-0000-000012690000}"/>
    <cellStyle name="Normal 2 2 2 7 2 2 3" xfId="6955" xr:uid="{00000000-0005-0000-0000-000013690000}"/>
    <cellStyle name="Normal 2 2 2 7 2 2 3 2" xfId="14265" xr:uid="{00000000-0005-0000-0000-000014690000}"/>
    <cellStyle name="Normal 2 2 2 7 2 2 3 2 2" xfId="33118" xr:uid="{00000000-0005-0000-0000-000015690000}"/>
    <cellStyle name="Normal 2 2 2 7 2 2 3 3" xfId="20099" xr:uid="{00000000-0005-0000-0000-000016690000}"/>
    <cellStyle name="Normal 2 2 2 7 2 2 3 3 2" xfId="38933" xr:uid="{00000000-0005-0000-0000-000017690000}"/>
    <cellStyle name="Normal 2 2 2 7 2 2 3 4" xfId="26634" xr:uid="{00000000-0005-0000-0000-000018690000}"/>
    <cellStyle name="Normal 2 2 2 7 2 2 4" xfId="14262" xr:uid="{00000000-0005-0000-0000-000019690000}"/>
    <cellStyle name="Normal 2 2 2 7 2 2 4 2" xfId="33115" xr:uid="{00000000-0005-0000-0000-00001A690000}"/>
    <cellStyle name="Normal 2 2 2 7 2 2 5" xfId="17249" xr:uid="{00000000-0005-0000-0000-00001B690000}"/>
    <cellStyle name="Normal 2 2 2 7 2 2 5 2" xfId="36085" xr:uid="{00000000-0005-0000-0000-00001C690000}"/>
    <cellStyle name="Normal 2 2 2 7 2 2 6" xfId="23807" xr:uid="{00000000-0005-0000-0000-00001D690000}"/>
    <cellStyle name="Normal 2 2 2 7 2 3" xfId="6956" xr:uid="{00000000-0005-0000-0000-00001E690000}"/>
    <cellStyle name="Normal 2 2 2 7 2 3 2" xfId="6957" xr:uid="{00000000-0005-0000-0000-00001F690000}"/>
    <cellStyle name="Normal 2 2 2 7 2 3 2 2" xfId="14267" xr:uid="{00000000-0005-0000-0000-000020690000}"/>
    <cellStyle name="Normal 2 2 2 7 2 3 2 2 2" xfId="33120" xr:uid="{00000000-0005-0000-0000-000021690000}"/>
    <cellStyle name="Normal 2 2 2 7 2 3 2 3" xfId="20625" xr:uid="{00000000-0005-0000-0000-000022690000}"/>
    <cellStyle name="Normal 2 2 2 7 2 3 2 3 2" xfId="39459" xr:uid="{00000000-0005-0000-0000-000023690000}"/>
    <cellStyle name="Normal 2 2 2 7 2 3 2 4" xfId="27145" xr:uid="{00000000-0005-0000-0000-000024690000}"/>
    <cellStyle name="Normal 2 2 2 7 2 3 3" xfId="14266" xr:uid="{00000000-0005-0000-0000-000025690000}"/>
    <cellStyle name="Normal 2 2 2 7 2 3 3 2" xfId="33119" xr:uid="{00000000-0005-0000-0000-000026690000}"/>
    <cellStyle name="Normal 2 2 2 7 2 3 4" xfId="17775" xr:uid="{00000000-0005-0000-0000-000027690000}"/>
    <cellStyle name="Normal 2 2 2 7 2 3 4 2" xfId="36611" xr:uid="{00000000-0005-0000-0000-000028690000}"/>
    <cellStyle name="Normal 2 2 2 7 2 3 5" xfId="24326" xr:uid="{00000000-0005-0000-0000-000029690000}"/>
    <cellStyle name="Normal 2 2 2 7 2 4" xfId="6958" xr:uid="{00000000-0005-0000-0000-00002A690000}"/>
    <cellStyle name="Normal 2 2 2 7 2 4 2" xfId="6959" xr:uid="{00000000-0005-0000-0000-00002B690000}"/>
    <cellStyle name="Normal 2 2 2 7 2 4 2 2" xfId="14269" xr:uid="{00000000-0005-0000-0000-00002C690000}"/>
    <cellStyle name="Normal 2 2 2 7 2 4 2 2 2" xfId="33122" xr:uid="{00000000-0005-0000-0000-00002D690000}"/>
    <cellStyle name="Normal 2 2 2 7 2 4 2 3" xfId="21541" xr:uid="{00000000-0005-0000-0000-00002E690000}"/>
    <cellStyle name="Normal 2 2 2 7 2 4 2 3 2" xfId="40375" xr:uid="{00000000-0005-0000-0000-00002F690000}"/>
    <cellStyle name="Normal 2 2 2 7 2 4 2 4" xfId="28047" xr:uid="{00000000-0005-0000-0000-000030690000}"/>
    <cellStyle name="Normal 2 2 2 7 2 4 3" xfId="14268" xr:uid="{00000000-0005-0000-0000-000031690000}"/>
    <cellStyle name="Normal 2 2 2 7 2 4 3 2" xfId="33121" xr:uid="{00000000-0005-0000-0000-000032690000}"/>
    <cellStyle name="Normal 2 2 2 7 2 4 4" xfId="18727" xr:uid="{00000000-0005-0000-0000-000033690000}"/>
    <cellStyle name="Normal 2 2 2 7 2 4 4 2" xfId="37563" xr:uid="{00000000-0005-0000-0000-000034690000}"/>
    <cellStyle name="Normal 2 2 2 7 2 4 5" xfId="25228" xr:uid="{00000000-0005-0000-0000-000035690000}"/>
    <cellStyle name="Normal 2 2 2 7 2 5" xfId="6960" xr:uid="{00000000-0005-0000-0000-000036690000}"/>
    <cellStyle name="Normal 2 2 2 7 2 5 2" xfId="14270" xr:uid="{00000000-0005-0000-0000-000037690000}"/>
    <cellStyle name="Normal 2 2 2 7 2 5 2 2" xfId="33123" xr:uid="{00000000-0005-0000-0000-000038690000}"/>
    <cellStyle name="Normal 2 2 2 7 2 5 3" xfId="19550" xr:uid="{00000000-0005-0000-0000-000039690000}"/>
    <cellStyle name="Normal 2 2 2 7 2 5 3 2" xfId="38384" xr:uid="{00000000-0005-0000-0000-00003A690000}"/>
    <cellStyle name="Normal 2 2 2 7 2 5 4" xfId="26087" xr:uid="{00000000-0005-0000-0000-00003B690000}"/>
    <cellStyle name="Normal 2 2 2 7 2 6" xfId="10818" xr:uid="{00000000-0005-0000-0000-00003C690000}"/>
    <cellStyle name="Normal 2 2 2 7 2 6 2" xfId="29905" xr:uid="{00000000-0005-0000-0000-00003D690000}"/>
    <cellStyle name="Normal 2 2 2 7 2 7" xfId="16684" xr:uid="{00000000-0005-0000-0000-00003E690000}"/>
    <cellStyle name="Normal 2 2 2 7 2 7 2" xfId="35521" xr:uid="{00000000-0005-0000-0000-00003F690000}"/>
    <cellStyle name="Normal 2 2 2 7 2 8" xfId="23227" xr:uid="{00000000-0005-0000-0000-000040690000}"/>
    <cellStyle name="Normal 2 2 2 7 2 9" xfId="3468" xr:uid="{00000000-0005-0000-0000-000041690000}"/>
    <cellStyle name="Normal 2 2 2 7 3" xfId="6961" xr:uid="{00000000-0005-0000-0000-000042690000}"/>
    <cellStyle name="Normal 2 2 2 7 3 2" xfId="6962" xr:uid="{00000000-0005-0000-0000-000043690000}"/>
    <cellStyle name="Normal 2 2 2 7 3 2 2" xfId="6963" xr:uid="{00000000-0005-0000-0000-000044690000}"/>
    <cellStyle name="Normal 2 2 2 7 3 2 2 2" xfId="14273" xr:uid="{00000000-0005-0000-0000-000045690000}"/>
    <cellStyle name="Normal 2 2 2 7 3 2 2 2 2" xfId="33126" xr:uid="{00000000-0005-0000-0000-000046690000}"/>
    <cellStyle name="Normal 2 2 2 7 3 2 2 3" xfId="21543" xr:uid="{00000000-0005-0000-0000-000047690000}"/>
    <cellStyle name="Normal 2 2 2 7 3 2 2 3 2" xfId="40377" xr:uid="{00000000-0005-0000-0000-000048690000}"/>
    <cellStyle name="Normal 2 2 2 7 3 2 2 4" xfId="28049" xr:uid="{00000000-0005-0000-0000-000049690000}"/>
    <cellStyle name="Normal 2 2 2 7 3 2 3" xfId="14272" xr:uid="{00000000-0005-0000-0000-00004A690000}"/>
    <cellStyle name="Normal 2 2 2 7 3 2 3 2" xfId="33125" xr:uid="{00000000-0005-0000-0000-00004B690000}"/>
    <cellStyle name="Normal 2 2 2 7 3 2 4" xfId="18729" xr:uid="{00000000-0005-0000-0000-00004C690000}"/>
    <cellStyle name="Normal 2 2 2 7 3 2 4 2" xfId="37565" xr:uid="{00000000-0005-0000-0000-00004D690000}"/>
    <cellStyle name="Normal 2 2 2 7 3 2 5" xfId="25230" xr:uid="{00000000-0005-0000-0000-00004E690000}"/>
    <cellStyle name="Normal 2 2 2 7 3 3" xfId="6964" xr:uid="{00000000-0005-0000-0000-00004F690000}"/>
    <cellStyle name="Normal 2 2 2 7 3 3 2" xfId="14274" xr:uid="{00000000-0005-0000-0000-000050690000}"/>
    <cellStyle name="Normal 2 2 2 7 3 3 2 2" xfId="33127" xr:uid="{00000000-0005-0000-0000-000051690000}"/>
    <cellStyle name="Normal 2 2 2 7 3 3 3" xfId="20098" xr:uid="{00000000-0005-0000-0000-000052690000}"/>
    <cellStyle name="Normal 2 2 2 7 3 3 3 2" xfId="38932" xr:uid="{00000000-0005-0000-0000-000053690000}"/>
    <cellStyle name="Normal 2 2 2 7 3 3 4" xfId="26633" xr:uid="{00000000-0005-0000-0000-000054690000}"/>
    <cellStyle name="Normal 2 2 2 7 3 4" xfId="14271" xr:uid="{00000000-0005-0000-0000-000055690000}"/>
    <cellStyle name="Normal 2 2 2 7 3 4 2" xfId="33124" xr:uid="{00000000-0005-0000-0000-000056690000}"/>
    <cellStyle name="Normal 2 2 2 7 3 5" xfId="17248" xr:uid="{00000000-0005-0000-0000-000057690000}"/>
    <cellStyle name="Normal 2 2 2 7 3 5 2" xfId="36084" xr:uid="{00000000-0005-0000-0000-000058690000}"/>
    <cellStyle name="Normal 2 2 2 7 3 6" xfId="23806" xr:uid="{00000000-0005-0000-0000-000059690000}"/>
    <cellStyle name="Normal 2 2 2 7 4" xfId="6965" xr:uid="{00000000-0005-0000-0000-00005A690000}"/>
    <cellStyle name="Normal 2 2 2 7 4 2" xfId="6966" xr:uid="{00000000-0005-0000-0000-00005B690000}"/>
    <cellStyle name="Normal 2 2 2 7 4 2 2" xfId="14276" xr:uid="{00000000-0005-0000-0000-00005C690000}"/>
    <cellStyle name="Normal 2 2 2 7 4 2 2 2" xfId="33129" xr:uid="{00000000-0005-0000-0000-00005D690000}"/>
    <cellStyle name="Normal 2 2 2 7 4 2 3" xfId="20624" xr:uid="{00000000-0005-0000-0000-00005E690000}"/>
    <cellStyle name="Normal 2 2 2 7 4 2 3 2" xfId="39458" xr:uid="{00000000-0005-0000-0000-00005F690000}"/>
    <cellStyle name="Normal 2 2 2 7 4 2 4" xfId="27144" xr:uid="{00000000-0005-0000-0000-000060690000}"/>
    <cellStyle name="Normal 2 2 2 7 4 3" xfId="14275" xr:uid="{00000000-0005-0000-0000-000061690000}"/>
    <cellStyle name="Normal 2 2 2 7 4 3 2" xfId="33128" xr:uid="{00000000-0005-0000-0000-000062690000}"/>
    <cellStyle name="Normal 2 2 2 7 4 4" xfId="17774" xr:uid="{00000000-0005-0000-0000-000063690000}"/>
    <cellStyle name="Normal 2 2 2 7 4 4 2" xfId="36610" xr:uid="{00000000-0005-0000-0000-000064690000}"/>
    <cellStyle name="Normal 2 2 2 7 4 5" xfId="24325" xr:uid="{00000000-0005-0000-0000-000065690000}"/>
    <cellStyle name="Normal 2 2 2 7 5" xfId="6967" xr:uid="{00000000-0005-0000-0000-000066690000}"/>
    <cellStyle name="Normal 2 2 2 7 5 2" xfId="6968" xr:uid="{00000000-0005-0000-0000-000067690000}"/>
    <cellStyle name="Normal 2 2 2 7 5 2 2" xfId="14278" xr:uid="{00000000-0005-0000-0000-000068690000}"/>
    <cellStyle name="Normal 2 2 2 7 5 2 2 2" xfId="33131" xr:uid="{00000000-0005-0000-0000-000069690000}"/>
    <cellStyle name="Normal 2 2 2 7 5 2 3" xfId="21540" xr:uid="{00000000-0005-0000-0000-00006A690000}"/>
    <cellStyle name="Normal 2 2 2 7 5 2 3 2" xfId="40374" xr:uid="{00000000-0005-0000-0000-00006B690000}"/>
    <cellStyle name="Normal 2 2 2 7 5 2 4" xfId="28046" xr:uid="{00000000-0005-0000-0000-00006C690000}"/>
    <cellStyle name="Normal 2 2 2 7 5 3" xfId="14277" xr:uid="{00000000-0005-0000-0000-00006D690000}"/>
    <cellStyle name="Normal 2 2 2 7 5 3 2" xfId="33130" xr:uid="{00000000-0005-0000-0000-00006E690000}"/>
    <cellStyle name="Normal 2 2 2 7 5 4" xfId="18726" xr:uid="{00000000-0005-0000-0000-00006F690000}"/>
    <cellStyle name="Normal 2 2 2 7 5 4 2" xfId="37562" xr:uid="{00000000-0005-0000-0000-000070690000}"/>
    <cellStyle name="Normal 2 2 2 7 5 5" xfId="25227" xr:uid="{00000000-0005-0000-0000-000071690000}"/>
    <cellStyle name="Normal 2 2 2 7 6" xfId="6969" xr:uid="{00000000-0005-0000-0000-000072690000}"/>
    <cellStyle name="Normal 2 2 2 7 6 2" xfId="14279" xr:uid="{00000000-0005-0000-0000-000073690000}"/>
    <cellStyle name="Normal 2 2 2 7 6 2 2" xfId="33132" xr:uid="{00000000-0005-0000-0000-000074690000}"/>
    <cellStyle name="Normal 2 2 2 7 6 3" xfId="19341" xr:uid="{00000000-0005-0000-0000-000075690000}"/>
    <cellStyle name="Normal 2 2 2 7 6 3 2" xfId="38175" xr:uid="{00000000-0005-0000-0000-000076690000}"/>
    <cellStyle name="Normal 2 2 2 7 6 4" xfId="25873" xr:uid="{00000000-0005-0000-0000-000077690000}"/>
    <cellStyle name="Normal 2 2 2 7 7" xfId="10572" xr:uid="{00000000-0005-0000-0000-000078690000}"/>
    <cellStyle name="Normal 2 2 2 7 7 2" xfId="29676" xr:uid="{00000000-0005-0000-0000-000079690000}"/>
    <cellStyle name="Normal 2 2 2 7 8" xfId="16475" xr:uid="{00000000-0005-0000-0000-00007A690000}"/>
    <cellStyle name="Normal 2 2 2 7 8 2" xfId="35312" xr:uid="{00000000-0005-0000-0000-00007B690000}"/>
    <cellStyle name="Normal 2 2 2 7 9" xfId="23005" xr:uid="{00000000-0005-0000-0000-00007C690000}"/>
    <cellStyle name="Normal 2 2 2 8" xfId="395" xr:uid="{00000000-0005-0000-0000-00007D690000}"/>
    <cellStyle name="Normal 2 2 2 8 2" xfId="2680" xr:uid="{00000000-0005-0000-0000-00007E690000}"/>
    <cellStyle name="Normal 2 2 2 8 2 2" xfId="6971" xr:uid="{00000000-0005-0000-0000-00007F690000}"/>
    <cellStyle name="Normal 2 2 2 8 2 2 2" xfId="6972" xr:uid="{00000000-0005-0000-0000-000080690000}"/>
    <cellStyle name="Normal 2 2 2 8 2 2 2 2" xfId="14282" xr:uid="{00000000-0005-0000-0000-000081690000}"/>
    <cellStyle name="Normal 2 2 2 8 2 2 2 2 2" xfId="33135" xr:uid="{00000000-0005-0000-0000-000082690000}"/>
    <cellStyle name="Normal 2 2 2 8 2 2 2 3" xfId="21545" xr:uid="{00000000-0005-0000-0000-000083690000}"/>
    <cellStyle name="Normal 2 2 2 8 2 2 2 3 2" xfId="40379" xr:uid="{00000000-0005-0000-0000-000084690000}"/>
    <cellStyle name="Normal 2 2 2 8 2 2 2 4" xfId="28051" xr:uid="{00000000-0005-0000-0000-000085690000}"/>
    <cellStyle name="Normal 2 2 2 8 2 2 3" xfId="14281" xr:uid="{00000000-0005-0000-0000-000086690000}"/>
    <cellStyle name="Normal 2 2 2 8 2 2 3 2" xfId="33134" xr:uid="{00000000-0005-0000-0000-000087690000}"/>
    <cellStyle name="Normal 2 2 2 8 2 2 4" xfId="18731" xr:uid="{00000000-0005-0000-0000-000088690000}"/>
    <cellStyle name="Normal 2 2 2 8 2 2 4 2" xfId="37567" xr:uid="{00000000-0005-0000-0000-000089690000}"/>
    <cellStyle name="Normal 2 2 2 8 2 2 5" xfId="25232" xr:uid="{00000000-0005-0000-0000-00008A690000}"/>
    <cellStyle name="Normal 2 2 2 8 2 3" xfId="6973" xr:uid="{00000000-0005-0000-0000-00008B690000}"/>
    <cellStyle name="Normal 2 2 2 8 2 3 2" xfId="14283" xr:uid="{00000000-0005-0000-0000-00008C690000}"/>
    <cellStyle name="Normal 2 2 2 8 2 3 2 2" xfId="33136" xr:uid="{00000000-0005-0000-0000-00008D690000}"/>
    <cellStyle name="Normal 2 2 2 8 2 3 3" xfId="20100" xr:uid="{00000000-0005-0000-0000-00008E690000}"/>
    <cellStyle name="Normal 2 2 2 8 2 3 3 2" xfId="38934" xr:uid="{00000000-0005-0000-0000-00008F690000}"/>
    <cellStyle name="Normal 2 2 2 8 2 3 4" xfId="26635" xr:uid="{00000000-0005-0000-0000-000090690000}"/>
    <cellStyle name="Normal 2 2 2 8 2 4" xfId="14280" xr:uid="{00000000-0005-0000-0000-000091690000}"/>
    <cellStyle name="Normal 2 2 2 8 2 4 2" xfId="33133" xr:uid="{00000000-0005-0000-0000-000092690000}"/>
    <cellStyle name="Normal 2 2 2 8 2 5" xfId="17250" xr:uid="{00000000-0005-0000-0000-000093690000}"/>
    <cellStyle name="Normal 2 2 2 8 2 5 2" xfId="36086" xr:uid="{00000000-0005-0000-0000-000094690000}"/>
    <cellStyle name="Normal 2 2 2 8 2 6" xfId="23808" xr:uid="{00000000-0005-0000-0000-000095690000}"/>
    <cellStyle name="Normal 2 2 2 8 2 7" xfId="6970" xr:uid="{00000000-0005-0000-0000-000096690000}"/>
    <cellStyle name="Normal 2 2 2 8 3" xfId="6974" xr:uid="{00000000-0005-0000-0000-000097690000}"/>
    <cellStyle name="Normal 2 2 2 8 3 2" xfId="6975" xr:uid="{00000000-0005-0000-0000-000098690000}"/>
    <cellStyle name="Normal 2 2 2 8 3 2 2" xfId="14285" xr:uid="{00000000-0005-0000-0000-000099690000}"/>
    <cellStyle name="Normal 2 2 2 8 3 2 2 2" xfId="33138" xr:uid="{00000000-0005-0000-0000-00009A690000}"/>
    <cellStyle name="Normal 2 2 2 8 3 2 3" xfId="20626" xr:uid="{00000000-0005-0000-0000-00009B690000}"/>
    <cellStyle name="Normal 2 2 2 8 3 2 3 2" xfId="39460" xr:uid="{00000000-0005-0000-0000-00009C690000}"/>
    <cellStyle name="Normal 2 2 2 8 3 2 4" xfId="27146" xr:uid="{00000000-0005-0000-0000-00009D690000}"/>
    <cellStyle name="Normal 2 2 2 8 3 3" xfId="14284" xr:uid="{00000000-0005-0000-0000-00009E690000}"/>
    <cellStyle name="Normal 2 2 2 8 3 3 2" xfId="33137" xr:uid="{00000000-0005-0000-0000-00009F690000}"/>
    <cellStyle name="Normal 2 2 2 8 3 4" xfId="17776" xr:uid="{00000000-0005-0000-0000-0000A0690000}"/>
    <cellStyle name="Normal 2 2 2 8 3 4 2" xfId="36612" xr:uid="{00000000-0005-0000-0000-0000A1690000}"/>
    <cellStyle name="Normal 2 2 2 8 3 5" xfId="24327" xr:uid="{00000000-0005-0000-0000-0000A2690000}"/>
    <cellStyle name="Normal 2 2 2 8 4" xfId="6976" xr:uid="{00000000-0005-0000-0000-0000A3690000}"/>
    <cellStyle name="Normal 2 2 2 8 4 2" xfId="6977" xr:uid="{00000000-0005-0000-0000-0000A4690000}"/>
    <cellStyle name="Normal 2 2 2 8 4 2 2" xfId="14287" xr:uid="{00000000-0005-0000-0000-0000A5690000}"/>
    <cellStyle name="Normal 2 2 2 8 4 2 2 2" xfId="33140" xr:uid="{00000000-0005-0000-0000-0000A6690000}"/>
    <cellStyle name="Normal 2 2 2 8 4 2 3" xfId="21544" xr:uid="{00000000-0005-0000-0000-0000A7690000}"/>
    <cellStyle name="Normal 2 2 2 8 4 2 3 2" xfId="40378" xr:uid="{00000000-0005-0000-0000-0000A8690000}"/>
    <cellStyle name="Normal 2 2 2 8 4 2 4" xfId="28050" xr:uid="{00000000-0005-0000-0000-0000A9690000}"/>
    <cellStyle name="Normal 2 2 2 8 4 3" xfId="14286" xr:uid="{00000000-0005-0000-0000-0000AA690000}"/>
    <cellStyle name="Normal 2 2 2 8 4 3 2" xfId="33139" xr:uid="{00000000-0005-0000-0000-0000AB690000}"/>
    <cellStyle name="Normal 2 2 2 8 4 4" xfId="18730" xr:uid="{00000000-0005-0000-0000-0000AC690000}"/>
    <cellStyle name="Normal 2 2 2 8 4 4 2" xfId="37566" xr:uid="{00000000-0005-0000-0000-0000AD690000}"/>
    <cellStyle name="Normal 2 2 2 8 4 5" xfId="25231" xr:uid="{00000000-0005-0000-0000-0000AE690000}"/>
    <cellStyle name="Normal 2 2 2 8 5" xfId="6978" xr:uid="{00000000-0005-0000-0000-0000AF690000}"/>
    <cellStyle name="Normal 2 2 2 8 5 2" xfId="14288" xr:uid="{00000000-0005-0000-0000-0000B0690000}"/>
    <cellStyle name="Normal 2 2 2 8 5 2 2" xfId="33141" xr:uid="{00000000-0005-0000-0000-0000B1690000}"/>
    <cellStyle name="Normal 2 2 2 8 5 3" xfId="19551" xr:uid="{00000000-0005-0000-0000-0000B2690000}"/>
    <cellStyle name="Normal 2 2 2 8 5 3 2" xfId="38385" xr:uid="{00000000-0005-0000-0000-0000B3690000}"/>
    <cellStyle name="Normal 2 2 2 8 5 4" xfId="26088" xr:uid="{00000000-0005-0000-0000-0000B4690000}"/>
    <cellStyle name="Normal 2 2 2 8 6" xfId="10374" xr:uid="{00000000-0005-0000-0000-0000B5690000}"/>
    <cellStyle name="Normal 2 2 2 8 6 2" xfId="29490" xr:uid="{00000000-0005-0000-0000-0000B6690000}"/>
    <cellStyle name="Normal 2 2 2 8 7" xfId="16685" xr:uid="{00000000-0005-0000-0000-0000B7690000}"/>
    <cellStyle name="Normal 2 2 2 8 7 2" xfId="35522" xr:uid="{00000000-0005-0000-0000-0000B8690000}"/>
    <cellStyle name="Normal 2 2 2 8 8" xfId="23228" xr:uid="{00000000-0005-0000-0000-0000B9690000}"/>
    <cellStyle name="Normal 2 2 2 8 9" xfId="1886" xr:uid="{00000000-0005-0000-0000-0000BA690000}"/>
    <cellStyle name="Normal 2 2 2 9" xfId="396" xr:uid="{00000000-0005-0000-0000-0000BB690000}"/>
    <cellStyle name="Normal 2 2 2 9 2" xfId="2681" xr:uid="{00000000-0005-0000-0000-0000BC690000}"/>
    <cellStyle name="Normal 2 2 2 9 2 2" xfId="6980" xr:uid="{00000000-0005-0000-0000-0000BD690000}"/>
    <cellStyle name="Normal 2 2 2 9 2 2 2" xfId="6981" xr:uid="{00000000-0005-0000-0000-0000BE690000}"/>
    <cellStyle name="Normal 2 2 2 9 2 2 2 2" xfId="14291" xr:uid="{00000000-0005-0000-0000-0000BF690000}"/>
    <cellStyle name="Normal 2 2 2 9 2 2 2 2 2" xfId="33144" xr:uid="{00000000-0005-0000-0000-0000C0690000}"/>
    <cellStyle name="Normal 2 2 2 9 2 2 2 3" xfId="21547" xr:uid="{00000000-0005-0000-0000-0000C1690000}"/>
    <cellStyle name="Normal 2 2 2 9 2 2 2 3 2" xfId="40381" xr:uid="{00000000-0005-0000-0000-0000C2690000}"/>
    <cellStyle name="Normal 2 2 2 9 2 2 2 4" xfId="28053" xr:uid="{00000000-0005-0000-0000-0000C3690000}"/>
    <cellStyle name="Normal 2 2 2 9 2 2 3" xfId="14290" xr:uid="{00000000-0005-0000-0000-0000C4690000}"/>
    <cellStyle name="Normal 2 2 2 9 2 2 3 2" xfId="33143" xr:uid="{00000000-0005-0000-0000-0000C5690000}"/>
    <cellStyle name="Normal 2 2 2 9 2 2 4" xfId="18733" xr:uid="{00000000-0005-0000-0000-0000C6690000}"/>
    <cellStyle name="Normal 2 2 2 9 2 2 4 2" xfId="37569" xr:uid="{00000000-0005-0000-0000-0000C7690000}"/>
    <cellStyle name="Normal 2 2 2 9 2 2 5" xfId="25234" xr:uid="{00000000-0005-0000-0000-0000C8690000}"/>
    <cellStyle name="Normal 2 2 2 9 2 3" xfId="6982" xr:uid="{00000000-0005-0000-0000-0000C9690000}"/>
    <cellStyle name="Normal 2 2 2 9 2 3 2" xfId="14292" xr:uid="{00000000-0005-0000-0000-0000CA690000}"/>
    <cellStyle name="Normal 2 2 2 9 2 3 2 2" xfId="33145" xr:uid="{00000000-0005-0000-0000-0000CB690000}"/>
    <cellStyle name="Normal 2 2 2 9 2 3 3" xfId="20101" xr:uid="{00000000-0005-0000-0000-0000CC690000}"/>
    <cellStyle name="Normal 2 2 2 9 2 3 3 2" xfId="38935" xr:uid="{00000000-0005-0000-0000-0000CD690000}"/>
    <cellStyle name="Normal 2 2 2 9 2 3 4" xfId="26636" xr:uid="{00000000-0005-0000-0000-0000CE690000}"/>
    <cellStyle name="Normal 2 2 2 9 2 4" xfId="14289" xr:uid="{00000000-0005-0000-0000-0000CF690000}"/>
    <cellStyle name="Normal 2 2 2 9 2 4 2" xfId="33142" xr:uid="{00000000-0005-0000-0000-0000D0690000}"/>
    <cellStyle name="Normal 2 2 2 9 2 5" xfId="17251" xr:uid="{00000000-0005-0000-0000-0000D1690000}"/>
    <cellStyle name="Normal 2 2 2 9 2 5 2" xfId="36087" xr:uid="{00000000-0005-0000-0000-0000D2690000}"/>
    <cellStyle name="Normal 2 2 2 9 2 6" xfId="23809" xr:uid="{00000000-0005-0000-0000-0000D3690000}"/>
    <cellStyle name="Normal 2 2 2 9 2 7" xfId="6979" xr:uid="{00000000-0005-0000-0000-0000D4690000}"/>
    <cellStyle name="Normal 2 2 2 9 3" xfId="6983" xr:uid="{00000000-0005-0000-0000-0000D5690000}"/>
    <cellStyle name="Normal 2 2 2 9 3 2" xfId="6984" xr:uid="{00000000-0005-0000-0000-0000D6690000}"/>
    <cellStyle name="Normal 2 2 2 9 3 2 2" xfId="14294" xr:uid="{00000000-0005-0000-0000-0000D7690000}"/>
    <cellStyle name="Normal 2 2 2 9 3 2 2 2" xfId="33147" xr:uid="{00000000-0005-0000-0000-0000D8690000}"/>
    <cellStyle name="Normal 2 2 2 9 3 2 3" xfId="20627" xr:uid="{00000000-0005-0000-0000-0000D9690000}"/>
    <cellStyle name="Normal 2 2 2 9 3 2 3 2" xfId="39461" xr:uid="{00000000-0005-0000-0000-0000DA690000}"/>
    <cellStyle name="Normal 2 2 2 9 3 2 4" xfId="27147" xr:uid="{00000000-0005-0000-0000-0000DB690000}"/>
    <cellStyle name="Normal 2 2 2 9 3 3" xfId="14293" xr:uid="{00000000-0005-0000-0000-0000DC690000}"/>
    <cellStyle name="Normal 2 2 2 9 3 3 2" xfId="33146" xr:uid="{00000000-0005-0000-0000-0000DD690000}"/>
    <cellStyle name="Normal 2 2 2 9 3 4" xfId="17777" xr:uid="{00000000-0005-0000-0000-0000DE690000}"/>
    <cellStyle name="Normal 2 2 2 9 3 4 2" xfId="36613" xr:uid="{00000000-0005-0000-0000-0000DF690000}"/>
    <cellStyle name="Normal 2 2 2 9 3 5" xfId="24328" xr:uid="{00000000-0005-0000-0000-0000E0690000}"/>
    <cellStyle name="Normal 2 2 2 9 4" xfId="6985" xr:uid="{00000000-0005-0000-0000-0000E1690000}"/>
    <cellStyle name="Normal 2 2 2 9 4 2" xfId="6986" xr:uid="{00000000-0005-0000-0000-0000E2690000}"/>
    <cellStyle name="Normal 2 2 2 9 4 2 2" xfId="14296" xr:uid="{00000000-0005-0000-0000-0000E3690000}"/>
    <cellStyle name="Normal 2 2 2 9 4 2 2 2" xfId="33149" xr:uid="{00000000-0005-0000-0000-0000E4690000}"/>
    <cellStyle name="Normal 2 2 2 9 4 2 3" xfId="21546" xr:uid="{00000000-0005-0000-0000-0000E5690000}"/>
    <cellStyle name="Normal 2 2 2 9 4 2 3 2" xfId="40380" xr:uid="{00000000-0005-0000-0000-0000E6690000}"/>
    <cellStyle name="Normal 2 2 2 9 4 2 4" xfId="28052" xr:uid="{00000000-0005-0000-0000-0000E7690000}"/>
    <cellStyle name="Normal 2 2 2 9 4 3" xfId="14295" xr:uid="{00000000-0005-0000-0000-0000E8690000}"/>
    <cellStyle name="Normal 2 2 2 9 4 3 2" xfId="33148" xr:uid="{00000000-0005-0000-0000-0000E9690000}"/>
    <cellStyle name="Normal 2 2 2 9 4 4" xfId="18732" xr:uid="{00000000-0005-0000-0000-0000EA690000}"/>
    <cellStyle name="Normal 2 2 2 9 4 4 2" xfId="37568" xr:uid="{00000000-0005-0000-0000-0000EB690000}"/>
    <cellStyle name="Normal 2 2 2 9 4 5" xfId="25233" xr:uid="{00000000-0005-0000-0000-0000EC690000}"/>
    <cellStyle name="Normal 2 2 2 9 5" xfId="6987" xr:uid="{00000000-0005-0000-0000-0000ED690000}"/>
    <cellStyle name="Normal 2 2 2 9 5 2" xfId="14297" xr:uid="{00000000-0005-0000-0000-0000EE690000}"/>
    <cellStyle name="Normal 2 2 2 9 5 2 2" xfId="33150" xr:uid="{00000000-0005-0000-0000-0000EF690000}"/>
    <cellStyle name="Normal 2 2 2 9 5 3" xfId="19552" xr:uid="{00000000-0005-0000-0000-0000F0690000}"/>
    <cellStyle name="Normal 2 2 2 9 5 3 2" xfId="38386" xr:uid="{00000000-0005-0000-0000-0000F1690000}"/>
    <cellStyle name="Normal 2 2 2 9 5 4" xfId="26089" xr:uid="{00000000-0005-0000-0000-0000F2690000}"/>
    <cellStyle name="Normal 2 2 2 9 6" xfId="10657" xr:uid="{00000000-0005-0000-0000-0000F3690000}"/>
    <cellStyle name="Normal 2 2 2 9 6 2" xfId="29744" xr:uid="{00000000-0005-0000-0000-0000F4690000}"/>
    <cellStyle name="Normal 2 2 2 9 7" xfId="16686" xr:uid="{00000000-0005-0000-0000-0000F5690000}"/>
    <cellStyle name="Normal 2 2 2 9 7 2" xfId="35523" xr:uid="{00000000-0005-0000-0000-0000F6690000}"/>
    <cellStyle name="Normal 2 2 2 9 8" xfId="23229" xr:uid="{00000000-0005-0000-0000-0000F7690000}"/>
    <cellStyle name="Normal 2 2 2 9 9" xfId="1887" xr:uid="{00000000-0005-0000-0000-0000F8690000}"/>
    <cellStyle name="Normal 2 2 20" xfId="1888" xr:uid="{00000000-0005-0000-0000-0000F9690000}"/>
    <cellStyle name="Normal 2 2 20 2" xfId="28590" xr:uid="{00000000-0005-0000-0000-0000FA690000}"/>
    <cellStyle name="Normal 2 2 20 3" xfId="9410" xr:uid="{00000000-0005-0000-0000-0000FB690000}"/>
    <cellStyle name="Normal 2 2 21" xfId="1889" xr:uid="{00000000-0005-0000-0000-0000FC690000}"/>
    <cellStyle name="Normal 2 2 21 2" xfId="2682" xr:uid="{00000000-0005-0000-0000-0000FD690000}"/>
    <cellStyle name="Normal 2 2 21 3" xfId="10234" xr:uid="{00000000-0005-0000-0000-0000FE690000}"/>
    <cellStyle name="Normal 2 2 22" xfId="1890" xr:uid="{00000000-0005-0000-0000-0000FF690000}"/>
    <cellStyle name="Normal 2 2 22 2" xfId="35132" xr:uid="{00000000-0005-0000-0000-0000006A0000}"/>
    <cellStyle name="Normal 2 2 22 3" xfId="16295" xr:uid="{00000000-0005-0000-0000-0000016A0000}"/>
    <cellStyle name="Normal 2 2 23" xfId="1891" xr:uid="{00000000-0005-0000-0000-0000026A0000}"/>
    <cellStyle name="Normal 2 2 23 2" xfId="2683" xr:uid="{00000000-0005-0000-0000-0000036A0000}"/>
    <cellStyle name="Normal 2 2 23 3" xfId="22788" xr:uid="{00000000-0005-0000-0000-0000046A0000}"/>
    <cellStyle name="Normal 2 2 24" xfId="2666" xr:uid="{00000000-0005-0000-0000-0000056A0000}"/>
    <cellStyle name="Normal 2 2 24 2" xfId="41586" xr:uid="{00000000-0005-0000-0000-0000066A0000}"/>
    <cellStyle name="Normal 2 2 24 3" xfId="41706" xr:uid="{00000000-0005-0000-0000-0000076A0000}"/>
    <cellStyle name="Normal 2 2 25" xfId="41707" xr:uid="{00000000-0005-0000-0000-0000086A0000}"/>
    <cellStyle name="Normal 2 2 26" xfId="1872" xr:uid="{00000000-0005-0000-0000-0000096A0000}"/>
    <cellStyle name="Normal 2 2 3" xfId="397" xr:uid="{00000000-0005-0000-0000-00000A6A0000}"/>
    <cellStyle name="Normal 2 2 3 10" xfId="22819" xr:uid="{00000000-0005-0000-0000-00000B6A0000}"/>
    <cellStyle name="Normal 2 2 3 2" xfId="398" xr:uid="{00000000-0005-0000-0000-00000C6A0000}"/>
    <cellStyle name="Normal 2 2 3 2 2" xfId="6988" xr:uid="{00000000-0005-0000-0000-00000D6A0000}"/>
    <cellStyle name="Normal 2 2 3 2 2 2" xfId="6989" xr:uid="{00000000-0005-0000-0000-00000E6A0000}"/>
    <cellStyle name="Normal 2 2 3 2 2 2 2" xfId="6990" xr:uid="{00000000-0005-0000-0000-00000F6A0000}"/>
    <cellStyle name="Normal 2 2 3 2 2 2 2 2" xfId="14300" xr:uid="{00000000-0005-0000-0000-0000106A0000}"/>
    <cellStyle name="Normal 2 2 3 2 2 2 2 2 2" xfId="33153" xr:uid="{00000000-0005-0000-0000-0000116A0000}"/>
    <cellStyle name="Normal 2 2 3 2 2 2 2 3" xfId="21550" xr:uid="{00000000-0005-0000-0000-0000126A0000}"/>
    <cellStyle name="Normal 2 2 3 2 2 2 2 3 2" xfId="40384" xr:uid="{00000000-0005-0000-0000-0000136A0000}"/>
    <cellStyle name="Normal 2 2 3 2 2 2 2 4" xfId="28056" xr:uid="{00000000-0005-0000-0000-0000146A0000}"/>
    <cellStyle name="Normal 2 2 3 2 2 2 3" xfId="14299" xr:uid="{00000000-0005-0000-0000-0000156A0000}"/>
    <cellStyle name="Normal 2 2 3 2 2 2 3 2" xfId="33152" xr:uid="{00000000-0005-0000-0000-0000166A0000}"/>
    <cellStyle name="Normal 2 2 3 2 2 2 4" xfId="18736" xr:uid="{00000000-0005-0000-0000-0000176A0000}"/>
    <cellStyle name="Normal 2 2 3 2 2 2 4 2" xfId="37572" xr:uid="{00000000-0005-0000-0000-0000186A0000}"/>
    <cellStyle name="Normal 2 2 3 2 2 2 5" xfId="25237" xr:uid="{00000000-0005-0000-0000-0000196A0000}"/>
    <cellStyle name="Normal 2 2 3 2 2 3" xfId="6991" xr:uid="{00000000-0005-0000-0000-00001A6A0000}"/>
    <cellStyle name="Normal 2 2 3 2 2 3 2" xfId="14301" xr:uid="{00000000-0005-0000-0000-00001B6A0000}"/>
    <cellStyle name="Normal 2 2 3 2 2 3 2 2" xfId="33154" xr:uid="{00000000-0005-0000-0000-00001C6A0000}"/>
    <cellStyle name="Normal 2 2 3 2 2 3 3" xfId="20103" xr:uid="{00000000-0005-0000-0000-00001D6A0000}"/>
    <cellStyle name="Normal 2 2 3 2 2 3 3 2" xfId="38937" xr:uid="{00000000-0005-0000-0000-00001E6A0000}"/>
    <cellStyle name="Normal 2 2 3 2 2 3 4" xfId="26638" xr:uid="{00000000-0005-0000-0000-00001F6A0000}"/>
    <cellStyle name="Normal 2 2 3 2 2 4" xfId="14298" xr:uid="{00000000-0005-0000-0000-0000206A0000}"/>
    <cellStyle name="Normal 2 2 3 2 2 4 2" xfId="33151" xr:uid="{00000000-0005-0000-0000-0000216A0000}"/>
    <cellStyle name="Normal 2 2 3 2 2 5" xfId="17253" xr:uid="{00000000-0005-0000-0000-0000226A0000}"/>
    <cellStyle name="Normal 2 2 3 2 2 5 2" xfId="36089" xr:uid="{00000000-0005-0000-0000-0000236A0000}"/>
    <cellStyle name="Normal 2 2 3 2 2 6" xfId="23811" xr:uid="{00000000-0005-0000-0000-0000246A0000}"/>
    <cellStyle name="Normal 2 2 3 2 3" xfId="6992" xr:uid="{00000000-0005-0000-0000-0000256A0000}"/>
    <cellStyle name="Normal 2 2 3 2 3 2" xfId="6993" xr:uid="{00000000-0005-0000-0000-0000266A0000}"/>
    <cellStyle name="Normal 2 2 3 2 3 2 2" xfId="14303" xr:uid="{00000000-0005-0000-0000-0000276A0000}"/>
    <cellStyle name="Normal 2 2 3 2 3 2 2 2" xfId="33156" xr:uid="{00000000-0005-0000-0000-0000286A0000}"/>
    <cellStyle name="Normal 2 2 3 2 3 2 3" xfId="20629" xr:uid="{00000000-0005-0000-0000-0000296A0000}"/>
    <cellStyle name="Normal 2 2 3 2 3 2 3 2" xfId="39463" xr:uid="{00000000-0005-0000-0000-00002A6A0000}"/>
    <cellStyle name="Normal 2 2 3 2 3 2 4" xfId="27149" xr:uid="{00000000-0005-0000-0000-00002B6A0000}"/>
    <cellStyle name="Normal 2 2 3 2 3 3" xfId="14302" xr:uid="{00000000-0005-0000-0000-00002C6A0000}"/>
    <cellStyle name="Normal 2 2 3 2 3 3 2" xfId="33155" xr:uid="{00000000-0005-0000-0000-00002D6A0000}"/>
    <cellStyle name="Normal 2 2 3 2 3 4" xfId="17779" xr:uid="{00000000-0005-0000-0000-00002E6A0000}"/>
    <cellStyle name="Normal 2 2 3 2 3 4 2" xfId="36615" xr:uid="{00000000-0005-0000-0000-00002F6A0000}"/>
    <cellStyle name="Normal 2 2 3 2 3 5" xfId="24330" xr:uid="{00000000-0005-0000-0000-0000306A0000}"/>
    <cellStyle name="Normal 2 2 3 2 4" xfId="6994" xr:uid="{00000000-0005-0000-0000-0000316A0000}"/>
    <cellStyle name="Normal 2 2 3 2 4 2" xfId="6995" xr:uid="{00000000-0005-0000-0000-0000326A0000}"/>
    <cellStyle name="Normal 2 2 3 2 4 2 2" xfId="14305" xr:uid="{00000000-0005-0000-0000-0000336A0000}"/>
    <cellStyle name="Normal 2 2 3 2 4 2 2 2" xfId="33158" xr:uid="{00000000-0005-0000-0000-0000346A0000}"/>
    <cellStyle name="Normal 2 2 3 2 4 2 3" xfId="21549" xr:uid="{00000000-0005-0000-0000-0000356A0000}"/>
    <cellStyle name="Normal 2 2 3 2 4 2 3 2" xfId="40383" xr:uid="{00000000-0005-0000-0000-0000366A0000}"/>
    <cellStyle name="Normal 2 2 3 2 4 2 4" xfId="28055" xr:uid="{00000000-0005-0000-0000-0000376A0000}"/>
    <cellStyle name="Normal 2 2 3 2 4 3" xfId="14304" xr:uid="{00000000-0005-0000-0000-0000386A0000}"/>
    <cellStyle name="Normal 2 2 3 2 4 3 2" xfId="33157" xr:uid="{00000000-0005-0000-0000-0000396A0000}"/>
    <cellStyle name="Normal 2 2 3 2 4 4" xfId="18735" xr:uid="{00000000-0005-0000-0000-00003A6A0000}"/>
    <cellStyle name="Normal 2 2 3 2 4 4 2" xfId="37571" xr:uid="{00000000-0005-0000-0000-00003B6A0000}"/>
    <cellStyle name="Normal 2 2 3 2 4 5" xfId="25236" xr:uid="{00000000-0005-0000-0000-00003C6A0000}"/>
    <cellStyle name="Normal 2 2 3 2 5" xfId="6996" xr:uid="{00000000-0005-0000-0000-00003D6A0000}"/>
    <cellStyle name="Normal 2 2 3 2 5 2" xfId="14306" xr:uid="{00000000-0005-0000-0000-00003E6A0000}"/>
    <cellStyle name="Normal 2 2 3 2 5 2 2" xfId="33159" xr:uid="{00000000-0005-0000-0000-00003F6A0000}"/>
    <cellStyle name="Normal 2 2 3 2 5 3" xfId="19553" xr:uid="{00000000-0005-0000-0000-0000406A0000}"/>
    <cellStyle name="Normal 2 2 3 2 5 3 2" xfId="38387" xr:uid="{00000000-0005-0000-0000-0000416A0000}"/>
    <cellStyle name="Normal 2 2 3 2 5 4" xfId="26090" xr:uid="{00000000-0005-0000-0000-0000426A0000}"/>
    <cellStyle name="Normal 2 2 3 2 6" xfId="10380" xr:uid="{00000000-0005-0000-0000-0000436A0000}"/>
    <cellStyle name="Normal 2 2 3 2 6 2" xfId="29496" xr:uid="{00000000-0005-0000-0000-0000446A0000}"/>
    <cellStyle name="Normal 2 2 3 2 7" xfId="16687" xr:uid="{00000000-0005-0000-0000-0000456A0000}"/>
    <cellStyle name="Normal 2 2 3 2 7 2" xfId="35524" xr:uid="{00000000-0005-0000-0000-0000466A0000}"/>
    <cellStyle name="Normal 2 2 3 2 8" xfId="23230" xr:uid="{00000000-0005-0000-0000-0000476A0000}"/>
    <cellStyle name="Normal 2 2 3 2 9" xfId="2965" xr:uid="{00000000-0005-0000-0000-0000486A0000}"/>
    <cellStyle name="Normal 2 2 3 3" xfId="3313" xr:uid="{00000000-0005-0000-0000-0000496A0000}"/>
    <cellStyle name="Normal 2 2 3 3 2" xfId="6997" xr:uid="{00000000-0005-0000-0000-00004A6A0000}"/>
    <cellStyle name="Normal 2 2 3 3 2 2" xfId="6998" xr:uid="{00000000-0005-0000-0000-00004B6A0000}"/>
    <cellStyle name="Normal 2 2 3 3 2 2 2" xfId="6999" xr:uid="{00000000-0005-0000-0000-00004C6A0000}"/>
    <cellStyle name="Normal 2 2 3 3 2 2 2 2" xfId="14309" xr:uid="{00000000-0005-0000-0000-00004D6A0000}"/>
    <cellStyle name="Normal 2 2 3 3 2 2 2 2 2" xfId="33162" xr:uid="{00000000-0005-0000-0000-00004E6A0000}"/>
    <cellStyle name="Normal 2 2 3 3 2 2 2 3" xfId="21552" xr:uid="{00000000-0005-0000-0000-00004F6A0000}"/>
    <cellStyle name="Normal 2 2 3 3 2 2 2 3 2" xfId="40386" xr:uid="{00000000-0005-0000-0000-0000506A0000}"/>
    <cellStyle name="Normal 2 2 3 3 2 2 2 4" xfId="28058" xr:uid="{00000000-0005-0000-0000-0000516A0000}"/>
    <cellStyle name="Normal 2 2 3 3 2 2 3" xfId="14308" xr:uid="{00000000-0005-0000-0000-0000526A0000}"/>
    <cellStyle name="Normal 2 2 3 3 2 2 3 2" xfId="33161" xr:uid="{00000000-0005-0000-0000-0000536A0000}"/>
    <cellStyle name="Normal 2 2 3 3 2 2 4" xfId="18738" xr:uid="{00000000-0005-0000-0000-0000546A0000}"/>
    <cellStyle name="Normal 2 2 3 3 2 2 4 2" xfId="37574" xr:uid="{00000000-0005-0000-0000-0000556A0000}"/>
    <cellStyle name="Normal 2 2 3 3 2 2 5" xfId="25239" xr:uid="{00000000-0005-0000-0000-0000566A0000}"/>
    <cellStyle name="Normal 2 2 3 3 2 3" xfId="7000" xr:uid="{00000000-0005-0000-0000-0000576A0000}"/>
    <cellStyle name="Normal 2 2 3 3 2 3 2" xfId="14310" xr:uid="{00000000-0005-0000-0000-0000586A0000}"/>
    <cellStyle name="Normal 2 2 3 3 2 3 2 2" xfId="33163" xr:uid="{00000000-0005-0000-0000-0000596A0000}"/>
    <cellStyle name="Normal 2 2 3 3 2 3 3" xfId="20104" xr:uid="{00000000-0005-0000-0000-00005A6A0000}"/>
    <cellStyle name="Normal 2 2 3 3 2 3 3 2" xfId="38938" xr:uid="{00000000-0005-0000-0000-00005B6A0000}"/>
    <cellStyle name="Normal 2 2 3 3 2 3 4" xfId="26639" xr:uid="{00000000-0005-0000-0000-00005C6A0000}"/>
    <cellStyle name="Normal 2 2 3 3 2 4" xfId="14307" xr:uid="{00000000-0005-0000-0000-00005D6A0000}"/>
    <cellStyle name="Normal 2 2 3 3 2 4 2" xfId="33160" xr:uid="{00000000-0005-0000-0000-00005E6A0000}"/>
    <cellStyle name="Normal 2 2 3 3 2 5" xfId="17254" xr:uid="{00000000-0005-0000-0000-00005F6A0000}"/>
    <cellStyle name="Normal 2 2 3 3 2 5 2" xfId="36090" xr:uid="{00000000-0005-0000-0000-0000606A0000}"/>
    <cellStyle name="Normal 2 2 3 3 2 6" xfId="23812" xr:uid="{00000000-0005-0000-0000-0000616A0000}"/>
    <cellStyle name="Normal 2 2 3 3 3" xfId="7001" xr:uid="{00000000-0005-0000-0000-0000626A0000}"/>
    <cellStyle name="Normal 2 2 3 3 3 2" xfId="7002" xr:uid="{00000000-0005-0000-0000-0000636A0000}"/>
    <cellStyle name="Normal 2 2 3 3 3 2 2" xfId="14312" xr:uid="{00000000-0005-0000-0000-0000646A0000}"/>
    <cellStyle name="Normal 2 2 3 3 3 2 2 2" xfId="33165" xr:uid="{00000000-0005-0000-0000-0000656A0000}"/>
    <cellStyle name="Normal 2 2 3 3 3 2 3" xfId="20630" xr:uid="{00000000-0005-0000-0000-0000666A0000}"/>
    <cellStyle name="Normal 2 2 3 3 3 2 3 2" xfId="39464" xr:uid="{00000000-0005-0000-0000-0000676A0000}"/>
    <cellStyle name="Normal 2 2 3 3 3 2 4" xfId="27150" xr:uid="{00000000-0005-0000-0000-0000686A0000}"/>
    <cellStyle name="Normal 2 2 3 3 3 3" xfId="14311" xr:uid="{00000000-0005-0000-0000-0000696A0000}"/>
    <cellStyle name="Normal 2 2 3 3 3 3 2" xfId="33164" xr:uid="{00000000-0005-0000-0000-00006A6A0000}"/>
    <cellStyle name="Normal 2 2 3 3 3 4" xfId="17780" xr:uid="{00000000-0005-0000-0000-00006B6A0000}"/>
    <cellStyle name="Normal 2 2 3 3 3 4 2" xfId="36616" xr:uid="{00000000-0005-0000-0000-00006C6A0000}"/>
    <cellStyle name="Normal 2 2 3 3 3 5" xfId="24331" xr:uid="{00000000-0005-0000-0000-00006D6A0000}"/>
    <cellStyle name="Normal 2 2 3 3 4" xfId="7003" xr:uid="{00000000-0005-0000-0000-00006E6A0000}"/>
    <cellStyle name="Normal 2 2 3 3 4 2" xfId="7004" xr:uid="{00000000-0005-0000-0000-00006F6A0000}"/>
    <cellStyle name="Normal 2 2 3 3 4 2 2" xfId="14314" xr:uid="{00000000-0005-0000-0000-0000706A0000}"/>
    <cellStyle name="Normal 2 2 3 3 4 2 2 2" xfId="33167" xr:uid="{00000000-0005-0000-0000-0000716A0000}"/>
    <cellStyle name="Normal 2 2 3 3 4 2 3" xfId="21551" xr:uid="{00000000-0005-0000-0000-0000726A0000}"/>
    <cellStyle name="Normal 2 2 3 3 4 2 3 2" xfId="40385" xr:uid="{00000000-0005-0000-0000-0000736A0000}"/>
    <cellStyle name="Normal 2 2 3 3 4 2 4" xfId="28057" xr:uid="{00000000-0005-0000-0000-0000746A0000}"/>
    <cellStyle name="Normal 2 2 3 3 4 3" xfId="14313" xr:uid="{00000000-0005-0000-0000-0000756A0000}"/>
    <cellStyle name="Normal 2 2 3 3 4 3 2" xfId="33166" xr:uid="{00000000-0005-0000-0000-0000766A0000}"/>
    <cellStyle name="Normal 2 2 3 3 4 4" xfId="18737" xr:uid="{00000000-0005-0000-0000-0000776A0000}"/>
    <cellStyle name="Normal 2 2 3 3 4 4 2" xfId="37573" xr:uid="{00000000-0005-0000-0000-0000786A0000}"/>
    <cellStyle name="Normal 2 2 3 3 4 5" xfId="25238" xr:uid="{00000000-0005-0000-0000-0000796A0000}"/>
    <cellStyle name="Normal 2 2 3 3 5" xfId="7005" xr:uid="{00000000-0005-0000-0000-00007A6A0000}"/>
    <cellStyle name="Normal 2 2 3 3 5 2" xfId="14315" xr:uid="{00000000-0005-0000-0000-00007B6A0000}"/>
    <cellStyle name="Normal 2 2 3 3 5 2 2" xfId="33168" xr:uid="{00000000-0005-0000-0000-00007C6A0000}"/>
    <cellStyle name="Normal 2 2 3 3 5 3" xfId="19554" xr:uid="{00000000-0005-0000-0000-00007D6A0000}"/>
    <cellStyle name="Normal 2 2 3 3 5 3 2" xfId="38388" xr:uid="{00000000-0005-0000-0000-00007E6A0000}"/>
    <cellStyle name="Normal 2 2 3 3 5 4" xfId="26091" xr:uid="{00000000-0005-0000-0000-00007F6A0000}"/>
    <cellStyle name="Normal 2 2 3 3 6" xfId="10663" xr:uid="{00000000-0005-0000-0000-0000806A0000}"/>
    <cellStyle name="Normal 2 2 3 3 6 2" xfId="29750" xr:uid="{00000000-0005-0000-0000-0000816A0000}"/>
    <cellStyle name="Normal 2 2 3 3 7" xfId="16688" xr:uid="{00000000-0005-0000-0000-0000826A0000}"/>
    <cellStyle name="Normal 2 2 3 3 7 2" xfId="35525" xr:uid="{00000000-0005-0000-0000-0000836A0000}"/>
    <cellStyle name="Normal 2 2 3 3 8" xfId="23231" xr:uid="{00000000-0005-0000-0000-0000846A0000}"/>
    <cellStyle name="Normal 2 2 3 4" xfId="7006" xr:uid="{00000000-0005-0000-0000-0000856A0000}"/>
    <cellStyle name="Normal 2 2 3 4 2" xfId="7007" xr:uid="{00000000-0005-0000-0000-0000866A0000}"/>
    <cellStyle name="Normal 2 2 3 4 2 2" xfId="7008" xr:uid="{00000000-0005-0000-0000-0000876A0000}"/>
    <cellStyle name="Normal 2 2 3 4 2 2 2" xfId="14318" xr:uid="{00000000-0005-0000-0000-0000886A0000}"/>
    <cellStyle name="Normal 2 2 3 4 2 2 2 2" xfId="33171" xr:uid="{00000000-0005-0000-0000-0000896A0000}"/>
    <cellStyle name="Normal 2 2 3 4 2 2 3" xfId="21553" xr:uid="{00000000-0005-0000-0000-00008A6A0000}"/>
    <cellStyle name="Normal 2 2 3 4 2 2 3 2" xfId="40387" xr:uid="{00000000-0005-0000-0000-00008B6A0000}"/>
    <cellStyle name="Normal 2 2 3 4 2 2 4" xfId="28059" xr:uid="{00000000-0005-0000-0000-00008C6A0000}"/>
    <cellStyle name="Normal 2 2 3 4 2 3" xfId="14317" xr:uid="{00000000-0005-0000-0000-00008D6A0000}"/>
    <cellStyle name="Normal 2 2 3 4 2 3 2" xfId="33170" xr:uid="{00000000-0005-0000-0000-00008E6A0000}"/>
    <cellStyle name="Normal 2 2 3 4 2 4" xfId="18739" xr:uid="{00000000-0005-0000-0000-00008F6A0000}"/>
    <cellStyle name="Normal 2 2 3 4 2 4 2" xfId="37575" xr:uid="{00000000-0005-0000-0000-0000906A0000}"/>
    <cellStyle name="Normal 2 2 3 4 2 5" xfId="25240" xr:uid="{00000000-0005-0000-0000-0000916A0000}"/>
    <cellStyle name="Normal 2 2 3 4 3" xfId="7009" xr:uid="{00000000-0005-0000-0000-0000926A0000}"/>
    <cellStyle name="Normal 2 2 3 4 3 2" xfId="14319" xr:uid="{00000000-0005-0000-0000-0000936A0000}"/>
    <cellStyle name="Normal 2 2 3 4 3 2 2" xfId="33172" xr:uid="{00000000-0005-0000-0000-0000946A0000}"/>
    <cellStyle name="Normal 2 2 3 4 3 3" xfId="20102" xr:uid="{00000000-0005-0000-0000-0000956A0000}"/>
    <cellStyle name="Normal 2 2 3 4 3 3 2" xfId="38936" xr:uid="{00000000-0005-0000-0000-0000966A0000}"/>
    <cellStyle name="Normal 2 2 3 4 3 4" xfId="26637" xr:uid="{00000000-0005-0000-0000-0000976A0000}"/>
    <cellStyle name="Normal 2 2 3 4 4" xfId="14316" xr:uid="{00000000-0005-0000-0000-0000986A0000}"/>
    <cellStyle name="Normal 2 2 3 4 4 2" xfId="33169" xr:uid="{00000000-0005-0000-0000-0000996A0000}"/>
    <cellStyle name="Normal 2 2 3 4 5" xfId="17252" xr:uid="{00000000-0005-0000-0000-00009A6A0000}"/>
    <cellStyle name="Normal 2 2 3 4 5 2" xfId="36088" xr:uid="{00000000-0005-0000-0000-00009B6A0000}"/>
    <cellStyle name="Normal 2 2 3 4 6" xfId="23810" xr:uid="{00000000-0005-0000-0000-00009C6A0000}"/>
    <cellStyle name="Normal 2 2 3 5" xfId="7010" xr:uid="{00000000-0005-0000-0000-00009D6A0000}"/>
    <cellStyle name="Normal 2 2 3 5 2" xfId="7011" xr:uid="{00000000-0005-0000-0000-00009E6A0000}"/>
    <cellStyle name="Normal 2 2 3 5 2 2" xfId="14321" xr:uid="{00000000-0005-0000-0000-00009F6A0000}"/>
    <cellStyle name="Normal 2 2 3 5 2 2 2" xfId="33174" xr:uid="{00000000-0005-0000-0000-0000A06A0000}"/>
    <cellStyle name="Normal 2 2 3 5 2 3" xfId="20628" xr:uid="{00000000-0005-0000-0000-0000A16A0000}"/>
    <cellStyle name="Normal 2 2 3 5 2 3 2" xfId="39462" xr:uid="{00000000-0005-0000-0000-0000A26A0000}"/>
    <cellStyle name="Normal 2 2 3 5 2 4" xfId="27148" xr:uid="{00000000-0005-0000-0000-0000A36A0000}"/>
    <cellStyle name="Normal 2 2 3 5 3" xfId="14320" xr:uid="{00000000-0005-0000-0000-0000A46A0000}"/>
    <cellStyle name="Normal 2 2 3 5 3 2" xfId="33173" xr:uid="{00000000-0005-0000-0000-0000A56A0000}"/>
    <cellStyle name="Normal 2 2 3 5 4" xfId="17778" xr:uid="{00000000-0005-0000-0000-0000A66A0000}"/>
    <cellStyle name="Normal 2 2 3 5 4 2" xfId="36614" xr:uid="{00000000-0005-0000-0000-0000A76A0000}"/>
    <cellStyle name="Normal 2 2 3 5 5" xfId="24329" xr:uid="{00000000-0005-0000-0000-0000A86A0000}"/>
    <cellStyle name="Normal 2 2 3 6" xfId="7012" xr:uid="{00000000-0005-0000-0000-0000A96A0000}"/>
    <cellStyle name="Normal 2 2 3 6 2" xfId="7013" xr:uid="{00000000-0005-0000-0000-0000AA6A0000}"/>
    <cellStyle name="Normal 2 2 3 6 2 2" xfId="14323" xr:uid="{00000000-0005-0000-0000-0000AB6A0000}"/>
    <cellStyle name="Normal 2 2 3 6 2 2 2" xfId="33176" xr:uid="{00000000-0005-0000-0000-0000AC6A0000}"/>
    <cellStyle name="Normal 2 2 3 6 2 3" xfId="21548" xr:uid="{00000000-0005-0000-0000-0000AD6A0000}"/>
    <cellStyle name="Normal 2 2 3 6 2 3 2" xfId="40382" xr:uid="{00000000-0005-0000-0000-0000AE6A0000}"/>
    <cellStyle name="Normal 2 2 3 6 2 4" xfId="28054" xr:uid="{00000000-0005-0000-0000-0000AF6A0000}"/>
    <cellStyle name="Normal 2 2 3 6 3" xfId="14322" xr:uid="{00000000-0005-0000-0000-0000B06A0000}"/>
    <cellStyle name="Normal 2 2 3 6 3 2" xfId="33175" xr:uid="{00000000-0005-0000-0000-0000B16A0000}"/>
    <cellStyle name="Normal 2 2 3 6 4" xfId="18734" xr:uid="{00000000-0005-0000-0000-0000B26A0000}"/>
    <cellStyle name="Normal 2 2 3 6 4 2" xfId="37570" xr:uid="{00000000-0005-0000-0000-0000B36A0000}"/>
    <cellStyle name="Normal 2 2 3 6 5" xfId="25235" xr:uid="{00000000-0005-0000-0000-0000B46A0000}"/>
    <cellStyle name="Normal 2 2 3 7" xfId="7014" xr:uid="{00000000-0005-0000-0000-0000B56A0000}"/>
    <cellStyle name="Normal 2 2 3 7 2" xfId="14324" xr:uid="{00000000-0005-0000-0000-0000B66A0000}"/>
    <cellStyle name="Normal 2 2 3 7 2 2" xfId="33177" xr:uid="{00000000-0005-0000-0000-0000B76A0000}"/>
    <cellStyle name="Normal 2 2 3 7 3" xfId="19185" xr:uid="{00000000-0005-0000-0000-0000B86A0000}"/>
    <cellStyle name="Normal 2 2 3 7 3 2" xfId="38019" xr:uid="{00000000-0005-0000-0000-0000B96A0000}"/>
    <cellStyle name="Normal 2 2 3 7 4" xfId="25708" xr:uid="{00000000-0005-0000-0000-0000BA6A0000}"/>
    <cellStyle name="Normal 2 2 3 8" xfId="10312" xr:uid="{00000000-0005-0000-0000-0000BB6A0000}"/>
    <cellStyle name="Normal 2 2 3 9" xfId="16322" xr:uid="{00000000-0005-0000-0000-0000BC6A0000}"/>
    <cellStyle name="Normal 2 2 3 9 2" xfId="35158" xr:uid="{00000000-0005-0000-0000-0000BD6A0000}"/>
    <cellStyle name="Normal 2 2 4" xfId="399" xr:uid="{00000000-0005-0000-0000-0000BE6A0000}"/>
    <cellStyle name="Normal 2 2 4 10" xfId="22828" xr:uid="{00000000-0005-0000-0000-0000BF6A0000}"/>
    <cellStyle name="Normal 2 2 4 11" xfId="2870" xr:uid="{00000000-0005-0000-0000-0000C06A0000}"/>
    <cellStyle name="Normal 2 2 4 2" xfId="400" xr:uid="{00000000-0005-0000-0000-0000C16A0000}"/>
    <cellStyle name="Normal 2 2 4 2 2" xfId="7015" xr:uid="{00000000-0005-0000-0000-0000C26A0000}"/>
    <cellStyle name="Normal 2 2 4 2 2 2" xfId="7016" xr:uid="{00000000-0005-0000-0000-0000C36A0000}"/>
    <cellStyle name="Normal 2 2 4 2 2 2 2" xfId="7017" xr:uid="{00000000-0005-0000-0000-0000C46A0000}"/>
    <cellStyle name="Normal 2 2 4 2 2 2 2 2" xfId="14327" xr:uid="{00000000-0005-0000-0000-0000C56A0000}"/>
    <cellStyle name="Normal 2 2 4 2 2 2 2 2 2" xfId="33180" xr:uid="{00000000-0005-0000-0000-0000C66A0000}"/>
    <cellStyle name="Normal 2 2 4 2 2 2 2 3" xfId="21556" xr:uid="{00000000-0005-0000-0000-0000C76A0000}"/>
    <cellStyle name="Normal 2 2 4 2 2 2 2 3 2" xfId="40390" xr:uid="{00000000-0005-0000-0000-0000C86A0000}"/>
    <cellStyle name="Normal 2 2 4 2 2 2 2 4" xfId="28062" xr:uid="{00000000-0005-0000-0000-0000C96A0000}"/>
    <cellStyle name="Normal 2 2 4 2 2 2 3" xfId="14326" xr:uid="{00000000-0005-0000-0000-0000CA6A0000}"/>
    <cellStyle name="Normal 2 2 4 2 2 2 3 2" xfId="33179" xr:uid="{00000000-0005-0000-0000-0000CB6A0000}"/>
    <cellStyle name="Normal 2 2 4 2 2 2 4" xfId="18742" xr:uid="{00000000-0005-0000-0000-0000CC6A0000}"/>
    <cellStyle name="Normal 2 2 4 2 2 2 4 2" xfId="37578" xr:uid="{00000000-0005-0000-0000-0000CD6A0000}"/>
    <cellStyle name="Normal 2 2 4 2 2 2 5" xfId="25243" xr:uid="{00000000-0005-0000-0000-0000CE6A0000}"/>
    <cellStyle name="Normal 2 2 4 2 2 3" xfId="7018" xr:uid="{00000000-0005-0000-0000-0000CF6A0000}"/>
    <cellStyle name="Normal 2 2 4 2 2 3 2" xfId="14328" xr:uid="{00000000-0005-0000-0000-0000D06A0000}"/>
    <cellStyle name="Normal 2 2 4 2 2 3 2 2" xfId="33181" xr:uid="{00000000-0005-0000-0000-0000D16A0000}"/>
    <cellStyle name="Normal 2 2 4 2 2 3 3" xfId="20106" xr:uid="{00000000-0005-0000-0000-0000D26A0000}"/>
    <cellStyle name="Normal 2 2 4 2 2 3 3 2" xfId="38940" xr:uid="{00000000-0005-0000-0000-0000D36A0000}"/>
    <cellStyle name="Normal 2 2 4 2 2 3 4" xfId="26641" xr:uid="{00000000-0005-0000-0000-0000D46A0000}"/>
    <cellStyle name="Normal 2 2 4 2 2 4" xfId="14325" xr:uid="{00000000-0005-0000-0000-0000D56A0000}"/>
    <cellStyle name="Normal 2 2 4 2 2 4 2" xfId="33178" xr:uid="{00000000-0005-0000-0000-0000D66A0000}"/>
    <cellStyle name="Normal 2 2 4 2 2 5" xfId="17256" xr:uid="{00000000-0005-0000-0000-0000D76A0000}"/>
    <cellStyle name="Normal 2 2 4 2 2 5 2" xfId="36092" xr:uid="{00000000-0005-0000-0000-0000D86A0000}"/>
    <cellStyle name="Normal 2 2 4 2 2 6" xfId="23814" xr:uid="{00000000-0005-0000-0000-0000D96A0000}"/>
    <cellStyle name="Normal 2 2 4 2 3" xfId="7019" xr:uid="{00000000-0005-0000-0000-0000DA6A0000}"/>
    <cellStyle name="Normal 2 2 4 2 3 2" xfId="7020" xr:uid="{00000000-0005-0000-0000-0000DB6A0000}"/>
    <cellStyle name="Normal 2 2 4 2 3 2 2" xfId="14330" xr:uid="{00000000-0005-0000-0000-0000DC6A0000}"/>
    <cellStyle name="Normal 2 2 4 2 3 2 2 2" xfId="33183" xr:uid="{00000000-0005-0000-0000-0000DD6A0000}"/>
    <cellStyle name="Normal 2 2 4 2 3 2 3" xfId="20632" xr:uid="{00000000-0005-0000-0000-0000DE6A0000}"/>
    <cellStyle name="Normal 2 2 4 2 3 2 3 2" xfId="39466" xr:uid="{00000000-0005-0000-0000-0000DF6A0000}"/>
    <cellStyle name="Normal 2 2 4 2 3 2 4" xfId="27152" xr:uid="{00000000-0005-0000-0000-0000E06A0000}"/>
    <cellStyle name="Normal 2 2 4 2 3 3" xfId="14329" xr:uid="{00000000-0005-0000-0000-0000E16A0000}"/>
    <cellStyle name="Normal 2 2 4 2 3 3 2" xfId="33182" xr:uid="{00000000-0005-0000-0000-0000E26A0000}"/>
    <cellStyle name="Normal 2 2 4 2 3 4" xfId="17782" xr:uid="{00000000-0005-0000-0000-0000E36A0000}"/>
    <cellStyle name="Normal 2 2 4 2 3 4 2" xfId="36618" xr:uid="{00000000-0005-0000-0000-0000E46A0000}"/>
    <cellStyle name="Normal 2 2 4 2 3 5" xfId="24333" xr:uid="{00000000-0005-0000-0000-0000E56A0000}"/>
    <cellStyle name="Normal 2 2 4 2 4" xfId="7021" xr:uid="{00000000-0005-0000-0000-0000E66A0000}"/>
    <cellStyle name="Normal 2 2 4 2 4 2" xfId="7022" xr:uid="{00000000-0005-0000-0000-0000E76A0000}"/>
    <cellStyle name="Normal 2 2 4 2 4 2 2" xfId="14332" xr:uid="{00000000-0005-0000-0000-0000E86A0000}"/>
    <cellStyle name="Normal 2 2 4 2 4 2 2 2" xfId="33185" xr:uid="{00000000-0005-0000-0000-0000E96A0000}"/>
    <cellStyle name="Normal 2 2 4 2 4 2 3" xfId="21555" xr:uid="{00000000-0005-0000-0000-0000EA6A0000}"/>
    <cellStyle name="Normal 2 2 4 2 4 2 3 2" xfId="40389" xr:uid="{00000000-0005-0000-0000-0000EB6A0000}"/>
    <cellStyle name="Normal 2 2 4 2 4 2 4" xfId="28061" xr:uid="{00000000-0005-0000-0000-0000EC6A0000}"/>
    <cellStyle name="Normal 2 2 4 2 4 3" xfId="14331" xr:uid="{00000000-0005-0000-0000-0000ED6A0000}"/>
    <cellStyle name="Normal 2 2 4 2 4 3 2" xfId="33184" xr:uid="{00000000-0005-0000-0000-0000EE6A0000}"/>
    <cellStyle name="Normal 2 2 4 2 4 4" xfId="18741" xr:uid="{00000000-0005-0000-0000-0000EF6A0000}"/>
    <cellStyle name="Normal 2 2 4 2 4 4 2" xfId="37577" xr:uid="{00000000-0005-0000-0000-0000F06A0000}"/>
    <cellStyle name="Normal 2 2 4 2 4 5" xfId="25242" xr:uid="{00000000-0005-0000-0000-0000F16A0000}"/>
    <cellStyle name="Normal 2 2 4 2 5" xfId="7023" xr:uid="{00000000-0005-0000-0000-0000F26A0000}"/>
    <cellStyle name="Normal 2 2 4 2 5 2" xfId="14333" xr:uid="{00000000-0005-0000-0000-0000F36A0000}"/>
    <cellStyle name="Normal 2 2 4 2 5 2 2" xfId="33186" xr:uid="{00000000-0005-0000-0000-0000F46A0000}"/>
    <cellStyle name="Normal 2 2 4 2 5 3" xfId="19555" xr:uid="{00000000-0005-0000-0000-0000F56A0000}"/>
    <cellStyle name="Normal 2 2 4 2 5 3 2" xfId="38389" xr:uid="{00000000-0005-0000-0000-0000F66A0000}"/>
    <cellStyle name="Normal 2 2 4 2 5 4" xfId="26092" xr:uid="{00000000-0005-0000-0000-0000F76A0000}"/>
    <cellStyle name="Normal 2 2 4 2 6" xfId="10387" xr:uid="{00000000-0005-0000-0000-0000F86A0000}"/>
    <cellStyle name="Normal 2 2 4 2 6 2" xfId="29503" xr:uid="{00000000-0005-0000-0000-0000F96A0000}"/>
    <cellStyle name="Normal 2 2 4 2 7" xfId="16689" xr:uid="{00000000-0005-0000-0000-0000FA6A0000}"/>
    <cellStyle name="Normal 2 2 4 2 7 2" xfId="35526" xr:uid="{00000000-0005-0000-0000-0000FB6A0000}"/>
    <cellStyle name="Normal 2 2 4 2 8" xfId="23232" xr:uid="{00000000-0005-0000-0000-0000FC6A0000}"/>
    <cellStyle name="Normal 2 2 4 2 9" xfId="2976" xr:uid="{00000000-0005-0000-0000-0000FD6A0000}"/>
    <cellStyle name="Normal 2 2 4 3" xfId="3320" xr:uid="{00000000-0005-0000-0000-0000FE6A0000}"/>
    <cellStyle name="Normal 2 2 4 3 2" xfId="7024" xr:uid="{00000000-0005-0000-0000-0000FF6A0000}"/>
    <cellStyle name="Normal 2 2 4 3 2 2" xfId="7025" xr:uid="{00000000-0005-0000-0000-0000006B0000}"/>
    <cellStyle name="Normal 2 2 4 3 2 2 2" xfId="7026" xr:uid="{00000000-0005-0000-0000-0000016B0000}"/>
    <cellStyle name="Normal 2 2 4 3 2 2 2 2" xfId="14336" xr:uid="{00000000-0005-0000-0000-0000026B0000}"/>
    <cellStyle name="Normal 2 2 4 3 2 2 2 2 2" xfId="33189" xr:uid="{00000000-0005-0000-0000-0000036B0000}"/>
    <cellStyle name="Normal 2 2 4 3 2 2 2 3" xfId="21558" xr:uid="{00000000-0005-0000-0000-0000046B0000}"/>
    <cellStyle name="Normal 2 2 4 3 2 2 2 3 2" xfId="40392" xr:uid="{00000000-0005-0000-0000-0000056B0000}"/>
    <cellStyle name="Normal 2 2 4 3 2 2 2 4" xfId="28064" xr:uid="{00000000-0005-0000-0000-0000066B0000}"/>
    <cellStyle name="Normal 2 2 4 3 2 2 3" xfId="14335" xr:uid="{00000000-0005-0000-0000-0000076B0000}"/>
    <cellStyle name="Normal 2 2 4 3 2 2 3 2" xfId="33188" xr:uid="{00000000-0005-0000-0000-0000086B0000}"/>
    <cellStyle name="Normal 2 2 4 3 2 2 4" xfId="18744" xr:uid="{00000000-0005-0000-0000-0000096B0000}"/>
    <cellStyle name="Normal 2 2 4 3 2 2 4 2" xfId="37580" xr:uid="{00000000-0005-0000-0000-00000A6B0000}"/>
    <cellStyle name="Normal 2 2 4 3 2 2 5" xfId="25245" xr:uid="{00000000-0005-0000-0000-00000B6B0000}"/>
    <cellStyle name="Normal 2 2 4 3 2 3" xfId="7027" xr:uid="{00000000-0005-0000-0000-00000C6B0000}"/>
    <cellStyle name="Normal 2 2 4 3 2 3 2" xfId="14337" xr:uid="{00000000-0005-0000-0000-00000D6B0000}"/>
    <cellStyle name="Normal 2 2 4 3 2 3 2 2" xfId="33190" xr:uid="{00000000-0005-0000-0000-00000E6B0000}"/>
    <cellStyle name="Normal 2 2 4 3 2 3 3" xfId="20107" xr:uid="{00000000-0005-0000-0000-00000F6B0000}"/>
    <cellStyle name="Normal 2 2 4 3 2 3 3 2" xfId="38941" xr:uid="{00000000-0005-0000-0000-0000106B0000}"/>
    <cellStyle name="Normal 2 2 4 3 2 3 4" xfId="26642" xr:uid="{00000000-0005-0000-0000-0000116B0000}"/>
    <cellStyle name="Normal 2 2 4 3 2 4" xfId="14334" xr:uid="{00000000-0005-0000-0000-0000126B0000}"/>
    <cellStyle name="Normal 2 2 4 3 2 4 2" xfId="33187" xr:uid="{00000000-0005-0000-0000-0000136B0000}"/>
    <cellStyle name="Normal 2 2 4 3 2 5" xfId="17257" xr:uid="{00000000-0005-0000-0000-0000146B0000}"/>
    <cellStyle name="Normal 2 2 4 3 2 5 2" xfId="36093" xr:uid="{00000000-0005-0000-0000-0000156B0000}"/>
    <cellStyle name="Normal 2 2 4 3 2 6" xfId="23815" xr:uid="{00000000-0005-0000-0000-0000166B0000}"/>
    <cellStyle name="Normal 2 2 4 3 3" xfId="7028" xr:uid="{00000000-0005-0000-0000-0000176B0000}"/>
    <cellStyle name="Normal 2 2 4 3 3 2" xfId="7029" xr:uid="{00000000-0005-0000-0000-0000186B0000}"/>
    <cellStyle name="Normal 2 2 4 3 3 2 2" xfId="14339" xr:uid="{00000000-0005-0000-0000-0000196B0000}"/>
    <cellStyle name="Normal 2 2 4 3 3 2 2 2" xfId="33192" xr:uid="{00000000-0005-0000-0000-00001A6B0000}"/>
    <cellStyle name="Normal 2 2 4 3 3 2 3" xfId="20633" xr:uid="{00000000-0005-0000-0000-00001B6B0000}"/>
    <cellStyle name="Normal 2 2 4 3 3 2 3 2" xfId="39467" xr:uid="{00000000-0005-0000-0000-00001C6B0000}"/>
    <cellStyle name="Normal 2 2 4 3 3 2 4" xfId="27153" xr:uid="{00000000-0005-0000-0000-00001D6B0000}"/>
    <cellStyle name="Normal 2 2 4 3 3 3" xfId="14338" xr:uid="{00000000-0005-0000-0000-00001E6B0000}"/>
    <cellStyle name="Normal 2 2 4 3 3 3 2" xfId="33191" xr:uid="{00000000-0005-0000-0000-00001F6B0000}"/>
    <cellStyle name="Normal 2 2 4 3 3 4" xfId="17783" xr:uid="{00000000-0005-0000-0000-0000206B0000}"/>
    <cellStyle name="Normal 2 2 4 3 3 4 2" xfId="36619" xr:uid="{00000000-0005-0000-0000-0000216B0000}"/>
    <cellStyle name="Normal 2 2 4 3 3 5" xfId="24334" xr:uid="{00000000-0005-0000-0000-0000226B0000}"/>
    <cellStyle name="Normal 2 2 4 3 4" xfId="7030" xr:uid="{00000000-0005-0000-0000-0000236B0000}"/>
    <cellStyle name="Normal 2 2 4 3 4 2" xfId="7031" xr:uid="{00000000-0005-0000-0000-0000246B0000}"/>
    <cellStyle name="Normal 2 2 4 3 4 2 2" xfId="14341" xr:uid="{00000000-0005-0000-0000-0000256B0000}"/>
    <cellStyle name="Normal 2 2 4 3 4 2 2 2" xfId="33194" xr:uid="{00000000-0005-0000-0000-0000266B0000}"/>
    <cellStyle name="Normal 2 2 4 3 4 2 3" xfId="21557" xr:uid="{00000000-0005-0000-0000-0000276B0000}"/>
    <cellStyle name="Normal 2 2 4 3 4 2 3 2" xfId="40391" xr:uid="{00000000-0005-0000-0000-0000286B0000}"/>
    <cellStyle name="Normal 2 2 4 3 4 2 4" xfId="28063" xr:uid="{00000000-0005-0000-0000-0000296B0000}"/>
    <cellStyle name="Normal 2 2 4 3 4 3" xfId="14340" xr:uid="{00000000-0005-0000-0000-00002A6B0000}"/>
    <cellStyle name="Normal 2 2 4 3 4 3 2" xfId="33193" xr:uid="{00000000-0005-0000-0000-00002B6B0000}"/>
    <cellStyle name="Normal 2 2 4 3 4 4" xfId="18743" xr:uid="{00000000-0005-0000-0000-00002C6B0000}"/>
    <cellStyle name="Normal 2 2 4 3 4 4 2" xfId="37579" xr:uid="{00000000-0005-0000-0000-00002D6B0000}"/>
    <cellStyle name="Normal 2 2 4 3 4 5" xfId="25244" xr:uid="{00000000-0005-0000-0000-00002E6B0000}"/>
    <cellStyle name="Normal 2 2 4 3 5" xfId="7032" xr:uid="{00000000-0005-0000-0000-00002F6B0000}"/>
    <cellStyle name="Normal 2 2 4 3 5 2" xfId="14342" xr:uid="{00000000-0005-0000-0000-0000306B0000}"/>
    <cellStyle name="Normal 2 2 4 3 5 2 2" xfId="33195" xr:uid="{00000000-0005-0000-0000-0000316B0000}"/>
    <cellStyle name="Normal 2 2 4 3 5 3" xfId="19556" xr:uid="{00000000-0005-0000-0000-0000326B0000}"/>
    <cellStyle name="Normal 2 2 4 3 5 3 2" xfId="38390" xr:uid="{00000000-0005-0000-0000-0000336B0000}"/>
    <cellStyle name="Normal 2 2 4 3 5 4" xfId="26093" xr:uid="{00000000-0005-0000-0000-0000346B0000}"/>
    <cellStyle name="Normal 2 2 4 3 6" xfId="10670" xr:uid="{00000000-0005-0000-0000-0000356B0000}"/>
    <cellStyle name="Normal 2 2 4 3 6 2" xfId="29757" xr:uid="{00000000-0005-0000-0000-0000366B0000}"/>
    <cellStyle name="Normal 2 2 4 3 7" xfId="16690" xr:uid="{00000000-0005-0000-0000-0000376B0000}"/>
    <cellStyle name="Normal 2 2 4 3 7 2" xfId="35527" xr:uid="{00000000-0005-0000-0000-0000386B0000}"/>
    <cellStyle name="Normal 2 2 4 3 8" xfId="23233" xr:uid="{00000000-0005-0000-0000-0000396B0000}"/>
    <cellStyle name="Normal 2 2 4 4" xfId="7033" xr:uid="{00000000-0005-0000-0000-00003A6B0000}"/>
    <cellStyle name="Normal 2 2 4 4 2" xfId="7034" xr:uid="{00000000-0005-0000-0000-00003B6B0000}"/>
    <cellStyle name="Normal 2 2 4 4 2 2" xfId="7035" xr:uid="{00000000-0005-0000-0000-00003C6B0000}"/>
    <cellStyle name="Normal 2 2 4 4 2 2 2" xfId="14345" xr:uid="{00000000-0005-0000-0000-00003D6B0000}"/>
    <cellStyle name="Normal 2 2 4 4 2 2 2 2" xfId="33198" xr:uid="{00000000-0005-0000-0000-00003E6B0000}"/>
    <cellStyle name="Normal 2 2 4 4 2 2 3" xfId="21559" xr:uid="{00000000-0005-0000-0000-00003F6B0000}"/>
    <cellStyle name="Normal 2 2 4 4 2 2 3 2" xfId="40393" xr:uid="{00000000-0005-0000-0000-0000406B0000}"/>
    <cellStyle name="Normal 2 2 4 4 2 2 4" xfId="28065" xr:uid="{00000000-0005-0000-0000-0000416B0000}"/>
    <cellStyle name="Normal 2 2 4 4 2 3" xfId="14344" xr:uid="{00000000-0005-0000-0000-0000426B0000}"/>
    <cellStyle name="Normal 2 2 4 4 2 3 2" xfId="33197" xr:uid="{00000000-0005-0000-0000-0000436B0000}"/>
    <cellStyle name="Normal 2 2 4 4 2 4" xfId="18745" xr:uid="{00000000-0005-0000-0000-0000446B0000}"/>
    <cellStyle name="Normal 2 2 4 4 2 4 2" xfId="37581" xr:uid="{00000000-0005-0000-0000-0000456B0000}"/>
    <cellStyle name="Normal 2 2 4 4 2 5" xfId="25246" xr:uid="{00000000-0005-0000-0000-0000466B0000}"/>
    <cellStyle name="Normal 2 2 4 4 3" xfId="7036" xr:uid="{00000000-0005-0000-0000-0000476B0000}"/>
    <cellStyle name="Normal 2 2 4 4 3 2" xfId="14346" xr:uid="{00000000-0005-0000-0000-0000486B0000}"/>
    <cellStyle name="Normal 2 2 4 4 3 2 2" xfId="33199" xr:uid="{00000000-0005-0000-0000-0000496B0000}"/>
    <cellStyle name="Normal 2 2 4 4 3 3" xfId="20105" xr:uid="{00000000-0005-0000-0000-00004A6B0000}"/>
    <cellStyle name="Normal 2 2 4 4 3 3 2" xfId="38939" xr:uid="{00000000-0005-0000-0000-00004B6B0000}"/>
    <cellStyle name="Normal 2 2 4 4 3 4" xfId="26640" xr:uid="{00000000-0005-0000-0000-00004C6B0000}"/>
    <cellStyle name="Normal 2 2 4 4 4" xfId="14343" xr:uid="{00000000-0005-0000-0000-00004D6B0000}"/>
    <cellStyle name="Normal 2 2 4 4 4 2" xfId="33196" xr:uid="{00000000-0005-0000-0000-00004E6B0000}"/>
    <cellStyle name="Normal 2 2 4 4 5" xfId="17255" xr:uid="{00000000-0005-0000-0000-00004F6B0000}"/>
    <cellStyle name="Normal 2 2 4 4 5 2" xfId="36091" xr:uid="{00000000-0005-0000-0000-0000506B0000}"/>
    <cellStyle name="Normal 2 2 4 4 6" xfId="23813" xr:uid="{00000000-0005-0000-0000-0000516B0000}"/>
    <cellStyle name="Normal 2 2 4 5" xfId="7037" xr:uid="{00000000-0005-0000-0000-0000526B0000}"/>
    <cellStyle name="Normal 2 2 4 5 2" xfId="7038" xr:uid="{00000000-0005-0000-0000-0000536B0000}"/>
    <cellStyle name="Normal 2 2 4 5 2 2" xfId="14348" xr:uid="{00000000-0005-0000-0000-0000546B0000}"/>
    <cellStyle name="Normal 2 2 4 5 2 2 2" xfId="33201" xr:uid="{00000000-0005-0000-0000-0000556B0000}"/>
    <cellStyle name="Normal 2 2 4 5 2 3" xfId="20631" xr:uid="{00000000-0005-0000-0000-0000566B0000}"/>
    <cellStyle name="Normal 2 2 4 5 2 3 2" xfId="39465" xr:uid="{00000000-0005-0000-0000-0000576B0000}"/>
    <cellStyle name="Normal 2 2 4 5 2 4" xfId="27151" xr:uid="{00000000-0005-0000-0000-0000586B0000}"/>
    <cellStyle name="Normal 2 2 4 5 3" xfId="14347" xr:uid="{00000000-0005-0000-0000-0000596B0000}"/>
    <cellStyle name="Normal 2 2 4 5 3 2" xfId="33200" xr:uid="{00000000-0005-0000-0000-00005A6B0000}"/>
    <cellStyle name="Normal 2 2 4 5 4" xfId="17781" xr:uid="{00000000-0005-0000-0000-00005B6B0000}"/>
    <cellStyle name="Normal 2 2 4 5 4 2" xfId="36617" xr:uid="{00000000-0005-0000-0000-00005C6B0000}"/>
    <cellStyle name="Normal 2 2 4 5 5" xfId="24332" xr:uid="{00000000-0005-0000-0000-00005D6B0000}"/>
    <cellStyle name="Normal 2 2 4 6" xfId="7039" xr:uid="{00000000-0005-0000-0000-00005E6B0000}"/>
    <cellStyle name="Normal 2 2 4 6 2" xfId="7040" xr:uid="{00000000-0005-0000-0000-00005F6B0000}"/>
    <cellStyle name="Normal 2 2 4 6 2 2" xfId="14350" xr:uid="{00000000-0005-0000-0000-0000606B0000}"/>
    <cellStyle name="Normal 2 2 4 6 2 2 2" xfId="33203" xr:uid="{00000000-0005-0000-0000-0000616B0000}"/>
    <cellStyle name="Normal 2 2 4 6 2 3" xfId="21554" xr:uid="{00000000-0005-0000-0000-0000626B0000}"/>
    <cellStyle name="Normal 2 2 4 6 2 3 2" xfId="40388" xr:uid="{00000000-0005-0000-0000-0000636B0000}"/>
    <cellStyle name="Normal 2 2 4 6 2 4" xfId="28060" xr:uid="{00000000-0005-0000-0000-0000646B0000}"/>
    <cellStyle name="Normal 2 2 4 6 3" xfId="14349" xr:uid="{00000000-0005-0000-0000-0000656B0000}"/>
    <cellStyle name="Normal 2 2 4 6 3 2" xfId="33202" xr:uid="{00000000-0005-0000-0000-0000666B0000}"/>
    <cellStyle name="Normal 2 2 4 6 4" xfId="18740" xr:uid="{00000000-0005-0000-0000-0000676B0000}"/>
    <cellStyle name="Normal 2 2 4 6 4 2" xfId="37576" xr:uid="{00000000-0005-0000-0000-0000686B0000}"/>
    <cellStyle name="Normal 2 2 4 6 5" xfId="25241" xr:uid="{00000000-0005-0000-0000-0000696B0000}"/>
    <cellStyle name="Normal 2 2 4 7" xfId="7041" xr:uid="{00000000-0005-0000-0000-00006A6B0000}"/>
    <cellStyle name="Normal 2 2 4 7 2" xfId="14351" xr:uid="{00000000-0005-0000-0000-00006B6B0000}"/>
    <cellStyle name="Normal 2 2 4 7 2 2" xfId="33204" xr:uid="{00000000-0005-0000-0000-00006C6B0000}"/>
    <cellStyle name="Normal 2 2 4 7 3" xfId="19193" xr:uid="{00000000-0005-0000-0000-00006D6B0000}"/>
    <cellStyle name="Normal 2 2 4 7 3 2" xfId="38027" xr:uid="{00000000-0005-0000-0000-00006E6B0000}"/>
    <cellStyle name="Normal 2 2 4 7 4" xfId="25716" xr:uid="{00000000-0005-0000-0000-00006F6B0000}"/>
    <cellStyle name="Normal 2 2 4 8" xfId="10294" xr:uid="{00000000-0005-0000-0000-0000706B0000}"/>
    <cellStyle name="Normal 2 2 4 8 2" xfId="29436" xr:uid="{00000000-0005-0000-0000-0000716B0000}"/>
    <cellStyle name="Normal 2 2 4 9" xfId="16329" xr:uid="{00000000-0005-0000-0000-0000726B0000}"/>
    <cellStyle name="Normal 2 2 4 9 2" xfId="35165" xr:uid="{00000000-0005-0000-0000-0000736B0000}"/>
    <cellStyle name="Normal 2 2 5" xfId="401" xr:uid="{00000000-0005-0000-0000-0000746B0000}"/>
    <cellStyle name="Normal 2 2 5 10" xfId="3079" xr:uid="{00000000-0005-0000-0000-0000756B0000}"/>
    <cellStyle name="Normal 2 2 5 11" xfId="1892" xr:uid="{00000000-0005-0000-0000-0000766B0000}"/>
    <cellStyle name="Normal 2 2 5 2" xfId="402" xr:uid="{00000000-0005-0000-0000-0000776B0000}"/>
    <cellStyle name="Normal 2 2 5 2 2" xfId="7042" xr:uid="{00000000-0005-0000-0000-0000786B0000}"/>
    <cellStyle name="Normal 2 2 5 2 2 2" xfId="7043" xr:uid="{00000000-0005-0000-0000-0000796B0000}"/>
    <cellStyle name="Normal 2 2 5 2 2 2 2" xfId="7044" xr:uid="{00000000-0005-0000-0000-00007A6B0000}"/>
    <cellStyle name="Normal 2 2 5 2 2 2 2 2" xfId="14354" xr:uid="{00000000-0005-0000-0000-00007B6B0000}"/>
    <cellStyle name="Normal 2 2 5 2 2 2 2 2 2" xfId="33207" xr:uid="{00000000-0005-0000-0000-00007C6B0000}"/>
    <cellStyle name="Normal 2 2 5 2 2 2 2 3" xfId="21562" xr:uid="{00000000-0005-0000-0000-00007D6B0000}"/>
    <cellStyle name="Normal 2 2 5 2 2 2 2 3 2" xfId="40396" xr:uid="{00000000-0005-0000-0000-00007E6B0000}"/>
    <cellStyle name="Normal 2 2 5 2 2 2 2 4" xfId="28068" xr:uid="{00000000-0005-0000-0000-00007F6B0000}"/>
    <cellStyle name="Normal 2 2 5 2 2 2 3" xfId="14353" xr:uid="{00000000-0005-0000-0000-0000806B0000}"/>
    <cellStyle name="Normal 2 2 5 2 2 2 3 2" xfId="33206" xr:uid="{00000000-0005-0000-0000-0000816B0000}"/>
    <cellStyle name="Normal 2 2 5 2 2 2 4" xfId="18748" xr:uid="{00000000-0005-0000-0000-0000826B0000}"/>
    <cellStyle name="Normal 2 2 5 2 2 2 4 2" xfId="37584" xr:uid="{00000000-0005-0000-0000-0000836B0000}"/>
    <cellStyle name="Normal 2 2 5 2 2 2 5" xfId="25249" xr:uid="{00000000-0005-0000-0000-0000846B0000}"/>
    <cellStyle name="Normal 2 2 5 2 2 3" xfId="7045" xr:uid="{00000000-0005-0000-0000-0000856B0000}"/>
    <cellStyle name="Normal 2 2 5 2 2 3 2" xfId="14355" xr:uid="{00000000-0005-0000-0000-0000866B0000}"/>
    <cellStyle name="Normal 2 2 5 2 2 3 2 2" xfId="33208" xr:uid="{00000000-0005-0000-0000-0000876B0000}"/>
    <cellStyle name="Normal 2 2 5 2 2 3 3" xfId="20109" xr:uid="{00000000-0005-0000-0000-0000886B0000}"/>
    <cellStyle name="Normal 2 2 5 2 2 3 3 2" xfId="38943" xr:uid="{00000000-0005-0000-0000-0000896B0000}"/>
    <cellStyle name="Normal 2 2 5 2 2 3 4" xfId="26644" xr:uid="{00000000-0005-0000-0000-00008A6B0000}"/>
    <cellStyle name="Normal 2 2 5 2 2 4" xfId="14352" xr:uid="{00000000-0005-0000-0000-00008B6B0000}"/>
    <cellStyle name="Normal 2 2 5 2 2 4 2" xfId="33205" xr:uid="{00000000-0005-0000-0000-00008C6B0000}"/>
    <cellStyle name="Normal 2 2 5 2 2 5" xfId="17259" xr:uid="{00000000-0005-0000-0000-00008D6B0000}"/>
    <cellStyle name="Normal 2 2 5 2 2 5 2" xfId="36095" xr:uid="{00000000-0005-0000-0000-00008E6B0000}"/>
    <cellStyle name="Normal 2 2 5 2 2 6" xfId="23817" xr:uid="{00000000-0005-0000-0000-00008F6B0000}"/>
    <cellStyle name="Normal 2 2 5 2 3" xfId="7046" xr:uid="{00000000-0005-0000-0000-0000906B0000}"/>
    <cellStyle name="Normal 2 2 5 2 3 2" xfId="7047" xr:uid="{00000000-0005-0000-0000-0000916B0000}"/>
    <cellStyle name="Normal 2 2 5 2 3 2 2" xfId="14357" xr:uid="{00000000-0005-0000-0000-0000926B0000}"/>
    <cellStyle name="Normal 2 2 5 2 3 2 2 2" xfId="33210" xr:uid="{00000000-0005-0000-0000-0000936B0000}"/>
    <cellStyle name="Normal 2 2 5 2 3 2 3" xfId="20635" xr:uid="{00000000-0005-0000-0000-0000946B0000}"/>
    <cellStyle name="Normal 2 2 5 2 3 2 3 2" xfId="39469" xr:uid="{00000000-0005-0000-0000-0000956B0000}"/>
    <cellStyle name="Normal 2 2 5 2 3 2 4" xfId="27155" xr:uid="{00000000-0005-0000-0000-0000966B0000}"/>
    <cellStyle name="Normal 2 2 5 2 3 3" xfId="14356" xr:uid="{00000000-0005-0000-0000-0000976B0000}"/>
    <cellStyle name="Normal 2 2 5 2 3 3 2" xfId="33209" xr:uid="{00000000-0005-0000-0000-0000986B0000}"/>
    <cellStyle name="Normal 2 2 5 2 3 4" xfId="17785" xr:uid="{00000000-0005-0000-0000-0000996B0000}"/>
    <cellStyle name="Normal 2 2 5 2 3 4 2" xfId="36621" xr:uid="{00000000-0005-0000-0000-00009A6B0000}"/>
    <cellStyle name="Normal 2 2 5 2 3 5" xfId="24336" xr:uid="{00000000-0005-0000-0000-00009B6B0000}"/>
    <cellStyle name="Normal 2 2 5 2 4" xfId="7048" xr:uid="{00000000-0005-0000-0000-00009C6B0000}"/>
    <cellStyle name="Normal 2 2 5 2 4 2" xfId="7049" xr:uid="{00000000-0005-0000-0000-00009D6B0000}"/>
    <cellStyle name="Normal 2 2 5 2 4 2 2" xfId="14359" xr:uid="{00000000-0005-0000-0000-00009E6B0000}"/>
    <cellStyle name="Normal 2 2 5 2 4 2 2 2" xfId="33212" xr:uid="{00000000-0005-0000-0000-00009F6B0000}"/>
    <cellStyle name="Normal 2 2 5 2 4 2 3" xfId="21561" xr:uid="{00000000-0005-0000-0000-0000A06B0000}"/>
    <cellStyle name="Normal 2 2 5 2 4 2 3 2" xfId="40395" xr:uid="{00000000-0005-0000-0000-0000A16B0000}"/>
    <cellStyle name="Normal 2 2 5 2 4 2 4" xfId="28067" xr:uid="{00000000-0005-0000-0000-0000A26B0000}"/>
    <cellStyle name="Normal 2 2 5 2 4 3" xfId="14358" xr:uid="{00000000-0005-0000-0000-0000A36B0000}"/>
    <cellStyle name="Normal 2 2 5 2 4 3 2" xfId="33211" xr:uid="{00000000-0005-0000-0000-0000A46B0000}"/>
    <cellStyle name="Normal 2 2 5 2 4 4" xfId="18747" xr:uid="{00000000-0005-0000-0000-0000A56B0000}"/>
    <cellStyle name="Normal 2 2 5 2 4 4 2" xfId="37583" xr:uid="{00000000-0005-0000-0000-0000A66B0000}"/>
    <cellStyle name="Normal 2 2 5 2 4 5" xfId="25248" xr:uid="{00000000-0005-0000-0000-0000A76B0000}"/>
    <cellStyle name="Normal 2 2 5 2 5" xfId="7050" xr:uid="{00000000-0005-0000-0000-0000A86B0000}"/>
    <cellStyle name="Normal 2 2 5 2 5 2" xfId="14360" xr:uid="{00000000-0005-0000-0000-0000A96B0000}"/>
    <cellStyle name="Normal 2 2 5 2 5 2 2" xfId="33213" xr:uid="{00000000-0005-0000-0000-0000AA6B0000}"/>
    <cellStyle name="Normal 2 2 5 2 5 3" xfId="19557" xr:uid="{00000000-0005-0000-0000-0000AB6B0000}"/>
    <cellStyle name="Normal 2 2 5 2 5 3 2" xfId="38391" xr:uid="{00000000-0005-0000-0000-0000AC6B0000}"/>
    <cellStyle name="Normal 2 2 5 2 5 4" xfId="26094" xr:uid="{00000000-0005-0000-0000-0000AD6B0000}"/>
    <cellStyle name="Normal 2 2 5 2 6" xfId="10717" xr:uid="{00000000-0005-0000-0000-0000AE6B0000}"/>
    <cellStyle name="Normal 2 2 5 2 6 2" xfId="29804" xr:uid="{00000000-0005-0000-0000-0000AF6B0000}"/>
    <cellStyle name="Normal 2 2 5 2 7" xfId="16691" xr:uid="{00000000-0005-0000-0000-0000B06B0000}"/>
    <cellStyle name="Normal 2 2 5 2 7 2" xfId="35528" xr:uid="{00000000-0005-0000-0000-0000B16B0000}"/>
    <cellStyle name="Normal 2 2 5 2 8" xfId="23234" xr:uid="{00000000-0005-0000-0000-0000B26B0000}"/>
    <cellStyle name="Normal 2 2 5 2 9" xfId="3366" xr:uid="{00000000-0005-0000-0000-0000B36B0000}"/>
    <cellStyle name="Normal 2 2 5 3" xfId="7051" xr:uid="{00000000-0005-0000-0000-0000B46B0000}"/>
    <cellStyle name="Normal 2 2 5 3 2" xfId="7052" xr:uid="{00000000-0005-0000-0000-0000B56B0000}"/>
    <cellStyle name="Normal 2 2 5 3 2 2" xfId="7053" xr:uid="{00000000-0005-0000-0000-0000B66B0000}"/>
    <cellStyle name="Normal 2 2 5 3 2 2 2" xfId="14363" xr:uid="{00000000-0005-0000-0000-0000B76B0000}"/>
    <cellStyle name="Normal 2 2 5 3 2 2 2 2" xfId="33216" xr:uid="{00000000-0005-0000-0000-0000B86B0000}"/>
    <cellStyle name="Normal 2 2 5 3 2 2 3" xfId="21563" xr:uid="{00000000-0005-0000-0000-0000B96B0000}"/>
    <cellStyle name="Normal 2 2 5 3 2 2 3 2" xfId="40397" xr:uid="{00000000-0005-0000-0000-0000BA6B0000}"/>
    <cellStyle name="Normal 2 2 5 3 2 2 4" xfId="28069" xr:uid="{00000000-0005-0000-0000-0000BB6B0000}"/>
    <cellStyle name="Normal 2 2 5 3 2 3" xfId="14362" xr:uid="{00000000-0005-0000-0000-0000BC6B0000}"/>
    <cellStyle name="Normal 2 2 5 3 2 3 2" xfId="33215" xr:uid="{00000000-0005-0000-0000-0000BD6B0000}"/>
    <cellStyle name="Normal 2 2 5 3 2 4" xfId="18749" xr:uid="{00000000-0005-0000-0000-0000BE6B0000}"/>
    <cellStyle name="Normal 2 2 5 3 2 4 2" xfId="37585" xr:uid="{00000000-0005-0000-0000-0000BF6B0000}"/>
    <cellStyle name="Normal 2 2 5 3 2 5" xfId="25250" xr:uid="{00000000-0005-0000-0000-0000C06B0000}"/>
    <cellStyle name="Normal 2 2 5 3 3" xfId="7054" xr:uid="{00000000-0005-0000-0000-0000C16B0000}"/>
    <cellStyle name="Normal 2 2 5 3 3 2" xfId="14364" xr:uid="{00000000-0005-0000-0000-0000C26B0000}"/>
    <cellStyle name="Normal 2 2 5 3 3 2 2" xfId="33217" xr:uid="{00000000-0005-0000-0000-0000C36B0000}"/>
    <cellStyle name="Normal 2 2 5 3 3 3" xfId="20108" xr:uid="{00000000-0005-0000-0000-0000C46B0000}"/>
    <cellStyle name="Normal 2 2 5 3 3 3 2" xfId="38942" xr:uid="{00000000-0005-0000-0000-0000C56B0000}"/>
    <cellStyle name="Normal 2 2 5 3 3 4" xfId="26643" xr:uid="{00000000-0005-0000-0000-0000C66B0000}"/>
    <cellStyle name="Normal 2 2 5 3 4" xfId="14361" xr:uid="{00000000-0005-0000-0000-0000C76B0000}"/>
    <cellStyle name="Normal 2 2 5 3 4 2" xfId="33214" xr:uid="{00000000-0005-0000-0000-0000C86B0000}"/>
    <cellStyle name="Normal 2 2 5 3 5" xfId="17258" xr:uid="{00000000-0005-0000-0000-0000C96B0000}"/>
    <cellStyle name="Normal 2 2 5 3 5 2" xfId="36094" xr:uid="{00000000-0005-0000-0000-0000CA6B0000}"/>
    <cellStyle name="Normal 2 2 5 3 6" xfId="23816" xr:uid="{00000000-0005-0000-0000-0000CB6B0000}"/>
    <cellStyle name="Normal 2 2 5 4" xfId="7055" xr:uid="{00000000-0005-0000-0000-0000CC6B0000}"/>
    <cellStyle name="Normal 2 2 5 4 2" xfId="7056" xr:uid="{00000000-0005-0000-0000-0000CD6B0000}"/>
    <cellStyle name="Normal 2 2 5 4 2 2" xfId="14366" xr:uid="{00000000-0005-0000-0000-0000CE6B0000}"/>
    <cellStyle name="Normal 2 2 5 4 2 2 2" xfId="33219" xr:uid="{00000000-0005-0000-0000-0000CF6B0000}"/>
    <cellStyle name="Normal 2 2 5 4 2 3" xfId="20634" xr:uid="{00000000-0005-0000-0000-0000D06B0000}"/>
    <cellStyle name="Normal 2 2 5 4 2 3 2" xfId="39468" xr:uid="{00000000-0005-0000-0000-0000D16B0000}"/>
    <cellStyle name="Normal 2 2 5 4 2 4" xfId="27154" xr:uid="{00000000-0005-0000-0000-0000D26B0000}"/>
    <cellStyle name="Normal 2 2 5 4 3" xfId="14365" xr:uid="{00000000-0005-0000-0000-0000D36B0000}"/>
    <cellStyle name="Normal 2 2 5 4 3 2" xfId="33218" xr:uid="{00000000-0005-0000-0000-0000D46B0000}"/>
    <cellStyle name="Normal 2 2 5 4 4" xfId="17784" xr:uid="{00000000-0005-0000-0000-0000D56B0000}"/>
    <cellStyle name="Normal 2 2 5 4 4 2" xfId="36620" xr:uid="{00000000-0005-0000-0000-0000D66B0000}"/>
    <cellStyle name="Normal 2 2 5 4 5" xfId="24335" xr:uid="{00000000-0005-0000-0000-0000D76B0000}"/>
    <cellStyle name="Normal 2 2 5 5" xfId="7057" xr:uid="{00000000-0005-0000-0000-0000D86B0000}"/>
    <cellStyle name="Normal 2 2 5 5 2" xfId="7058" xr:uid="{00000000-0005-0000-0000-0000D96B0000}"/>
    <cellStyle name="Normal 2 2 5 5 2 2" xfId="14368" xr:uid="{00000000-0005-0000-0000-0000DA6B0000}"/>
    <cellStyle name="Normal 2 2 5 5 2 2 2" xfId="33221" xr:uid="{00000000-0005-0000-0000-0000DB6B0000}"/>
    <cellStyle name="Normal 2 2 5 5 2 3" xfId="21560" xr:uid="{00000000-0005-0000-0000-0000DC6B0000}"/>
    <cellStyle name="Normal 2 2 5 5 2 3 2" xfId="40394" xr:uid="{00000000-0005-0000-0000-0000DD6B0000}"/>
    <cellStyle name="Normal 2 2 5 5 2 4" xfId="28066" xr:uid="{00000000-0005-0000-0000-0000DE6B0000}"/>
    <cellStyle name="Normal 2 2 5 5 3" xfId="14367" xr:uid="{00000000-0005-0000-0000-0000DF6B0000}"/>
    <cellStyle name="Normal 2 2 5 5 3 2" xfId="33220" xr:uid="{00000000-0005-0000-0000-0000E06B0000}"/>
    <cellStyle name="Normal 2 2 5 5 4" xfId="18746" xr:uid="{00000000-0005-0000-0000-0000E16B0000}"/>
    <cellStyle name="Normal 2 2 5 5 4 2" xfId="37582" xr:uid="{00000000-0005-0000-0000-0000E26B0000}"/>
    <cellStyle name="Normal 2 2 5 5 5" xfId="25247" xr:uid="{00000000-0005-0000-0000-0000E36B0000}"/>
    <cellStyle name="Normal 2 2 5 6" xfId="7059" xr:uid="{00000000-0005-0000-0000-0000E46B0000}"/>
    <cellStyle name="Normal 2 2 5 6 2" xfId="14369" xr:uid="{00000000-0005-0000-0000-0000E56B0000}"/>
    <cellStyle name="Normal 2 2 5 6 2 2" xfId="33222" xr:uid="{00000000-0005-0000-0000-0000E66B0000}"/>
    <cellStyle name="Normal 2 2 5 6 3" xfId="19241" xr:uid="{00000000-0005-0000-0000-0000E76B0000}"/>
    <cellStyle name="Normal 2 2 5 6 3 2" xfId="38075" xr:uid="{00000000-0005-0000-0000-0000E86B0000}"/>
    <cellStyle name="Normal 2 2 5 6 4" xfId="25768" xr:uid="{00000000-0005-0000-0000-0000E96B0000}"/>
    <cellStyle name="Normal 2 2 5 7" xfId="10444" xr:uid="{00000000-0005-0000-0000-0000EA6B0000}"/>
    <cellStyle name="Normal 2 2 5 7 2" xfId="29556" xr:uid="{00000000-0005-0000-0000-0000EB6B0000}"/>
    <cellStyle name="Normal 2 2 5 8" xfId="16376" xr:uid="{00000000-0005-0000-0000-0000EC6B0000}"/>
    <cellStyle name="Normal 2 2 5 8 2" xfId="35213" xr:uid="{00000000-0005-0000-0000-0000ED6B0000}"/>
    <cellStyle name="Normal 2 2 5 9" xfId="22885" xr:uid="{00000000-0005-0000-0000-0000EE6B0000}"/>
    <cellStyle name="Normal 2 2 6" xfId="403" xr:uid="{00000000-0005-0000-0000-0000EF6B0000}"/>
    <cellStyle name="Normal 2 2 6 10" xfId="3118" xr:uid="{00000000-0005-0000-0000-0000F06B0000}"/>
    <cellStyle name="Normal 2 2 6 11" xfId="1893" xr:uid="{00000000-0005-0000-0000-0000F16B0000}"/>
    <cellStyle name="Normal 2 2 6 2" xfId="404" xr:uid="{00000000-0005-0000-0000-0000F26B0000}"/>
    <cellStyle name="Normal 2 2 6 2 2" xfId="7060" xr:uid="{00000000-0005-0000-0000-0000F36B0000}"/>
    <cellStyle name="Normal 2 2 6 2 2 2" xfId="7061" xr:uid="{00000000-0005-0000-0000-0000F46B0000}"/>
    <cellStyle name="Normal 2 2 6 2 2 2 2" xfId="7062" xr:uid="{00000000-0005-0000-0000-0000F56B0000}"/>
    <cellStyle name="Normal 2 2 6 2 2 2 2 2" xfId="14372" xr:uid="{00000000-0005-0000-0000-0000F66B0000}"/>
    <cellStyle name="Normal 2 2 6 2 2 2 2 2 2" xfId="33225" xr:uid="{00000000-0005-0000-0000-0000F76B0000}"/>
    <cellStyle name="Normal 2 2 6 2 2 2 2 3" xfId="21566" xr:uid="{00000000-0005-0000-0000-0000F86B0000}"/>
    <cellStyle name="Normal 2 2 6 2 2 2 2 3 2" xfId="40400" xr:uid="{00000000-0005-0000-0000-0000F96B0000}"/>
    <cellStyle name="Normal 2 2 6 2 2 2 2 4" xfId="28072" xr:uid="{00000000-0005-0000-0000-0000FA6B0000}"/>
    <cellStyle name="Normal 2 2 6 2 2 2 3" xfId="14371" xr:uid="{00000000-0005-0000-0000-0000FB6B0000}"/>
    <cellStyle name="Normal 2 2 6 2 2 2 3 2" xfId="33224" xr:uid="{00000000-0005-0000-0000-0000FC6B0000}"/>
    <cellStyle name="Normal 2 2 6 2 2 2 4" xfId="18752" xr:uid="{00000000-0005-0000-0000-0000FD6B0000}"/>
    <cellStyle name="Normal 2 2 6 2 2 2 4 2" xfId="37588" xr:uid="{00000000-0005-0000-0000-0000FE6B0000}"/>
    <cellStyle name="Normal 2 2 6 2 2 2 5" xfId="25253" xr:uid="{00000000-0005-0000-0000-0000FF6B0000}"/>
    <cellStyle name="Normal 2 2 6 2 2 3" xfId="7063" xr:uid="{00000000-0005-0000-0000-0000006C0000}"/>
    <cellStyle name="Normal 2 2 6 2 2 3 2" xfId="14373" xr:uid="{00000000-0005-0000-0000-0000016C0000}"/>
    <cellStyle name="Normal 2 2 6 2 2 3 2 2" xfId="33226" xr:uid="{00000000-0005-0000-0000-0000026C0000}"/>
    <cellStyle name="Normal 2 2 6 2 2 3 3" xfId="20111" xr:uid="{00000000-0005-0000-0000-0000036C0000}"/>
    <cellStyle name="Normal 2 2 6 2 2 3 3 2" xfId="38945" xr:uid="{00000000-0005-0000-0000-0000046C0000}"/>
    <cellStyle name="Normal 2 2 6 2 2 3 4" xfId="26646" xr:uid="{00000000-0005-0000-0000-0000056C0000}"/>
    <cellStyle name="Normal 2 2 6 2 2 4" xfId="14370" xr:uid="{00000000-0005-0000-0000-0000066C0000}"/>
    <cellStyle name="Normal 2 2 6 2 2 4 2" xfId="33223" xr:uid="{00000000-0005-0000-0000-0000076C0000}"/>
    <cellStyle name="Normal 2 2 6 2 2 5" xfId="17261" xr:uid="{00000000-0005-0000-0000-0000086C0000}"/>
    <cellStyle name="Normal 2 2 6 2 2 5 2" xfId="36097" xr:uid="{00000000-0005-0000-0000-0000096C0000}"/>
    <cellStyle name="Normal 2 2 6 2 2 6" xfId="23819" xr:uid="{00000000-0005-0000-0000-00000A6C0000}"/>
    <cellStyle name="Normal 2 2 6 2 3" xfId="7064" xr:uid="{00000000-0005-0000-0000-00000B6C0000}"/>
    <cellStyle name="Normal 2 2 6 2 3 2" xfId="7065" xr:uid="{00000000-0005-0000-0000-00000C6C0000}"/>
    <cellStyle name="Normal 2 2 6 2 3 2 2" xfId="14375" xr:uid="{00000000-0005-0000-0000-00000D6C0000}"/>
    <cellStyle name="Normal 2 2 6 2 3 2 2 2" xfId="33228" xr:uid="{00000000-0005-0000-0000-00000E6C0000}"/>
    <cellStyle name="Normal 2 2 6 2 3 2 3" xfId="20637" xr:uid="{00000000-0005-0000-0000-00000F6C0000}"/>
    <cellStyle name="Normal 2 2 6 2 3 2 3 2" xfId="39471" xr:uid="{00000000-0005-0000-0000-0000106C0000}"/>
    <cellStyle name="Normal 2 2 6 2 3 2 4" xfId="27157" xr:uid="{00000000-0005-0000-0000-0000116C0000}"/>
    <cellStyle name="Normal 2 2 6 2 3 3" xfId="14374" xr:uid="{00000000-0005-0000-0000-0000126C0000}"/>
    <cellStyle name="Normal 2 2 6 2 3 3 2" xfId="33227" xr:uid="{00000000-0005-0000-0000-0000136C0000}"/>
    <cellStyle name="Normal 2 2 6 2 3 4" xfId="17787" xr:uid="{00000000-0005-0000-0000-0000146C0000}"/>
    <cellStyle name="Normal 2 2 6 2 3 4 2" xfId="36623" xr:uid="{00000000-0005-0000-0000-0000156C0000}"/>
    <cellStyle name="Normal 2 2 6 2 3 5" xfId="24338" xr:uid="{00000000-0005-0000-0000-0000166C0000}"/>
    <cellStyle name="Normal 2 2 6 2 4" xfId="7066" xr:uid="{00000000-0005-0000-0000-0000176C0000}"/>
    <cellStyle name="Normal 2 2 6 2 4 2" xfId="7067" xr:uid="{00000000-0005-0000-0000-0000186C0000}"/>
    <cellStyle name="Normal 2 2 6 2 4 2 2" xfId="14377" xr:uid="{00000000-0005-0000-0000-0000196C0000}"/>
    <cellStyle name="Normal 2 2 6 2 4 2 2 2" xfId="33230" xr:uid="{00000000-0005-0000-0000-00001A6C0000}"/>
    <cellStyle name="Normal 2 2 6 2 4 2 3" xfId="21565" xr:uid="{00000000-0005-0000-0000-00001B6C0000}"/>
    <cellStyle name="Normal 2 2 6 2 4 2 3 2" xfId="40399" xr:uid="{00000000-0005-0000-0000-00001C6C0000}"/>
    <cellStyle name="Normal 2 2 6 2 4 2 4" xfId="28071" xr:uid="{00000000-0005-0000-0000-00001D6C0000}"/>
    <cellStyle name="Normal 2 2 6 2 4 3" xfId="14376" xr:uid="{00000000-0005-0000-0000-00001E6C0000}"/>
    <cellStyle name="Normal 2 2 6 2 4 3 2" xfId="33229" xr:uid="{00000000-0005-0000-0000-00001F6C0000}"/>
    <cellStyle name="Normal 2 2 6 2 4 4" xfId="18751" xr:uid="{00000000-0005-0000-0000-0000206C0000}"/>
    <cellStyle name="Normal 2 2 6 2 4 4 2" xfId="37587" xr:uid="{00000000-0005-0000-0000-0000216C0000}"/>
    <cellStyle name="Normal 2 2 6 2 4 5" xfId="25252" xr:uid="{00000000-0005-0000-0000-0000226C0000}"/>
    <cellStyle name="Normal 2 2 6 2 5" xfId="7068" xr:uid="{00000000-0005-0000-0000-0000236C0000}"/>
    <cellStyle name="Normal 2 2 6 2 5 2" xfId="14378" xr:uid="{00000000-0005-0000-0000-0000246C0000}"/>
    <cellStyle name="Normal 2 2 6 2 5 2 2" xfId="33231" xr:uid="{00000000-0005-0000-0000-0000256C0000}"/>
    <cellStyle name="Normal 2 2 6 2 5 3" xfId="19558" xr:uid="{00000000-0005-0000-0000-0000266C0000}"/>
    <cellStyle name="Normal 2 2 6 2 5 3 2" xfId="38392" xr:uid="{00000000-0005-0000-0000-0000276C0000}"/>
    <cellStyle name="Normal 2 2 6 2 5 4" xfId="26095" xr:uid="{00000000-0005-0000-0000-0000286C0000}"/>
    <cellStyle name="Normal 2 2 6 2 6" xfId="10739" xr:uid="{00000000-0005-0000-0000-0000296C0000}"/>
    <cellStyle name="Normal 2 2 6 2 6 2" xfId="29826" xr:uid="{00000000-0005-0000-0000-00002A6C0000}"/>
    <cellStyle name="Normal 2 2 6 2 7" xfId="16692" xr:uid="{00000000-0005-0000-0000-00002B6C0000}"/>
    <cellStyle name="Normal 2 2 6 2 7 2" xfId="35529" xr:uid="{00000000-0005-0000-0000-00002C6C0000}"/>
    <cellStyle name="Normal 2 2 6 2 8" xfId="23235" xr:uid="{00000000-0005-0000-0000-00002D6C0000}"/>
    <cellStyle name="Normal 2 2 6 2 9" xfId="3388" xr:uid="{00000000-0005-0000-0000-00002E6C0000}"/>
    <cellStyle name="Normal 2 2 6 3" xfId="7069" xr:uid="{00000000-0005-0000-0000-00002F6C0000}"/>
    <cellStyle name="Normal 2 2 6 3 2" xfId="7070" xr:uid="{00000000-0005-0000-0000-0000306C0000}"/>
    <cellStyle name="Normal 2 2 6 3 2 2" xfId="7071" xr:uid="{00000000-0005-0000-0000-0000316C0000}"/>
    <cellStyle name="Normal 2 2 6 3 2 2 2" xfId="14381" xr:uid="{00000000-0005-0000-0000-0000326C0000}"/>
    <cellStyle name="Normal 2 2 6 3 2 2 2 2" xfId="33234" xr:uid="{00000000-0005-0000-0000-0000336C0000}"/>
    <cellStyle name="Normal 2 2 6 3 2 2 3" xfId="21567" xr:uid="{00000000-0005-0000-0000-0000346C0000}"/>
    <cellStyle name="Normal 2 2 6 3 2 2 3 2" xfId="40401" xr:uid="{00000000-0005-0000-0000-0000356C0000}"/>
    <cellStyle name="Normal 2 2 6 3 2 2 4" xfId="28073" xr:uid="{00000000-0005-0000-0000-0000366C0000}"/>
    <cellStyle name="Normal 2 2 6 3 2 3" xfId="14380" xr:uid="{00000000-0005-0000-0000-0000376C0000}"/>
    <cellStyle name="Normal 2 2 6 3 2 3 2" xfId="33233" xr:uid="{00000000-0005-0000-0000-0000386C0000}"/>
    <cellStyle name="Normal 2 2 6 3 2 4" xfId="18753" xr:uid="{00000000-0005-0000-0000-0000396C0000}"/>
    <cellStyle name="Normal 2 2 6 3 2 4 2" xfId="37589" xr:uid="{00000000-0005-0000-0000-00003A6C0000}"/>
    <cellStyle name="Normal 2 2 6 3 2 5" xfId="25254" xr:uid="{00000000-0005-0000-0000-00003B6C0000}"/>
    <cellStyle name="Normal 2 2 6 3 3" xfId="7072" xr:uid="{00000000-0005-0000-0000-00003C6C0000}"/>
    <cellStyle name="Normal 2 2 6 3 3 2" xfId="14382" xr:uid="{00000000-0005-0000-0000-00003D6C0000}"/>
    <cellStyle name="Normal 2 2 6 3 3 2 2" xfId="33235" xr:uid="{00000000-0005-0000-0000-00003E6C0000}"/>
    <cellStyle name="Normal 2 2 6 3 3 3" xfId="20110" xr:uid="{00000000-0005-0000-0000-00003F6C0000}"/>
    <cellStyle name="Normal 2 2 6 3 3 3 2" xfId="38944" xr:uid="{00000000-0005-0000-0000-0000406C0000}"/>
    <cellStyle name="Normal 2 2 6 3 3 4" xfId="26645" xr:uid="{00000000-0005-0000-0000-0000416C0000}"/>
    <cellStyle name="Normal 2 2 6 3 4" xfId="14379" xr:uid="{00000000-0005-0000-0000-0000426C0000}"/>
    <cellStyle name="Normal 2 2 6 3 4 2" xfId="33232" xr:uid="{00000000-0005-0000-0000-0000436C0000}"/>
    <cellStyle name="Normal 2 2 6 3 5" xfId="17260" xr:uid="{00000000-0005-0000-0000-0000446C0000}"/>
    <cellStyle name="Normal 2 2 6 3 5 2" xfId="36096" xr:uid="{00000000-0005-0000-0000-0000456C0000}"/>
    <cellStyle name="Normal 2 2 6 3 6" xfId="23818" xr:uid="{00000000-0005-0000-0000-0000466C0000}"/>
    <cellStyle name="Normal 2 2 6 4" xfId="7073" xr:uid="{00000000-0005-0000-0000-0000476C0000}"/>
    <cellStyle name="Normal 2 2 6 4 2" xfId="7074" xr:uid="{00000000-0005-0000-0000-0000486C0000}"/>
    <cellStyle name="Normal 2 2 6 4 2 2" xfId="14384" xr:uid="{00000000-0005-0000-0000-0000496C0000}"/>
    <cellStyle name="Normal 2 2 6 4 2 2 2" xfId="33237" xr:uid="{00000000-0005-0000-0000-00004A6C0000}"/>
    <cellStyle name="Normal 2 2 6 4 2 3" xfId="20636" xr:uid="{00000000-0005-0000-0000-00004B6C0000}"/>
    <cellStyle name="Normal 2 2 6 4 2 3 2" xfId="39470" xr:uid="{00000000-0005-0000-0000-00004C6C0000}"/>
    <cellStyle name="Normal 2 2 6 4 2 4" xfId="27156" xr:uid="{00000000-0005-0000-0000-00004D6C0000}"/>
    <cellStyle name="Normal 2 2 6 4 3" xfId="14383" xr:uid="{00000000-0005-0000-0000-00004E6C0000}"/>
    <cellStyle name="Normal 2 2 6 4 3 2" xfId="33236" xr:uid="{00000000-0005-0000-0000-00004F6C0000}"/>
    <cellStyle name="Normal 2 2 6 4 4" xfId="17786" xr:uid="{00000000-0005-0000-0000-0000506C0000}"/>
    <cellStyle name="Normal 2 2 6 4 4 2" xfId="36622" xr:uid="{00000000-0005-0000-0000-0000516C0000}"/>
    <cellStyle name="Normal 2 2 6 4 5" xfId="24337" xr:uid="{00000000-0005-0000-0000-0000526C0000}"/>
    <cellStyle name="Normal 2 2 6 5" xfId="7075" xr:uid="{00000000-0005-0000-0000-0000536C0000}"/>
    <cellStyle name="Normal 2 2 6 5 2" xfId="7076" xr:uid="{00000000-0005-0000-0000-0000546C0000}"/>
    <cellStyle name="Normal 2 2 6 5 2 2" xfId="14386" xr:uid="{00000000-0005-0000-0000-0000556C0000}"/>
    <cellStyle name="Normal 2 2 6 5 2 2 2" xfId="33239" xr:uid="{00000000-0005-0000-0000-0000566C0000}"/>
    <cellStyle name="Normal 2 2 6 5 2 3" xfId="21564" xr:uid="{00000000-0005-0000-0000-0000576C0000}"/>
    <cellStyle name="Normal 2 2 6 5 2 3 2" xfId="40398" xr:uid="{00000000-0005-0000-0000-0000586C0000}"/>
    <cellStyle name="Normal 2 2 6 5 2 4" xfId="28070" xr:uid="{00000000-0005-0000-0000-0000596C0000}"/>
    <cellStyle name="Normal 2 2 6 5 3" xfId="14385" xr:uid="{00000000-0005-0000-0000-00005A6C0000}"/>
    <cellStyle name="Normal 2 2 6 5 3 2" xfId="33238" xr:uid="{00000000-0005-0000-0000-00005B6C0000}"/>
    <cellStyle name="Normal 2 2 6 5 4" xfId="18750" xr:uid="{00000000-0005-0000-0000-00005C6C0000}"/>
    <cellStyle name="Normal 2 2 6 5 4 2" xfId="37586" xr:uid="{00000000-0005-0000-0000-00005D6C0000}"/>
    <cellStyle name="Normal 2 2 6 5 5" xfId="25251" xr:uid="{00000000-0005-0000-0000-00005E6C0000}"/>
    <cellStyle name="Normal 2 2 6 6" xfId="7077" xr:uid="{00000000-0005-0000-0000-00005F6C0000}"/>
    <cellStyle name="Normal 2 2 6 6 2" xfId="14387" xr:uid="{00000000-0005-0000-0000-0000606C0000}"/>
    <cellStyle name="Normal 2 2 6 6 2 2" xfId="33240" xr:uid="{00000000-0005-0000-0000-0000616C0000}"/>
    <cellStyle name="Normal 2 2 6 6 3" xfId="19263" xr:uid="{00000000-0005-0000-0000-0000626C0000}"/>
    <cellStyle name="Normal 2 2 6 6 3 2" xfId="38097" xr:uid="{00000000-0005-0000-0000-0000636C0000}"/>
    <cellStyle name="Normal 2 2 6 6 4" xfId="25792" xr:uid="{00000000-0005-0000-0000-0000646C0000}"/>
    <cellStyle name="Normal 2 2 6 7" xfId="10472" xr:uid="{00000000-0005-0000-0000-0000656C0000}"/>
    <cellStyle name="Normal 2 2 6 7 2" xfId="29582" xr:uid="{00000000-0005-0000-0000-0000666C0000}"/>
    <cellStyle name="Normal 2 2 6 8" xfId="16398" xr:uid="{00000000-0005-0000-0000-0000676C0000}"/>
    <cellStyle name="Normal 2 2 6 8 2" xfId="35235" xr:uid="{00000000-0005-0000-0000-0000686C0000}"/>
    <cellStyle name="Normal 2 2 6 9" xfId="22911" xr:uid="{00000000-0005-0000-0000-0000696C0000}"/>
    <cellStyle name="Normal 2 2 7" xfId="405" xr:uid="{00000000-0005-0000-0000-00006A6C0000}"/>
    <cellStyle name="Normal 2 2 7 10" xfId="3152" xr:uid="{00000000-0005-0000-0000-00006B6C0000}"/>
    <cellStyle name="Normal 2 2 7 11" xfId="1894" xr:uid="{00000000-0005-0000-0000-00006C6C0000}"/>
    <cellStyle name="Normal 2 2 7 2" xfId="2684" xr:uid="{00000000-0005-0000-0000-00006D6C0000}"/>
    <cellStyle name="Normal 2 2 7 2 2" xfId="7078" xr:uid="{00000000-0005-0000-0000-00006E6C0000}"/>
    <cellStyle name="Normal 2 2 7 2 2 2" xfId="7079" xr:uid="{00000000-0005-0000-0000-00006F6C0000}"/>
    <cellStyle name="Normal 2 2 7 2 2 2 2" xfId="7080" xr:uid="{00000000-0005-0000-0000-0000706C0000}"/>
    <cellStyle name="Normal 2 2 7 2 2 2 2 2" xfId="14390" xr:uid="{00000000-0005-0000-0000-0000716C0000}"/>
    <cellStyle name="Normal 2 2 7 2 2 2 2 2 2" xfId="33243" xr:uid="{00000000-0005-0000-0000-0000726C0000}"/>
    <cellStyle name="Normal 2 2 7 2 2 2 2 3" xfId="21570" xr:uid="{00000000-0005-0000-0000-0000736C0000}"/>
    <cellStyle name="Normal 2 2 7 2 2 2 2 3 2" xfId="40404" xr:uid="{00000000-0005-0000-0000-0000746C0000}"/>
    <cellStyle name="Normal 2 2 7 2 2 2 2 4" xfId="28076" xr:uid="{00000000-0005-0000-0000-0000756C0000}"/>
    <cellStyle name="Normal 2 2 7 2 2 2 3" xfId="14389" xr:uid="{00000000-0005-0000-0000-0000766C0000}"/>
    <cellStyle name="Normal 2 2 7 2 2 2 3 2" xfId="33242" xr:uid="{00000000-0005-0000-0000-0000776C0000}"/>
    <cellStyle name="Normal 2 2 7 2 2 2 4" xfId="18756" xr:uid="{00000000-0005-0000-0000-0000786C0000}"/>
    <cellStyle name="Normal 2 2 7 2 2 2 4 2" xfId="37592" xr:uid="{00000000-0005-0000-0000-0000796C0000}"/>
    <cellStyle name="Normal 2 2 7 2 2 2 5" xfId="25257" xr:uid="{00000000-0005-0000-0000-00007A6C0000}"/>
    <cellStyle name="Normal 2 2 7 2 2 3" xfId="7081" xr:uid="{00000000-0005-0000-0000-00007B6C0000}"/>
    <cellStyle name="Normal 2 2 7 2 2 3 2" xfId="14391" xr:uid="{00000000-0005-0000-0000-00007C6C0000}"/>
    <cellStyle name="Normal 2 2 7 2 2 3 2 2" xfId="33244" xr:uid="{00000000-0005-0000-0000-00007D6C0000}"/>
    <cellStyle name="Normal 2 2 7 2 2 3 3" xfId="20113" xr:uid="{00000000-0005-0000-0000-00007E6C0000}"/>
    <cellStyle name="Normal 2 2 7 2 2 3 3 2" xfId="38947" xr:uid="{00000000-0005-0000-0000-00007F6C0000}"/>
    <cellStyle name="Normal 2 2 7 2 2 3 4" xfId="26648" xr:uid="{00000000-0005-0000-0000-0000806C0000}"/>
    <cellStyle name="Normal 2 2 7 2 2 4" xfId="14388" xr:uid="{00000000-0005-0000-0000-0000816C0000}"/>
    <cellStyle name="Normal 2 2 7 2 2 4 2" xfId="33241" xr:uid="{00000000-0005-0000-0000-0000826C0000}"/>
    <cellStyle name="Normal 2 2 7 2 2 5" xfId="17263" xr:uid="{00000000-0005-0000-0000-0000836C0000}"/>
    <cellStyle name="Normal 2 2 7 2 2 5 2" xfId="36099" xr:uid="{00000000-0005-0000-0000-0000846C0000}"/>
    <cellStyle name="Normal 2 2 7 2 2 6" xfId="23821" xr:uid="{00000000-0005-0000-0000-0000856C0000}"/>
    <cellStyle name="Normal 2 2 7 2 3" xfId="7082" xr:uid="{00000000-0005-0000-0000-0000866C0000}"/>
    <cellStyle name="Normal 2 2 7 2 3 2" xfId="7083" xr:uid="{00000000-0005-0000-0000-0000876C0000}"/>
    <cellStyle name="Normal 2 2 7 2 3 2 2" xfId="14393" xr:uid="{00000000-0005-0000-0000-0000886C0000}"/>
    <cellStyle name="Normal 2 2 7 2 3 2 2 2" xfId="33246" xr:uid="{00000000-0005-0000-0000-0000896C0000}"/>
    <cellStyle name="Normal 2 2 7 2 3 2 3" xfId="20639" xr:uid="{00000000-0005-0000-0000-00008A6C0000}"/>
    <cellStyle name="Normal 2 2 7 2 3 2 3 2" xfId="39473" xr:uid="{00000000-0005-0000-0000-00008B6C0000}"/>
    <cellStyle name="Normal 2 2 7 2 3 2 4" xfId="27159" xr:uid="{00000000-0005-0000-0000-00008C6C0000}"/>
    <cellStyle name="Normal 2 2 7 2 3 3" xfId="14392" xr:uid="{00000000-0005-0000-0000-00008D6C0000}"/>
    <cellStyle name="Normal 2 2 7 2 3 3 2" xfId="33245" xr:uid="{00000000-0005-0000-0000-00008E6C0000}"/>
    <cellStyle name="Normal 2 2 7 2 3 4" xfId="17789" xr:uid="{00000000-0005-0000-0000-00008F6C0000}"/>
    <cellStyle name="Normal 2 2 7 2 3 4 2" xfId="36625" xr:uid="{00000000-0005-0000-0000-0000906C0000}"/>
    <cellStyle name="Normal 2 2 7 2 3 5" xfId="24340" xr:uid="{00000000-0005-0000-0000-0000916C0000}"/>
    <cellStyle name="Normal 2 2 7 2 4" xfId="7084" xr:uid="{00000000-0005-0000-0000-0000926C0000}"/>
    <cellStyle name="Normal 2 2 7 2 4 2" xfId="7085" xr:uid="{00000000-0005-0000-0000-0000936C0000}"/>
    <cellStyle name="Normal 2 2 7 2 4 2 2" xfId="14395" xr:uid="{00000000-0005-0000-0000-0000946C0000}"/>
    <cellStyle name="Normal 2 2 7 2 4 2 2 2" xfId="33248" xr:uid="{00000000-0005-0000-0000-0000956C0000}"/>
    <cellStyle name="Normal 2 2 7 2 4 2 3" xfId="21569" xr:uid="{00000000-0005-0000-0000-0000966C0000}"/>
    <cellStyle name="Normal 2 2 7 2 4 2 3 2" xfId="40403" xr:uid="{00000000-0005-0000-0000-0000976C0000}"/>
    <cellStyle name="Normal 2 2 7 2 4 2 4" xfId="28075" xr:uid="{00000000-0005-0000-0000-0000986C0000}"/>
    <cellStyle name="Normal 2 2 7 2 4 3" xfId="14394" xr:uid="{00000000-0005-0000-0000-0000996C0000}"/>
    <cellStyle name="Normal 2 2 7 2 4 3 2" xfId="33247" xr:uid="{00000000-0005-0000-0000-00009A6C0000}"/>
    <cellStyle name="Normal 2 2 7 2 4 4" xfId="18755" xr:uid="{00000000-0005-0000-0000-00009B6C0000}"/>
    <cellStyle name="Normal 2 2 7 2 4 4 2" xfId="37591" xr:uid="{00000000-0005-0000-0000-00009C6C0000}"/>
    <cellStyle name="Normal 2 2 7 2 4 5" xfId="25256" xr:uid="{00000000-0005-0000-0000-00009D6C0000}"/>
    <cellStyle name="Normal 2 2 7 2 5" xfId="7086" xr:uid="{00000000-0005-0000-0000-00009E6C0000}"/>
    <cellStyle name="Normal 2 2 7 2 5 2" xfId="14396" xr:uid="{00000000-0005-0000-0000-00009F6C0000}"/>
    <cellStyle name="Normal 2 2 7 2 5 2 2" xfId="33249" xr:uid="{00000000-0005-0000-0000-0000A06C0000}"/>
    <cellStyle name="Normal 2 2 7 2 5 3" xfId="19559" xr:uid="{00000000-0005-0000-0000-0000A16C0000}"/>
    <cellStyle name="Normal 2 2 7 2 5 3 2" xfId="38393" xr:uid="{00000000-0005-0000-0000-0000A26C0000}"/>
    <cellStyle name="Normal 2 2 7 2 5 4" xfId="26096" xr:uid="{00000000-0005-0000-0000-0000A36C0000}"/>
    <cellStyle name="Normal 2 2 7 2 6" xfId="10750" xr:uid="{00000000-0005-0000-0000-0000A46C0000}"/>
    <cellStyle name="Normal 2 2 7 2 6 2" xfId="29837" xr:uid="{00000000-0005-0000-0000-0000A56C0000}"/>
    <cellStyle name="Normal 2 2 7 2 7" xfId="16693" xr:uid="{00000000-0005-0000-0000-0000A66C0000}"/>
    <cellStyle name="Normal 2 2 7 2 7 2" xfId="35530" xr:uid="{00000000-0005-0000-0000-0000A76C0000}"/>
    <cellStyle name="Normal 2 2 7 2 8" xfId="23236" xr:uid="{00000000-0005-0000-0000-0000A86C0000}"/>
    <cellStyle name="Normal 2 2 7 2 9" xfId="3400" xr:uid="{00000000-0005-0000-0000-0000A96C0000}"/>
    <cellStyle name="Normal 2 2 7 3" xfId="7087" xr:uid="{00000000-0005-0000-0000-0000AA6C0000}"/>
    <cellStyle name="Normal 2 2 7 3 2" xfId="7088" xr:uid="{00000000-0005-0000-0000-0000AB6C0000}"/>
    <cellStyle name="Normal 2 2 7 3 2 2" xfId="7089" xr:uid="{00000000-0005-0000-0000-0000AC6C0000}"/>
    <cellStyle name="Normal 2 2 7 3 2 2 2" xfId="14399" xr:uid="{00000000-0005-0000-0000-0000AD6C0000}"/>
    <cellStyle name="Normal 2 2 7 3 2 2 2 2" xfId="33252" xr:uid="{00000000-0005-0000-0000-0000AE6C0000}"/>
    <cellStyle name="Normal 2 2 7 3 2 2 3" xfId="21571" xr:uid="{00000000-0005-0000-0000-0000AF6C0000}"/>
    <cellStyle name="Normal 2 2 7 3 2 2 3 2" xfId="40405" xr:uid="{00000000-0005-0000-0000-0000B06C0000}"/>
    <cellStyle name="Normal 2 2 7 3 2 2 4" xfId="28077" xr:uid="{00000000-0005-0000-0000-0000B16C0000}"/>
    <cellStyle name="Normal 2 2 7 3 2 3" xfId="14398" xr:uid="{00000000-0005-0000-0000-0000B26C0000}"/>
    <cellStyle name="Normal 2 2 7 3 2 3 2" xfId="33251" xr:uid="{00000000-0005-0000-0000-0000B36C0000}"/>
    <cellStyle name="Normal 2 2 7 3 2 4" xfId="18757" xr:uid="{00000000-0005-0000-0000-0000B46C0000}"/>
    <cellStyle name="Normal 2 2 7 3 2 4 2" xfId="37593" xr:uid="{00000000-0005-0000-0000-0000B56C0000}"/>
    <cellStyle name="Normal 2 2 7 3 2 5" xfId="25258" xr:uid="{00000000-0005-0000-0000-0000B66C0000}"/>
    <cellStyle name="Normal 2 2 7 3 3" xfId="7090" xr:uid="{00000000-0005-0000-0000-0000B76C0000}"/>
    <cellStyle name="Normal 2 2 7 3 3 2" xfId="14400" xr:uid="{00000000-0005-0000-0000-0000B86C0000}"/>
    <cellStyle name="Normal 2 2 7 3 3 2 2" xfId="33253" xr:uid="{00000000-0005-0000-0000-0000B96C0000}"/>
    <cellStyle name="Normal 2 2 7 3 3 3" xfId="20112" xr:uid="{00000000-0005-0000-0000-0000BA6C0000}"/>
    <cellStyle name="Normal 2 2 7 3 3 3 2" xfId="38946" xr:uid="{00000000-0005-0000-0000-0000BB6C0000}"/>
    <cellStyle name="Normal 2 2 7 3 3 4" xfId="26647" xr:uid="{00000000-0005-0000-0000-0000BC6C0000}"/>
    <cellStyle name="Normal 2 2 7 3 4" xfId="14397" xr:uid="{00000000-0005-0000-0000-0000BD6C0000}"/>
    <cellStyle name="Normal 2 2 7 3 4 2" xfId="33250" xr:uid="{00000000-0005-0000-0000-0000BE6C0000}"/>
    <cellStyle name="Normal 2 2 7 3 5" xfId="17262" xr:uid="{00000000-0005-0000-0000-0000BF6C0000}"/>
    <cellStyle name="Normal 2 2 7 3 5 2" xfId="36098" xr:uid="{00000000-0005-0000-0000-0000C06C0000}"/>
    <cellStyle name="Normal 2 2 7 3 6" xfId="23820" xr:uid="{00000000-0005-0000-0000-0000C16C0000}"/>
    <cellStyle name="Normal 2 2 7 4" xfId="7091" xr:uid="{00000000-0005-0000-0000-0000C26C0000}"/>
    <cellStyle name="Normal 2 2 7 4 2" xfId="7092" xr:uid="{00000000-0005-0000-0000-0000C36C0000}"/>
    <cellStyle name="Normal 2 2 7 4 2 2" xfId="14402" xr:uid="{00000000-0005-0000-0000-0000C46C0000}"/>
    <cellStyle name="Normal 2 2 7 4 2 2 2" xfId="33255" xr:uid="{00000000-0005-0000-0000-0000C56C0000}"/>
    <cellStyle name="Normal 2 2 7 4 2 3" xfId="20638" xr:uid="{00000000-0005-0000-0000-0000C66C0000}"/>
    <cellStyle name="Normal 2 2 7 4 2 3 2" xfId="39472" xr:uid="{00000000-0005-0000-0000-0000C76C0000}"/>
    <cellStyle name="Normal 2 2 7 4 2 4" xfId="27158" xr:uid="{00000000-0005-0000-0000-0000C86C0000}"/>
    <cellStyle name="Normal 2 2 7 4 3" xfId="14401" xr:uid="{00000000-0005-0000-0000-0000C96C0000}"/>
    <cellStyle name="Normal 2 2 7 4 3 2" xfId="33254" xr:uid="{00000000-0005-0000-0000-0000CA6C0000}"/>
    <cellStyle name="Normal 2 2 7 4 4" xfId="17788" xr:uid="{00000000-0005-0000-0000-0000CB6C0000}"/>
    <cellStyle name="Normal 2 2 7 4 4 2" xfId="36624" xr:uid="{00000000-0005-0000-0000-0000CC6C0000}"/>
    <cellStyle name="Normal 2 2 7 4 5" xfId="24339" xr:uid="{00000000-0005-0000-0000-0000CD6C0000}"/>
    <cellStyle name="Normal 2 2 7 5" xfId="7093" xr:uid="{00000000-0005-0000-0000-0000CE6C0000}"/>
    <cellStyle name="Normal 2 2 7 5 2" xfId="7094" xr:uid="{00000000-0005-0000-0000-0000CF6C0000}"/>
    <cellStyle name="Normal 2 2 7 5 2 2" xfId="14404" xr:uid="{00000000-0005-0000-0000-0000D06C0000}"/>
    <cellStyle name="Normal 2 2 7 5 2 2 2" xfId="33257" xr:uid="{00000000-0005-0000-0000-0000D16C0000}"/>
    <cellStyle name="Normal 2 2 7 5 2 3" xfId="21568" xr:uid="{00000000-0005-0000-0000-0000D26C0000}"/>
    <cellStyle name="Normal 2 2 7 5 2 3 2" xfId="40402" xr:uid="{00000000-0005-0000-0000-0000D36C0000}"/>
    <cellStyle name="Normal 2 2 7 5 2 4" xfId="28074" xr:uid="{00000000-0005-0000-0000-0000D46C0000}"/>
    <cellStyle name="Normal 2 2 7 5 3" xfId="14403" xr:uid="{00000000-0005-0000-0000-0000D56C0000}"/>
    <cellStyle name="Normal 2 2 7 5 3 2" xfId="33256" xr:uid="{00000000-0005-0000-0000-0000D66C0000}"/>
    <cellStyle name="Normal 2 2 7 5 4" xfId="18754" xr:uid="{00000000-0005-0000-0000-0000D76C0000}"/>
    <cellStyle name="Normal 2 2 7 5 4 2" xfId="37590" xr:uid="{00000000-0005-0000-0000-0000D86C0000}"/>
    <cellStyle name="Normal 2 2 7 5 5" xfId="25255" xr:uid="{00000000-0005-0000-0000-0000D96C0000}"/>
    <cellStyle name="Normal 2 2 7 6" xfId="7095" xr:uid="{00000000-0005-0000-0000-0000DA6C0000}"/>
    <cellStyle name="Normal 2 2 7 6 2" xfId="14405" xr:uid="{00000000-0005-0000-0000-0000DB6C0000}"/>
    <cellStyle name="Normal 2 2 7 6 2 2" xfId="33258" xr:uid="{00000000-0005-0000-0000-0000DC6C0000}"/>
    <cellStyle name="Normal 2 2 7 6 3" xfId="19273" xr:uid="{00000000-0005-0000-0000-0000DD6C0000}"/>
    <cellStyle name="Normal 2 2 7 6 3 2" xfId="38107" xr:uid="{00000000-0005-0000-0000-0000DE6C0000}"/>
    <cellStyle name="Normal 2 2 7 6 4" xfId="25804" xr:uid="{00000000-0005-0000-0000-0000DF6C0000}"/>
    <cellStyle name="Normal 2 2 7 7" xfId="10489" xr:uid="{00000000-0005-0000-0000-0000E06C0000}"/>
    <cellStyle name="Normal 2 2 7 7 2" xfId="29597" xr:uid="{00000000-0005-0000-0000-0000E16C0000}"/>
    <cellStyle name="Normal 2 2 7 8" xfId="16408" xr:uid="{00000000-0005-0000-0000-0000E26C0000}"/>
    <cellStyle name="Normal 2 2 7 8 2" xfId="35245" xr:uid="{00000000-0005-0000-0000-0000E36C0000}"/>
    <cellStyle name="Normal 2 2 7 9" xfId="22926" xr:uid="{00000000-0005-0000-0000-0000E46C0000}"/>
    <cellStyle name="Normal 2 2 8" xfId="406" xr:uid="{00000000-0005-0000-0000-0000E56C0000}"/>
    <cellStyle name="Normal 2 2 8 10" xfId="3179" xr:uid="{00000000-0005-0000-0000-0000E66C0000}"/>
    <cellStyle name="Normal 2 2 8 2" xfId="3423" xr:uid="{00000000-0005-0000-0000-0000E76C0000}"/>
    <cellStyle name="Normal 2 2 8 2 2" xfId="7096" xr:uid="{00000000-0005-0000-0000-0000E86C0000}"/>
    <cellStyle name="Normal 2 2 8 2 2 2" xfId="7097" xr:uid="{00000000-0005-0000-0000-0000E96C0000}"/>
    <cellStyle name="Normal 2 2 8 2 2 2 2" xfId="7098" xr:uid="{00000000-0005-0000-0000-0000EA6C0000}"/>
    <cellStyle name="Normal 2 2 8 2 2 2 2 2" xfId="14408" xr:uid="{00000000-0005-0000-0000-0000EB6C0000}"/>
    <cellStyle name="Normal 2 2 8 2 2 2 2 2 2" xfId="33261" xr:uid="{00000000-0005-0000-0000-0000EC6C0000}"/>
    <cellStyle name="Normal 2 2 8 2 2 2 2 3" xfId="21574" xr:uid="{00000000-0005-0000-0000-0000ED6C0000}"/>
    <cellStyle name="Normal 2 2 8 2 2 2 2 3 2" xfId="40408" xr:uid="{00000000-0005-0000-0000-0000EE6C0000}"/>
    <cellStyle name="Normal 2 2 8 2 2 2 2 4" xfId="28080" xr:uid="{00000000-0005-0000-0000-0000EF6C0000}"/>
    <cellStyle name="Normal 2 2 8 2 2 2 3" xfId="14407" xr:uid="{00000000-0005-0000-0000-0000F06C0000}"/>
    <cellStyle name="Normal 2 2 8 2 2 2 3 2" xfId="33260" xr:uid="{00000000-0005-0000-0000-0000F16C0000}"/>
    <cellStyle name="Normal 2 2 8 2 2 2 4" xfId="18760" xr:uid="{00000000-0005-0000-0000-0000F26C0000}"/>
    <cellStyle name="Normal 2 2 8 2 2 2 4 2" xfId="37596" xr:uid="{00000000-0005-0000-0000-0000F36C0000}"/>
    <cellStyle name="Normal 2 2 8 2 2 2 5" xfId="25261" xr:uid="{00000000-0005-0000-0000-0000F46C0000}"/>
    <cellStyle name="Normal 2 2 8 2 2 3" xfId="7099" xr:uid="{00000000-0005-0000-0000-0000F56C0000}"/>
    <cellStyle name="Normal 2 2 8 2 2 3 2" xfId="14409" xr:uid="{00000000-0005-0000-0000-0000F66C0000}"/>
    <cellStyle name="Normal 2 2 8 2 2 3 2 2" xfId="33262" xr:uid="{00000000-0005-0000-0000-0000F76C0000}"/>
    <cellStyle name="Normal 2 2 8 2 2 3 3" xfId="20115" xr:uid="{00000000-0005-0000-0000-0000F86C0000}"/>
    <cellStyle name="Normal 2 2 8 2 2 3 3 2" xfId="38949" xr:uid="{00000000-0005-0000-0000-0000F96C0000}"/>
    <cellStyle name="Normal 2 2 8 2 2 3 4" xfId="26650" xr:uid="{00000000-0005-0000-0000-0000FA6C0000}"/>
    <cellStyle name="Normal 2 2 8 2 2 4" xfId="14406" xr:uid="{00000000-0005-0000-0000-0000FB6C0000}"/>
    <cellStyle name="Normal 2 2 8 2 2 4 2" xfId="33259" xr:uid="{00000000-0005-0000-0000-0000FC6C0000}"/>
    <cellStyle name="Normal 2 2 8 2 2 5" xfId="17265" xr:uid="{00000000-0005-0000-0000-0000FD6C0000}"/>
    <cellStyle name="Normal 2 2 8 2 2 5 2" xfId="36101" xr:uid="{00000000-0005-0000-0000-0000FE6C0000}"/>
    <cellStyle name="Normal 2 2 8 2 2 6" xfId="23823" xr:uid="{00000000-0005-0000-0000-0000FF6C0000}"/>
    <cellStyle name="Normal 2 2 8 2 3" xfId="7100" xr:uid="{00000000-0005-0000-0000-0000006D0000}"/>
    <cellStyle name="Normal 2 2 8 2 3 2" xfId="7101" xr:uid="{00000000-0005-0000-0000-0000016D0000}"/>
    <cellStyle name="Normal 2 2 8 2 3 2 2" xfId="14411" xr:uid="{00000000-0005-0000-0000-0000026D0000}"/>
    <cellStyle name="Normal 2 2 8 2 3 2 2 2" xfId="33264" xr:uid="{00000000-0005-0000-0000-0000036D0000}"/>
    <cellStyle name="Normal 2 2 8 2 3 2 3" xfId="20641" xr:uid="{00000000-0005-0000-0000-0000046D0000}"/>
    <cellStyle name="Normal 2 2 8 2 3 2 3 2" xfId="39475" xr:uid="{00000000-0005-0000-0000-0000056D0000}"/>
    <cellStyle name="Normal 2 2 8 2 3 2 4" xfId="27161" xr:uid="{00000000-0005-0000-0000-0000066D0000}"/>
    <cellStyle name="Normal 2 2 8 2 3 3" xfId="14410" xr:uid="{00000000-0005-0000-0000-0000076D0000}"/>
    <cellStyle name="Normal 2 2 8 2 3 3 2" xfId="33263" xr:uid="{00000000-0005-0000-0000-0000086D0000}"/>
    <cellStyle name="Normal 2 2 8 2 3 4" xfId="17791" xr:uid="{00000000-0005-0000-0000-0000096D0000}"/>
    <cellStyle name="Normal 2 2 8 2 3 4 2" xfId="36627" xr:uid="{00000000-0005-0000-0000-00000A6D0000}"/>
    <cellStyle name="Normal 2 2 8 2 3 5" xfId="24342" xr:uid="{00000000-0005-0000-0000-00000B6D0000}"/>
    <cellStyle name="Normal 2 2 8 2 4" xfId="7102" xr:uid="{00000000-0005-0000-0000-00000C6D0000}"/>
    <cellStyle name="Normal 2 2 8 2 4 2" xfId="7103" xr:uid="{00000000-0005-0000-0000-00000D6D0000}"/>
    <cellStyle name="Normal 2 2 8 2 4 2 2" xfId="14413" xr:uid="{00000000-0005-0000-0000-00000E6D0000}"/>
    <cellStyle name="Normal 2 2 8 2 4 2 2 2" xfId="33266" xr:uid="{00000000-0005-0000-0000-00000F6D0000}"/>
    <cellStyle name="Normal 2 2 8 2 4 2 3" xfId="21573" xr:uid="{00000000-0005-0000-0000-0000106D0000}"/>
    <cellStyle name="Normal 2 2 8 2 4 2 3 2" xfId="40407" xr:uid="{00000000-0005-0000-0000-0000116D0000}"/>
    <cellStyle name="Normal 2 2 8 2 4 2 4" xfId="28079" xr:uid="{00000000-0005-0000-0000-0000126D0000}"/>
    <cellStyle name="Normal 2 2 8 2 4 3" xfId="14412" xr:uid="{00000000-0005-0000-0000-0000136D0000}"/>
    <cellStyle name="Normal 2 2 8 2 4 3 2" xfId="33265" xr:uid="{00000000-0005-0000-0000-0000146D0000}"/>
    <cellStyle name="Normal 2 2 8 2 4 4" xfId="18759" xr:uid="{00000000-0005-0000-0000-0000156D0000}"/>
    <cellStyle name="Normal 2 2 8 2 4 4 2" xfId="37595" xr:uid="{00000000-0005-0000-0000-0000166D0000}"/>
    <cellStyle name="Normal 2 2 8 2 4 5" xfId="25260" xr:uid="{00000000-0005-0000-0000-0000176D0000}"/>
    <cellStyle name="Normal 2 2 8 2 5" xfId="7104" xr:uid="{00000000-0005-0000-0000-0000186D0000}"/>
    <cellStyle name="Normal 2 2 8 2 5 2" xfId="14414" xr:uid="{00000000-0005-0000-0000-0000196D0000}"/>
    <cellStyle name="Normal 2 2 8 2 5 2 2" xfId="33267" xr:uid="{00000000-0005-0000-0000-00001A6D0000}"/>
    <cellStyle name="Normal 2 2 8 2 5 3" xfId="19560" xr:uid="{00000000-0005-0000-0000-00001B6D0000}"/>
    <cellStyle name="Normal 2 2 8 2 5 3 2" xfId="38394" xr:uid="{00000000-0005-0000-0000-00001C6D0000}"/>
    <cellStyle name="Normal 2 2 8 2 5 4" xfId="26097" xr:uid="{00000000-0005-0000-0000-00001D6D0000}"/>
    <cellStyle name="Normal 2 2 8 2 6" xfId="10773" xr:uid="{00000000-0005-0000-0000-00001E6D0000}"/>
    <cellStyle name="Normal 2 2 8 2 6 2" xfId="29860" xr:uid="{00000000-0005-0000-0000-00001F6D0000}"/>
    <cellStyle name="Normal 2 2 8 2 7" xfId="16694" xr:uid="{00000000-0005-0000-0000-0000206D0000}"/>
    <cellStyle name="Normal 2 2 8 2 7 2" xfId="35531" xr:uid="{00000000-0005-0000-0000-0000216D0000}"/>
    <cellStyle name="Normal 2 2 8 2 8" xfId="23237" xr:uid="{00000000-0005-0000-0000-0000226D0000}"/>
    <cellStyle name="Normal 2 2 8 3" xfId="7105" xr:uid="{00000000-0005-0000-0000-0000236D0000}"/>
    <cellStyle name="Normal 2 2 8 3 2" xfId="7106" xr:uid="{00000000-0005-0000-0000-0000246D0000}"/>
    <cellStyle name="Normal 2 2 8 3 2 2" xfId="7107" xr:uid="{00000000-0005-0000-0000-0000256D0000}"/>
    <cellStyle name="Normal 2 2 8 3 2 2 2" xfId="14417" xr:uid="{00000000-0005-0000-0000-0000266D0000}"/>
    <cellStyle name="Normal 2 2 8 3 2 2 2 2" xfId="33270" xr:uid="{00000000-0005-0000-0000-0000276D0000}"/>
    <cellStyle name="Normal 2 2 8 3 2 2 3" xfId="21575" xr:uid="{00000000-0005-0000-0000-0000286D0000}"/>
    <cellStyle name="Normal 2 2 8 3 2 2 3 2" xfId="40409" xr:uid="{00000000-0005-0000-0000-0000296D0000}"/>
    <cellStyle name="Normal 2 2 8 3 2 2 4" xfId="28081" xr:uid="{00000000-0005-0000-0000-00002A6D0000}"/>
    <cellStyle name="Normal 2 2 8 3 2 3" xfId="14416" xr:uid="{00000000-0005-0000-0000-00002B6D0000}"/>
    <cellStyle name="Normal 2 2 8 3 2 3 2" xfId="33269" xr:uid="{00000000-0005-0000-0000-00002C6D0000}"/>
    <cellStyle name="Normal 2 2 8 3 2 4" xfId="18761" xr:uid="{00000000-0005-0000-0000-00002D6D0000}"/>
    <cellStyle name="Normal 2 2 8 3 2 4 2" xfId="37597" xr:uid="{00000000-0005-0000-0000-00002E6D0000}"/>
    <cellStyle name="Normal 2 2 8 3 2 5" xfId="25262" xr:uid="{00000000-0005-0000-0000-00002F6D0000}"/>
    <cellStyle name="Normal 2 2 8 3 3" xfId="7108" xr:uid="{00000000-0005-0000-0000-0000306D0000}"/>
    <cellStyle name="Normal 2 2 8 3 3 2" xfId="14418" xr:uid="{00000000-0005-0000-0000-0000316D0000}"/>
    <cellStyle name="Normal 2 2 8 3 3 2 2" xfId="33271" xr:uid="{00000000-0005-0000-0000-0000326D0000}"/>
    <cellStyle name="Normal 2 2 8 3 3 3" xfId="20114" xr:uid="{00000000-0005-0000-0000-0000336D0000}"/>
    <cellStyle name="Normal 2 2 8 3 3 3 2" xfId="38948" xr:uid="{00000000-0005-0000-0000-0000346D0000}"/>
    <cellStyle name="Normal 2 2 8 3 3 4" xfId="26649" xr:uid="{00000000-0005-0000-0000-0000356D0000}"/>
    <cellStyle name="Normal 2 2 8 3 4" xfId="14415" xr:uid="{00000000-0005-0000-0000-0000366D0000}"/>
    <cellStyle name="Normal 2 2 8 3 4 2" xfId="33268" xr:uid="{00000000-0005-0000-0000-0000376D0000}"/>
    <cellStyle name="Normal 2 2 8 3 5" xfId="17264" xr:uid="{00000000-0005-0000-0000-0000386D0000}"/>
    <cellStyle name="Normal 2 2 8 3 5 2" xfId="36100" xr:uid="{00000000-0005-0000-0000-0000396D0000}"/>
    <cellStyle name="Normal 2 2 8 3 6" xfId="23822" xr:uid="{00000000-0005-0000-0000-00003A6D0000}"/>
    <cellStyle name="Normal 2 2 8 4" xfId="7109" xr:uid="{00000000-0005-0000-0000-00003B6D0000}"/>
    <cellStyle name="Normal 2 2 8 4 2" xfId="7110" xr:uid="{00000000-0005-0000-0000-00003C6D0000}"/>
    <cellStyle name="Normal 2 2 8 4 2 2" xfId="14420" xr:uid="{00000000-0005-0000-0000-00003D6D0000}"/>
    <cellStyle name="Normal 2 2 8 4 2 2 2" xfId="33273" xr:uid="{00000000-0005-0000-0000-00003E6D0000}"/>
    <cellStyle name="Normal 2 2 8 4 2 3" xfId="20640" xr:uid="{00000000-0005-0000-0000-00003F6D0000}"/>
    <cellStyle name="Normal 2 2 8 4 2 3 2" xfId="39474" xr:uid="{00000000-0005-0000-0000-0000406D0000}"/>
    <cellStyle name="Normal 2 2 8 4 2 4" xfId="27160" xr:uid="{00000000-0005-0000-0000-0000416D0000}"/>
    <cellStyle name="Normal 2 2 8 4 3" xfId="14419" xr:uid="{00000000-0005-0000-0000-0000426D0000}"/>
    <cellStyle name="Normal 2 2 8 4 3 2" xfId="33272" xr:uid="{00000000-0005-0000-0000-0000436D0000}"/>
    <cellStyle name="Normal 2 2 8 4 4" xfId="17790" xr:uid="{00000000-0005-0000-0000-0000446D0000}"/>
    <cellStyle name="Normal 2 2 8 4 4 2" xfId="36626" xr:uid="{00000000-0005-0000-0000-0000456D0000}"/>
    <cellStyle name="Normal 2 2 8 4 5" xfId="24341" xr:uid="{00000000-0005-0000-0000-0000466D0000}"/>
    <cellStyle name="Normal 2 2 8 5" xfId="7111" xr:uid="{00000000-0005-0000-0000-0000476D0000}"/>
    <cellStyle name="Normal 2 2 8 5 2" xfId="7112" xr:uid="{00000000-0005-0000-0000-0000486D0000}"/>
    <cellStyle name="Normal 2 2 8 5 2 2" xfId="14422" xr:uid="{00000000-0005-0000-0000-0000496D0000}"/>
    <cellStyle name="Normal 2 2 8 5 2 2 2" xfId="33275" xr:uid="{00000000-0005-0000-0000-00004A6D0000}"/>
    <cellStyle name="Normal 2 2 8 5 2 3" xfId="21572" xr:uid="{00000000-0005-0000-0000-00004B6D0000}"/>
    <cellStyle name="Normal 2 2 8 5 2 3 2" xfId="40406" xr:uid="{00000000-0005-0000-0000-00004C6D0000}"/>
    <cellStyle name="Normal 2 2 8 5 2 4" xfId="28078" xr:uid="{00000000-0005-0000-0000-00004D6D0000}"/>
    <cellStyle name="Normal 2 2 8 5 3" xfId="14421" xr:uid="{00000000-0005-0000-0000-00004E6D0000}"/>
    <cellStyle name="Normal 2 2 8 5 3 2" xfId="33274" xr:uid="{00000000-0005-0000-0000-00004F6D0000}"/>
    <cellStyle name="Normal 2 2 8 5 4" xfId="18758" xr:uid="{00000000-0005-0000-0000-0000506D0000}"/>
    <cellStyle name="Normal 2 2 8 5 4 2" xfId="37594" xr:uid="{00000000-0005-0000-0000-0000516D0000}"/>
    <cellStyle name="Normal 2 2 8 5 5" xfId="25259" xr:uid="{00000000-0005-0000-0000-0000526D0000}"/>
    <cellStyle name="Normal 2 2 8 6" xfId="7113" xr:uid="{00000000-0005-0000-0000-0000536D0000}"/>
    <cellStyle name="Normal 2 2 8 6 2" xfId="14423" xr:uid="{00000000-0005-0000-0000-0000546D0000}"/>
    <cellStyle name="Normal 2 2 8 6 2 2" xfId="33276" xr:uid="{00000000-0005-0000-0000-0000556D0000}"/>
    <cellStyle name="Normal 2 2 8 6 3" xfId="19296" xr:uid="{00000000-0005-0000-0000-0000566D0000}"/>
    <cellStyle name="Normal 2 2 8 6 3 2" xfId="38130" xr:uid="{00000000-0005-0000-0000-0000576D0000}"/>
    <cellStyle name="Normal 2 2 8 6 4" xfId="25827" xr:uid="{00000000-0005-0000-0000-0000586D0000}"/>
    <cellStyle name="Normal 2 2 8 7" xfId="10518" xr:uid="{00000000-0005-0000-0000-0000596D0000}"/>
    <cellStyle name="Normal 2 2 8 7 2" xfId="29624" xr:uid="{00000000-0005-0000-0000-00005A6D0000}"/>
    <cellStyle name="Normal 2 2 8 8" xfId="16430" xr:uid="{00000000-0005-0000-0000-00005B6D0000}"/>
    <cellStyle name="Normal 2 2 8 8 2" xfId="35267" xr:uid="{00000000-0005-0000-0000-00005C6D0000}"/>
    <cellStyle name="Normal 2 2 8 9" xfId="22953" xr:uid="{00000000-0005-0000-0000-00005D6D0000}"/>
    <cellStyle name="Normal 2 2 9" xfId="407" xr:uid="{00000000-0005-0000-0000-00005E6D0000}"/>
    <cellStyle name="Normal 2 2 9 10" xfId="3202" xr:uid="{00000000-0005-0000-0000-00005F6D0000}"/>
    <cellStyle name="Normal 2 2 9 11" xfId="1895" xr:uid="{00000000-0005-0000-0000-0000606D0000}"/>
    <cellStyle name="Normal 2 2 9 2" xfId="2685" xr:uid="{00000000-0005-0000-0000-0000616D0000}"/>
    <cellStyle name="Normal 2 2 9 2 2" xfId="7114" xr:uid="{00000000-0005-0000-0000-0000626D0000}"/>
    <cellStyle name="Normal 2 2 9 2 2 2" xfId="7115" xr:uid="{00000000-0005-0000-0000-0000636D0000}"/>
    <cellStyle name="Normal 2 2 9 2 2 2 2" xfId="7116" xr:uid="{00000000-0005-0000-0000-0000646D0000}"/>
    <cellStyle name="Normal 2 2 9 2 2 2 2 2" xfId="14426" xr:uid="{00000000-0005-0000-0000-0000656D0000}"/>
    <cellStyle name="Normal 2 2 9 2 2 2 2 2 2" xfId="33279" xr:uid="{00000000-0005-0000-0000-0000666D0000}"/>
    <cellStyle name="Normal 2 2 9 2 2 2 2 3" xfId="21578" xr:uid="{00000000-0005-0000-0000-0000676D0000}"/>
    <cellStyle name="Normal 2 2 9 2 2 2 2 3 2" xfId="40412" xr:uid="{00000000-0005-0000-0000-0000686D0000}"/>
    <cellStyle name="Normal 2 2 9 2 2 2 2 4" xfId="28084" xr:uid="{00000000-0005-0000-0000-0000696D0000}"/>
    <cellStyle name="Normal 2 2 9 2 2 2 3" xfId="14425" xr:uid="{00000000-0005-0000-0000-00006A6D0000}"/>
    <cellStyle name="Normal 2 2 9 2 2 2 3 2" xfId="33278" xr:uid="{00000000-0005-0000-0000-00006B6D0000}"/>
    <cellStyle name="Normal 2 2 9 2 2 2 4" xfId="18764" xr:uid="{00000000-0005-0000-0000-00006C6D0000}"/>
    <cellStyle name="Normal 2 2 9 2 2 2 4 2" xfId="37600" xr:uid="{00000000-0005-0000-0000-00006D6D0000}"/>
    <cellStyle name="Normal 2 2 9 2 2 2 5" xfId="25265" xr:uid="{00000000-0005-0000-0000-00006E6D0000}"/>
    <cellStyle name="Normal 2 2 9 2 2 3" xfId="7117" xr:uid="{00000000-0005-0000-0000-00006F6D0000}"/>
    <cellStyle name="Normal 2 2 9 2 2 3 2" xfId="14427" xr:uid="{00000000-0005-0000-0000-0000706D0000}"/>
    <cellStyle name="Normal 2 2 9 2 2 3 2 2" xfId="33280" xr:uid="{00000000-0005-0000-0000-0000716D0000}"/>
    <cellStyle name="Normal 2 2 9 2 2 3 3" xfId="20117" xr:uid="{00000000-0005-0000-0000-0000726D0000}"/>
    <cellStyle name="Normal 2 2 9 2 2 3 3 2" xfId="38951" xr:uid="{00000000-0005-0000-0000-0000736D0000}"/>
    <cellStyle name="Normal 2 2 9 2 2 3 4" xfId="26652" xr:uid="{00000000-0005-0000-0000-0000746D0000}"/>
    <cellStyle name="Normal 2 2 9 2 2 4" xfId="14424" xr:uid="{00000000-0005-0000-0000-0000756D0000}"/>
    <cellStyle name="Normal 2 2 9 2 2 4 2" xfId="33277" xr:uid="{00000000-0005-0000-0000-0000766D0000}"/>
    <cellStyle name="Normal 2 2 9 2 2 5" xfId="17267" xr:uid="{00000000-0005-0000-0000-0000776D0000}"/>
    <cellStyle name="Normal 2 2 9 2 2 5 2" xfId="36103" xr:uid="{00000000-0005-0000-0000-0000786D0000}"/>
    <cellStyle name="Normal 2 2 9 2 2 6" xfId="23825" xr:uid="{00000000-0005-0000-0000-0000796D0000}"/>
    <cellStyle name="Normal 2 2 9 2 3" xfId="7118" xr:uid="{00000000-0005-0000-0000-00007A6D0000}"/>
    <cellStyle name="Normal 2 2 9 2 3 2" xfId="7119" xr:uid="{00000000-0005-0000-0000-00007B6D0000}"/>
    <cellStyle name="Normal 2 2 9 2 3 2 2" xfId="14429" xr:uid="{00000000-0005-0000-0000-00007C6D0000}"/>
    <cellStyle name="Normal 2 2 9 2 3 2 2 2" xfId="33282" xr:uid="{00000000-0005-0000-0000-00007D6D0000}"/>
    <cellStyle name="Normal 2 2 9 2 3 2 3" xfId="20643" xr:uid="{00000000-0005-0000-0000-00007E6D0000}"/>
    <cellStyle name="Normal 2 2 9 2 3 2 3 2" xfId="39477" xr:uid="{00000000-0005-0000-0000-00007F6D0000}"/>
    <cellStyle name="Normal 2 2 9 2 3 2 4" xfId="27163" xr:uid="{00000000-0005-0000-0000-0000806D0000}"/>
    <cellStyle name="Normal 2 2 9 2 3 3" xfId="14428" xr:uid="{00000000-0005-0000-0000-0000816D0000}"/>
    <cellStyle name="Normal 2 2 9 2 3 3 2" xfId="33281" xr:uid="{00000000-0005-0000-0000-0000826D0000}"/>
    <cellStyle name="Normal 2 2 9 2 3 4" xfId="17793" xr:uid="{00000000-0005-0000-0000-0000836D0000}"/>
    <cellStyle name="Normal 2 2 9 2 3 4 2" xfId="36629" xr:uid="{00000000-0005-0000-0000-0000846D0000}"/>
    <cellStyle name="Normal 2 2 9 2 3 5" xfId="24344" xr:uid="{00000000-0005-0000-0000-0000856D0000}"/>
    <cellStyle name="Normal 2 2 9 2 4" xfId="7120" xr:uid="{00000000-0005-0000-0000-0000866D0000}"/>
    <cellStyle name="Normal 2 2 9 2 4 2" xfId="7121" xr:uid="{00000000-0005-0000-0000-0000876D0000}"/>
    <cellStyle name="Normal 2 2 9 2 4 2 2" xfId="14431" xr:uid="{00000000-0005-0000-0000-0000886D0000}"/>
    <cellStyle name="Normal 2 2 9 2 4 2 2 2" xfId="33284" xr:uid="{00000000-0005-0000-0000-0000896D0000}"/>
    <cellStyle name="Normal 2 2 9 2 4 2 3" xfId="21577" xr:uid="{00000000-0005-0000-0000-00008A6D0000}"/>
    <cellStyle name="Normal 2 2 9 2 4 2 3 2" xfId="40411" xr:uid="{00000000-0005-0000-0000-00008B6D0000}"/>
    <cellStyle name="Normal 2 2 9 2 4 2 4" xfId="28083" xr:uid="{00000000-0005-0000-0000-00008C6D0000}"/>
    <cellStyle name="Normal 2 2 9 2 4 3" xfId="14430" xr:uid="{00000000-0005-0000-0000-00008D6D0000}"/>
    <cellStyle name="Normal 2 2 9 2 4 3 2" xfId="33283" xr:uid="{00000000-0005-0000-0000-00008E6D0000}"/>
    <cellStyle name="Normal 2 2 9 2 4 4" xfId="18763" xr:uid="{00000000-0005-0000-0000-00008F6D0000}"/>
    <cellStyle name="Normal 2 2 9 2 4 4 2" xfId="37599" xr:uid="{00000000-0005-0000-0000-0000906D0000}"/>
    <cellStyle name="Normal 2 2 9 2 4 5" xfId="25264" xr:uid="{00000000-0005-0000-0000-0000916D0000}"/>
    <cellStyle name="Normal 2 2 9 2 5" xfId="7122" xr:uid="{00000000-0005-0000-0000-0000926D0000}"/>
    <cellStyle name="Normal 2 2 9 2 5 2" xfId="14432" xr:uid="{00000000-0005-0000-0000-0000936D0000}"/>
    <cellStyle name="Normal 2 2 9 2 5 2 2" xfId="33285" xr:uid="{00000000-0005-0000-0000-0000946D0000}"/>
    <cellStyle name="Normal 2 2 9 2 5 3" xfId="19561" xr:uid="{00000000-0005-0000-0000-0000956D0000}"/>
    <cellStyle name="Normal 2 2 9 2 5 3 2" xfId="38395" xr:uid="{00000000-0005-0000-0000-0000966D0000}"/>
    <cellStyle name="Normal 2 2 9 2 5 4" xfId="26098" xr:uid="{00000000-0005-0000-0000-0000976D0000}"/>
    <cellStyle name="Normal 2 2 9 2 6" xfId="10795" xr:uid="{00000000-0005-0000-0000-0000986D0000}"/>
    <cellStyle name="Normal 2 2 9 2 6 2" xfId="29882" xr:uid="{00000000-0005-0000-0000-0000996D0000}"/>
    <cellStyle name="Normal 2 2 9 2 7" xfId="16695" xr:uid="{00000000-0005-0000-0000-00009A6D0000}"/>
    <cellStyle name="Normal 2 2 9 2 7 2" xfId="35532" xr:uid="{00000000-0005-0000-0000-00009B6D0000}"/>
    <cellStyle name="Normal 2 2 9 2 8" xfId="23238" xr:uid="{00000000-0005-0000-0000-00009C6D0000}"/>
    <cellStyle name="Normal 2 2 9 2 9" xfId="3445" xr:uid="{00000000-0005-0000-0000-00009D6D0000}"/>
    <cellStyle name="Normal 2 2 9 3" xfId="7123" xr:uid="{00000000-0005-0000-0000-00009E6D0000}"/>
    <cellStyle name="Normal 2 2 9 3 2" xfId="7124" xr:uid="{00000000-0005-0000-0000-00009F6D0000}"/>
    <cellStyle name="Normal 2 2 9 3 2 2" xfId="7125" xr:uid="{00000000-0005-0000-0000-0000A06D0000}"/>
    <cellStyle name="Normal 2 2 9 3 2 2 2" xfId="14435" xr:uid="{00000000-0005-0000-0000-0000A16D0000}"/>
    <cellStyle name="Normal 2 2 9 3 2 2 2 2" xfId="33288" xr:uid="{00000000-0005-0000-0000-0000A26D0000}"/>
    <cellStyle name="Normal 2 2 9 3 2 2 3" xfId="21579" xr:uid="{00000000-0005-0000-0000-0000A36D0000}"/>
    <cellStyle name="Normal 2 2 9 3 2 2 3 2" xfId="40413" xr:uid="{00000000-0005-0000-0000-0000A46D0000}"/>
    <cellStyle name="Normal 2 2 9 3 2 2 4" xfId="28085" xr:uid="{00000000-0005-0000-0000-0000A56D0000}"/>
    <cellStyle name="Normal 2 2 9 3 2 3" xfId="14434" xr:uid="{00000000-0005-0000-0000-0000A66D0000}"/>
    <cellStyle name="Normal 2 2 9 3 2 3 2" xfId="33287" xr:uid="{00000000-0005-0000-0000-0000A76D0000}"/>
    <cellStyle name="Normal 2 2 9 3 2 4" xfId="18765" xr:uid="{00000000-0005-0000-0000-0000A86D0000}"/>
    <cellStyle name="Normal 2 2 9 3 2 4 2" xfId="37601" xr:uid="{00000000-0005-0000-0000-0000A96D0000}"/>
    <cellStyle name="Normal 2 2 9 3 2 5" xfId="25266" xr:uid="{00000000-0005-0000-0000-0000AA6D0000}"/>
    <cellStyle name="Normal 2 2 9 3 3" xfId="7126" xr:uid="{00000000-0005-0000-0000-0000AB6D0000}"/>
    <cellStyle name="Normal 2 2 9 3 3 2" xfId="14436" xr:uid="{00000000-0005-0000-0000-0000AC6D0000}"/>
    <cellStyle name="Normal 2 2 9 3 3 2 2" xfId="33289" xr:uid="{00000000-0005-0000-0000-0000AD6D0000}"/>
    <cellStyle name="Normal 2 2 9 3 3 3" xfId="20116" xr:uid="{00000000-0005-0000-0000-0000AE6D0000}"/>
    <cellStyle name="Normal 2 2 9 3 3 3 2" xfId="38950" xr:uid="{00000000-0005-0000-0000-0000AF6D0000}"/>
    <cellStyle name="Normal 2 2 9 3 3 4" xfId="26651" xr:uid="{00000000-0005-0000-0000-0000B06D0000}"/>
    <cellStyle name="Normal 2 2 9 3 4" xfId="14433" xr:uid="{00000000-0005-0000-0000-0000B16D0000}"/>
    <cellStyle name="Normal 2 2 9 3 4 2" xfId="33286" xr:uid="{00000000-0005-0000-0000-0000B26D0000}"/>
    <cellStyle name="Normal 2 2 9 3 5" xfId="17266" xr:uid="{00000000-0005-0000-0000-0000B36D0000}"/>
    <cellStyle name="Normal 2 2 9 3 5 2" xfId="36102" xr:uid="{00000000-0005-0000-0000-0000B46D0000}"/>
    <cellStyle name="Normal 2 2 9 3 6" xfId="23824" xr:uid="{00000000-0005-0000-0000-0000B56D0000}"/>
    <cellStyle name="Normal 2 2 9 4" xfId="7127" xr:uid="{00000000-0005-0000-0000-0000B66D0000}"/>
    <cellStyle name="Normal 2 2 9 4 2" xfId="7128" xr:uid="{00000000-0005-0000-0000-0000B76D0000}"/>
    <cellStyle name="Normal 2 2 9 4 2 2" xfId="14438" xr:uid="{00000000-0005-0000-0000-0000B86D0000}"/>
    <cellStyle name="Normal 2 2 9 4 2 2 2" xfId="33291" xr:uid="{00000000-0005-0000-0000-0000B96D0000}"/>
    <cellStyle name="Normal 2 2 9 4 2 3" xfId="20642" xr:uid="{00000000-0005-0000-0000-0000BA6D0000}"/>
    <cellStyle name="Normal 2 2 9 4 2 3 2" xfId="39476" xr:uid="{00000000-0005-0000-0000-0000BB6D0000}"/>
    <cellStyle name="Normal 2 2 9 4 2 4" xfId="27162" xr:uid="{00000000-0005-0000-0000-0000BC6D0000}"/>
    <cellStyle name="Normal 2 2 9 4 3" xfId="14437" xr:uid="{00000000-0005-0000-0000-0000BD6D0000}"/>
    <cellStyle name="Normal 2 2 9 4 3 2" xfId="33290" xr:uid="{00000000-0005-0000-0000-0000BE6D0000}"/>
    <cellStyle name="Normal 2 2 9 4 4" xfId="17792" xr:uid="{00000000-0005-0000-0000-0000BF6D0000}"/>
    <cellStyle name="Normal 2 2 9 4 4 2" xfId="36628" xr:uid="{00000000-0005-0000-0000-0000C06D0000}"/>
    <cellStyle name="Normal 2 2 9 4 5" xfId="24343" xr:uid="{00000000-0005-0000-0000-0000C16D0000}"/>
    <cellStyle name="Normal 2 2 9 5" xfId="7129" xr:uid="{00000000-0005-0000-0000-0000C26D0000}"/>
    <cellStyle name="Normal 2 2 9 5 2" xfId="7130" xr:uid="{00000000-0005-0000-0000-0000C36D0000}"/>
    <cellStyle name="Normal 2 2 9 5 2 2" xfId="14440" xr:uid="{00000000-0005-0000-0000-0000C46D0000}"/>
    <cellStyle name="Normal 2 2 9 5 2 2 2" xfId="33293" xr:uid="{00000000-0005-0000-0000-0000C56D0000}"/>
    <cellStyle name="Normal 2 2 9 5 2 3" xfId="21576" xr:uid="{00000000-0005-0000-0000-0000C66D0000}"/>
    <cellStyle name="Normal 2 2 9 5 2 3 2" xfId="40410" xr:uid="{00000000-0005-0000-0000-0000C76D0000}"/>
    <cellStyle name="Normal 2 2 9 5 2 4" xfId="28082" xr:uid="{00000000-0005-0000-0000-0000C86D0000}"/>
    <cellStyle name="Normal 2 2 9 5 3" xfId="14439" xr:uid="{00000000-0005-0000-0000-0000C96D0000}"/>
    <cellStyle name="Normal 2 2 9 5 3 2" xfId="33292" xr:uid="{00000000-0005-0000-0000-0000CA6D0000}"/>
    <cellStyle name="Normal 2 2 9 5 4" xfId="18762" xr:uid="{00000000-0005-0000-0000-0000CB6D0000}"/>
    <cellStyle name="Normal 2 2 9 5 4 2" xfId="37598" xr:uid="{00000000-0005-0000-0000-0000CC6D0000}"/>
    <cellStyle name="Normal 2 2 9 5 5" xfId="25263" xr:uid="{00000000-0005-0000-0000-0000CD6D0000}"/>
    <cellStyle name="Normal 2 2 9 6" xfId="7131" xr:uid="{00000000-0005-0000-0000-0000CE6D0000}"/>
    <cellStyle name="Normal 2 2 9 6 2" xfId="14441" xr:uid="{00000000-0005-0000-0000-0000CF6D0000}"/>
    <cellStyle name="Normal 2 2 9 6 2 2" xfId="33294" xr:uid="{00000000-0005-0000-0000-0000D06D0000}"/>
    <cellStyle name="Normal 2 2 9 6 3" xfId="19318" xr:uid="{00000000-0005-0000-0000-0000D16D0000}"/>
    <cellStyle name="Normal 2 2 9 6 3 2" xfId="38152" xr:uid="{00000000-0005-0000-0000-0000D26D0000}"/>
    <cellStyle name="Normal 2 2 9 6 4" xfId="25849" xr:uid="{00000000-0005-0000-0000-0000D36D0000}"/>
    <cellStyle name="Normal 2 2 9 7" xfId="10546" xr:uid="{00000000-0005-0000-0000-0000D46D0000}"/>
    <cellStyle name="Normal 2 2 9 7 2" xfId="29650" xr:uid="{00000000-0005-0000-0000-0000D56D0000}"/>
    <cellStyle name="Normal 2 2 9 8" xfId="16452" xr:uid="{00000000-0005-0000-0000-0000D66D0000}"/>
    <cellStyle name="Normal 2 2 9 8 2" xfId="35289" xr:uid="{00000000-0005-0000-0000-0000D76D0000}"/>
    <cellStyle name="Normal 2 2 9 9" xfId="22979" xr:uid="{00000000-0005-0000-0000-0000D86D0000}"/>
    <cellStyle name="Normal 2 20" xfId="408" xr:uid="{00000000-0005-0000-0000-0000D96D0000}"/>
    <cellStyle name="Normal 2 21" xfId="409" xr:uid="{00000000-0005-0000-0000-0000DA6D0000}"/>
    <cellStyle name="Normal 2 22" xfId="410" xr:uid="{00000000-0005-0000-0000-0000DB6D0000}"/>
    <cellStyle name="Normal 2 23" xfId="411" xr:uid="{00000000-0005-0000-0000-0000DC6D0000}"/>
    <cellStyle name="Normal 2 24" xfId="412" xr:uid="{00000000-0005-0000-0000-0000DD6D0000}"/>
    <cellStyle name="Normal 2 25" xfId="413" xr:uid="{00000000-0005-0000-0000-0000DE6D0000}"/>
    <cellStyle name="Normal 2 26" xfId="414" xr:uid="{00000000-0005-0000-0000-0000DF6D0000}"/>
    <cellStyle name="Normal 2 27" xfId="415" xr:uid="{00000000-0005-0000-0000-0000E06D0000}"/>
    <cellStyle name="Normal 2 28" xfId="416" xr:uid="{00000000-0005-0000-0000-0000E16D0000}"/>
    <cellStyle name="Normal 2 29" xfId="417" xr:uid="{00000000-0005-0000-0000-0000E26D0000}"/>
    <cellStyle name="Normal 2 3" xfId="418" xr:uid="{00000000-0005-0000-0000-0000E36D0000}"/>
    <cellStyle name="Normal 2 3 10" xfId="419" xr:uid="{00000000-0005-0000-0000-0000E46D0000}"/>
    <cellStyle name="Normal 2 3 11" xfId="420" xr:uid="{00000000-0005-0000-0000-0000E56D0000}"/>
    <cellStyle name="Normal 2 3 12" xfId="421" xr:uid="{00000000-0005-0000-0000-0000E66D0000}"/>
    <cellStyle name="Normal 2 3 13" xfId="1897" xr:uid="{00000000-0005-0000-0000-0000E76D0000}"/>
    <cellStyle name="Normal 2 3 14" xfId="1898" xr:uid="{00000000-0005-0000-0000-0000E86D0000}"/>
    <cellStyle name="Normal 2 3 15" xfId="2686" xr:uid="{00000000-0005-0000-0000-0000E96D0000}"/>
    <cellStyle name="Normal 2 3 16" xfId="1896" xr:uid="{00000000-0005-0000-0000-0000EA6D0000}"/>
    <cellStyle name="Normal 2 3 2" xfId="422" xr:uid="{00000000-0005-0000-0000-0000EB6D0000}"/>
    <cellStyle name="Normal 2 3 2 2" xfId="2943" xr:uid="{00000000-0005-0000-0000-0000EC6D0000}"/>
    <cellStyle name="Normal 2 3 3" xfId="423" xr:uid="{00000000-0005-0000-0000-0000ED6D0000}"/>
    <cellStyle name="Normal 2 3 4" xfId="424" xr:uid="{00000000-0005-0000-0000-0000EE6D0000}"/>
    <cellStyle name="Normal 2 3 5" xfId="425" xr:uid="{00000000-0005-0000-0000-0000EF6D0000}"/>
    <cellStyle name="Normal 2 3 6" xfId="426" xr:uid="{00000000-0005-0000-0000-0000F06D0000}"/>
    <cellStyle name="Normal 2 3 7" xfId="427" xr:uid="{00000000-0005-0000-0000-0000F16D0000}"/>
    <cellStyle name="Normal 2 3 8" xfId="428" xr:uid="{00000000-0005-0000-0000-0000F26D0000}"/>
    <cellStyle name="Normal 2 3 9" xfId="429" xr:uid="{00000000-0005-0000-0000-0000F36D0000}"/>
    <cellStyle name="Normal 2 30" xfId="1899" xr:uid="{00000000-0005-0000-0000-0000F46D0000}"/>
    <cellStyle name="Normal 2 31" xfId="1900" xr:uid="{00000000-0005-0000-0000-0000F56D0000}"/>
    <cellStyle name="Normal 2 32" xfId="1901" xr:uid="{00000000-0005-0000-0000-0000F66D0000}"/>
    <cellStyle name="Normal 2 33" xfId="1902" xr:uid="{00000000-0005-0000-0000-0000F76D0000}"/>
    <cellStyle name="Normal 2 34" xfId="1903" xr:uid="{00000000-0005-0000-0000-0000F86D0000}"/>
    <cellStyle name="Normal 2 35" xfId="1904" xr:uid="{00000000-0005-0000-0000-0000F96D0000}"/>
    <cellStyle name="Normal 2 36" xfId="1905" xr:uid="{00000000-0005-0000-0000-0000FA6D0000}"/>
    <cellStyle name="Normal 2 37" xfId="1906" xr:uid="{00000000-0005-0000-0000-0000FB6D0000}"/>
    <cellStyle name="Normal 2 38" xfId="1907" xr:uid="{00000000-0005-0000-0000-0000FC6D0000}"/>
    <cellStyle name="Normal 2 4" xfId="430" xr:uid="{00000000-0005-0000-0000-0000FD6D0000}"/>
    <cellStyle name="Normal 2 4 2" xfId="2952" xr:uid="{00000000-0005-0000-0000-0000FE6D0000}"/>
    <cellStyle name="Normal 2 4 3" xfId="10249" xr:uid="{00000000-0005-0000-0000-0000FF6D0000}"/>
    <cellStyle name="Normal 2 5" xfId="431" xr:uid="{00000000-0005-0000-0000-0000006E0000}"/>
    <cellStyle name="Normal 2 6" xfId="432" xr:uid="{00000000-0005-0000-0000-0000016E0000}"/>
    <cellStyle name="Normal 2 6 2" xfId="3117" xr:uid="{00000000-0005-0000-0000-0000026E0000}"/>
    <cellStyle name="Normal 2 6 3" xfId="10293" xr:uid="{00000000-0005-0000-0000-0000036E0000}"/>
    <cellStyle name="Normal 2 6 4" xfId="2869" xr:uid="{00000000-0005-0000-0000-0000046E0000}"/>
    <cellStyle name="Normal 2 7" xfId="433" xr:uid="{00000000-0005-0000-0000-0000056E0000}"/>
    <cellStyle name="Normal 2 8" xfId="434" xr:uid="{00000000-0005-0000-0000-0000066E0000}"/>
    <cellStyle name="Normal 2 9" xfId="435" xr:uid="{00000000-0005-0000-0000-0000076E0000}"/>
    <cellStyle name="Normal 20" xfId="2304" xr:uid="{00000000-0005-0000-0000-0000086E0000}"/>
    <cellStyle name="Normal 20 10" xfId="41587" xr:uid="{00000000-0005-0000-0000-0000096E0000}"/>
    <cellStyle name="Normal 20 2" xfId="7132" xr:uid="{00000000-0005-0000-0000-00000A6E0000}"/>
    <cellStyle name="Normal 20 2 2" xfId="7133" xr:uid="{00000000-0005-0000-0000-00000B6E0000}"/>
    <cellStyle name="Normal 20 2 2 2" xfId="7134" xr:uid="{00000000-0005-0000-0000-00000C6E0000}"/>
    <cellStyle name="Normal 20 2 2 2 2" xfId="14444" xr:uid="{00000000-0005-0000-0000-00000D6E0000}"/>
    <cellStyle name="Normal 20 2 2 2 2 2" xfId="33297" xr:uid="{00000000-0005-0000-0000-00000E6E0000}"/>
    <cellStyle name="Normal 20 2 2 2 3" xfId="21581" xr:uid="{00000000-0005-0000-0000-00000F6E0000}"/>
    <cellStyle name="Normal 20 2 2 2 3 2" xfId="40415" xr:uid="{00000000-0005-0000-0000-0000106E0000}"/>
    <cellStyle name="Normal 20 2 2 2 4" xfId="28087" xr:uid="{00000000-0005-0000-0000-0000116E0000}"/>
    <cellStyle name="Normal 20 2 2 3" xfId="14443" xr:uid="{00000000-0005-0000-0000-0000126E0000}"/>
    <cellStyle name="Normal 20 2 2 3 2" xfId="33296" xr:uid="{00000000-0005-0000-0000-0000136E0000}"/>
    <cellStyle name="Normal 20 2 2 4" xfId="18767" xr:uid="{00000000-0005-0000-0000-0000146E0000}"/>
    <cellStyle name="Normal 20 2 2 4 2" xfId="37603" xr:uid="{00000000-0005-0000-0000-0000156E0000}"/>
    <cellStyle name="Normal 20 2 2 5" xfId="25268" xr:uid="{00000000-0005-0000-0000-0000166E0000}"/>
    <cellStyle name="Normal 20 2 3" xfId="7135" xr:uid="{00000000-0005-0000-0000-0000176E0000}"/>
    <cellStyle name="Normal 20 2 3 2" xfId="14445" xr:uid="{00000000-0005-0000-0000-0000186E0000}"/>
    <cellStyle name="Normal 20 2 3 2 2" xfId="33298" xr:uid="{00000000-0005-0000-0000-0000196E0000}"/>
    <cellStyle name="Normal 20 2 3 3" xfId="20118" xr:uid="{00000000-0005-0000-0000-00001A6E0000}"/>
    <cellStyle name="Normal 20 2 3 3 2" xfId="38952" xr:uid="{00000000-0005-0000-0000-00001B6E0000}"/>
    <cellStyle name="Normal 20 2 3 4" xfId="26653" xr:uid="{00000000-0005-0000-0000-00001C6E0000}"/>
    <cellStyle name="Normal 20 2 4" xfId="14442" xr:uid="{00000000-0005-0000-0000-00001D6E0000}"/>
    <cellStyle name="Normal 20 2 4 2" xfId="33295" xr:uid="{00000000-0005-0000-0000-00001E6E0000}"/>
    <cellStyle name="Normal 20 2 5" xfId="17268" xr:uid="{00000000-0005-0000-0000-00001F6E0000}"/>
    <cellStyle name="Normal 20 2 5 2" xfId="36104" xr:uid="{00000000-0005-0000-0000-0000206E0000}"/>
    <cellStyle name="Normal 20 2 6" xfId="23826" xr:uid="{00000000-0005-0000-0000-0000216E0000}"/>
    <cellStyle name="Normal 20 3" xfId="7136" xr:uid="{00000000-0005-0000-0000-0000226E0000}"/>
    <cellStyle name="Normal 20 3 2" xfId="7137" xr:uid="{00000000-0005-0000-0000-0000236E0000}"/>
    <cellStyle name="Normal 20 3 2 2" xfId="14447" xr:uid="{00000000-0005-0000-0000-0000246E0000}"/>
    <cellStyle name="Normal 20 3 2 2 2" xfId="33300" xr:uid="{00000000-0005-0000-0000-0000256E0000}"/>
    <cellStyle name="Normal 20 3 2 3" xfId="20644" xr:uid="{00000000-0005-0000-0000-0000266E0000}"/>
    <cellStyle name="Normal 20 3 2 3 2" xfId="39478" xr:uid="{00000000-0005-0000-0000-0000276E0000}"/>
    <cellStyle name="Normal 20 3 2 4" xfId="27164" xr:uid="{00000000-0005-0000-0000-0000286E0000}"/>
    <cellStyle name="Normal 20 3 3" xfId="14446" xr:uid="{00000000-0005-0000-0000-0000296E0000}"/>
    <cellStyle name="Normal 20 3 3 2" xfId="33299" xr:uid="{00000000-0005-0000-0000-00002A6E0000}"/>
    <cellStyle name="Normal 20 3 4" xfId="17794" xr:uid="{00000000-0005-0000-0000-00002B6E0000}"/>
    <cellStyle name="Normal 20 3 4 2" xfId="36630" xr:uid="{00000000-0005-0000-0000-00002C6E0000}"/>
    <cellStyle name="Normal 20 3 5" xfId="24345" xr:uid="{00000000-0005-0000-0000-00002D6E0000}"/>
    <cellStyle name="Normal 20 4" xfId="7138" xr:uid="{00000000-0005-0000-0000-00002E6E0000}"/>
    <cellStyle name="Normal 20 4 2" xfId="7139" xr:uid="{00000000-0005-0000-0000-00002F6E0000}"/>
    <cellStyle name="Normal 20 4 2 2" xfId="14449" xr:uid="{00000000-0005-0000-0000-0000306E0000}"/>
    <cellStyle name="Normal 20 4 2 2 2" xfId="33302" xr:uid="{00000000-0005-0000-0000-0000316E0000}"/>
    <cellStyle name="Normal 20 4 2 3" xfId="21580" xr:uid="{00000000-0005-0000-0000-0000326E0000}"/>
    <cellStyle name="Normal 20 4 2 3 2" xfId="40414" xr:uid="{00000000-0005-0000-0000-0000336E0000}"/>
    <cellStyle name="Normal 20 4 2 4" xfId="28086" xr:uid="{00000000-0005-0000-0000-0000346E0000}"/>
    <cellStyle name="Normal 20 4 3" xfId="14448" xr:uid="{00000000-0005-0000-0000-0000356E0000}"/>
    <cellStyle name="Normal 20 4 3 2" xfId="33301" xr:uid="{00000000-0005-0000-0000-0000366E0000}"/>
    <cellStyle name="Normal 20 4 4" xfId="18766" xr:uid="{00000000-0005-0000-0000-0000376E0000}"/>
    <cellStyle name="Normal 20 4 4 2" xfId="37602" xr:uid="{00000000-0005-0000-0000-0000386E0000}"/>
    <cellStyle name="Normal 20 4 5" xfId="25267" xr:uid="{00000000-0005-0000-0000-0000396E0000}"/>
    <cellStyle name="Normal 20 5" xfId="7140" xr:uid="{00000000-0005-0000-0000-00003A6E0000}"/>
    <cellStyle name="Normal 20 5 2" xfId="14450" xr:uid="{00000000-0005-0000-0000-00003B6E0000}"/>
    <cellStyle name="Normal 20 5 2 2" xfId="33303" xr:uid="{00000000-0005-0000-0000-00003C6E0000}"/>
    <cellStyle name="Normal 20 5 3" xfId="19374" xr:uid="{00000000-0005-0000-0000-00003D6E0000}"/>
    <cellStyle name="Normal 20 5 3 2" xfId="38208" xr:uid="{00000000-0005-0000-0000-00003E6E0000}"/>
    <cellStyle name="Normal 20 5 4" xfId="25906" xr:uid="{00000000-0005-0000-0000-00003F6E0000}"/>
    <cellStyle name="Normal 20 6" xfId="10329" xr:uid="{00000000-0005-0000-0000-0000406E0000}"/>
    <cellStyle name="Normal 20 7" xfId="16508" xr:uid="{00000000-0005-0000-0000-0000416E0000}"/>
    <cellStyle name="Normal 20 7 2" xfId="35345" xr:uid="{00000000-0005-0000-0000-0000426E0000}"/>
    <cellStyle name="Normal 20 8" xfId="23042" xr:uid="{00000000-0005-0000-0000-0000436E0000}"/>
    <cellStyle name="Normal 20 9" xfId="2908" xr:uid="{00000000-0005-0000-0000-0000446E0000}"/>
    <cellStyle name="Normal 21" xfId="2915" xr:uid="{00000000-0005-0000-0000-0000456E0000}"/>
    <cellStyle name="Normal 21 2" xfId="7141" xr:uid="{00000000-0005-0000-0000-0000466E0000}"/>
    <cellStyle name="Normal 21 2 2" xfId="7142" xr:uid="{00000000-0005-0000-0000-0000476E0000}"/>
    <cellStyle name="Normal 21 2 2 2" xfId="7143" xr:uid="{00000000-0005-0000-0000-0000486E0000}"/>
    <cellStyle name="Normal 21 2 2 2 2" xfId="14453" xr:uid="{00000000-0005-0000-0000-0000496E0000}"/>
    <cellStyle name="Normal 21 2 2 2 2 2" xfId="33306" xr:uid="{00000000-0005-0000-0000-00004A6E0000}"/>
    <cellStyle name="Normal 21 2 2 2 3" xfId="21583" xr:uid="{00000000-0005-0000-0000-00004B6E0000}"/>
    <cellStyle name="Normal 21 2 2 2 3 2" xfId="40417" xr:uid="{00000000-0005-0000-0000-00004C6E0000}"/>
    <cellStyle name="Normal 21 2 2 2 4" xfId="28089" xr:uid="{00000000-0005-0000-0000-00004D6E0000}"/>
    <cellStyle name="Normal 21 2 2 3" xfId="14452" xr:uid="{00000000-0005-0000-0000-00004E6E0000}"/>
    <cellStyle name="Normal 21 2 2 3 2" xfId="33305" xr:uid="{00000000-0005-0000-0000-00004F6E0000}"/>
    <cellStyle name="Normal 21 2 2 4" xfId="18769" xr:uid="{00000000-0005-0000-0000-0000506E0000}"/>
    <cellStyle name="Normal 21 2 2 4 2" xfId="37605" xr:uid="{00000000-0005-0000-0000-0000516E0000}"/>
    <cellStyle name="Normal 21 2 2 5" xfId="25270" xr:uid="{00000000-0005-0000-0000-0000526E0000}"/>
    <cellStyle name="Normal 21 2 3" xfId="7144" xr:uid="{00000000-0005-0000-0000-0000536E0000}"/>
    <cellStyle name="Normal 21 2 3 2" xfId="14454" xr:uid="{00000000-0005-0000-0000-0000546E0000}"/>
    <cellStyle name="Normal 21 2 3 2 2" xfId="33307" xr:uid="{00000000-0005-0000-0000-0000556E0000}"/>
    <cellStyle name="Normal 21 2 3 3" xfId="20119" xr:uid="{00000000-0005-0000-0000-0000566E0000}"/>
    <cellStyle name="Normal 21 2 3 3 2" xfId="38953" xr:uid="{00000000-0005-0000-0000-0000576E0000}"/>
    <cellStyle name="Normal 21 2 3 4" xfId="26654" xr:uid="{00000000-0005-0000-0000-0000586E0000}"/>
    <cellStyle name="Normal 21 2 4" xfId="14451" xr:uid="{00000000-0005-0000-0000-0000596E0000}"/>
    <cellStyle name="Normal 21 2 4 2" xfId="33304" xr:uid="{00000000-0005-0000-0000-00005A6E0000}"/>
    <cellStyle name="Normal 21 2 5" xfId="17269" xr:uid="{00000000-0005-0000-0000-00005B6E0000}"/>
    <cellStyle name="Normal 21 2 5 2" xfId="36105" xr:uid="{00000000-0005-0000-0000-00005C6E0000}"/>
    <cellStyle name="Normal 21 2 6" xfId="23827" xr:uid="{00000000-0005-0000-0000-00005D6E0000}"/>
    <cellStyle name="Normal 21 3" xfId="7145" xr:uid="{00000000-0005-0000-0000-00005E6E0000}"/>
    <cellStyle name="Normal 21 3 2" xfId="7146" xr:uid="{00000000-0005-0000-0000-00005F6E0000}"/>
    <cellStyle name="Normal 21 3 2 2" xfId="14456" xr:uid="{00000000-0005-0000-0000-0000606E0000}"/>
    <cellStyle name="Normal 21 3 2 2 2" xfId="33309" xr:uid="{00000000-0005-0000-0000-0000616E0000}"/>
    <cellStyle name="Normal 21 3 2 3" xfId="20645" xr:uid="{00000000-0005-0000-0000-0000626E0000}"/>
    <cellStyle name="Normal 21 3 2 3 2" xfId="39479" xr:uid="{00000000-0005-0000-0000-0000636E0000}"/>
    <cellStyle name="Normal 21 3 2 4" xfId="27165" xr:uid="{00000000-0005-0000-0000-0000646E0000}"/>
    <cellStyle name="Normal 21 3 3" xfId="14455" xr:uid="{00000000-0005-0000-0000-0000656E0000}"/>
    <cellStyle name="Normal 21 3 3 2" xfId="33308" xr:uid="{00000000-0005-0000-0000-0000666E0000}"/>
    <cellStyle name="Normal 21 3 4" xfId="17795" xr:uid="{00000000-0005-0000-0000-0000676E0000}"/>
    <cellStyle name="Normal 21 3 4 2" xfId="36631" xr:uid="{00000000-0005-0000-0000-0000686E0000}"/>
    <cellStyle name="Normal 21 3 5" xfId="24346" xr:uid="{00000000-0005-0000-0000-0000696E0000}"/>
    <cellStyle name="Normal 21 4" xfId="7147" xr:uid="{00000000-0005-0000-0000-00006A6E0000}"/>
    <cellStyle name="Normal 21 4 2" xfId="7148" xr:uid="{00000000-0005-0000-0000-00006B6E0000}"/>
    <cellStyle name="Normal 21 4 2 2" xfId="14458" xr:uid="{00000000-0005-0000-0000-00006C6E0000}"/>
    <cellStyle name="Normal 21 4 2 2 2" xfId="33311" xr:uid="{00000000-0005-0000-0000-00006D6E0000}"/>
    <cellStyle name="Normal 21 4 2 3" xfId="21582" xr:uid="{00000000-0005-0000-0000-00006E6E0000}"/>
    <cellStyle name="Normal 21 4 2 3 2" xfId="40416" xr:uid="{00000000-0005-0000-0000-00006F6E0000}"/>
    <cellStyle name="Normal 21 4 2 4" xfId="28088" xr:uid="{00000000-0005-0000-0000-0000706E0000}"/>
    <cellStyle name="Normal 21 4 3" xfId="14457" xr:uid="{00000000-0005-0000-0000-0000716E0000}"/>
    <cellStyle name="Normal 21 4 3 2" xfId="33310" xr:uid="{00000000-0005-0000-0000-0000726E0000}"/>
    <cellStyle name="Normal 21 4 4" xfId="18768" xr:uid="{00000000-0005-0000-0000-0000736E0000}"/>
    <cellStyle name="Normal 21 4 4 2" xfId="37604" xr:uid="{00000000-0005-0000-0000-0000746E0000}"/>
    <cellStyle name="Normal 21 4 5" xfId="25269" xr:uid="{00000000-0005-0000-0000-0000756E0000}"/>
    <cellStyle name="Normal 21 5" xfId="7149" xr:uid="{00000000-0005-0000-0000-0000766E0000}"/>
    <cellStyle name="Normal 21 5 2" xfId="14459" xr:uid="{00000000-0005-0000-0000-0000776E0000}"/>
    <cellStyle name="Normal 21 5 2 2" xfId="33312" xr:uid="{00000000-0005-0000-0000-0000786E0000}"/>
    <cellStyle name="Normal 21 5 3" xfId="19376" xr:uid="{00000000-0005-0000-0000-0000796E0000}"/>
    <cellStyle name="Normal 21 5 3 2" xfId="38210" xr:uid="{00000000-0005-0000-0000-00007A6E0000}"/>
    <cellStyle name="Normal 21 5 4" xfId="25908" xr:uid="{00000000-0005-0000-0000-00007B6E0000}"/>
    <cellStyle name="Normal 21 6" xfId="10347" xr:uid="{00000000-0005-0000-0000-00007C6E0000}"/>
    <cellStyle name="Normal 21 7" xfId="16510" xr:uid="{00000000-0005-0000-0000-00007D6E0000}"/>
    <cellStyle name="Normal 21 7 2" xfId="35347" xr:uid="{00000000-0005-0000-0000-00007E6E0000}"/>
    <cellStyle name="Normal 21 8" xfId="23044" xr:uid="{00000000-0005-0000-0000-00007F6E0000}"/>
    <cellStyle name="Normal 21 9" xfId="41588" xr:uid="{00000000-0005-0000-0000-0000806E0000}"/>
    <cellStyle name="Normal 22" xfId="3255" xr:uid="{00000000-0005-0000-0000-0000816E0000}"/>
    <cellStyle name="Normal 22 2" xfId="7150" xr:uid="{00000000-0005-0000-0000-0000826E0000}"/>
    <cellStyle name="Normal 22 2 2" xfId="7151" xr:uid="{00000000-0005-0000-0000-0000836E0000}"/>
    <cellStyle name="Normal 22 2 2 2" xfId="7152" xr:uid="{00000000-0005-0000-0000-0000846E0000}"/>
    <cellStyle name="Normal 22 2 2 2 2" xfId="14462" xr:uid="{00000000-0005-0000-0000-0000856E0000}"/>
    <cellStyle name="Normal 22 2 2 2 2 2" xfId="33315" xr:uid="{00000000-0005-0000-0000-0000866E0000}"/>
    <cellStyle name="Normal 22 2 2 2 3" xfId="21585" xr:uid="{00000000-0005-0000-0000-0000876E0000}"/>
    <cellStyle name="Normal 22 2 2 2 3 2" xfId="40419" xr:uid="{00000000-0005-0000-0000-0000886E0000}"/>
    <cellStyle name="Normal 22 2 2 2 4" xfId="28091" xr:uid="{00000000-0005-0000-0000-0000896E0000}"/>
    <cellStyle name="Normal 22 2 2 3" xfId="14461" xr:uid="{00000000-0005-0000-0000-00008A6E0000}"/>
    <cellStyle name="Normal 22 2 2 3 2" xfId="33314" xr:uid="{00000000-0005-0000-0000-00008B6E0000}"/>
    <cellStyle name="Normal 22 2 2 4" xfId="18771" xr:uid="{00000000-0005-0000-0000-00008C6E0000}"/>
    <cellStyle name="Normal 22 2 2 4 2" xfId="37607" xr:uid="{00000000-0005-0000-0000-00008D6E0000}"/>
    <cellStyle name="Normal 22 2 2 5" xfId="25272" xr:uid="{00000000-0005-0000-0000-00008E6E0000}"/>
    <cellStyle name="Normal 22 2 3" xfId="7153" xr:uid="{00000000-0005-0000-0000-00008F6E0000}"/>
    <cellStyle name="Normal 22 2 3 2" xfId="14463" xr:uid="{00000000-0005-0000-0000-0000906E0000}"/>
    <cellStyle name="Normal 22 2 3 2 2" xfId="33316" xr:uid="{00000000-0005-0000-0000-0000916E0000}"/>
    <cellStyle name="Normal 22 2 3 3" xfId="20120" xr:uid="{00000000-0005-0000-0000-0000926E0000}"/>
    <cellStyle name="Normal 22 2 3 3 2" xfId="38954" xr:uid="{00000000-0005-0000-0000-0000936E0000}"/>
    <cellStyle name="Normal 22 2 3 4" xfId="26655" xr:uid="{00000000-0005-0000-0000-0000946E0000}"/>
    <cellStyle name="Normal 22 2 4" xfId="14460" xr:uid="{00000000-0005-0000-0000-0000956E0000}"/>
    <cellStyle name="Normal 22 2 4 2" xfId="33313" xr:uid="{00000000-0005-0000-0000-0000966E0000}"/>
    <cellStyle name="Normal 22 2 5" xfId="17270" xr:uid="{00000000-0005-0000-0000-0000976E0000}"/>
    <cellStyle name="Normal 22 2 5 2" xfId="36106" xr:uid="{00000000-0005-0000-0000-0000986E0000}"/>
    <cellStyle name="Normal 22 2 6" xfId="23828" xr:uid="{00000000-0005-0000-0000-0000996E0000}"/>
    <cellStyle name="Normal 22 3" xfId="7154" xr:uid="{00000000-0005-0000-0000-00009A6E0000}"/>
    <cellStyle name="Normal 22 3 2" xfId="7155" xr:uid="{00000000-0005-0000-0000-00009B6E0000}"/>
    <cellStyle name="Normal 22 3 2 2" xfId="14465" xr:uid="{00000000-0005-0000-0000-00009C6E0000}"/>
    <cellStyle name="Normal 22 3 2 2 2" xfId="33318" xr:uid="{00000000-0005-0000-0000-00009D6E0000}"/>
    <cellStyle name="Normal 22 3 2 3" xfId="20646" xr:uid="{00000000-0005-0000-0000-00009E6E0000}"/>
    <cellStyle name="Normal 22 3 2 3 2" xfId="39480" xr:uid="{00000000-0005-0000-0000-00009F6E0000}"/>
    <cellStyle name="Normal 22 3 2 4" xfId="27166" xr:uid="{00000000-0005-0000-0000-0000A06E0000}"/>
    <cellStyle name="Normal 22 3 3" xfId="14464" xr:uid="{00000000-0005-0000-0000-0000A16E0000}"/>
    <cellStyle name="Normal 22 3 3 2" xfId="33317" xr:uid="{00000000-0005-0000-0000-0000A26E0000}"/>
    <cellStyle name="Normal 22 3 4" xfId="17796" xr:uid="{00000000-0005-0000-0000-0000A36E0000}"/>
    <cellStyle name="Normal 22 3 4 2" xfId="36632" xr:uid="{00000000-0005-0000-0000-0000A46E0000}"/>
    <cellStyle name="Normal 22 3 5" xfId="24347" xr:uid="{00000000-0005-0000-0000-0000A56E0000}"/>
    <cellStyle name="Normal 22 4" xfId="7156" xr:uid="{00000000-0005-0000-0000-0000A66E0000}"/>
    <cellStyle name="Normal 22 4 2" xfId="7157" xr:uid="{00000000-0005-0000-0000-0000A76E0000}"/>
    <cellStyle name="Normal 22 4 2 2" xfId="14467" xr:uid="{00000000-0005-0000-0000-0000A86E0000}"/>
    <cellStyle name="Normal 22 4 2 2 2" xfId="33320" xr:uid="{00000000-0005-0000-0000-0000A96E0000}"/>
    <cellStyle name="Normal 22 4 2 3" xfId="21584" xr:uid="{00000000-0005-0000-0000-0000AA6E0000}"/>
    <cellStyle name="Normal 22 4 2 3 2" xfId="40418" xr:uid="{00000000-0005-0000-0000-0000AB6E0000}"/>
    <cellStyle name="Normal 22 4 2 4" xfId="28090" xr:uid="{00000000-0005-0000-0000-0000AC6E0000}"/>
    <cellStyle name="Normal 22 4 3" xfId="14466" xr:uid="{00000000-0005-0000-0000-0000AD6E0000}"/>
    <cellStyle name="Normal 22 4 3 2" xfId="33319" xr:uid="{00000000-0005-0000-0000-0000AE6E0000}"/>
    <cellStyle name="Normal 22 4 4" xfId="18770" xr:uid="{00000000-0005-0000-0000-0000AF6E0000}"/>
    <cellStyle name="Normal 22 4 4 2" xfId="37606" xr:uid="{00000000-0005-0000-0000-0000B06E0000}"/>
    <cellStyle name="Normal 22 4 5" xfId="25271" xr:uid="{00000000-0005-0000-0000-0000B16E0000}"/>
    <cellStyle name="Normal 22 5" xfId="7158" xr:uid="{00000000-0005-0000-0000-0000B26E0000}"/>
    <cellStyle name="Normal 22 5 2" xfId="14468" xr:uid="{00000000-0005-0000-0000-0000B36E0000}"/>
    <cellStyle name="Normal 22 5 2 2" xfId="33321" xr:uid="{00000000-0005-0000-0000-0000B46E0000}"/>
    <cellStyle name="Normal 22 5 3" xfId="19378" xr:uid="{00000000-0005-0000-0000-0000B56E0000}"/>
    <cellStyle name="Normal 22 5 3 2" xfId="38212" xr:uid="{00000000-0005-0000-0000-0000B66E0000}"/>
    <cellStyle name="Normal 22 5 4" xfId="25910" xr:uid="{00000000-0005-0000-0000-0000B76E0000}"/>
    <cellStyle name="Normal 22 6" xfId="10609" xr:uid="{00000000-0005-0000-0000-0000B86E0000}"/>
    <cellStyle name="Normal 22 7" xfId="16512" xr:uid="{00000000-0005-0000-0000-0000B96E0000}"/>
    <cellStyle name="Normal 22 7 2" xfId="35349" xr:uid="{00000000-0005-0000-0000-0000BA6E0000}"/>
    <cellStyle name="Normal 22 8" xfId="23046" xr:uid="{00000000-0005-0000-0000-0000BB6E0000}"/>
    <cellStyle name="Normal 22 9" xfId="41589" xr:uid="{00000000-0005-0000-0000-0000BC6E0000}"/>
    <cellStyle name="Normal 23" xfId="3271" xr:uid="{00000000-0005-0000-0000-0000BD6E0000}"/>
    <cellStyle name="Normal 23 10" xfId="41590" xr:uid="{00000000-0005-0000-0000-0000BE6E0000}"/>
    <cellStyle name="Normal 23 11" xfId="41708" xr:uid="{00000000-0005-0000-0000-0000BF6E0000}"/>
    <cellStyle name="Normal 23 2" xfId="7159" xr:uid="{00000000-0005-0000-0000-0000C06E0000}"/>
    <cellStyle name="Normal 23 2 2" xfId="7160" xr:uid="{00000000-0005-0000-0000-0000C16E0000}"/>
    <cellStyle name="Normal 23 2 2 2" xfId="7161" xr:uid="{00000000-0005-0000-0000-0000C26E0000}"/>
    <cellStyle name="Normal 23 2 2 2 2" xfId="14471" xr:uid="{00000000-0005-0000-0000-0000C36E0000}"/>
    <cellStyle name="Normal 23 2 2 2 2 2" xfId="33324" xr:uid="{00000000-0005-0000-0000-0000C46E0000}"/>
    <cellStyle name="Normal 23 2 2 2 3" xfId="21587" xr:uid="{00000000-0005-0000-0000-0000C56E0000}"/>
    <cellStyle name="Normal 23 2 2 2 3 2" xfId="40421" xr:uid="{00000000-0005-0000-0000-0000C66E0000}"/>
    <cellStyle name="Normal 23 2 2 2 4" xfId="28093" xr:uid="{00000000-0005-0000-0000-0000C76E0000}"/>
    <cellStyle name="Normal 23 2 2 3" xfId="14470" xr:uid="{00000000-0005-0000-0000-0000C86E0000}"/>
    <cellStyle name="Normal 23 2 2 3 2" xfId="33323" xr:uid="{00000000-0005-0000-0000-0000C96E0000}"/>
    <cellStyle name="Normal 23 2 2 4" xfId="18773" xr:uid="{00000000-0005-0000-0000-0000CA6E0000}"/>
    <cellStyle name="Normal 23 2 2 4 2" xfId="37609" xr:uid="{00000000-0005-0000-0000-0000CB6E0000}"/>
    <cellStyle name="Normal 23 2 2 5" xfId="25274" xr:uid="{00000000-0005-0000-0000-0000CC6E0000}"/>
    <cellStyle name="Normal 23 2 3" xfId="7162" xr:uid="{00000000-0005-0000-0000-0000CD6E0000}"/>
    <cellStyle name="Normal 23 2 3 2" xfId="14472" xr:uid="{00000000-0005-0000-0000-0000CE6E0000}"/>
    <cellStyle name="Normal 23 2 3 2 2" xfId="33325" xr:uid="{00000000-0005-0000-0000-0000CF6E0000}"/>
    <cellStyle name="Normal 23 2 3 3" xfId="20121" xr:uid="{00000000-0005-0000-0000-0000D06E0000}"/>
    <cellStyle name="Normal 23 2 3 3 2" xfId="38955" xr:uid="{00000000-0005-0000-0000-0000D16E0000}"/>
    <cellStyle name="Normal 23 2 3 4" xfId="26656" xr:uid="{00000000-0005-0000-0000-0000D26E0000}"/>
    <cellStyle name="Normal 23 2 4" xfId="14469" xr:uid="{00000000-0005-0000-0000-0000D36E0000}"/>
    <cellStyle name="Normal 23 2 4 2" xfId="33322" xr:uid="{00000000-0005-0000-0000-0000D46E0000}"/>
    <cellStyle name="Normal 23 2 5" xfId="17271" xr:uid="{00000000-0005-0000-0000-0000D56E0000}"/>
    <cellStyle name="Normal 23 2 5 2" xfId="36107" xr:uid="{00000000-0005-0000-0000-0000D66E0000}"/>
    <cellStyle name="Normal 23 2 6" xfId="23829" xr:uid="{00000000-0005-0000-0000-0000D76E0000}"/>
    <cellStyle name="Normal 23 3" xfId="7163" xr:uid="{00000000-0005-0000-0000-0000D86E0000}"/>
    <cellStyle name="Normal 23 3 2" xfId="7164" xr:uid="{00000000-0005-0000-0000-0000D96E0000}"/>
    <cellStyle name="Normal 23 3 2 2" xfId="14474" xr:uid="{00000000-0005-0000-0000-0000DA6E0000}"/>
    <cellStyle name="Normal 23 3 2 2 2" xfId="33327" xr:uid="{00000000-0005-0000-0000-0000DB6E0000}"/>
    <cellStyle name="Normal 23 3 2 3" xfId="20647" xr:uid="{00000000-0005-0000-0000-0000DC6E0000}"/>
    <cellStyle name="Normal 23 3 2 3 2" xfId="39481" xr:uid="{00000000-0005-0000-0000-0000DD6E0000}"/>
    <cellStyle name="Normal 23 3 2 4" xfId="27167" xr:uid="{00000000-0005-0000-0000-0000DE6E0000}"/>
    <cellStyle name="Normal 23 3 3" xfId="14473" xr:uid="{00000000-0005-0000-0000-0000DF6E0000}"/>
    <cellStyle name="Normal 23 3 3 2" xfId="33326" xr:uid="{00000000-0005-0000-0000-0000E06E0000}"/>
    <cellStyle name="Normal 23 3 4" xfId="17797" xr:uid="{00000000-0005-0000-0000-0000E16E0000}"/>
    <cellStyle name="Normal 23 3 4 2" xfId="36633" xr:uid="{00000000-0005-0000-0000-0000E26E0000}"/>
    <cellStyle name="Normal 23 3 5" xfId="24348" xr:uid="{00000000-0005-0000-0000-0000E36E0000}"/>
    <cellStyle name="Normal 23 4" xfId="7165" xr:uid="{00000000-0005-0000-0000-0000E46E0000}"/>
    <cellStyle name="Normal 23 4 2" xfId="7166" xr:uid="{00000000-0005-0000-0000-0000E56E0000}"/>
    <cellStyle name="Normal 23 4 2 2" xfId="14476" xr:uid="{00000000-0005-0000-0000-0000E66E0000}"/>
    <cellStyle name="Normal 23 4 2 2 2" xfId="33329" xr:uid="{00000000-0005-0000-0000-0000E76E0000}"/>
    <cellStyle name="Normal 23 4 2 3" xfId="21586" xr:uid="{00000000-0005-0000-0000-0000E86E0000}"/>
    <cellStyle name="Normal 23 4 2 3 2" xfId="40420" xr:uid="{00000000-0005-0000-0000-0000E96E0000}"/>
    <cellStyle name="Normal 23 4 2 4" xfId="28092" xr:uid="{00000000-0005-0000-0000-0000EA6E0000}"/>
    <cellStyle name="Normal 23 4 3" xfId="14475" xr:uid="{00000000-0005-0000-0000-0000EB6E0000}"/>
    <cellStyle name="Normal 23 4 3 2" xfId="33328" xr:uid="{00000000-0005-0000-0000-0000EC6E0000}"/>
    <cellStyle name="Normal 23 4 4" xfId="18772" xr:uid="{00000000-0005-0000-0000-0000ED6E0000}"/>
    <cellStyle name="Normal 23 4 4 2" xfId="37608" xr:uid="{00000000-0005-0000-0000-0000EE6E0000}"/>
    <cellStyle name="Normal 23 4 5" xfId="25273" xr:uid="{00000000-0005-0000-0000-0000EF6E0000}"/>
    <cellStyle name="Normal 23 5" xfId="7167" xr:uid="{00000000-0005-0000-0000-0000F06E0000}"/>
    <cellStyle name="Normal 23 5 2" xfId="14477" xr:uid="{00000000-0005-0000-0000-0000F16E0000}"/>
    <cellStyle name="Normal 23 5 2 2" xfId="33330" xr:uid="{00000000-0005-0000-0000-0000F26E0000}"/>
    <cellStyle name="Normal 23 5 3" xfId="19391" xr:uid="{00000000-0005-0000-0000-0000F36E0000}"/>
    <cellStyle name="Normal 23 5 3 2" xfId="38225" xr:uid="{00000000-0005-0000-0000-0000F46E0000}"/>
    <cellStyle name="Normal 23 5 4" xfId="25923" xr:uid="{00000000-0005-0000-0000-0000F56E0000}"/>
    <cellStyle name="Normal 23 6" xfId="1908" xr:uid="{00000000-0005-0000-0000-0000F66E0000}"/>
    <cellStyle name="Normal 23 7" xfId="10624" xr:uid="{00000000-0005-0000-0000-0000F76E0000}"/>
    <cellStyle name="Normal 23 8" xfId="16525" xr:uid="{00000000-0005-0000-0000-0000F86E0000}"/>
    <cellStyle name="Normal 23 8 2" xfId="35362" xr:uid="{00000000-0005-0000-0000-0000F96E0000}"/>
    <cellStyle name="Normal 23 9" xfId="23059" xr:uid="{00000000-0005-0000-0000-0000FA6E0000}"/>
    <cellStyle name="Normal 24" xfId="3281" xr:uid="{00000000-0005-0000-0000-0000FB6E0000}"/>
    <cellStyle name="Normal 24 2" xfId="9044" xr:uid="{00000000-0005-0000-0000-0000FC6E0000}"/>
    <cellStyle name="Normal 24 3" xfId="41591" xr:uid="{00000000-0005-0000-0000-0000FD6E0000}"/>
    <cellStyle name="Normal 25" xfId="3284" xr:uid="{00000000-0005-0000-0000-0000FE6E0000}"/>
    <cellStyle name="Normal 25 2" xfId="9045" xr:uid="{00000000-0005-0000-0000-0000FF6E0000}"/>
    <cellStyle name="Normal 25 3" xfId="41592" xr:uid="{00000000-0005-0000-0000-0000006F0000}"/>
    <cellStyle name="Normal 26" xfId="7168" xr:uid="{00000000-0005-0000-0000-0000016F0000}"/>
    <cellStyle name="Normal 26 2" xfId="7169" xr:uid="{00000000-0005-0000-0000-0000026F0000}"/>
    <cellStyle name="Normal 26 2 2" xfId="7170" xr:uid="{00000000-0005-0000-0000-0000036F0000}"/>
    <cellStyle name="Normal 26 2 2 2" xfId="14480" xr:uid="{00000000-0005-0000-0000-0000046F0000}"/>
    <cellStyle name="Normal 26 2 2 2 2" xfId="33333" xr:uid="{00000000-0005-0000-0000-0000056F0000}"/>
    <cellStyle name="Normal 26 2 2 3" xfId="21588" xr:uid="{00000000-0005-0000-0000-0000066F0000}"/>
    <cellStyle name="Normal 26 2 2 3 2" xfId="40422" xr:uid="{00000000-0005-0000-0000-0000076F0000}"/>
    <cellStyle name="Normal 26 2 2 4" xfId="28094" xr:uid="{00000000-0005-0000-0000-0000086F0000}"/>
    <cellStyle name="Normal 26 2 3" xfId="14479" xr:uid="{00000000-0005-0000-0000-0000096F0000}"/>
    <cellStyle name="Normal 26 2 3 2" xfId="33332" xr:uid="{00000000-0005-0000-0000-00000A6F0000}"/>
    <cellStyle name="Normal 26 2 4" xfId="18774" xr:uid="{00000000-0005-0000-0000-00000B6F0000}"/>
    <cellStyle name="Normal 26 2 4 2" xfId="37610" xr:uid="{00000000-0005-0000-0000-00000C6F0000}"/>
    <cellStyle name="Normal 26 2 5" xfId="25275" xr:uid="{00000000-0005-0000-0000-00000D6F0000}"/>
    <cellStyle name="Normal 26 3" xfId="7171" xr:uid="{00000000-0005-0000-0000-00000E6F0000}"/>
    <cellStyle name="Normal 26 3 2" xfId="14481" xr:uid="{00000000-0005-0000-0000-00000F6F0000}"/>
    <cellStyle name="Normal 26 3 2 2" xfId="33334" xr:uid="{00000000-0005-0000-0000-0000106F0000}"/>
    <cellStyle name="Normal 26 3 3" xfId="19654" xr:uid="{00000000-0005-0000-0000-0000116F0000}"/>
    <cellStyle name="Normal 26 3 3 2" xfId="38488" xr:uid="{00000000-0005-0000-0000-0000126F0000}"/>
    <cellStyle name="Normal 26 3 4" xfId="26191" xr:uid="{00000000-0005-0000-0000-0000136F0000}"/>
    <cellStyle name="Normal 26 4" xfId="14478" xr:uid="{00000000-0005-0000-0000-0000146F0000}"/>
    <cellStyle name="Normal 26 4 2" xfId="33331" xr:uid="{00000000-0005-0000-0000-0000156F0000}"/>
    <cellStyle name="Normal 26 5" xfId="16788" xr:uid="{00000000-0005-0000-0000-0000166F0000}"/>
    <cellStyle name="Normal 26 5 2" xfId="35625" xr:uid="{00000000-0005-0000-0000-0000176F0000}"/>
    <cellStyle name="Normal 26 6" xfId="23347" xr:uid="{00000000-0005-0000-0000-0000186F0000}"/>
    <cellStyle name="Normal 26 7" xfId="41593" xr:uid="{00000000-0005-0000-0000-0000196F0000}"/>
    <cellStyle name="Normal 27" xfId="7172" xr:uid="{00000000-0005-0000-0000-00001A6F0000}"/>
    <cellStyle name="Normal 27 2" xfId="7173" xr:uid="{00000000-0005-0000-0000-00001B6F0000}"/>
    <cellStyle name="Normal 27 2 2" xfId="7174" xr:uid="{00000000-0005-0000-0000-00001C6F0000}"/>
    <cellStyle name="Normal 27 2 2 2" xfId="14484" xr:uid="{00000000-0005-0000-0000-00001D6F0000}"/>
    <cellStyle name="Normal 27 2 2 2 2" xfId="33337" xr:uid="{00000000-0005-0000-0000-00001E6F0000}"/>
    <cellStyle name="Normal 27 2 2 3" xfId="21589" xr:uid="{00000000-0005-0000-0000-00001F6F0000}"/>
    <cellStyle name="Normal 27 2 2 3 2" xfId="40423" xr:uid="{00000000-0005-0000-0000-0000206F0000}"/>
    <cellStyle name="Normal 27 2 2 4" xfId="28095" xr:uid="{00000000-0005-0000-0000-0000216F0000}"/>
    <cellStyle name="Normal 27 2 3" xfId="14483" xr:uid="{00000000-0005-0000-0000-0000226F0000}"/>
    <cellStyle name="Normal 27 2 3 2" xfId="33336" xr:uid="{00000000-0005-0000-0000-0000236F0000}"/>
    <cellStyle name="Normal 27 2 4" xfId="18775" xr:uid="{00000000-0005-0000-0000-0000246F0000}"/>
    <cellStyle name="Normal 27 2 4 2" xfId="37611" xr:uid="{00000000-0005-0000-0000-0000256F0000}"/>
    <cellStyle name="Normal 27 2 5" xfId="25276" xr:uid="{00000000-0005-0000-0000-0000266F0000}"/>
    <cellStyle name="Normal 27 3" xfId="7175" xr:uid="{00000000-0005-0000-0000-0000276F0000}"/>
    <cellStyle name="Normal 27 3 2" xfId="14485" xr:uid="{00000000-0005-0000-0000-0000286F0000}"/>
    <cellStyle name="Normal 27 3 2 2" xfId="33338" xr:uid="{00000000-0005-0000-0000-0000296F0000}"/>
    <cellStyle name="Normal 27 3 3" xfId="19670" xr:uid="{00000000-0005-0000-0000-00002A6F0000}"/>
    <cellStyle name="Normal 27 3 3 2" xfId="38504" xr:uid="{00000000-0005-0000-0000-00002B6F0000}"/>
    <cellStyle name="Normal 27 3 4" xfId="26207" xr:uid="{00000000-0005-0000-0000-00002C6F0000}"/>
    <cellStyle name="Normal 27 4" xfId="14482" xr:uid="{00000000-0005-0000-0000-00002D6F0000}"/>
    <cellStyle name="Normal 27 4 2" xfId="33335" xr:uid="{00000000-0005-0000-0000-00002E6F0000}"/>
    <cellStyle name="Normal 27 5" xfId="16804" xr:uid="{00000000-0005-0000-0000-00002F6F0000}"/>
    <cellStyle name="Normal 27 5 2" xfId="35641" xr:uid="{00000000-0005-0000-0000-0000306F0000}"/>
    <cellStyle name="Normal 27 6" xfId="23363" xr:uid="{00000000-0005-0000-0000-0000316F0000}"/>
    <cellStyle name="Normal 27 7" xfId="41594" xr:uid="{00000000-0005-0000-0000-0000326F0000}"/>
    <cellStyle name="Normal 28" xfId="7176" xr:uid="{00000000-0005-0000-0000-0000336F0000}"/>
    <cellStyle name="Normal 28 2" xfId="7177" xr:uid="{00000000-0005-0000-0000-0000346F0000}"/>
    <cellStyle name="Normal 28 2 2" xfId="7178" xr:uid="{00000000-0005-0000-0000-0000356F0000}"/>
    <cellStyle name="Normal 28 2 2 2" xfId="14488" xr:uid="{00000000-0005-0000-0000-0000366F0000}"/>
    <cellStyle name="Normal 28 2 2 2 2" xfId="33341" xr:uid="{00000000-0005-0000-0000-0000376F0000}"/>
    <cellStyle name="Normal 28 2 2 3" xfId="21590" xr:uid="{00000000-0005-0000-0000-0000386F0000}"/>
    <cellStyle name="Normal 28 2 2 3 2" xfId="40424" xr:uid="{00000000-0005-0000-0000-0000396F0000}"/>
    <cellStyle name="Normal 28 2 2 4" xfId="28096" xr:uid="{00000000-0005-0000-0000-00003A6F0000}"/>
    <cellStyle name="Normal 28 2 3" xfId="14487" xr:uid="{00000000-0005-0000-0000-00003B6F0000}"/>
    <cellStyle name="Normal 28 2 3 2" xfId="33340" xr:uid="{00000000-0005-0000-0000-00003C6F0000}"/>
    <cellStyle name="Normal 28 2 4" xfId="18776" xr:uid="{00000000-0005-0000-0000-00003D6F0000}"/>
    <cellStyle name="Normal 28 2 4 2" xfId="37612" xr:uid="{00000000-0005-0000-0000-00003E6F0000}"/>
    <cellStyle name="Normal 28 2 5" xfId="25277" xr:uid="{00000000-0005-0000-0000-00003F6F0000}"/>
    <cellStyle name="Normal 28 3" xfId="7179" xr:uid="{00000000-0005-0000-0000-0000406F0000}"/>
    <cellStyle name="Normal 28 3 2" xfId="14489" xr:uid="{00000000-0005-0000-0000-0000416F0000}"/>
    <cellStyle name="Normal 28 3 2 2" xfId="33342" xr:uid="{00000000-0005-0000-0000-0000426F0000}"/>
    <cellStyle name="Normal 28 3 3" xfId="19676" xr:uid="{00000000-0005-0000-0000-0000436F0000}"/>
    <cellStyle name="Normal 28 3 3 2" xfId="38510" xr:uid="{00000000-0005-0000-0000-0000446F0000}"/>
    <cellStyle name="Normal 28 3 4" xfId="26212" xr:uid="{00000000-0005-0000-0000-0000456F0000}"/>
    <cellStyle name="Normal 28 4" xfId="14486" xr:uid="{00000000-0005-0000-0000-0000466F0000}"/>
    <cellStyle name="Normal 28 4 2" xfId="33339" xr:uid="{00000000-0005-0000-0000-0000476F0000}"/>
    <cellStyle name="Normal 28 5" xfId="16809" xr:uid="{00000000-0005-0000-0000-0000486F0000}"/>
    <cellStyle name="Normal 28 5 2" xfId="35646" xr:uid="{00000000-0005-0000-0000-0000496F0000}"/>
    <cellStyle name="Normal 28 6" xfId="23368" xr:uid="{00000000-0005-0000-0000-00004A6F0000}"/>
    <cellStyle name="Normal 28 7" xfId="41669" xr:uid="{00000000-0005-0000-0000-00004B6F0000}"/>
    <cellStyle name="Normal 28 8" xfId="41709" xr:uid="{00000000-0005-0000-0000-00004C6F0000}"/>
    <cellStyle name="Normal 29" xfId="7180" xr:uid="{00000000-0005-0000-0000-00004D6F0000}"/>
    <cellStyle name="Normal 29 2" xfId="7181" xr:uid="{00000000-0005-0000-0000-00004E6F0000}"/>
    <cellStyle name="Normal 29 2 2" xfId="7182" xr:uid="{00000000-0005-0000-0000-00004F6F0000}"/>
    <cellStyle name="Normal 29 2 2 2" xfId="14492" xr:uid="{00000000-0005-0000-0000-0000506F0000}"/>
    <cellStyle name="Normal 29 2 2 2 2" xfId="33345" xr:uid="{00000000-0005-0000-0000-0000516F0000}"/>
    <cellStyle name="Normal 29 2 2 3" xfId="21591" xr:uid="{00000000-0005-0000-0000-0000526F0000}"/>
    <cellStyle name="Normal 29 2 2 3 2" xfId="40425" xr:uid="{00000000-0005-0000-0000-0000536F0000}"/>
    <cellStyle name="Normal 29 2 2 4" xfId="28097" xr:uid="{00000000-0005-0000-0000-0000546F0000}"/>
    <cellStyle name="Normal 29 2 3" xfId="14491" xr:uid="{00000000-0005-0000-0000-0000556F0000}"/>
    <cellStyle name="Normal 29 2 3 2" xfId="33344" xr:uid="{00000000-0005-0000-0000-0000566F0000}"/>
    <cellStyle name="Normal 29 2 4" xfId="18777" xr:uid="{00000000-0005-0000-0000-0000576F0000}"/>
    <cellStyle name="Normal 29 2 4 2" xfId="37613" xr:uid="{00000000-0005-0000-0000-0000586F0000}"/>
    <cellStyle name="Normal 29 2 5" xfId="25278" xr:uid="{00000000-0005-0000-0000-0000596F0000}"/>
    <cellStyle name="Normal 29 3" xfId="7183" xr:uid="{00000000-0005-0000-0000-00005A6F0000}"/>
    <cellStyle name="Normal 29 3 2" xfId="14493" xr:uid="{00000000-0005-0000-0000-00005B6F0000}"/>
    <cellStyle name="Normal 29 3 2 2" xfId="33346" xr:uid="{00000000-0005-0000-0000-00005C6F0000}"/>
    <cellStyle name="Normal 29 3 3" xfId="19691" xr:uid="{00000000-0005-0000-0000-00005D6F0000}"/>
    <cellStyle name="Normal 29 3 3 2" xfId="38525" xr:uid="{00000000-0005-0000-0000-00005E6F0000}"/>
    <cellStyle name="Normal 29 3 4" xfId="26227" xr:uid="{00000000-0005-0000-0000-00005F6F0000}"/>
    <cellStyle name="Normal 29 4" xfId="14490" xr:uid="{00000000-0005-0000-0000-0000606F0000}"/>
    <cellStyle name="Normal 29 4 2" xfId="33343" xr:uid="{00000000-0005-0000-0000-0000616F0000}"/>
    <cellStyle name="Normal 29 5" xfId="16826" xr:uid="{00000000-0005-0000-0000-0000626F0000}"/>
    <cellStyle name="Normal 29 5 2" xfId="35662" xr:uid="{00000000-0005-0000-0000-0000636F0000}"/>
    <cellStyle name="Normal 29 6" xfId="23384" xr:uid="{00000000-0005-0000-0000-0000646F0000}"/>
    <cellStyle name="Normal 29 7" xfId="41673" xr:uid="{00000000-0005-0000-0000-0000656F0000}"/>
    <cellStyle name="Normal 29 8" xfId="41710" xr:uid="{00000000-0005-0000-0000-0000666F0000}"/>
    <cellStyle name="Normal 3" xfId="436" xr:uid="{00000000-0005-0000-0000-0000676F0000}"/>
    <cellStyle name="Normal 3 10" xfId="437" xr:uid="{00000000-0005-0000-0000-0000686F0000}"/>
    <cellStyle name="Normal 3 10 10" xfId="1909" xr:uid="{00000000-0005-0000-0000-0000696F0000}"/>
    <cellStyle name="Normal 3 10 2" xfId="2687" xr:uid="{00000000-0005-0000-0000-00006A6F0000}"/>
    <cellStyle name="Normal 3 10 2 2" xfId="7184" xr:uid="{00000000-0005-0000-0000-00006B6F0000}"/>
    <cellStyle name="Normal 3 10 2 2 2" xfId="7185" xr:uid="{00000000-0005-0000-0000-00006C6F0000}"/>
    <cellStyle name="Normal 3 10 2 2 2 2" xfId="7186" xr:uid="{00000000-0005-0000-0000-00006D6F0000}"/>
    <cellStyle name="Normal 3 10 2 2 2 2 2" xfId="14496" xr:uid="{00000000-0005-0000-0000-00006E6F0000}"/>
    <cellStyle name="Normal 3 10 2 2 2 2 2 2" xfId="33349" xr:uid="{00000000-0005-0000-0000-00006F6F0000}"/>
    <cellStyle name="Normal 3 10 2 2 2 2 3" xfId="21594" xr:uid="{00000000-0005-0000-0000-0000706F0000}"/>
    <cellStyle name="Normal 3 10 2 2 2 2 3 2" xfId="40428" xr:uid="{00000000-0005-0000-0000-0000716F0000}"/>
    <cellStyle name="Normal 3 10 2 2 2 2 4" xfId="28100" xr:uid="{00000000-0005-0000-0000-0000726F0000}"/>
    <cellStyle name="Normal 3 10 2 2 2 3" xfId="14495" xr:uid="{00000000-0005-0000-0000-0000736F0000}"/>
    <cellStyle name="Normal 3 10 2 2 2 3 2" xfId="33348" xr:uid="{00000000-0005-0000-0000-0000746F0000}"/>
    <cellStyle name="Normal 3 10 2 2 2 4" xfId="18780" xr:uid="{00000000-0005-0000-0000-0000756F0000}"/>
    <cellStyle name="Normal 3 10 2 2 2 4 2" xfId="37616" xr:uid="{00000000-0005-0000-0000-0000766F0000}"/>
    <cellStyle name="Normal 3 10 2 2 2 5" xfId="25281" xr:uid="{00000000-0005-0000-0000-0000776F0000}"/>
    <cellStyle name="Normal 3 10 2 2 3" xfId="7187" xr:uid="{00000000-0005-0000-0000-0000786F0000}"/>
    <cellStyle name="Normal 3 10 2 2 3 2" xfId="14497" xr:uid="{00000000-0005-0000-0000-0000796F0000}"/>
    <cellStyle name="Normal 3 10 2 2 3 2 2" xfId="33350" xr:uid="{00000000-0005-0000-0000-00007A6F0000}"/>
    <cellStyle name="Normal 3 10 2 2 3 3" xfId="20123" xr:uid="{00000000-0005-0000-0000-00007B6F0000}"/>
    <cellStyle name="Normal 3 10 2 2 3 3 2" xfId="38957" xr:uid="{00000000-0005-0000-0000-00007C6F0000}"/>
    <cellStyle name="Normal 3 10 2 2 3 4" xfId="26658" xr:uid="{00000000-0005-0000-0000-00007D6F0000}"/>
    <cellStyle name="Normal 3 10 2 2 4" xfId="14494" xr:uid="{00000000-0005-0000-0000-00007E6F0000}"/>
    <cellStyle name="Normal 3 10 2 2 4 2" xfId="33347" xr:uid="{00000000-0005-0000-0000-00007F6F0000}"/>
    <cellStyle name="Normal 3 10 2 2 5" xfId="17273" xr:uid="{00000000-0005-0000-0000-0000806F0000}"/>
    <cellStyle name="Normal 3 10 2 2 5 2" xfId="36109" xr:uid="{00000000-0005-0000-0000-0000816F0000}"/>
    <cellStyle name="Normal 3 10 2 2 6" xfId="23831" xr:uid="{00000000-0005-0000-0000-0000826F0000}"/>
    <cellStyle name="Normal 3 10 2 3" xfId="7188" xr:uid="{00000000-0005-0000-0000-0000836F0000}"/>
    <cellStyle name="Normal 3 10 2 3 2" xfId="7189" xr:uid="{00000000-0005-0000-0000-0000846F0000}"/>
    <cellStyle name="Normal 3 10 2 3 2 2" xfId="14499" xr:uid="{00000000-0005-0000-0000-0000856F0000}"/>
    <cellStyle name="Normal 3 10 2 3 2 2 2" xfId="33352" xr:uid="{00000000-0005-0000-0000-0000866F0000}"/>
    <cellStyle name="Normal 3 10 2 3 2 3" xfId="20649" xr:uid="{00000000-0005-0000-0000-0000876F0000}"/>
    <cellStyle name="Normal 3 10 2 3 2 3 2" xfId="39483" xr:uid="{00000000-0005-0000-0000-0000886F0000}"/>
    <cellStyle name="Normal 3 10 2 3 2 4" xfId="27169" xr:uid="{00000000-0005-0000-0000-0000896F0000}"/>
    <cellStyle name="Normal 3 10 2 3 3" xfId="14498" xr:uid="{00000000-0005-0000-0000-00008A6F0000}"/>
    <cellStyle name="Normal 3 10 2 3 3 2" xfId="33351" xr:uid="{00000000-0005-0000-0000-00008B6F0000}"/>
    <cellStyle name="Normal 3 10 2 3 4" xfId="17799" xr:uid="{00000000-0005-0000-0000-00008C6F0000}"/>
    <cellStyle name="Normal 3 10 2 3 4 2" xfId="36635" xr:uid="{00000000-0005-0000-0000-00008D6F0000}"/>
    <cellStyle name="Normal 3 10 2 3 5" xfId="24350" xr:uid="{00000000-0005-0000-0000-00008E6F0000}"/>
    <cellStyle name="Normal 3 10 2 4" xfId="7190" xr:uid="{00000000-0005-0000-0000-00008F6F0000}"/>
    <cellStyle name="Normal 3 10 2 4 2" xfId="7191" xr:uid="{00000000-0005-0000-0000-0000906F0000}"/>
    <cellStyle name="Normal 3 10 2 4 2 2" xfId="14501" xr:uid="{00000000-0005-0000-0000-0000916F0000}"/>
    <cellStyle name="Normal 3 10 2 4 2 2 2" xfId="33354" xr:uid="{00000000-0005-0000-0000-0000926F0000}"/>
    <cellStyle name="Normal 3 10 2 4 2 3" xfId="21593" xr:uid="{00000000-0005-0000-0000-0000936F0000}"/>
    <cellStyle name="Normal 3 10 2 4 2 3 2" xfId="40427" xr:uid="{00000000-0005-0000-0000-0000946F0000}"/>
    <cellStyle name="Normal 3 10 2 4 2 4" xfId="28099" xr:uid="{00000000-0005-0000-0000-0000956F0000}"/>
    <cellStyle name="Normal 3 10 2 4 3" xfId="14500" xr:uid="{00000000-0005-0000-0000-0000966F0000}"/>
    <cellStyle name="Normal 3 10 2 4 3 2" xfId="33353" xr:uid="{00000000-0005-0000-0000-0000976F0000}"/>
    <cellStyle name="Normal 3 10 2 4 4" xfId="18779" xr:uid="{00000000-0005-0000-0000-0000986F0000}"/>
    <cellStyle name="Normal 3 10 2 4 4 2" xfId="37615" xr:uid="{00000000-0005-0000-0000-0000996F0000}"/>
    <cellStyle name="Normal 3 10 2 4 5" xfId="25280" xr:uid="{00000000-0005-0000-0000-00009A6F0000}"/>
    <cellStyle name="Normal 3 10 2 5" xfId="7192" xr:uid="{00000000-0005-0000-0000-00009B6F0000}"/>
    <cellStyle name="Normal 3 10 2 5 2" xfId="14502" xr:uid="{00000000-0005-0000-0000-00009C6F0000}"/>
    <cellStyle name="Normal 3 10 2 5 2 2" xfId="33355" xr:uid="{00000000-0005-0000-0000-00009D6F0000}"/>
    <cellStyle name="Normal 3 10 2 5 3" xfId="19562" xr:uid="{00000000-0005-0000-0000-00009E6F0000}"/>
    <cellStyle name="Normal 3 10 2 5 3 2" xfId="38396" xr:uid="{00000000-0005-0000-0000-00009F6F0000}"/>
    <cellStyle name="Normal 3 10 2 5 4" xfId="26099" xr:uid="{00000000-0005-0000-0000-0000A06F0000}"/>
    <cellStyle name="Normal 3 10 2 6" xfId="10775" xr:uid="{00000000-0005-0000-0000-0000A16F0000}"/>
    <cellStyle name="Normal 3 10 2 6 2" xfId="29862" xr:uid="{00000000-0005-0000-0000-0000A26F0000}"/>
    <cellStyle name="Normal 3 10 2 7" xfId="16696" xr:uid="{00000000-0005-0000-0000-0000A36F0000}"/>
    <cellStyle name="Normal 3 10 2 7 2" xfId="35533" xr:uid="{00000000-0005-0000-0000-0000A46F0000}"/>
    <cellStyle name="Normal 3 10 2 8" xfId="23239" xr:uid="{00000000-0005-0000-0000-0000A56F0000}"/>
    <cellStyle name="Normal 3 10 2 9" xfId="3425" xr:uid="{00000000-0005-0000-0000-0000A66F0000}"/>
    <cellStyle name="Normal 3 10 3" xfId="7193" xr:uid="{00000000-0005-0000-0000-0000A76F0000}"/>
    <cellStyle name="Normal 3 10 3 2" xfId="7194" xr:uid="{00000000-0005-0000-0000-0000A86F0000}"/>
    <cellStyle name="Normal 3 10 3 2 2" xfId="7195" xr:uid="{00000000-0005-0000-0000-0000A96F0000}"/>
    <cellStyle name="Normal 3 10 3 2 2 2" xfId="14505" xr:uid="{00000000-0005-0000-0000-0000AA6F0000}"/>
    <cellStyle name="Normal 3 10 3 2 2 2 2" xfId="33358" xr:uid="{00000000-0005-0000-0000-0000AB6F0000}"/>
    <cellStyle name="Normal 3 10 3 2 2 3" xfId="21595" xr:uid="{00000000-0005-0000-0000-0000AC6F0000}"/>
    <cellStyle name="Normal 3 10 3 2 2 3 2" xfId="40429" xr:uid="{00000000-0005-0000-0000-0000AD6F0000}"/>
    <cellStyle name="Normal 3 10 3 2 2 4" xfId="28101" xr:uid="{00000000-0005-0000-0000-0000AE6F0000}"/>
    <cellStyle name="Normal 3 10 3 2 3" xfId="14504" xr:uid="{00000000-0005-0000-0000-0000AF6F0000}"/>
    <cellStyle name="Normal 3 10 3 2 3 2" xfId="33357" xr:uid="{00000000-0005-0000-0000-0000B06F0000}"/>
    <cellStyle name="Normal 3 10 3 2 4" xfId="18781" xr:uid="{00000000-0005-0000-0000-0000B16F0000}"/>
    <cellStyle name="Normal 3 10 3 2 4 2" xfId="37617" xr:uid="{00000000-0005-0000-0000-0000B26F0000}"/>
    <cellStyle name="Normal 3 10 3 2 5" xfId="25282" xr:uid="{00000000-0005-0000-0000-0000B36F0000}"/>
    <cellStyle name="Normal 3 10 3 3" xfId="7196" xr:uid="{00000000-0005-0000-0000-0000B46F0000}"/>
    <cellStyle name="Normal 3 10 3 3 2" xfId="14506" xr:uid="{00000000-0005-0000-0000-0000B56F0000}"/>
    <cellStyle name="Normal 3 10 3 3 2 2" xfId="33359" xr:uid="{00000000-0005-0000-0000-0000B66F0000}"/>
    <cellStyle name="Normal 3 10 3 3 3" xfId="20122" xr:uid="{00000000-0005-0000-0000-0000B76F0000}"/>
    <cellStyle name="Normal 3 10 3 3 3 2" xfId="38956" xr:uid="{00000000-0005-0000-0000-0000B86F0000}"/>
    <cellStyle name="Normal 3 10 3 3 4" xfId="26657" xr:uid="{00000000-0005-0000-0000-0000B96F0000}"/>
    <cellStyle name="Normal 3 10 3 4" xfId="14503" xr:uid="{00000000-0005-0000-0000-0000BA6F0000}"/>
    <cellStyle name="Normal 3 10 3 4 2" xfId="33356" xr:uid="{00000000-0005-0000-0000-0000BB6F0000}"/>
    <cellStyle name="Normal 3 10 3 5" xfId="17272" xr:uid="{00000000-0005-0000-0000-0000BC6F0000}"/>
    <cellStyle name="Normal 3 10 3 5 2" xfId="36108" xr:uid="{00000000-0005-0000-0000-0000BD6F0000}"/>
    <cellStyle name="Normal 3 10 3 6" xfId="23830" xr:uid="{00000000-0005-0000-0000-0000BE6F0000}"/>
    <cellStyle name="Normal 3 10 4" xfId="7197" xr:uid="{00000000-0005-0000-0000-0000BF6F0000}"/>
    <cellStyle name="Normal 3 10 4 2" xfId="7198" xr:uid="{00000000-0005-0000-0000-0000C06F0000}"/>
    <cellStyle name="Normal 3 10 4 2 2" xfId="14508" xr:uid="{00000000-0005-0000-0000-0000C16F0000}"/>
    <cellStyle name="Normal 3 10 4 2 2 2" xfId="33361" xr:uid="{00000000-0005-0000-0000-0000C26F0000}"/>
    <cellStyle name="Normal 3 10 4 2 3" xfId="20648" xr:uid="{00000000-0005-0000-0000-0000C36F0000}"/>
    <cellStyle name="Normal 3 10 4 2 3 2" xfId="39482" xr:uid="{00000000-0005-0000-0000-0000C46F0000}"/>
    <cellStyle name="Normal 3 10 4 2 4" xfId="27168" xr:uid="{00000000-0005-0000-0000-0000C56F0000}"/>
    <cellStyle name="Normal 3 10 4 3" xfId="14507" xr:uid="{00000000-0005-0000-0000-0000C66F0000}"/>
    <cellStyle name="Normal 3 10 4 3 2" xfId="33360" xr:uid="{00000000-0005-0000-0000-0000C76F0000}"/>
    <cellStyle name="Normal 3 10 4 4" xfId="17798" xr:uid="{00000000-0005-0000-0000-0000C86F0000}"/>
    <cellStyle name="Normal 3 10 4 4 2" xfId="36634" xr:uid="{00000000-0005-0000-0000-0000C96F0000}"/>
    <cellStyle name="Normal 3 10 4 5" xfId="24349" xr:uid="{00000000-0005-0000-0000-0000CA6F0000}"/>
    <cellStyle name="Normal 3 10 5" xfId="7199" xr:uid="{00000000-0005-0000-0000-0000CB6F0000}"/>
    <cellStyle name="Normal 3 10 5 2" xfId="7200" xr:uid="{00000000-0005-0000-0000-0000CC6F0000}"/>
    <cellStyle name="Normal 3 10 5 2 2" xfId="14510" xr:uid="{00000000-0005-0000-0000-0000CD6F0000}"/>
    <cellStyle name="Normal 3 10 5 2 2 2" xfId="33363" xr:uid="{00000000-0005-0000-0000-0000CE6F0000}"/>
    <cellStyle name="Normal 3 10 5 2 3" xfId="21592" xr:uid="{00000000-0005-0000-0000-0000CF6F0000}"/>
    <cellStyle name="Normal 3 10 5 2 3 2" xfId="40426" xr:uid="{00000000-0005-0000-0000-0000D06F0000}"/>
    <cellStyle name="Normal 3 10 5 2 4" xfId="28098" xr:uid="{00000000-0005-0000-0000-0000D16F0000}"/>
    <cellStyle name="Normal 3 10 5 3" xfId="14509" xr:uid="{00000000-0005-0000-0000-0000D26F0000}"/>
    <cellStyle name="Normal 3 10 5 3 2" xfId="33362" xr:uid="{00000000-0005-0000-0000-0000D36F0000}"/>
    <cellStyle name="Normal 3 10 5 4" xfId="18778" xr:uid="{00000000-0005-0000-0000-0000D46F0000}"/>
    <cellStyle name="Normal 3 10 5 4 2" xfId="37614" xr:uid="{00000000-0005-0000-0000-0000D56F0000}"/>
    <cellStyle name="Normal 3 10 5 5" xfId="25279" xr:uid="{00000000-0005-0000-0000-0000D66F0000}"/>
    <cellStyle name="Normal 3 10 6" xfId="7201" xr:uid="{00000000-0005-0000-0000-0000D76F0000}"/>
    <cellStyle name="Normal 3 10 6 2" xfId="14511" xr:uid="{00000000-0005-0000-0000-0000D86F0000}"/>
    <cellStyle name="Normal 3 10 6 2 2" xfId="33364" xr:uid="{00000000-0005-0000-0000-0000D96F0000}"/>
    <cellStyle name="Normal 3 10 6 3" xfId="19298" xr:uid="{00000000-0005-0000-0000-0000DA6F0000}"/>
    <cellStyle name="Normal 3 10 6 3 2" xfId="38132" xr:uid="{00000000-0005-0000-0000-0000DB6F0000}"/>
    <cellStyle name="Normal 3 10 6 4" xfId="25829" xr:uid="{00000000-0005-0000-0000-0000DC6F0000}"/>
    <cellStyle name="Normal 3 10 7" xfId="10520" xr:uid="{00000000-0005-0000-0000-0000DD6F0000}"/>
    <cellStyle name="Normal 3 10 7 2" xfId="29626" xr:uid="{00000000-0005-0000-0000-0000DE6F0000}"/>
    <cellStyle name="Normal 3 10 8" xfId="16432" xr:uid="{00000000-0005-0000-0000-0000DF6F0000}"/>
    <cellStyle name="Normal 3 10 8 2" xfId="35269" xr:uid="{00000000-0005-0000-0000-0000E06F0000}"/>
    <cellStyle name="Normal 3 10 9" xfId="22955" xr:uid="{00000000-0005-0000-0000-0000E16F0000}"/>
    <cellStyle name="Normal 3 11" xfId="438" xr:uid="{00000000-0005-0000-0000-0000E26F0000}"/>
    <cellStyle name="Normal 3 11 10" xfId="3203" xr:uid="{00000000-0005-0000-0000-0000E36F0000}"/>
    <cellStyle name="Normal 3 11 2" xfId="3447" xr:uid="{00000000-0005-0000-0000-0000E46F0000}"/>
    <cellStyle name="Normal 3 11 2 2" xfId="7202" xr:uid="{00000000-0005-0000-0000-0000E56F0000}"/>
    <cellStyle name="Normal 3 11 2 2 2" xfId="7203" xr:uid="{00000000-0005-0000-0000-0000E66F0000}"/>
    <cellStyle name="Normal 3 11 2 2 2 2" xfId="7204" xr:uid="{00000000-0005-0000-0000-0000E76F0000}"/>
    <cellStyle name="Normal 3 11 2 2 2 2 2" xfId="14514" xr:uid="{00000000-0005-0000-0000-0000E86F0000}"/>
    <cellStyle name="Normal 3 11 2 2 2 2 2 2" xfId="33367" xr:uid="{00000000-0005-0000-0000-0000E96F0000}"/>
    <cellStyle name="Normal 3 11 2 2 2 2 3" xfId="21598" xr:uid="{00000000-0005-0000-0000-0000EA6F0000}"/>
    <cellStyle name="Normal 3 11 2 2 2 2 3 2" xfId="40432" xr:uid="{00000000-0005-0000-0000-0000EB6F0000}"/>
    <cellStyle name="Normal 3 11 2 2 2 2 4" xfId="28104" xr:uid="{00000000-0005-0000-0000-0000EC6F0000}"/>
    <cellStyle name="Normal 3 11 2 2 2 3" xfId="14513" xr:uid="{00000000-0005-0000-0000-0000ED6F0000}"/>
    <cellStyle name="Normal 3 11 2 2 2 3 2" xfId="33366" xr:uid="{00000000-0005-0000-0000-0000EE6F0000}"/>
    <cellStyle name="Normal 3 11 2 2 2 4" xfId="18784" xr:uid="{00000000-0005-0000-0000-0000EF6F0000}"/>
    <cellStyle name="Normal 3 11 2 2 2 4 2" xfId="37620" xr:uid="{00000000-0005-0000-0000-0000F06F0000}"/>
    <cellStyle name="Normal 3 11 2 2 2 5" xfId="25285" xr:uid="{00000000-0005-0000-0000-0000F16F0000}"/>
    <cellStyle name="Normal 3 11 2 2 3" xfId="7205" xr:uid="{00000000-0005-0000-0000-0000F26F0000}"/>
    <cellStyle name="Normal 3 11 2 2 3 2" xfId="14515" xr:uid="{00000000-0005-0000-0000-0000F36F0000}"/>
    <cellStyle name="Normal 3 11 2 2 3 2 2" xfId="33368" xr:uid="{00000000-0005-0000-0000-0000F46F0000}"/>
    <cellStyle name="Normal 3 11 2 2 3 3" xfId="20125" xr:uid="{00000000-0005-0000-0000-0000F56F0000}"/>
    <cellStyle name="Normal 3 11 2 2 3 3 2" xfId="38959" xr:uid="{00000000-0005-0000-0000-0000F66F0000}"/>
    <cellStyle name="Normal 3 11 2 2 3 4" xfId="26660" xr:uid="{00000000-0005-0000-0000-0000F76F0000}"/>
    <cellStyle name="Normal 3 11 2 2 4" xfId="14512" xr:uid="{00000000-0005-0000-0000-0000F86F0000}"/>
    <cellStyle name="Normal 3 11 2 2 4 2" xfId="33365" xr:uid="{00000000-0005-0000-0000-0000F96F0000}"/>
    <cellStyle name="Normal 3 11 2 2 5" xfId="17275" xr:uid="{00000000-0005-0000-0000-0000FA6F0000}"/>
    <cellStyle name="Normal 3 11 2 2 5 2" xfId="36111" xr:uid="{00000000-0005-0000-0000-0000FB6F0000}"/>
    <cellStyle name="Normal 3 11 2 2 6" xfId="23833" xr:uid="{00000000-0005-0000-0000-0000FC6F0000}"/>
    <cellStyle name="Normal 3 11 2 3" xfId="7206" xr:uid="{00000000-0005-0000-0000-0000FD6F0000}"/>
    <cellStyle name="Normal 3 11 2 3 2" xfId="7207" xr:uid="{00000000-0005-0000-0000-0000FE6F0000}"/>
    <cellStyle name="Normal 3 11 2 3 2 2" xfId="14517" xr:uid="{00000000-0005-0000-0000-0000FF6F0000}"/>
    <cellStyle name="Normal 3 11 2 3 2 2 2" xfId="33370" xr:uid="{00000000-0005-0000-0000-000000700000}"/>
    <cellStyle name="Normal 3 11 2 3 2 3" xfId="20651" xr:uid="{00000000-0005-0000-0000-000001700000}"/>
    <cellStyle name="Normal 3 11 2 3 2 3 2" xfId="39485" xr:uid="{00000000-0005-0000-0000-000002700000}"/>
    <cellStyle name="Normal 3 11 2 3 2 4" xfId="27171" xr:uid="{00000000-0005-0000-0000-000003700000}"/>
    <cellStyle name="Normal 3 11 2 3 3" xfId="14516" xr:uid="{00000000-0005-0000-0000-000004700000}"/>
    <cellStyle name="Normal 3 11 2 3 3 2" xfId="33369" xr:uid="{00000000-0005-0000-0000-000005700000}"/>
    <cellStyle name="Normal 3 11 2 3 4" xfId="17801" xr:uid="{00000000-0005-0000-0000-000006700000}"/>
    <cellStyle name="Normal 3 11 2 3 4 2" xfId="36637" xr:uid="{00000000-0005-0000-0000-000007700000}"/>
    <cellStyle name="Normal 3 11 2 3 5" xfId="24352" xr:uid="{00000000-0005-0000-0000-000008700000}"/>
    <cellStyle name="Normal 3 11 2 4" xfId="7208" xr:uid="{00000000-0005-0000-0000-000009700000}"/>
    <cellStyle name="Normal 3 11 2 4 2" xfId="7209" xr:uid="{00000000-0005-0000-0000-00000A700000}"/>
    <cellStyle name="Normal 3 11 2 4 2 2" xfId="14519" xr:uid="{00000000-0005-0000-0000-00000B700000}"/>
    <cellStyle name="Normal 3 11 2 4 2 2 2" xfId="33372" xr:uid="{00000000-0005-0000-0000-00000C700000}"/>
    <cellStyle name="Normal 3 11 2 4 2 3" xfId="21597" xr:uid="{00000000-0005-0000-0000-00000D700000}"/>
    <cellStyle name="Normal 3 11 2 4 2 3 2" xfId="40431" xr:uid="{00000000-0005-0000-0000-00000E700000}"/>
    <cellStyle name="Normal 3 11 2 4 2 4" xfId="28103" xr:uid="{00000000-0005-0000-0000-00000F700000}"/>
    <cellStyle name="Normal 3 11 2 4 3" xfId="14518" xr:uid="{00000000-0005-0000-0000-000010700000}"/>
    <cellStyle name="Normal 3 11 2 4 3 2" xfId="33371" xr:uid="{00000000-0005-0000-0000-000011700000}"/>
    <cellStyle name="Normal 3 11 2 4 4" xfId="18783" xr:uid="{00000000-0005-0000-0000-000012700000}"/>
    <cellStyle name="Normal 3 11 2 4 4 2" xfId="37619" xr:uid="{00000000-0005-0000-0000-000013700000}"/>
    <cellStyle name="Normal 3 11 2 4 5" xfId="25284" xr:uid="{00000000-0005-0000-0000-000014700000}"/>
    <cellStyle name="Normal 3 11 2 5" xfId="7210" xr:uid="{00000000-0005-0000-0000-000015700000}"/>
    <cellStyle name="Normal 3 11 2 5 2" xfId="14520" xr:uid="{00000000-0005-0000-0000-000016700000}"/>
    <cellStyle name="Normal 3 11 2 5 2 2" xfId="33373" xr:uid="{00000000-0005-0000-0000-000017700000}"/>
    <cellStyle name="Normal 3 11 2 5 3" xfId="19563" xr:uid="{00000000-0005-0000-0000-000018700000}"/>
    <cellStyle name="Normal 3 11 2 5 3 2" xfId="38397" xr:uid="{00000000-0005-0000-0000-000019700000}"/>
    <cellStyle name="Normal 3 11 2 5 4" xfId="26100" xr:uid="{00000000-0005-0000-0000-00001A700000}"/>
    <cellStyle name="Normal 3 11 2 6" xfId="10797" xr:uid="{00000000-0005-0000-0000-00001B700000}"/>
    <cellStyle name="Normal 3 11 2 6 2" xfId="29884" xr:uid="{00000000-0005-0000-0000-00001C700000}"/>
    <cellStyle name="Normal 3 11 2 7" xfId="16697" xr:uid="{00000000-0005-0000-0000-00001D700000}"/>
    <cellStyle name="Normal 3 11 2 7 2" xfId="35534" xr:uid="{00000000-0005-0000-0000-00001E700000}"/>
    <cellStyle name="Normal 3 11 2 8" xfId="23240" xr:uid="{00000000-0005-0000-0000-00001F700000}"/>
    <cellStyle name="Normal 3 11 3" xfId="7211" xr:uid="{00000000-0005-0000-0000-000020700000}"/>
    <cellStyle name="Normal 3 11 3 2" xfId="7212" xr:uid="{00000000-0005-0000-0000-000021700000}"/>
    <cellStyle name="Normal 3 11 3 2 2" xfId="7213" xr:uid="{00000000-0005-0000-0000-000022700000}"/>
    <cellStyle name="Normal 3 11 3 2 2 2" xfId="14523" xr:uid="{00000000-0005-0000-0000-000023700000}"/>
    <cellStyle name="Normal 3 11 3 2 2 2 2" xfId="33376" xr:uid="{00000000-0005-0000-0000-000024700000}"/>
    <cellStyle name="Normal 3 11 3 2 2 3" xfId="21599" xr:uid="{00000000-0005-0000-0000-000025700000}"/>
    <cellStyle name="Normal 3 11 3 2 2 3 2" xfId="40433" xr:uid="{00000000-0005-0000-0000-000026700000}"/>
    <cellStyle name="Normal 3 11 3 2 2 4" xfId="28105" xr:uid="{00000000-0005-0000-0000-000027700000}"/>
    <cellStyle name="Normal 3 11 3 2 3" xfId="14522" xr:uid="{00000000-0005-0000-0000-000028700000}"/>
    <cellStyle name="Normal 3 11 3 2 3 2" xfId="33375" xr:uid="{00000000-0005-0000-0000-000029700000}"/>
    <cellStyle name="Normal 3 11 3 2 4" xfId="18785" xr:uid="{00000000-0005-0000-0000-00002A700000}"/>
    <cellStyle name="Normal 3 11 3 2 4 2" xfId="37621" xr:uid="{00000000-0005-0000-0000-00002B700000}"/>
    <cellStyle name="Normal 3 11 3 2 5" xfId="25286" xr:uid="{00000000-0005-0000-0000-00002C700000}"/>
    <cellStyle name="Normal 3 11 3 3" xfId="7214" xr:uid="{00000000-0005-0000-0000-00002D700000}"/>
    <cellStyle name="Normal 3 11 3 3 2" xfId="14524" xr:uid="{00000000-0005-0000-0000-00002E700000}"/>
    <cellStyle name="Normal 3 11 3 3 2 2" xfId="33377" xr:uid="{00000000-0005-0000-0000-00002F700000}"/>
    <cellStyle name="Normal 3 11 3 3 3" xfId="20124" xr:uid="{00000000-0005-0000-0000-000030700000}"/>
    <cellStyle name="Normal 3 11 3 3 3 2" xfId="38958" xr:uid="{00000000-0005-0000-0000-000031700000}"/>
    <cellStyle name="Normal 3 11 3 3 4" xfId="26659" xr:uid="{00000000-0005-0000-0000-000032700000}"/>
    <cellStyle name="Normal 3 11 3 4" xfId="14521" xr:uid="{00000000-0005-0000-0000-000033700000}"/>
    <cellStyle name="Normal 3 11 3 4 2" xfId="33374" xr:uid="{00000000-0005-0000-0000-000034700000}"/>
    <cellStyle name="Normal 3 11 3 5" xfId="17274" xr:uid="{00000000-0005-0000-0000-000035700000}"/>
    <cellStyle name="Normal 3 11 3 5 2" xfId="36110" xr:uid="{00000000-0005-0000-0000-000036700000}"/>
    <cellStyle name="Normal 3 11 3 6" xfId="23832" xr:uid="{00000000-0005-0000-0000-000037700000}"/>
    <cellStyle name="Normal 3 11 4" xfId="7215" xr:uid="{00000000-0005-0000-0000-000038700000}"/>
    <cellStyle name="Normal 3 11 4 2" xfId="7216" xr:uid="{00000000-0005-0000-0000-000039700000}"/>
    <cellStyle name="Normal 3 11 4 2 2" xfId="14526" xr:uid="{00000000-0005-0000-0000-00003A700000}"/>
    <cellStyle name="Normal 3 11 4 2 2 2" xfId="33379" xr:uid="{00000000-0005-0000-0000-00003B700000}"/>
    <cellStyle name="Normal 3 11 4 2 3" xfId="20650" xr:uid="{00000000-0005-0000-0000-00003C700000}"/>
    <cellStyle name="Normal 3 11 4 2 3 2" xfId="39484" xr:uid="{00000000-0005-0000-0000-00003D700000}"/>
    <cellStyle name="Normal 3 11 4 2 4" xfId="27170" xr:uid="{00000000-0005-0000-0000-00003E700000}"/>
    <cellStyle name="Normal 3 11 4 3" xfId="14525" xr:uid="{00000000-0005-0000-0000-00003F700000}"/>
    <cellStyle name="Normal 3 11 4 3 2" xfId="33378" xr:uid="{00000000-0005-0000-0000-000040700000}"/>
    <cellStyle name="Normal 3 11 4 4" xfId="17800" xr:uid="{00000000-0005-0000-0000-000041700000}"/>
    <cellStyle name="Normal 3 11 4 4 2" xfId="36636" xr:uid="{00000000-0005-0000-0000-000042700000}"/>
    <cellStyle name="Normal 3 11 4 5" xfId="24351" xr:uid="{00000000-0005-0000-0000-000043700000}"/>
    <cellStyle name="Normal 3 11 5" xfId="7217" xr:uid="{00000000-0005-0000-0000-000044700000}"/>
    <cellStyle name="Normal 3 11 5 2" xfId="7218" xr:uid="{00000000-0005-0000-0000-000045700000}"/>
    <cellStyle name="Normal 3 11 5 2 2" xfId="14528" xr:uid="{00000000-0005-0000-0000-000046700000}"/>
    <cellStyle name="Normal 3 11 5 2 2 2" xfId="33381" xr:uid="{00000000-0005-0000-0000-000047700000}"/>
    <cellStyle name="Normal 3 11 5 2 3" xfId="21596" xr:uid="{00000000-0005-0000-0000-000048700000}"/>
    <cellStyle name="Normal 3 11 5 2 3 2" xfId="40430" xr:uid="{00000000-0005-0000-0000-000049700000}"/>
    <cellStyle name="Normal 3 11 5 2 4" xfId="28102" xr:uid="{00000000-0005-0000-0000-00004A700000}"/>
    <cellStyle name="Normal 3 11 5 3" xfId="14527" xr:uid="{00000000-0005-0000-0000-00004B700000}"/>
    <cellStyle name="Normal 3 11 5 3 2" xfId="33380" xr:uid="{00000000-0005-0000-0000-00004C700000}"/>
    <cellStyle name="Normal 3 11 5 4" xfId="18782" xr:uid="{00000000-0005-0000-0000-00004D700000}"/>
    <cellStyle name="Normal 3 11 5 4 2" xfId="37618" xr:uid="{00000000-0005-0000-0000-00004E700000}"/>
    <cellStyle name="Normal 3 11 5 5" xfId="25283" xr:uid="{00000000-0005-0000-0000-00004F700000}"/>
    <cellStyle name="Normal 3 11 6" xfId="7219" xr:uid="{00000000-0005-0000-0000-000050700000}"/>
    <cellStyle name="Normal 3 11 6 2" xfId="14529" xr:uid="{00000000-0005-0000-0000-000051700000}"/>
    <cellStyle name="Normal 3 11 6 2 2" xfId="33382" xr:uid="{00000000-0005-0000-0000-000052700000}"/>
    <cellStyle name="Normal 3 11 6 3" xfId="19320" xr:uid="{00000000-0005-0000-0000-000053700000}"/>
    <cellStyle name="Normal 3 11 6 3 2" xfId="38154" xr:uid="{00000000-0005-0000-0000-000054700000}"/>
    <cellStyle name="Normal 3 11 6 4" xfId="25851" xr:uid="{00000000-0005-0000-0000-000055700000}"/>
    <cellStyle name="Normal 3 11 7" xfId="10548" xr:uid="{00000000-0005-0000-0000-000056700000}"/>
    <cellStyle name="Normal 3 11 7 2" xfId="29652" xr:uid="{00000000-0005-0000-0000-000057700000}"/>
    <cellStyle name="Normal 3 11 8" xfId="16454" xr:uid="{00000000-0005-0000-0000-000058700000}"/>
    <cellStyle name="Normal 3 11 8 2" xfId="35291" xr:uid="{00000000-0005-0000-0000-000059700000}"/>
    <cellStyle name="Normal 3 11 9" xfId="22981" xr:uid="{00000000-0005-0000-0000-00005A700000}"/>
    <cellStyle name="Normal 3 12" xfId="439" xr:uid="{00000000-0005-0000-0000-00005B700000}"/>
    <cellStyle name="Normal 3 12 10" xfId="3224" xr:uid="{00000000-0005-0000-0000-00005C700000}"/>
    <cellStyle name="Normal 3 12 2" xfId="3469" xr:uid="{00000000-0005-0000-0000-00005D700000}"/>
    <cellStyle name="Normal 3 12 2 2" xfId="7220" xr:uid="{00000000-0005-0000-0000-00005E700000}"/>
    <cellStyle name="Normal 3 12 2 2 2" xfId="7221" xr:uid="{00000000-0005-0000-0000-00005F700000}"/>
    <cellStyle name="Normal 3 12 2 2 2 2" xfId="7222" xr:uid="{00000000-0005-0000-0000-000060700000}"/>
    <cellStyle name="Normal 3 12 2 2 2 2 2" xfId="14532" xr:uid="{00000000-0005-0000-0000-000061700000}"/>
    <cellStyle name="Normal 3 12 2 2 2 2 2 2" xfId="33385" xr:uid="{00000000-0005-0000-0000-000062700000}"/>
    <cellStyle name="Normal 3 12 2 2 2 2 3" xfId="21602" xr:uid="{00000000-0005-0000-0000-000063700000}"/>
    <cellStyle name="Normal 3 12 2 2 2 2 3 2" xfId="40436" xr:uid="{00000000-0005-0000-0000-000064700000}"/>
    <cellStyle name="Normal 3 12 2 2 2 2 4" xfId="28108" xr:uid="{00000000-0005-0000-0000-000065700000}"/>
    <cellStyle name="Normal 3 12 2 2 2 3" xfId="14531" xr:uid="{00000000-0005-0000-0000-000066700000}"/>
    <cellStyle name="Normal 3 12 2 2 2 3 2" xfId="33384" xr:uid="{00000000-0005-0000-0000-000067700000}"/>
    <cellStyle name="Normal 3 12 2 2 2 4" xfId="18788" xr:uid="{00000000-0005-0000-0000-000068700000}"/>
    <cellStyle name="Normal 3 12 2 2 2 4 2" xfId="37624" xr:uid="{00000000-0005-0000-0000-000069700000}"/>
    <cellStyle name="Normal 3 12 2 2 2 5" xfId="25289" xr:uid="{00000000-0005-0000-0000-00006A700000}"/>
    <cellStyle name="Normal 3 12 2 2 3" xfId="7223" xr:uid="{00000000-0005-0000-0000-00006B700000}"/>
    <cellStyle name="Normal 3 12 2 2 3 2" xfId="14533" xr:uid="{00000000-0005-0000-0000-00006C700000}"/>
    <cellStyle name="Normal 3 12 2 2 3 2 2" xfId="33386" xr:uid="{00000000-0005-0000-0000-00006D700000}"/>
    <cellStyle name="Normal 3 12 2 2 3 3" xfId="20127" xr:uid="{00000000-0005-0000-0000-00006E700000}"/>
    <cellStyle name="Normal 3 12 2 2 3 3 2" xfId="38961" xr:uid="{00000000-0005-0000-0000-00006F700000}"/>
    <cellStyle name="Normal 3 12 2 2 3 4" xfId="26662" xr:uid="{00000000-0005-0000-0000-000070700000}"/>
    <cellStyle name="Normal 3 12 2 2 4" xfId="14530" xr:uid="{00000000-0005-0000-0000-000071700000}"/>
    <cellStyle name="Normal 3 12 2 2 4 2" xfId="33383" xr:uid="{00000000-0005-0000-0000-000072700000}"/>
    <cellStyle name="Normal 3 12 2 2 5" xfId="17277" xr:uid="{00000000-0005-0000-0000-000073700000}"/>
    <cellStyle name="Normal 3 12 2 2 5 2" xfId="36113" xr:uid="{00000000-0005-0000-0000-000074700000}"/>
    <cellStyle name="Normal 3 12 2 2 6" xfId="23835" xr:uid="{00000000-0005-0000-0000-000075700000}"/>
    <cellStyle name="Normal 3 12 2 3" xfId="7224" xr:uid="{00000000-0005-0000-0000-000076700000}"/>
    <cellStyle name="Normal 3 12 2 3 2" xfId="7225" xr:uid="{00000000-0005-0000-0000-000077700000}"/>
    <cellStyle name="Normal 3 12 2 3 2 2" xfId="14535" xr:uid="{00000000-0005-0000-0000-000078700000}"/>
    <cellStyle name="Normal 3 12 2 3 2 2 2" xfId="33388" xr:uid="{00000000-0005-0000-0000-000079700000}"/>
    <cellStyle name="Normal 3 12 2 3 2 3" xfId="20653" xr:uid="{00000000-0005-0000-0000-00007A700000}"/>
    <cellStyle name="Normal 3 12 2 3 2 3 2" xfId="39487" xr:uid="{00000000-0005-0000-0000-00007B700000}"/>
    <cellStyle name="Normal 3 12 2 3 2 4" xfId="27173" xr:uid="{00000000-0005-0000-0000-00007C700000}"/>
    <cellStyle name="Normal 3 12 2 3 3" xfId="14534" xr:uid="{00000000-0005-0000-0000-00007D700000}"/>
    <cellStyle name="Normal 3 12 2 3 3 2" xfId="33387" xr:uid="{00000000-0005-0000-0000-00007E700000}"/>
    <cellStyle name="Normal 3 12 2 3 4" xfId="17803" xr:uid="{00000000-0005-0000-0000-00007F700000}"/>
    <cellStyle name="Normal 3 12 2 3 4 2" xfId="36639" xr:uid="{00000000-0005-0000-0000-000080700000}"/>
    <cellStyle name="Normal 3 12 2 3 5" xfId="24354" xr:uid="{00000000-0005-0000-0000-000081700000}"/>
    <cellStyle name="Normal 3 12 2 4" xfId="7226" xr:uid="{00000000-0005-0000-0000-000082700000}"/>
    <cellStyle name="Normal 3 12 2 4 2" xfId="7227" xr:uid="{00000000-0005-0000-0000-000083700000}"/>
    <cellStyle name="Normal 3 12 2 4 2 2" xfId="14537" xr:uid="{00000000-0005-0000-0000-000084700000}"/>
    <cellStyle name="Normal 3 12 2 4 2 2 2" xfId="33390" xr:uid="{00000000-0005-0000-0000-000085700000}"/>
    <cellStyle name="Normal 3 12 2 4 2 3" xfId="21601" xr:uid="{00000000-0005-0000-0000-000086700000}"/>
    <cellStyle name="Normal 3 12 2 4 2 3 2" xfId="40435" xr:uid="{00000000-0005-0000-0000-000087700000}"/>
    <cellStyle name="Normal 3 12 2 4 2 4" xfId="28107" xr:uid="{00000000-0005-0000-0000-000088700000}"/>
    <cellStyle name="Normal 3 12 2 4 3" xfId="14536" xr:uid="{00000000-0005-0000-0000-000089700000}"/>
    <cellStyle name="Normal 3 12 2 4 3 2" xfId="33389" xr:uid="{00000000-0005-0000-0000-00008A700000}"/>
    <cellStyle name="Normal 3 12 2 4 4" xfId="18787" xr:uid="{00000000-0005-0000-0000-00008B700000}"/>
    <cellStyle name="Normal 3 12 2 4 4 2" xfId="37623" xr:uid="{00000000-0005-0000-0000-00008C700000}"/>
    <cellStyle name="Normal 3 12 2 4 5" xfId="25288" xr:uid="{00000000-0005-0000-0000-00008D700000}"/>
    <cellStyle name="Normal 3 12 2 5" xfId="7228" xr:uid="{00000000-0005-0000-0000-00008E700000}"/>
    <cellStyle name="Normal 3 12 2 5 2" xfId="14538" xr:uid="{00000000-0005-0000-0000-00008F700000}"/>
    <cellStyle name="Normal 3 12 2 5 2 2" xfId="33391" xr:uid="{00000000-0005-0000-0000-000090700000}"/>
    <cellStyle name="Normal 3 12 2 5 3" xfId="19564" xr:uid="{00000000-0005-0000-0000-000091700000}"/>
    <cellStyle name="Normal 3 12 2 5 3 2" xfId="38398" xr:uid="{00000000-0005-0000-0000-000092700000}"/>
    <cellStyle name="Normal 3 12 2 5 4" xfId="26101" xr:uid="{00000000-0005-0000-0000-000093700000}"/>
    <cellStyle name="Normal 3 12 2 6" xfId="10819" xr:uid="{00000000-0005-0000-0000-000094700000}"/>
    <cellStyle name="Normal 3 12 2 6 2" xfId="29906" xr:uid="{00000000-0005-0000-0000-000095700000}"/>
    <cellStyle name="Normal 3 12 2 7" xfId="16698" xr:uid="{00000000-0005-0000-0000-000096700000}"/>
    <cellStyle name="Normal 3 12 2 7 2" xfId="35535" xr:uid="{00000000-0005-0000-0000-000097700000}"/>
    <cellStyle name="Normal 3 12 2 8" xfId="23241" xr:uid="{00000000-0005-0000-0000-000098700000}"/>
    <cellStyle name="Normal 3 12 3" xfId="7229" xr:uid="{00000000-0005-0000-0000-000099700000}"/>
    <cellStyle name="Normal 3 12 3 2" xfId="7230" xr:uid="{00000000-0005-0000-0000-00009A700000}"/>
    <cellStyle name="Normal 3 12 3 2 2" xfId="7231" xr:uid="{00000000-0005-0000-0000-00009B700000}"/>
    <cellStyle name="Normal 3 12 3 2 2 2" xfId="14541" xr:uid="{00000000-0005-0000-0000-00009C700000}"/>
    <cellStyle name="Normal 3 12 3 2 2 2 2" xfId="33394" xr:uid="{00000000-0005-0000-0000-00009D700000}"/>
    <cellStyle name="Normal 3 12 3 2 2 3" xfId="21603" xr:uid="{00000000-0005-0000-0000-00009E700000}"/>
    <cellStyle name="Normal 3 12 3 2 2 3 2" xfId="40437" xr:uid="{00000000-0005-0000-0000-00009F700000}"/>
    <cellStyle name="Normal 3 12 3 2 2 4" xfId="28109" xr:uid="{00000000-0005-0000-0000-0000A0700000}"/>
    <cellStyle name="Normal 3 12 3 2 3" xfId="14540" xr:uid="{00000000-0005-0000-0000-0000A1700000}"/>
    <cellStyle name="Normal 3 12 3 2 3 2" xfId="33393" xr:uid="{00000000-0005-0000-0000-0000A2700000}"/>
    <cellStyle name="Normal 3 12 3 2 4" xfId="18789" xr:uid="{00000000-0005-0000-0000-0000A3700000}"/>
    <cellStyle name="Normal 3 12 3 2 4 2" xfId="37625" xr:uid="{00000000-0005-0000-0000-0000A4700000}"/>
    <cellStyle name="Normal 3 12 3 2 5" xfId="25290" xr:uid="{00000000-0005-0000-0000-0000A5700000}"/>
    <cellStyle name="Normal 3 12 3 3" xfId="7232" xr:uid="{00000000-0005-0000-0000-0000A6700000}"/>
    <cellStyle name="Normal 3 12 3 3 2" xfId="14542" xr:uid="{00000000-0005-0000-0000-0000A7700000}"/>
    <cellStyle name="Normal 3 12 3 3 2 2" xfId="33395" xr:uid="{00000000-0005-0000-0000-0000A8700000}"/>
    <cellStyle name="Normal 3 12 3 3 3" xfId="20126" xr:uid="{00000000-0005-0000-0000-0000A9700000}"/>
    <cellStyle name="Normal 3 12 3 3 3 2" xfId="38960" xr:uid="{00000000-0005-0000-0000-0000AA700000}"/>
    <cellStyle name="Normal 3 12 3 3 4" xfId="26661" xr:uid="{00000000-0005-0000-0000-0000AB700000}"/>
    <cellStyle name="Normal 3 12 3 4" xfId="14539" xr:uid="{00000000-0005-0000-0000-0000AC700000}"/>
    <cellStyle name="Normal 3 12 3 4 2" xfId="33392" xr:uid="{00000000-0005-0000-0000-0000AD700000}"/>
    <cellStyle name="Normal 3 12 3 5" xfId="17276" xr:uid="{00000000-0005-0000-0000-0000AE700000}"/>
    <cellStyle name="Normal 3 12 3 5 2" xfId="36112" xr:uid="{00000000-0005-0000-0000-0000AF700000}"/>
    <cellStyle name="Normal 3 12 3 6" xfId="23834" xr:uid="{00000000-0005-0000-0000-0000B0700000}"/>
    <cellStyle name="Normal 3 12 4" xfId="7233" xr:uid="{00000000-0005-0000-0000-0000B1700000}"/>
    <cellStyle name="Normal 3 12 4 2" xfId="7234" xr:uid="{00000000-0005-0000-0000-0000B2700000}"/>
    <cellStyle name="Normal 3 12 4 2 2" xfId="14544" xr:uid="{00000000-0005-0000-0000-0000B3700000}"/>
    <cellStyle name="Normal 3 12 4 2 2 2" xfId="33397" xr:uid="{00000000-0005-0000-0000-0000B4700000}"/>
    <cellStyle name="Normal 3 12 4 2 3" xfId="20652" xr:uid="{00000000-0005-0000-0000-0000B5700000}"/>
    <cellStyle name="Normal 3 12 4 2 3 2" xfId="39486" xr:uid="{00000000-0005-0000-0000-0000B6700000}"/>
    <cellStyle name="Normal 3 12 4 2 4" xfId="27172" xr:uid="{00000000-0005-0000-0000-0000B7700000}"/>
    <cellStyle name="Normal 3 12 4 3" xfId="14543" xr:uid="{00000000-0005-0000-0000-0000B8700000}"/>
    <cellStyle name="Normal 3 12 4 3 2" xfId="33396" xr:uid="{00000000-0005-0000-0000-0000B9700000}"/>
    <cellStyle name="Normal 3 12 4 4" xfId="17802" xr:uid="{00000000-0005-0000-0000-0000BA700000}"/>
    <cellStyle name="Normal 3 12 4 4 2" xfId="36638" xr:uid="{00000000-0005-0000-0000-0000BB700000}"/>
    <cellStyle name="Normal 3 12 4 5" xfId="24353" xr:uid="{00000000-0005-0000-0000-0000BC700000}"/>
    <cellStyle name="Normal 3 12 5" xfId="7235" xr:uid="{00000000-0005-0000-0000-0000BD700000}"/>
    <cellStyle name="Normal 3 12 5 2" xfId="7236" xr:uid="{00000000-0005-0000-0000-0000BE700000}"/>
    <cellStyle name="Normal 3 12 5 2 2" xfId="14546" xr:uid="{00000000-0005-0000-0000-0000BF700000}"/>
    <cellStyle name="Normal 3 12 5 2 2 2" xfId="33399" xr:uid="{00000000-0005-0000-0000-0000C0700000}"/>
    <cellStyle name="Normal 3 12 5 2 3" xfId="21600" xr:uid="{00000000-0005-0000-0000-0000C1700000}"/>
    <cellStyle name="Normal 3 12 5 2 3 2" xfId="40434" xr:uid="{00000000-0005-0000-0000-0000C2700000}"/>
    <cellStyle name="Normal 3 12 5 2 4" xfId="28106" xr:uid="{00000000-0005-0000-0000-0000C3700000}"/>
    <cellStyle name="Normal 3 12 5 3" xfId="14545" xr:uid="{00000000-0005-0000-0000-0000C4700000}"/>
    <cellStyle name="Normal 3 12 5 3 2" xfId="33398" xr:uid="{00000000-0005-0000-0000-0000C5700000}"/>
    <cellStyle name="Normal 3 12 5 4" xfId="18786" xr:uid="{00000000-0005-0000-0000-0000C6700000}"/>
    <cellStyle name="Normal 3 12 5 4 2" xfId="37622" xr:uid="{00000000-0005-0000-0000-0000C7700000}"/>
    <cellStyle name="Normal 3 12 5 5" xfId="25287" xr:uid="{00000000-0005-0000-0000-0000C8700000}"/>
    <cellStyle name="Normal 3 12 6" xfId="7237" xr:uid="{00000000-0005-0000-0000-0000C9700000}"/>
    <cellStyle name="Normal 3 12 6 2" xfId="14547" xr:uid="{00000000-0005-0000-0000-0000CA700000}"/>
    <cellStyle name="Normal 3 12 6 2 2" xfId="33400" xr:uid="{00000000-0005-0000-0000-0000CB700000}"/>
    <cellStyle name="Normal 3 12 6 3" xfId="19342" xr:uid="{00000000-0005-0000-0000-0000CC700000}"/>
    <cellStyle name="Normal 3 12 6 3 2" xfId="38176" xr:uid="{00000000-0005-0000-0000-0000CD700000}"/>
    <cellStyle name="Normal 3 12 6 4" xfId="25874" xr:uid="{00000000-0005-0000-0000-0000CE700000}"/>
    <cellStyle name="Normal 3 12 7" xfId="10573" xr:uid="{00000000-0005-0000-0000-0000CF700000}"/>
    <cellStyle name="Normal 3 12 7 2" xfId="29677" xr:uid="{00000000-0005-0000-0000-0000D0700000}"/>
    <cellStyle name="Normal 3 12 8" xfId="16476" xr:uid="{00000000-0005-0000-0000-0000D1700000}"/>
    <cellStyle name="Normal 3 12 8 2" xfId="35313" xr:uid="{00000000-0005-0000-0000-0000D2700000}"/>
    <cellStyle name="Normal 3 12 9" xfId="23006" xr:uid="{00000000-0005-0000-0000-0000D3700000}"/>
    <cellStyle name="Normal 3 13" xfId="440" xr:uid="{00000000-0005-0000-0000-0000D4700000}"/>
    <cellStyle name="Normal 3 13 10" xfId="1910" xr:uid="{00000000-0005-0000-0000-0000D5700000}"/>
    <cellStyle name="Normal 3 13 2" xfId="2688" xr:uid="{00000000-0005-0000-0000-0000D6700000}"/>
    <cellStyle name="Normal 3 13 2 2" xfId="7238" xr:uid="{00000000-0005-0000-0000-0000D7700000}"/>
    <cellStyle name="Normal 3 13 2 2 2" xfId="7239" xr:uid="{00000000-0005-0000-0000-0000D8700000}"/>
    <cellStyle name="Normal 3 13 2 2 2 2" xfId="7240" xr:uid="{00000000-0005-0000-0000-0000D9700000}"/>
    <cellStyle name="Normal 3 13 2 2 2 2 2" xfId="14550" xr:uid="{00000000-0005-0000-0000-0000DA700000}"/>
    <cellStyle name="Normal 3 13 2 2 2 2 2 2" xfId="33403" xr:uid="{00000000-0005-0000-0000-0000DB700000}"/>
    <cellStyle name="Normal 3 13 2 2 2 2 3" xfId="21606" xr:uid="{00000000-0005-0000-0000-0000DC700000}"/>
    <cellStyle name="Normal 3 13 2 2 2 2 3 2" xfId="40440" xr:uid="{00000000-0005-0000-0000-0000DD700000}"/>
    <cellStyle name="Normal 3 13 2 2 2 2 4" xfId="28112" xr:uid="{00000000-0005-0000-0000-0000DE700000}"/>
    <cellStyle name="Normal 3 13 2 2 2 3" xfId="14549" xr:uid="{00000000-0005-0000-0000-0000DF700000}"/>
    <cellStyle name="Normal 3 13 2 2 2 3 2" xfId="33402" xr:uid="{00000000-0005-0000-0000-0000E0700000}"/>
    <cellStyle name="Normal 3 13 2 2 2 4" xfId="18792" xr:uid="{00000000-0005-0000-0000-0000E1700000}"/>
    <cellStyle name="Normal 3 13 2 2 2 4 2" xfId="37628" xr:uid="{00000000-0005-0000-0000-0000E2700000}"/>
    <cellStyle name="Normal 3 13 2 2 2 5" xfId="25293" xr:uid="{00000000-0005-0000-0000-0000E3700000}"/>
    <cellStyle name="Normal 3 13 2 2 3" xfId="7241" xr:uid="{00000000-0005-0000-0000-0000E4700000}"/>
    <cellStyle name="Normal 3 13 2 2 3 2" xfId="14551" xr:uid="{00000000-0005-0000-0000-0000E5700000}"/>
    <cellStyle name="Normal 3 13 2 2 3 2 2" xfId="33404" xr:uid="{00000000-0005-0000-0000-0000E6700000}"/>
    <cellStyle name="Normal 3 13 2 2 3 3" xfId="20129" xr:uid="{00000000-0005-0000-0000-0000E7700000}"/>
    <cellStyle name="Normal 3 13 2 2 3 3 2" xfId="38963" xr:uid="{00000000-0005-0000-0000-0000E8700000}"/>
    <cellStyle name="Normal 3 13 2 2 3 4" xfId="26664" xr:uid="{00000000-0005-0000-0000-0000E9700000}"/>
    <cellStyle name="Normal 3 13 2 2 4" xfId="14548" xr:uid="{00000000-0005-0000-0000-0000EA700000}"/>
    <cellStyle name="Normal 3 13 2 2 4 2" xfId="33401" xr:uid="{00000000-0005-0000-0000-0000EB700000}"/>
    <cellStyle name="Normal 3 13 2 2 5" xfId="17279" xr:uid="{00000000-0005-0000-0000-0000EC700000}"/>
    <cellStyle name="Normal 3 13 2 2 5 2" xfId="36115" xr:uid="{00000000-0005-0000-0000-0000ED700000}"/>
    <cellStyle name="Normal 3 13 2 2 6" xfId="23837" xr:uid="{00000000-0005-0000-0000-0000EE700000}"/>
    <cellStyle name="Normal 3 13 2 3" xfId="7242" xr:uid="{00000000-0005-0000-0000-0000EF700000}"/>
    <cellStyle name="Normal 3 13 2 3 2" xfId="7243" xr:uid="{00000000-0005-0000-0000-0000F0700000}"/>
    <cellStyle name="Normal 3 13 2 3 2 2" xfId="14553" xr:uid="{00000000-0005-0000-0000-0000F1700000}"/>
    <cellStyle name="Normal 3 13 2 3 2 2 2" xfId="33406" xr:uid="{00000000-0005-0000-0000-0000F2700000}"/>
    <cellStyle name="Normal 3 13 2 3 2 3" xfId="20655" xr:uid="{00000000-0005-0000-0000-0000F3700000}"/>
    <cellStyle name="Normal 3 13 2 3 2 3 2" xfId="39489" xr:uid="{00000000-0005-0000-0000-0000F4700000}"/>
    <cellStyle name="Normal 3 13 2 3 2 4" xfId="27175" xr:uid="{00000000-0005-0000-0000-0000F5700000}"/>
    <cellStyle name="Normal 3 13 2 3 3" xfId="14552" xr:uid="{00000000-0005-0000-0000-0000F6700000}"/>
    <cellStyle name="Normal 3 13 2 3 3 2" xfId="33405" xr:uid="{00000000-0005-0000-0000-0000F7700000}"/>
    <cellStyle name="Normal 3 13 2 3 4" xfId="17805" xr:uid="{00000000-0005-0000-0000-0000F8700000}"/>
    <cellStyle name="Normal 3 13 2 3 4 2" xfId="36641" xr:uid="{00000000-0005-0000-0000-0000F9700000}"/>
    <cellStyle name="Normal 3 13 2 3 5" xfId="24356" xr:uid="{00000000-0005-0000-0000-0000FA700000}"/>
    <cellStyle name="Normal 3 13 2 4" xfId="7244" xr:uid="{00000000-0005-0000-0000-0000FB700000}"/>
    <cellStyle name="Normal 3 13 2 4 2" xfId="7245" xr:uid="{00000000-0005-0000-0000-0000FC700000}"/>
    <cellStyle name="Normal 3 13 2 4 2 2" xfId="14555" xr:uid="{00000000-0005-0000-0000-0000FD700000}"/>
    <cellStyle name="Normal 3 13 2 4 2 2 2" xfId="33408" xr:uid="{00000000-0005-0000-0000-0000FE700000}"/>
    <cellStyle name="Normal 3 13 2 4 2 3" xfId="21605" xr:uid="{00000000-0005-0000-0000-0000FF700000}"/>
    <cellStyle name="Normal 3 13 2 4 2 3 2" xfId="40439" xr:uid="{00000000-0005-0000-0000-000000710000}"/>
    <cellStyle name="Normal 3 13 2 4 2 4" xfId="28111" xr:uid="{00000000-0005-0000-0000-000001710000}"/>
    <cellStyle name="Normal 3 13 2 4 3" xfId="14554" xr:uid="{00000000-0005-0000-0000-000002710000}"/>
    <cellStyle name="Normal 3 13 2 4 3 2" xfId="33407" xr:uid="{00000000-0005-0000-0000-000003710000}"/>
    <cellStyle name="Normal 3 13 2 4 4" xfId="18791" xr:uid="{00000000-0005-0000-0000-000004710000}"/>
    <cellStyle name="Normal 3 13 2 4 4 2" xfId="37627" xr:uid="{00000000-0005-0000-0000-000005710000}"/>
    <cellStyle name="Normal 3 13 2 4 5" xfId="25292" xr:uid="{00000000-0005-0000-0000-000006710000}"/>
    <cellStyle name="Normal 3 13 2 5" xfId="7246" xr:uid="{00000000-0005-0000-0000-000007710000}"/>
    <cellStyle name="Normal 3 13 2 5 2" xfId="14556" xr:uid="{00000000-0005-0000-0000-000008710000}"/>
    <cellStyle name="Normal 3 13 2 5 2 2" xfId="33409" xr:uid="{00000000-0005-0000-0000-000009710000}"/>
    <cellStyle name="Normal 3 13 2 5 3" xfId="19565" xr:uid="{00000000-0005-0000-0000-00000A710000}"/>
    <cellStyle name="Normal 3 13 2 5 3 2" xfId="38399" xr:uid="{00000000-0005-0000-0000-00000B710000}"/>
    <cellStyle name="Normal 3 13 2 5 4" xfId="26102" xr:uid="{00000000-0005-0000-0000-00000C710000}"/>
    <cellStyle name="Normal 3 13 2 6" xfId="10831" xr:uid="{00000000-0005-0000-0000-00000D710000}"/>
    <cellStyle name="Normal 3 13 2 6 2" xfId="29918" xr:uid="{00000000-0005-0000-0000-00000E710000}"/>
    <cellStyle name="Normal 3 13 2 7" xfId="16699" xr:uid="{00000000-0005-0000-0000-00000F710000}"/>
    <cellStyle name="Normal 3 13 2 7 2" xfId="35536" xr:uid="{00000000-0005-0000-0000-000010710000}"/>
    <cellStyle name="Normal 3 13 2 8" xfId="23242" xr:uid="{00000000-0005-0000-0000-000011710000}"/>
    <cellStyle name="Normal 3 13 2 9" xfId="3481" xr:uid="{00000000-0005-0000-0000-000012710000}"/>
    <cellStyle name="Normal 3 13 3" xfId="7247" xr:uid="{00000000-0005-0000-0000-000013710000}"/>
    <cellStyle name="Normal 3 13 3 2" xfId="7248" xr:uid="{00000000-0005-0000-0000-000014710000}"/>
    <cellStyle name="Normal 3 13 3 2 2" xfId="7249" xr:uid="{00000000-0005-0000-0000-000015710000}"/>
    <cellStyle name="Normal 3 13 3 2 2 2" xfId="14559" xr:uid="{00000000-0005-0000-0000-000016710000}"/>
    <cellStyle name="Normal 3 13 3 2 2 2 2" xfId="33412" xr:uid="{00000000-0005-0000-0000-000017710000}"/>
    <cellStyle name="Normal 3 13 3 2 2 3" xfId="21607" xr:uid="{00000000-0005-0000-0000-000018710000}"/>
    <cellStyle name="Normal 3 13 3 2 2 3 2" xfId="40441" xr:uid="{00000000-0005-0000-0000-000019710000}"/>
    <cellStyle name="Normal 3 13 3 2 2 4" xfId="28113" xr:uid="{00000000-0005-0000-0000-00001A710000}"/>
    <cellStyle name="Normal 3 13 3 2 3" xfId="14558" xr:uid="{00000000-0005-0000-0000-00001B710000}"/>
    <cellStyle name="Normal 3 13 3 2 3 2" xfId="33411" xr:uid="{00000000-0005-0000-0000-00001C710000}"/>
    <cellStyle name="Normal 3 13 3 2 4" xfId="18793" xr:uid="{00000000-0005-0000-0000-00001D710000}"/>
    <cellStyle name="Normal 3 13 3 2 4 2" xfId="37629" xr:uid="{00000000-0005-0000-0000-00001E710000}"/>
    <cellStyle name="Normal 3 13 3 2 5" xfId="25294" xr:uid="{00000000-0005-0000-0000-00001F710000}"/>
    <cellStyle name="Normal 3 13 3 3" xfId="7250" xr:uid="{00000000-0005-0000-0000-000020710000}"/>
    <cellStyle name="Normal 3 13 3 3 2" xfId="14560" xr:uid="{00000000-0005-0000-0000-000021710000}"/>
    <cellStyle name="Normal 3 13 3 3 2 2" xfId="33413" xr:uid="{00000000-0005-0000-0000-000022710000}"/>
    <cellStyle name="Normal 3 13 3 3 3" xfId="20128" xr:uid="{00000000-0005-0000-0000-000023710000}"/>
    <cellStyle name="Normal 3 13 3 3 3 2" xfId="38962" xr:uid="{00000000-0005-0000-0000-000024710000}"/>
    <cellStyle name="Normal 3 13 3 3 4" xfId="26663" xr:uid="{00000000-0005-0000-0000-000025710000}"/>
    <cellStyle name="Normal 3 13 3 4" xfId="14557" xr:uid="{00000000-0005-0000-0000-000026710000}"/>
    <cellStyle name="Normal 3 13 3 4 2" xfId="33410" xr:uid="{00000000-0005-0000-0000-000027710000}"/>
    <cellStyle name="Normal 3 13 3 5" xfId="17278" xr:uid="{00000000-0005-0000-0000-000028710000}"/>
    <cellStyle name="Normal 3 13 3 5 2" xfId="36114" xr:uid="{00000000-0005-0000-0000-000029710000}"/>
    <cellStyle name="Normal 3 13 3 6" xfId="23836" xr:uid="{00000000-0005-0000-0000-00002A710000}"/>
    <cellStyle name="Normal 3 13 4" xfId="7251" xr:uid="{00000000-0005-0000-0000-00002B710000}"/>
    <cellStyle name="Normal 3 13 4 2" xfId="7252" xr:uid="{00000000-0005-0000-0000-00002C710000}"/>
    <cellStyle name="Normal 3 13 4 2 2" xfId="14562" xr:uid="{00000000-0005-0000-0000-00002D710000}"/>
    <cellStyle name="Normal 3 13 4 2 2 2" xfId="33415" xr:uid="{00000000-0005-0000-0000-00002E710000}"/>
    <cellStyle name="Normal 3 13 4 2 3" xfId="20654" xr:uid="{00000000-0005-0000-0000-00002F710000}"/>
    <cellStyle name="Normal 3 13 4 2 3 2" xfId="39488" xr:uid="{00000000-0005-0000-0000-000030710000}"/>
    <cellStyle name="Normal 3 13 4 2 4" xfId="27174" xr:uid="{00000000-0005-0000-0000-000031710000}"/>
    <cellStyle name="Normal 3 13 4 3" xfId="14561" xr:uid="{00000000-0005-0000-0000-000032710000}"/>
    <cellStyle name="Normal 3 13 4 3 2" xfId="33414" xr:uid="{00000000-0005-0000-0000-000033710000}"/>
    <cellStyle name="Normal 3 13 4 4" xfId="17804" xr:uid="{00000000-0005-0000-0000-000034710000}"/>
    <cellStyle name="Normal 3 13 4 4 2" xfId="36640" xr:uid="{00000000-0005-0000-0000-000035710000}"/>
    <cellStyle name="Normal 3 13 4 5" xfId="24355" xr:uid="{00000000-0005-0000-0000-000036710000}"/>
    <cellStyle name="Normal 3 13 5" xfId="7253" xr:uid="{00000000-0005-0000-0000-000037710000}"/>
    <cellStyle name="Normal 3 13 5 2" xfId="7254" xr:uid="{00000000-0005-0000-0000-000038710000}"/>
    <cellStyle name="Normal 3 13 5 2 2" xfId="14564" xr:uid="{00000000-0005-0000-0000-000039710000}"/>
    <cellStyle name="Normal 3 13 5 2 2 2" xfId="33417" xr:uid="{00000000-0005-0000-0000-00003A710000}"/>
    <cellStyle name="Normal 3 13 5 2 3" xfId="21604" xr:uid="{00000000-0005-0000-0000-00003B710000}"/>
    <cellStyle name="Normal 3 13 5 2 3 2" xfId="40438" xr:uid="{00000000-0005-0000-0000-00003C710000}"/>
    <cellStyle name="Normal 3 13 5 2 4" xfId="28110" xr:uid="{00000000-0005-0000-0000-00003D710000}"/>
    <cellStyle name="Normal 3 13 5 3" xfId="14563" xr:uid="{00000000-0005-0000-0000-00003E710000}"/>
    <cellStyle name="Normal 3 13 5 3 2" xfId="33416" xr:uid="{00000000-0005-0000-0000-00003F710000}"/>
    <cellStyle name="Normal 3 13 5 4" xfId="18790" xr:uid="{00000000-0005-0000-0000-000040710000}"/>
    <cellStyle name="Normal 3 13 5 4 2" xfId="37626" xr:uid="{00000000-0005-0000-0000-000041710000}"/>
    <cellStyle name="Normal 3 13 5 5" xfId="25291" xr:uid="{00000000-0005-0000-0000-000042710000}"/>
    <cellStyle name="Normal 3 13 6" xfId="7255" xr:uid="{00000000-0005-0000-0000-000043710000}"/>
    <cellStyle name="Normal 3 13 6 2" xfId="14565" xr:uid="{00000000-0005-0000-0000-000044710000}"/>
    <cellStyle name="Normal 3 13 6 2 2" xfId="33418" xr:uid="{00000000-0005-0000-0000-000045710000}"/>
    <cellStyle name="Normal 3 13 6 3" xfId="19354" xr:uid="{00000000-0005-0000-0000-000046710000}"/>
    <cellStyle name="Normal 3 13 6 3 2" xfId="38188" xr:uid="{00000000-0005-0000-0000-000047710000}"/>
    <cellStyle name="Normal 3 13 6 4" xfId="25886" xr:uid="{00000000-0005-0000-0000-000048710000}"/>
    <cellStyle name="Normal 3 13 7" xfId="10589" xr:uid="{00000000-0005-0000-0000-000049710000}"/>
    <cellStyle name="Normal 3 13 7 2" xfId="29692" xr:uid="{00000000-0005-0000-0000-00004A710000}"/>
    <cellStyle name="Normal 3 13 8" xfId="16488" xr:uid="{00000000-0005-0000-0000-00004B710000}"/>
    <cellStyle name="Normal 3 13 8 2" xfId="35325" xr:uid="{00000000-0005-0000-0000-00004C710000}"/>
    <cellStyle name="Normal 3 13 9" xfId="23022" xr:uid="{00000000-0005-0000-0000-00004D710000}"/>
    <cellStyle name="Normal 3 14" xfId="441" xr:uid="{00000000-0005-0000-0000-00004E710000}"/>
    <cellStyle name="Normal 3 14 2" xfId="7257" xr:uid="{00000000-0005-0000-0000-00004F710000}"/>
    <cellStyle name="Normal 3 14 2 2" xfId="7258" xr:uid="{00000000-0005-0000-0000-000050710000}"/>
    <cellStyle name="Normal 3 14 2 2 2" xfId="14568" xr:uid="{00000000-0005-0000-0000-000051710000}"/>
    <cellStyle name="Normal 3 14 2 2 2 2" xfId="33421" xr:uid="{00000000-0005-0000-0000-000052710000}"/>
    <cellStyle name="Normal 3 14 2 2 3" xfId="21608" xr:uid="{00000000-0005-0000-0000-000053710000}"/>
    <cellStyle name="Normal 3 14 2 2 3 2" xfId="40442" xr:uid="{00000000-0005-0000-0000-000054710000}"/>
    <cellStyle name="Normal 3 14 2 2 4" xfId="28114" xr:uid="{00000000-0005-0000-0000-000055710000}"/>
    <cellStyle name="Normal 3 14 2 3" xfId="14567" xr:uid="{00000000-0005-0000-0000-000056710000}"/>
    <cellStyle name="Normal 3 14 2 3 2" xfId="33420" xr:uid="{00000000-0005-0000-0000-000057710000}"/>
    <cellStyle name="Normal 3 14 2 4" xfId="18794" xr:uid="{00000000-0005-0000-0000-000058710000}"/>
    <cellStyle name="Normal 3 14 2 4 2" xfId="37630" xr:uid="{00000000-0005-0000-0000-000059710000}"/>
    <cellStyle name="Normal 3 14 2 5" xfId="25295" xr:uid="{00000000-0005-0000-0000-00005A710000}"/>
    <cellStyle name="Normal 3 14 3" xfId="7259" xr:uid="{00000000-0005-0000-0000-00005B710000}"/>
    <cellStyle name="Normal 3 14 3 2" xfId="14569" xr:uid="{00000000-0005-0000-0000-00005C710000}"/>
    <cellStyle name="Normal 3 14 3 2 2" xfId="33422" xr:uid="{00000000-0005-0000-0000-00005D710000}"/>
    <cellStyle name="Normal 3 14 3 3" xfId="19694" xr:uid="{00000000-0005-0000-0000-00005E710000}"/>
    <cellStyle name="Normal 3 14 3 3 2" xfId="38528" xr:uid="{00000000-0005-0000-0000-00005F710000}"/>
    <cellStyle name="Normal 3 14 3 4" xfId="26230" xr:uid="{00000000-0005-0000-0000-000060710000}"/>
    <cellStyle name="Normal 3 14 4" xfId="14566" xr:uid="{00000000-0005-0000-0000-000061710000}"/>
    <cellStyle name="Normal 3 14 4 2" xfId="33419" xr:uid="{00000000-0005-0000-0000-000062710000}"/>
    <cellStyle name="Normal 3 14 5" xfId="16829" xr:uid="{00000000-0005-0000-0000-000063710000}"/>
    <cellStyle name="Normal 3 14 5 2" xfId="35665" xr:uid="{00000000-0005-0000-0000-000064710000}"/>
    <cellStyle name="Normal 3 14 6" xfId="23387" xr:uid="{00000000-0005-0000-0000-000065710000}"/>
    <cellStyle name="Normal 3 14 7" xfId="7256" xr:uid="{00000000-0005-0000-0000-000066710000}"/>
    <cellStyle name="Normal 3 15" xfId="442" xr:uid="{00000000-0005-0000-0000-000067710000}"/>
    <cellStyle name="Normal 3 15 2" xfId="2689" xr:uid="{00000000-0005-0000-0000-000068710000}"/>
    <cellStyle name="Normal 3 15 2 2" xfId="28589" xr:uid="{00000000-0005-0000-0000-000069710000}"/>
    <cellStyle name="Normal 3 15 3" xfId="1911" xr:uid="{00000000-0005-0000-0000-00006A710000}"/>
    <cellStyle name="Normal 3 16" xfId="443" xr:uid="{00000000-0005-0000-0000-00006B710000}"/>
    <cellStyle name="Normal 3 16 2" xfId="2690" xr:uid="{00000000-0005-0000-0000-00006C710000}"/>
    <cellStyle name="Normal 3 16 2 2" xfId="29403" xr:uid="{00000000-0005-0000-0000-00006D710000}"/>
    <cellStyle name="Normal 3 16 3" xfId="1912" xr:uid="{00000000-0005-0000-0000-00006E710000}"/>
    <cellStyle name="Normal 3 17" xfId="444" xr:uid="{00000000-0005-0000-0000-00006F710000}"/>
    <cellStyle name="Normal 3 17 2" xfId="2691" xr:uid="{00000000-0005-0000-0000-000070710000}"/>
    <cellStyle name="Normal 3 17 3" xfId="22780" xr:uid="{00000000-0005-0000-0000-000071710000}"/>
    <cellStyle name="Normal 3 17 4" xfId="1913" xr:uid="{00000000-0005-0000-0000-000072710000}"/>
    <cellStyle name="Normal 3 18" xfId="445" xr:uid="{00000000-0005-0000-0000-000073710000}"/>
    <cellStyle name="Normal 3 18 2" xfId="2692" xr:uid="{00000000-0005-0000-0000-000074710000}"/>
    <cellStyle name="Normal 3 18 3" xfId="1914" xr:uid="{00000000-0005-0000-0000-000075710000}"/>
    <cellStyle name="Normal 3 19" xfId="446" xr:uid="{00000000-0005-0000-0000-000076710000}"/>
    <cellStyle name="Normal 3 19 2" xfId="2693" xr:uid="{00000000-0005-0000-0000-000077710000}"/>
    <cellStyle name="Normal 3 19 3" xfId="1915" xr:uid="{00000000-0005-0000-0000-000078710000}"/>
    <cellStyle name="Normal 3 2" xfId="447" xr:uid="{00000000-0005-0000-0000-000079710000}"/>
    <cellStyle name="Normal 3 2 2" xfId="448" xr:uid="{00000000-0005-0000-0000-00007A710000}"/>
    <cellStyle name="Normal 3 2 2 10" xfId="22813" xr:uid="{00000000-0005-0000-0000-00007B710000}"/>
    <cellStyle name="Normal 3 2 2 2" xfId="449" xr:uid="{00000000-0005-0000-0000-00007C710000}"/>
    <cellStyle name="Normal 3 2 2 2 10" xfId="22888" xr:uid="{00000000-0005-0000-0000-00007D710000}"/>
    <cellStyle name="Normal 3 2 2 2 2" xfId="450" xr:uid="{00000000-0005-0000-0000-00007E710000}"/>
    <cellStyle name="Normal 3 2 2 2 2 2" xfId="7260" xr:uid="{00000000-0005-0000-0000-00007F710000}"/>
    <cellStyle name="Normal 3 2 2 2 2 2 2" xfId="7261" xr:uid="{00000000-0005-0000-0000-000080710000}"/>
    <cellStyle name="Normal 3 2 2 2 2 2 2 2" xfId="7262" xr:uid="{00000000-0005-0000-0000-000081710000}"/>
    <cellStyle name="Normal 3 2 2 2 2 2 2 2 2" xfId="14572" xr:uid="{00000000-0005-0000-0000-000082710000}"/>
    <cellStyle name="Normal 3 2 2 2 2 2 2 2 2 2" xfId="33425" xr:uid="{00000000-0005-0000-0000-000083710000}"/>
    <cellStyle name="Normal 3 2 2 2 2 2 2 2 3" xfId="21611" xr:uid="{00000000-0005-0000-0000-000084710000}"/>
    <cellStyle name="Normal 3 2 2 2 2 2 2 2 3 2" xfId="40445" xr:uid="{00000000-0005-0000-0000-000085710000}"/>
    <cellStyle name="Normal 3 2 2 2 2 2 2 2 4" xfId="28117" xr:uid="{00000000-0005-0000-0000-000086710000}"/>
    <cellStyle name="Normal 3 2 2 2 2 2 2 3" xfId="14571" xr:uid="{00000000-0005-0000-0000-000087710000}"/>
    <cellStyle name="Normal 3 2 2 2 2 2 2 3 2" xfId="33424" xr:uid="{00000000-0005-0000-0000-000088710000}"/>
    <cellStyle name="Normal 3 2 2 2 2 2 2 4" xfId="18797" xr:uid="{00000000-0005-0000-0000-000089710000}"/>
    <cellStyle name="Normal 3 2 2 2 2 2 2 4 2" xfId="37633" xr:uid="{00000000-0005-0000-0000-00008A710000}"/>
    <cellStyle name="Normal 3 2 2 2 2 2 2 5" xfId="25298" xr:uid="{00000000-0005-0000-0000-00008B710000}"/>
    <cellStyle name="Normal 3 2 2 2 2 2 3" xfId="7263" xr:uid="{00000000-0005-0000-0000-00008C710000}"/>
    <cellStyle name="Normal 3 2 2 2 2 2 3 2" xfId="14573" xr:uid="{00000000-0005-0000-0000-00008D710000}"/>
    <cellStyle name="Normal 3 2 2 2 2 2 3 2 2" xfId="33426" xr:uid="{00000000-0005-0000-0000-00008E710000}"/>
    <cellStyle name="Normal 3 2 2 2 2 2 3 3" xfId="20131" xr:uid="{00000000-0005-0000-0000-00008F710000}"/>
    <cellStyle name="Normal 3 2 2 2 2 2 3 3 2" xfId="38965" xr:uid="{00000000-0005-0000-0000-000090710000}"/>
    <cellStyle name="Normal 3 2 2 2 2 2 3 4" xfId="26666" xr:uid="{00000000-0005-0000-0000-000091710000}"/>
    <cellStyle name="Normal 3 2 2 2 2 2 4" xfId="14570" xr:uid="{00000000-0005-0000-0000-000092710000}"/>
    <cellStyle name="Normal 3 2 2 2 2 2 4 2" xfId="33423" xr:uid="{00000000-0005-0000-0000-000093710000}"/>
    <cellStyle name="Normal 3 2 2 2 2 2 5" xfId="17281" xr:uid="{00000000-0005-0000-0000-000094710000}"/>
    <cellStyle name="Normal 3 2 2 2 2 2 5 2" xfId="36117" xr:uid="{00000000-0005-0000-0000-000095710000}"/>
    <cellStyle name="Normal 3 2 2 2 2 2 6" xfId="23839" xr:uid="{00000000-0005-0000-0000-000096710000}"/>
    <cellStyle name="Normal 3 2 2 2 2 3" xfId="7264" xr:uid="{00000000-0005-0000-0000-000097710000}"/>
    <cellStyle name="Normal 3 2 2 2 2 3 2" xfId="7265" xr:uid="{00000000-0005-0000-0000-000098710000}"/>
    <cellStyle name="Normal 3 2 2 2 2 3 2 2" xfId="14575" xr:uid="{00000000-0005-0000-0000-000099710000}"/>
    <cellStyle name="Normal 3 2 2 2 2 3 2 2 2" xfId="33428" xr:uid="{00000000-0005-0000-0000-00009A710000}"/>
    <cellStyle name="Normal 3 2 2 2 2 3 2 3" xfId="20657" xr:uid="{00000000-0005-0000-0000-00009B710000}"/>
    <cellStyle name="Normal 3 2 2 2 2 3 2 3 2" xfId="39491" xr:uid="{00000000-0005-0000-0000-00009C710000}"/>
    <cellStyle name="Normal 3 2 2 2 2 3 2 4" xfId="27177" xr:uid="{00000000-0005-0000-0000-00009D710000}"/>
    <cellStyle name="Normal 3 2 2 2 2 3 3" xfId="14574" xr:uid="{00000000-0005-0000-0000-00009E710000}"/>
    <cellStyle name="Normal 3 2 2 2 2 3 3 2" xfId="33427" xr:uid="{00000000-0005-0000-0000-00009F710000}"/>
    <cellStyle name="Normal 3 2 2 2 2 3 4" xfId="17807" xr:uid="{00000000-0005-0000-0000-0000A0710000}"/>
    <cellStyle name="Normal 3 2 2 2 2 3 4 2" xfId="36643" xr:uid="{00000000-0005-0000-0000-0000A1710000}"/>
    <cellStyle name="Normal 3 2 2 2 2 3 5" xfId="24358" xr:uid="{00000000-0005-0000-0000-0000A2710000}"/>
    <cellStyle name="Normal 3 2 2 2 2 4" xfId="7266" xr:uid="{00000000-0005-0000-0000-0000A3710000}"/>
    <cellStyle name="Normal 3 2 2 2 2 4 2" xfId="7267" xr:uid="{00000000-0005-0000-0000-0000A4710000}"/>
    <cellStyle name="Normal 3 2 2 2 2 4 2 2" xfId="14577" xr:uid="{00000000-0005-0000-0000-0000A5710000}"/>
    <cellStyle name="Normal 3 2 2 2 2 4 2 2 2" xfId="33430" xr:uid="{00000000-0005-0000-0000-0000A6710000}"/>
    <cellStyle name="Normal 3 2 2 2 2 4 2 3" xfId="21610" xr:uid="{00000000-0005-0000-0000-0000A7710000}"/>
    <cellStyle name="Normal 3 2 2 2 2 4 2 3 2" xfId="40444" xr:uid="{00000000-0005-0000-0000-0000A8710000}"/>
    <cellStyle name="Normal 3 2 2 2 2 4 2 4" xfId="28116" xr:uid="{00000000-0005-0000-0000-0000A9710000}"/>
    <cellStyle name="Normal 3 2 2 2 2 4 3" xfId="14576" xr:uid="{00000000-0005-0000-0000-0000AA710000}"/>
    <cellStyle name="Normal 3 2 2 2 2 4 3 2" xfId="33429" xr:uid="{00000000-0005-0000-0000-0000AB710000}"/>
    <cellStyle name="Normal 3 2 2 2 2 4 4" xfId="18796" xr:uid="{00000000-0005-0000-0000-0000AC710000}"/>
    <cellStyle name="Normal 3 2 2 2 2 4 4 2" xfId="37632" xr:uid="{00000000-0005-0000-0000-0000AD710000}"/>
    <cellStyle name="Normal 3 2 2 2 2 4 5" xfId="25297" xr:uid="{00000000-0005-0000-0000-0000AE710000}"/>
    <cellStyle name="Normal 3 2 2 2 2 5" xfId="7268" xr:uid="{00000000-0005-0000-0000-0000AF710000}"/>
    <cellStyle name="Normal 3 2 2 2 2 5 2" xfId="14578" xr:uid="{00000000-0005-0000-0000-0000B0710000}"/>
    <cellStyle name="Normal 3 2 2 2 2 5 2 2" xfId="33431" xr:uid="{00000000-0005-0000-0000-0000B1710000}"/>
    <cellStyle name="Normal 3 2 2 2 2 5 3" xfId="19566" xr:uid="{00000000-0005-0000-0000-0000B2710000}"/>
    <cellStyle name="Normal 3 2 2 2 2 5 3 2" xfId="38400" xr:uid="{00000000-0005-0000-0000-0000B3710000}"/>
    <cellStyle name="Normal 3 2 2 2 2 5 4" xfId="26103" xr:uid="{00000000-0005-0000-0000-0000B4710000}"/>
    <cellStyle name="Normal 3 2 2 2 2 6" xfId="10447" xr:uid="{00000000-0005-0000-0000-0000B5710000}"/>
    <cellStyle name="Normal 3 2 2 2 2 6 2" xfId="29559" xr:uid="{00000000-0005-0000-0000-0000B6710000}"/>
    <cellStyle name="Normal 3 2 2 2 2 7" xfId="16700" xr:uid="{00000000-0005-0000-0000-0000B7710000}"/>
    <cellStyle name="Normal 3 2 2 2 2 7 2" xfId="35537" xr:uid="{00000000-0005-0000-0000-0000B8710000}"/>
    <cellStyle name="Normal 3 2 2 2 2 8" xfId="23243" xr:uid="{00000000-0005-0000-0000-0000B9710000}"/>
    <cellStyle name="Normal 3 2 2 2 2 9" xfId="3082" xr:uid="{00000000-0005-0000-0000-0000BA710000}"/>
    <cellStyle name="Normal 3 2 2 2 3" xfId="3369" xr:uid="{00000000-0005-0000-0000-0000BB710000}"/>
    <cellStyle name="Normal 3 2 2 2 3 2" xfId="7269" xr:uid="{00000000-0005-0000-0000-0000BC710000}"/>
    <cellStyle name="Normal 3 2 2 2 3 2 2" xfId="7270" xr:uid="{00000000-0005-0000-0000-0000BD710000}"/>
    <cellStyle name="Normal 3 2 2 2 3 2 2 2" xfId="7271" xr:uid="{00000000-0005-0000-0000-0000BE710000}"/>
    <cellStyle name="Normal 3 2 2 2 3 2 2 2 2" xfId="14581" xr:uid="{00000000-0005-0000-0000-0000BF710000}"/>
    <cellStyle name="Normal 3 2 2 2 3 2 2 2 2 2" xfId="33434" xr:uid="{00000000-0005-0000-0000-0000C0710000}"/>
    <cellStyle name="Normal 3 2 2 2 3 2 2 2 3" xfId="21613" xr:uid="{00000000-0005-0000-0000-0000C1710000}"/>
    <cellStyle name="Normal 3 2 2 2 3 2 2 2 3 2" xfId="40447" xr:uid="{00000000-0005-0000-0000-0000C2710000}"/>
    <cellStyle name="Normal 3 2 2 2 3 2 2 2 4" xfId="28119" xr:uid="{00000000-0005-0000-0000-0000C3710000}"/>
    <cellStyle name="Normal 3 2 2 2 3 2 2 3" xfId="14580" xr:uid="{00000000-0005-0000-0000-0000C4710000}"/>
    <cellStyle name="Normal 3 2 2 2 3 2 2 3 2" xfId="33433" xr:uid="{00000000-0005-0000-0000-0000C5710000}"/>
    <cellStyle name="Normal 3 2 2 2 3 2 2 4" xfId="18799" xr:uid="{00000000-0005-0000-0000-0000C6710000}"/>
    <cellStyle name="Normal 3 2 2 2 3 2 2 4 2" xfId="37635" xr:uid="{00000000-0005-0000-0000-0000C7710000}"/>
    <cellStyle name="Normal 3 2 2 2 3 2 2 5" xfId="25300" xr:uid="{00000000-0005-0000-0000-0000C8710000}"/>
    <cellStyle name="Normal 3 2 2 2 3 2 3" xfId="7272" xr:uid="{00000000-0005-0000-0000-0000C9710000}"/>
    <cellStyle name="Normal 3 2 2 2 3 2 3 2" xfId="14582" xr:uid="{00000000-0005-0000-0000-0000CA710000}"/>
    <cellStyle name="Normal 3 2 2 2 3 2 3 2 2" xfId="33435" xr:uid="{00000000-0005-0000-0000-0000CB710000}"/>
    <cellStyle name="Normal 3 2 2 2 3 2 3 3" xfId="20132" xr:uid="{00000000-0005-0000-0000-0000CC710000}"/>
    <cellStyle name="Normal 3 2 2 2 3 2 3 3 2" xfId="38966" xr:uid="{00000000-0005-0000-0000-0000CD710000}"/>
    <cellStyle name="Normal 3 2 2 2 3 2 3 4" xfId="26667" xr:uid="{00000000-0005-0000-0000-0000CE710000}"/>
    <cellStyle name="Normal 3 2 2 2 3 2 4" xfId="14579" xr:uid="{00000000-0005-0000-0000-0000CF710000}"/>
    <cellStyle name="Normal 3 2 2 2 3 2 4 2" xfId="33432" xr:uid="{00000000-0005-0000-0000-0000D0710000}"/>
    <cellStyle name="Normal 3 2 2 2 3 2 5" xfId="17282" xr:uid="{00000000-0005-0000-0000-0000D1710000}"/>
    <cellStyle name="Normal 3 2 2 2 3 2 5 2" xfId="36118" xr:uid="{00000000-0005-0000-0000-0000D2710000}"/>
    <cellStyle name="Normal 3 2 2 2 3 2 6" xfId="23840" xr:uid="{00000000-0005-0000-0000-0000D3710000}"/>
    <cellStyle name="Normal 3 2 2 2 3 3" xfId="7273" xr:uid="{00000000-0005-0000-0000-0000D4710000}"/>
    <cellStyle name="Normal 3 2 2 2 3 3 2" xfId="7274" xr:uid="{00000000-0005-0000-0000-0000D5710000}"/>
    <cellStyle name="Normal 3 2 2 2 3 3 2 2" xfId="14584" xr:uid="{00000000-0005-0000-0000-0000D6710000}"/>
    <cellStyle name="Normal 3 2 2 2 3 3 2 2 2" xfId="33437" xr:uid="{00000000-0005-0000-0000-0000D7710000}"/>
    <cellStyle name="Normal 3 2 2 2 3 3 2 3" xfId="20658" xr:uid="{00000000-0005-0000-0000-0000D8710000}"/>
    <cellStyle name="Normal 3 2 2 2 3 3 2 3 2" xfId="39492" xr:uid="{00000000-0005-0000-0000-0000D9710000}"/>
    <cellStyle name="Normal 3 2 2 2 3 3 2 4" xfId="27178" xr:uid="{00000000-0005-0000-0000-0000DA710000}"/>
    <cellStyle name="Normal 3 2 2 2 3 3 3" xfId="14583" xr:uid="{00000000-0005-0000-0000-0000DB710000}"/>
    <cellStyle name="Normal 3 2 2 2 3 3 3 2" xfId="33436" xr:uid="{00000000-0005-0000-0000-0000DC710000}"/>
    <cellStyle name="Normal 3 2 2 2 3 3 4" xfId="17808" xr:uid="{00000000-0005-0000-0000-0000DD710000}"/>
    <cellStyle name="Normal 3 2 2 2 3 3 4 2" xfId="36644" xr:uid="{00000000-0005-0000-0000-0000DE710000}"/>
    <cellStyle name="Normal 3 2 2 2 3 3 5" xfId="24359" xr:uid="{00000000-0005-0000-0000-0000DF710000}"/>
    <cellStyle name="Normal 3 2 2 2 3 4" xfId="7275" xr:uid="{00000000-0005-0000-0000-0000E0710000}"/>
    <cellStyle name="Normal 3 2 2 2 3 4 2" xfId="7276" xr:uid="{00000000-0005-0000-0000-0000E1710000}"/>
    <cellStyle name="Normal 3 2 2 2 3 4 2 2" xfId="14586" xr:uid="{00000000-0005-0000-0000-0000E2710000}"/>
    <cellStyle name="Normal 3 2 2 2 3 4 2 2 2" xfId="33439" xr:uid="{00000000-0005-0000-0000-0000E3710000}"/>
    <cellStyle name="Normal 3 2 2 2 3 4 2 3" xfId="21612" xr:uid="{00000000-0005-0000-0000-0000E4710000}"/>
    <cellStyle name="Normal 3 2 2 2 3 4 2 3 2" xfId="40446" xr:uid="{00000000-0005-0000-0000-0000E5710000}"/>
    <cellStyle name="Normal 3 2 2 2 3 4 2 4" xfId="28118" xr:uid="{00000000-0005-0000-0000-0000E6710000}"/>
    <cellStyle name="Normal 3 2 2 2 3 4 3" xfId="14585" xr:uid="{00000000-0005-0000-0000-0000E7710000}"/>
    <cellStyle name="Normal 3 2 2 2 3 4 3 2" xfId="33438" xr:uid="{00000000-0005-0000-0000-0000E8710000}"/>
    <cellStyle name="Normal 3 2 2 2 3 4 4" xfId="18798" xr:uid="{00000000-0005-0000-0000-0000E9710000}"/>
    <cellStyle name="Normal 3 2 2 2 3 4 4 2" xfId="37634" xr:uid="{00000000-0005-0000-0000-0000EA710000}"/>
    <cellStyle name="Normal 3 2 2 2 3 4 5" xfId="25299" xr:uid="{00000000-0005-0000-0000-0000EB710000}"/>
    <cellStyle name="Normal 3 2 2 2 3 5" xfId="7277" xr:uid="{00000000-0005-0000-0000-0000EC710000}"/>
    <cellStyle name="Normal 3 2 2 2 3 5 2" xfId="14587" xr:uid="{00000000-0005-0000-0000-0000ED710000}"/>
    <cellStyle name="Normal 3 2 2 2 3 5 2 2" xfId="33440" xr:uid="{00000000-0005-0000-0000-0000EE710000}"/>
    <cellStyle name="Normal 3 2 2 2 3 5 3" xfId="19567" xr:uid="{00000000-0005-0000-0000-0000EF710000}"/>
    <cellStyle name="Normal 3 2 2 2 3 5 3 2" xfId="38401" xr:uid="{00000000-0005-0000-0000-0000F0710000}"/>
    <cellStyle name="Normal 3 2 2 2 3 5 4" xfId="26104" xr:uid="{00000000-0005-0000-0000-0000F1710000}"/>
    <cellStyle name="Normal 3 2 2 2 3 6" xfId="10720" xr:uid="{00000000-0005-0000-0000-0000F2710000}"/>
    <cellStyle name="Normal 3 2 2 2 3 6 2" xfId="29807" xr:uid="{00000000-0005-0000-0000-0000F3710000}"/>
    <cellStyle name="Normal 3 2 2 2 3 7" xfId="16701" xr:uid="{00000000-0005-0000-0000-0000F4710000}"/>
    <cellStyle name="Normal 3 2 2 2 3 7 2" xfId="35538" xr:uid="{00000000-0005-0000-0000-0000F5710000}"/>
    <cellStyle name="Normal 3 2 2 2 3 8" xfId="23244" xr:uid="{00000000-0005-0000-0000-0000F6710000}"/>
    <cellStyle name="Normal 3 2 2 2 4" xfId="7278" xr:uid="{00000000-0005-0000-0000-0000F7710000}"/>
    <cellStyle name="Normal 3 2 2 2 4 2" xfId="7279" xr:uid="{00000000-0005-0000-0000-0000F8710000}"/>
    <cellStyle name="Normal 3 2 2 2 4 2 2" xfId="7280" xr:uid="{00000000-0005-0000-0000-0000F9710000}"/>
    <cellStyle name="Normal 3 2 2 2 4 2 2 2" xfId="14590" xr:uid="{00000000-0005-0000-0000-0000FA710000}"/>
    <cellStyle name="Normal 3 2 2 2 4 2 2 2 2" xfId="33443" xr:uid="{00000000-0005-0000-0000-0000FB710000}"/>
    <cellStyle name="Normal 3 2 2 2 4 2 2 3" xfId="21614" xr:uid="{00000000-0005-0000-0000-0000FC710000}"/>
    <cellStyle name="Normal 3 2 2 2 4 2 2 3 2" xfId="40448" xr:uid="{00000000-0005-0000-0000-0000FD710000}"/>
    <cellStyle name="Normal 3 2 2 2 4 2 2 4" xfId="28120" xr:uid="{00000000-0005-0000-0000-0000FE710000}"/>
    <cellStyle name="Normal 3 2 2 2 4 2 3" xfId="14589" xr:uid="{00000000-0005-0000-0000-0000FF710000}"/>
    <cellStyle name="Normal 3 2 2 2 4 2 3 2" xfId="33442" xr:uid="{00000000-0005-0000-0000-000000720000}"/>
    <cellStyle name="Normal 3 2 2 2 4 2 4" xfId="18800" xr:uid="{00000000-0005-0000-0000-000001720000}"/>
    <cellStyle name="Normal 3 2 2 2 4 2 4 2" xfId="37636" xr:uid="{00000000-0005-0000-0000-000002720000}"/>
    <cellStyle name="Normal 3 2 2 2 4 2 5" xfId="25301" xr:uid="{00000000-0005-0000-0000-000003720000}"/>
    <cellStyle name="Normal 3 2 2 2 4 3" xfId="7281" xr:uid="{00000000-0005-0000-0000-000004720000}"/>
    <cellStyle name="Normal 3 2 2 2 4 3 2" xfId="14591" xr:uid="{00000000-0005-0000-0000-000005720000}"/>
    <cellStyle name="Normal 3 2 2 2 4 3 2 2" xfId="33444" xr:uid="{00000000-0005-0000-0000-000006720000}"/>
    <cellStyle name="Normal 3 2 2 2 4 3 3" xfId="20130" xr:uid="{00000000-0005-0000-0000-000007720000}"/>
    <cellStyle name="Normal 3 2 2 2 4 3 3 2" xfId="38964" xr:uid="{00000000-0005-0000-0000-000008720000}"/>
    <cellStyle name="Normal 3 2 2 2 4 3 4" xfId="26665" xr:uid="{00000000-0005-0000-0000-000009720000}"/>
    <cellStyle name="Normal 3 2 2 2 4 4" xfId="14588" xr:uid="{00000000-0005-0000-0000-00000A720000}"/>
    <cellStyle name="Normal 3 2 2 2 4 4 2" xfId="33441" xr:uid="{00000000-0005-0000-0000-00000B720000}"/>
    <cellStyle name="Normal 3 2 2 2 4 5" xfId="17280" xr:uid="{00000000-0005-0000-0000-00000C720000}"/>
    <cellStyle name="Normal 3 2 2 2 4 5 2" xfId="36116" xr:uid="{00000000-0005-0000-0000-00000D720000}"/>
    <cellStyle name="Normal 3 2 2 2 4 6" xfId="23838" xr:uid="{00000000-0005-0000-0000-00000E720000}"/>
    <cellStyle name="Normal 3 2 2 2 5" xfId="7282" xr:uid="{00000000-0005-0000-0000-00000F720000}"/>
    <cellStyle name="Normal 3 2 2 2 5 2" xfId="7283" xr:uid="{00000000-0005-0000-0000-000010720000}"/>
    <cellStyle name="Normal 3 2 2 2 5 2 2" xfId="14593" xr:uid="{00000000-0005-0000-0000-000011720000}"/>
    <cellStyle name="Normal 3 2 2 2 5 2 2 2" xfId="33446" xr:uid="{00000000-0005-0000-0000-000012720000}"/>
    <cellStyle name="Normal 3 2 2 2 5 2 3" xfId="20656" xr:uid="{00000000-0005-0000-0000-000013720000}"/>
    <cellStyle name="Normal 3 2 2 2 5 2 3 2" xfId="39490" xr:uid="{00000000-0005-0000-0000-000014720000}"/>
    <cellStyle name="Normal 3 2 2 2 5 2 4" xfId="27176" xr:uid="{00000000-0005-0000-0000-000015720000}"/>
    <cellStyle name="Normal 3 2 2 2 5 3" xfId="14592" xr:uid="{00000000-0005-0000-0000-000016720000}"/>
    <cellStyle name="Normal 3 2 2 2 5 3 2" xfId="33445" xr:uid="{00000000-0005-0000-0000-000017720000}"/>
    <cellStyle name="Normal 3 2 2 2 5 4" xfId="17806" xr:uid="{00000000-0005-0000-0000-000018720000}"/>
    <cellStyle name="Normal 3 2 2 2 5 4 2" xfId="36642" xr:uid="{00000000-0005-0000-0000-000019720000}"/>
    <cellStyle name="Normal 3 2 2 2 5 5" xfId="24357" xr:uid="{00000000-0005-0000-0000-00001A720000}"/>
    <cellStyle name="Normal 3 2 2 2 6" xfId="7284" xr:uid="{00000000-0005-0000-0000-00001B720000}"/>
    <cellStyle name="Normal 3 2 2 2 6 2" xfId="7285" xr:uid="{00000000-0005-0000-0000-00001C720000}"/>
    <cellStyle name="Normal 3 2 2 2 6 2 2" xfId="14595" xr:uid="{00000000-0005-0000-0000-00001D720000}"/>
    <cellStyle name="Normal 3 2 2 2 6 2 2 2" xfId="33448" xr:uid="{00000000-0005-0000-0000-00001E720000}"/>
    <cellStyle name="Normal 3 2 2 2 6 2 3" xfId="21609" xr:uid="{00000000-0005-0000-0000-00001F720000}"/>
    <cellStyle name="Normal 3 2 2 2 6 2 3 2" xfId="40443" xr:uid="{00000000-0005-0000-0000-000020720000}"/>
    <cellStyle name="Normal 3 2 2 2 6 2 4" xfId="28115" xr:uid="{00000000-0005-0000-0000-000021720000}"/>
    <cellStyle name="Normal 3 2 2 2 6 3" xfId="14594" xr:uid="{00000000-0005-0000-0000-000022720000}"/>
    <cellStyle name="Normal 3 2 2 2 6 3 2" xfId="33447" xr:uid="{00000000-0005-0000-0000-000023720000}"/>
    <cellStyle name="Normal 3 2 2 2 6 4" xfId="18795" xr:uid="{00000000-0005-0000-0000-000024720000}"/>
    <cellStyle name="Normal 3 2 2 2 6 4 2" xfId="37631" xr:uid="{00000000-0005-0000-0000-000025720000}"/>
    <cellStyle name="Normal 3 2 2 2 6 5" xfId="25296" xr:uid="{00000000-0005-0000-0000-000026720000}"/>
    <cellStyle name="Normal 3 2 2 2 7" xfId="7286" xr:uid="{00000000-0005-0000-0000-000027720000}"/>
    <cellStyle name="Normal 3 2 2 2 7 2" xfId="14596" xr:uid="{00000000-0005-0000-0000-000028720000}"/>
    <cellStyle name="Normal 3 2 2 2 7 2 2" xfId="33449" xr:uid="{00000000-0005-0000-0000-000029720000}"/>
    <cellStyle name="Normal 3 2 2 2 7 3" xfId="19244" xr:uid="{00000000-0005-0000-0000-00002A720000}"/>
    <cellStyle name="Normal 3 2 2 2 7 3 2" xfId="38078" xr:uid="{00000000-0005-0000-0000-00002B720000}"/>
    <cellStyle name="Normal 3 2 2 2 7 4" xfId="25771" xr:uid="{00000000-0005-0000-0000-00002C720000}"/>
    <cellStyle name="Normal 3 2 2 2 8" xfId="10251" xr:uid="{00000000-0005-0000-0000-00002D720000}"/>
    <cellStyle name="Normal 3 2 2 2 9" xfId="16379" xr:uid="{00000000-0005-0000-0000-00002E720000}"/>
    <cellStyle name="Normal 3 2 2 2 9 2" xfId="35216" xr:uid="{00000000-0005-0000-0000-00002F720000}"/>
    <cellStyle name="Normal 3 2 2 3" xfId="1916" xr:uid="{00000000-0005-0000-0000-000030720000}"/>
    <cellStyle name="Normal 3 2 2 3 10" xfId="3120" xr:uid="{00000000-0005-0000-0000-000031720000}"/>
    <cellStyle name="Normal 3 2 2 3 2" xfId="3391" xr:uid="{00000000-0005-0000-0000-000032720000}"/>
    <cellStyle name="Normal 3 2 2 3 2 2" xfId="7287" xr:uid="{00000000-0005-0000-0000-000033720000}"/>
    <cellStyle name="Normal 3 2 2 3 2 2 2" xfId="7288" xr:uid="{00000000-0005-0000-0000-000034720000}"/>
    <cellStyle name="Normal 3 2 2 3 2 2 2 2" xfId="7289" xr:uid="{00000000-0005-0000-0000-000035720000}"/>
    <cellStyle name="Normal 3 2 2 3 2 2 2 2 2" xfId="14599" xr:uid="{00000000-0005-0000-0000-000036720000}"/>
    <cellStyle name="Normal 3 2 2 3 2 2 2 2 2 2" xfId="33452" xr:uid="{00000000-0005-0000-0000-000037720000}"/>
    <cellStyle name="Normal 3 2 2 3 2 2 2 2 3" xfId="21617" xr:uid="{00000000-0005-0000-0000-000038720000}"/>
    <cellStyle name="Normal 3 2 2 3 2 2 2 2 3 2" xfId="40451" xr:uid="{00000000-0005-0000-0000-000039720000}"/>
    <cellStyle name="Normal 3 2 2 3 2 2 2 2 4" xfId="28123" xr:uid="{00000000-0005-0000-0000-00003A720000}"/>
    <cellStyle name="Normal 3 2 2 3 2 2 2 3" xfId="14598" xr:uid="{00000000-0005-0000-0000-00003B720000}"/>
    <cellStyle name="Normal 3 2 2 3 2 2 2 3 2" xfId="33451" xr:uid="{00000000-0005-0000-0000-00003C720000}"/>
    <cellStyle name="Normal 3 2 2 3 2 2 2 4" xfId="18803" xr:uid="{00000000-0005-0000-0000-00003D720000}"/>
    <cellStyle name="Normal 3 2 2 3 2 2 2 4 2" xfId="37639" xr:uid="{00000000-0005-0000-0000-00003E720000}"/>
    <cellStyle name="Normal 3 2 2 3 2 2 2 5" xfId="25304" xr:uid="{00000000-0005-0000-0000-00003F720000}"/>
    <cellStyle name="Normal 3 2 2 3 2 2 3" xfId="7290" xr:uid="{00000000-0005-0000-0000-000040720000}"/>
    <cellStyle name="Normal 3 2 2 3 2 2 3 2" xfId="14600" xr:uid="{00000000-0005-0000-0000-000041720000}"/>
    <cellStyle name="Normal 3 2 2 3 2 2 3 2 2" xfId="33453" xr:uid="{00000000-0005-0000-0000-000042720000}"/>
    <cellStyle name="Normal 3 2 2 3 2 2 3 3" xfId="20134" xr:uid="{00000000-0005-0000-0000-000043720000}"/>
    <cellStyle name="Normal 3 2 2 3 2 2 3 3 2" xfId="38968" xr:uid="{00000000-0005-0000-0000-000044720000}"/>
    <cellStyle name="Normal 3 2 2 3 2 2 3 4" xfId="26669" xr:uid="{00000000-0005-0000-0000-000045720000}"/>
    <cellStyle name="Normal 3 2 2 3 2 2 4" xfId="14597" xr:uid="{00000000-0005-0000-0000-000046720000}"/>
    <cellStyle name="Normal 3 2 2 3 2 2 4 2" xfId="33450" xr:uid="{00000000-0005-0000-0000-000047720000}"/>
    <cellStyle name="Normal 3 2 2 3 2 2 5" xfId="17284" xr:uid="{00000000-0005-0000-0000-000048720000}"/>
    <cellStyle name="Normal 3 2 2 3 2 2 5 2" xfId="36120" xr:uid="{00000000-0005-0000-0000-000049720000}"/>
    <cellStyle name="Normal 3 2 2 3 2 2 6" xfId="23842" xr:uid="{00000000-0005-0000-0000-00004A720000}"/>
    <cellStyle name="Normal 3 2 2 3 2 3" xfId="7291" xr:uid="{00000000-0005-0000-0000-00004B720000}"/>
    <cellStyle name="Normal 3 2 2 3 2 3 2" xfId="7292" xr:uid="{00000000-0005-0000-0000-00004C720000}"/>
    <cellStyle name="Normal 3 2 2 3 2 3 2 2" xfId="14602" xr:uid="{00000000-0005-0000-0000-00004D720000}"/>
    <cellStyle name="Normal 3 2 2 3 2 3 2 2 2" xfId="33455" xr:uid="{00000000-0005-0000-0000-00004E720000}"/>
    <cellStyle name="Normal 3 2 2 3 2 3 2 3" xfId="20660" xr:uid="{00000000-0005-0000-0000-00004F720000}"/>
    <cellStyle name="Normal 3 2 2 3 2 3 2 3 2" xfId="39494" xr:uid="{00000000-0005-0000-0000-000050720000}"/>
    <cellStyle name="Normal 3 2 2 3 2 3 2 4" xfId="27180" xr:uid="{00000000-0005-0000-0000-000051720000}"/>
    <cellStyle name="Normal 3 2 2 3 2 3 3" xfId="14601" xr:uid="{00000000-0005-0000-0000-000052720000}"/>
    <cellStyle name="Normal 3 2 2 3 2 3 3 2" xfId="33454" xr:uid="{00000000-0005-0000-0000-000053720000}"/>
    <cellStyle name="Normal 3 2 2 3 2 3 4" xfId="17810" xr:uid="{00000000-0005-0000-0000-000054720000}"/>
    <cellStyle name="Normal 3 2 2 3 2 3 4 2" xfId="36646" xr:uid="{00000000-0005-0000-0000-000055720000}"/>
    <cellStyle name="Normal 3 2 2 3 2 3 5" xfId="24361" xr:uid="{00000000-0005-0000-0000-000056720000}"/>
    <cellStyle name="Normal 3 2 2 3 2 4" xfId="7293" xr:uid="{00000000-0005-0000-0000-000057720000}"/>
    <cellStyle name="Normal 3 2 2 3 2 4 2" xfId="7294" xr:uid="{00000000-0005-0000-0000-000058720000}"/>
    <cellStyle name="Normal 3 2 2 3 2 4 2 2" xfId="14604" xr:uid="{00000000-0005-0000-0000-000059720000}"/>
    <cellStyle name="Normal 3 2 2 3 2 4 2 2 2" xfId="33457" xr:uid="{00000000-0005-0000-0000-00005A720000}"/>
    <cellStyle name="Normal 3 2 2 3 2 4 2 3" xfId="21616" xr:uid="{00000000-0005-0000-0000-00005B720000}"/>
    <cellStyle name="Normal 3 2 2 3 2 4 2 3 2" xfId="40450" xr:uid="{00000000-0005-0000-0000-00005C720000}"/>
    <cellStyle name="Normal 3 2 2 3 2 4 2 4" xfId="28122" xr:uid="{00000000-0005-0000-0000-00005D720000}"/>
    <cellStyle name="Normal 3 2 2 3 2 4 3" xfId="14603" xr:uid="{00000000-0005-0000-0000-00005E720000}"/>
    <cellStyle name="Normal 3 2 2 3 2 4 3 2" xfId="33456" xr:uid="{00000000-0005-0000-0000-00005F720000}"/>
    <cellStyle name="Normal 3 2 2 3 2 4 4" xfId="18802" xr:uid="{00000000-0005-0000-0000-000060720000}"/>
    <cellStyle name="Normal 3 2 2 3 2 4 4 2" xfId="37638" xr:uid="{00000000-0005-0000-0000-000061720000}"/>
    <cellStyle name="Normal 3 2 2 3 2 4 5" xfId="25303" xr:uid="{00000000-0005-0000-0000-000062720000}"/>
    <cellStyle name="Normal 3 2 2 3 2 5" xfId="7295" xr:uid="{00000000-0005-0000-0000-000063720000}"/>
    <cellStyle name="Normal 3 2 2 3 2 5 2" xfId="14605" xr:uid="{00000000-0005-0000-0000-000064720000}"/>
    <cellStyle name="Normal 3 2 2 3 2 5 2 2" xfId="33458" xr:uid="{00000000-0005-0000-0000-000065720000}"/>
    <cellStyle name="Normal 3 2 2 3 2 5 3" xfId="19568" xr:uid="{00000000-0005-0000-0000-000066720000}"/>
    <cellStyle name="Normal 3 2 2 3 2 5 3 2" xfId="38402" xr:uid="{00000000-0005-0000-0000-000067720000}"/>
    <cellStyle name="Normal 3 2 2 3 2 5 4" xfId="26105" xr:uid="{00000000-0005-0000-0000-000068720000}"/>
    <cellStyle name="Normal 3 2 2 3 2 6" xfId="10742" xr:uid="{00000000-0005-0000-0000-000069720000}"/>
    <cellStyle name="Normal 3 2 2 3 2 6 2" xfId="29829" xr:uid="{00000000-0005-0000-0000-00006A720000}"/>
    <cellStyle name="Normal 3 2 2 3 2 7" xfId="16702" xr:uid="{00000000-0005-0000-0000-00006B720000}"/>
    <cellStyle name="Normal 3 2 2 3 2 7 2" xfId="35539" xr:uid="{00000000-0005-0000-0000-00006C720000}"/>
    <cellStyle name="Normal 3 2 2 3 2 8" xfId="23245" xr:uid="{00000000-0005-0000-0000-00006D720000}"/>
    <cellStyle name="Normal 3 2 2 3 3" xfId="7296" xr:uid="{00000000-0005-0000-0000-00006E720000}"/>
    <cellStyle name="Normal 3 2 2 3 3 2" xfId="7297" xr:uid="{00000000-0005-0000-0000-00006F720000}"/>
    <cellStyle name="Normal 3 2 2 3 3 2 2" xfId="7298" xr:uid="{00000000-0005-0000-0000-000070720000}"/>
    <cellStyle name="Normal 3 2 2 3 3 2 2 2" xfId="14608" xr:uid="{00000000-0005-0000-0000-000071720000}"/>
    <cellStyle name="Normal 3 2 2 3 3 2 2 2 2" xfId="33461" xr:uid="{00000000-0005-0000-0000-000072720000}"/>
    <cellStyle name="Normal 3 2 2 3 3 2 2 3" xfId="21618" xr:uid="{00000000-0005-0000-0000-000073720000}"/>
    <cellStyle name="Normal 3 2 2 3 3 2 2 3 2" xfId="40452" xr:uid="{00000000-0005-0000-0000-000074720000}"/>
    <cellStyle name="Normal 3 2 2 3 3 2 2 4" xfId="28124" xr:uid="{00000000-0005-0000-0000-000075720000}"/>
    <cellStyle name="Normal 3 2 2 3 3 2 3" xfId="14607" xr:uid="{00000000-0005-0000-0000-000076720000}"/>
    <cellStyle name="Normal 3 2 2 3 3 2 3 2" xfId="33460" xr:uid="{00000000-0005-0000-0000-000077720000}"/>
    <cellStyle name="Normal 3 2 2 3 3 2 4" xfId="18804" xr:uid="{00000000-0005-0000-0000-000078720000}"/>
    <cellStyle name="Normal 3 2 2 3 3 2 4 2" xfId="37640" xr:uid="{00000000-0005-0000-0000-000079720000}"/>
    <cellStyle name="Normal 3 2 2 3 3 2 5" xfId="25305" xr:uid="{00000000-0005-0000-0000-00007A720000}"/>
    <cellStyle name="Normal 3 2 2 3 3 3" xfId="7299" xr:uid="{00000000-0005-0000-0000-00007B720000}"/>
    <cellStyle name="Normal 3 2 2 3 3 3 2" xfId="14609" xr:uid="{00000000-0005-0000-0000-00007C720000}"/>
    <cellStyle name="Normal 3 2 2 3 3 3 2 2" xfId="33462" xr:uid="{00000000-0005-0000-0000-00007D720000}"/>
    <cellStyle name="Normal 3 2 2 3 3 3 3" xfId="20133" xr:uid="{00000000-0005-0000-0000-00007E720000}"/>
    <cellStyle name="Normal 3 2 2 3 3 3 3 2" xfId="38967" xr:uid="{00000000-0005-0000-0000-00007F720000}"/>
    <cellStyle name="Normal 3 2 2 3 3 3 4" xfId="26668" xr:uid="{00000000-0005-0000-0000-000080720000}"/>
    <cellStyle name="Normal 3 2 2 3 3 4" xfId="14606" xr:uid="{00000000-0005-0000-0000-000081720000}"/>
    <cellStyle name="Normal 3 2 2 3 3 4 2" xfId="33459" xr:uid="{00000000-0005-0000-0000-000082720000}"/>
    <cellStyle name="Normal 3 2 2 3 3 5" xfId="17283" xr:uid="{00000000-0005-0000-0000-000083720000}"/>
    <cellStyle name="Normal 3 2 2 3 3 5 2" xfId="36119" xr:uid="{00000000-0005-0000-0000-000084720000}"/>
    <cellStyle name="Normal 3 2 2 3 3 6" xfId="23841" xr:uid="{00000000-0005-0000-0000-000085720000}"/>
    <cellStyle name="Normal 3 2 2 3 4" xfId="7300" xr:uid="{00000000-0005-0000-0000-000086720000}"/>
    <cellStyle name="Normal 3 2 2 3 4 2" xfId="7301" xr:uid="{00000000-0005-0000-0000-000087720000}"/>
    <cellStyle name="Normal 3 2 2 3 4 2 2" xfId="14611" xr:uid="{00000000-0005-0000-0000-000088720000}"/>
    <cellStyle name="Normal 3 2 2 3 4 2 2 2" xfId="33464" xr:uid="{00000000-0005-0000-0000-000089720000}"/>
    <cellStyle name="Normal 3 2 2 3 4 2 3" xfId="20659" xr:uid="{00000000-0005-0000-0000-00008A720000}"/>
    <cellStyle name="Normal 3 2 2 3 4 2 3 2" xfId="39493" xr:uid="{00000000-0005-0000-0000-00008B720000}"/>
    <cellStyle name="Normal 3 2 2 3 4 2 4" xfId="27179" xr:uid="{00000000-0005-0000-0000-00008C720000}"/>
    <cellStyle name="Normal 3 2 2 3 4 3" xfId="14610" xr:uid="{00000000-0005-0000-0000-00008D720000}"/>
    <cellStyle name="Normal 3 2 2 3 4 3 2" xfId="33463" xr:uid="{00000000-0005-0000-0000-00008E720000}"/>
    <cellStyle name="Normal 3 2 2 3 4 4" xfId="17809" xr:uid="{00000000-0005-0000-0000-00008F720000}"/>
    <cellStyle name="Normal 3 2 2 3 4 4 2" xfId="36645" xr:uid="{00000000-0005-0000-0000-000090720000}"/>
    <cellStyle name="Normal 3 2 2 3 4 5" xfId="24360" xr:uid="{00000000-0005-0000-0000-000091720000}"/>
    <cellStyle name="Normal 3 2 2 3 5" xfId="7302" xr:uid="{00000000-0005-0000-0000-000092720000}"/>
    <cellStyle name="Normal 3 2 2 3 5 2" xfId="7303" xr:uid="{00000000-0005-0000-0000-000093720000}"/>
    <cellStyle name="Normal 3 2 2 3 5 2 2" xfId="14613" xr:uid="{00000000-0005-0000-0000-000094720000}"/>
    <cellStyle name="Normal 3 2 2 3 5 2 2 2" xfId="33466" xr:uid="{00000000-0005-0000-0000-000095720000}"/>
    <cellStyle name="Normal 3 2 2 3 5 2 3" xfId="21615" xr:uid="{00000000-0005-0000-0000-000096720000}"/>
    <cellStyle name="Normal 3 2 2 3 5 2 3 2" xfId="40449" xr:uid="{00000000-0005-0000-0000-000097720000}"/>
    <cellStyle name="Normal 3 2 2 3 5 2 4" xfId="28121" xr:uid="{00000000-0005-0000-0000-000098720000}"/>
    <cellStyle name="Normal 3 2 2 3 5 3" xfId="14612" xr:uid="{00000000-0005-0000-0000-000099720000}"/>
    <cellStyle name="Normal 3 2 2 3 5 3 2" xfId="33465" xr:uid="{00000000-0005-0000-0000-00009A720000}"/>
    <cellStyle name="Normal 3 2 2 3 5 4" xfId="18801" xr:uid="{00000000-0005-0000-0000-00009B720000}"/>
    <cellStyle name="Normal 3 2 2 3 5 4 2" xfId="37637" xr:uid="{00000000-0005-0000-0000-00009C720000}"/>
    <cellStyle name="Normal 3 2 2 3 5 5" xfId="25302" xr:uid="{00000000-0005-0000-0000-00009D720000}"/>
    <cellStyle name="Normal 3 2 2 3 6" xfId="7304" xr:uid="{00000000-0005-0000-0000-00009E720000}"/>
    <cellStyle name="Normal 3 2 2 3 6 2" xfId="14614" xr:uid="{00000000-0005-0000-0000-00009F720000}"/>
    <cellStyle name="Normal 3 2 2 3 6 2 2" xfId="33467" xr:uid="{00000000-0005-0000-0000-0000A0720000}"/>
    <cellStyle name="Normal 3 2 2 3 6 3" xfId="19266" xr:uid="{00000000-0005-0000-0000-0000A1720000}"/>
    <cellStyle name="Normal 3 2 2 3 6 3 2" xfId="38100" xr:uid="{00000000-0005-0000-0000-0000A2720000}"/>
    <cellStyle name="Normal 3 2 2 3 6 4" xfId="25795" xr:uid="{00000000-0005-0000-0000-0000A3720000}"/>
    <cellStyle name="Normal 3 2 2 3 7" xfId="10475" xr:uid="{00000000-0005-0000-0000-0000A4720000}"/>
    <cellStyle name="Normal 3 2 2 3 7 2" xfId="29585" xr:uid="{00000000-0005-0000-0000-0000A5720000}"/>
    <cellStyle name="Normal 3 2 2 3 8" xfId="16401" xr:uid="{00000000-0005-0000-0000-0000A6720000}"/>
    <cellStyle name="Normal 3 2 2 3 8 2" xfId="35238" xr:uid="{00000000-0005-0000-0000-0000A7720000}"/>
    <cellStyle name="Normal 3 2 2 3 9" xfId="22914" xr:uid="{00000000-0005-0000-0000-0000A8720000}"/>
    <cellStyle name="Normal 3 2 2 4" xfId="1917" xr:uid="{00000000-0005-0000-0000-0000A9720000}"/>
    <cellStyle name="Normal 3 2 2 4 2" xfId="3403" xr:uid="{00000000-0005-0000-0000-0000AA720000}"/>
    <cellStyle name="Normal 3 2 2 4 2 2" xfId="7305" xr:uid="{00000000-0005-0000-0000-0000AB720000}"/>
    <cellStyle name="Normal 3 2 2 4 2 2 2" xfId="7306" xr:uid="{00000000-0005-0000-0000-0000AC720000}"/>
    <cellStyle name="Normal 3 2 2 4 2 2 2 2" xfId="7307" xr:uid="{00000000-0005-0000-0000-0000AD720000}"/>
    <cellStyle name="Normal 3 2 2 4 2 2 2 2 2" xfId="14617" xr:uid="{00000000-0005-0000-0000-0000AE720000}"/>
    <cellStyle name="Normal 3 2 2 4 2 2 2 2 2 2" xfId="33470" xr:uid="{00000000-0005-0000-0000-0000AF720000}"/>
    <cellStyle name="Normal 3 2 2 4 2 2 2 2 3" xfId="21621" xr:uid="{00000000-0005-0000-0000-0000B0720000}"/>
    <cellStyle name="Normal 3 2 2 4 2 2 2 2 3 2" xfId="40455" xr:uid="{00000000-0005-0000-0000-0000B1720000}"/>
    <cellStyle name="Normal 3 2 2 4 2 2 2 2 4" xfId="28127" xr:uid="{00000000-0005-0000-0000-0000B2720000}"/>
    <cellStyle name="Normal 3 2 2 4 2 2 2 3" xfId="14616" xr:uid="{00000000-0005-0000-0000-0000B3720000}"/>
    <cellStyle name="Normal 3 2 2 4 2 2 2 3 2" xfId="33469" xr:uid="{00000000-0005-0000-0000-0000B4720000}"/>
    <cellStyle name="Normal 3 2 2 4 2 2 2 4" xfId="18807" xr:uid="{00000000-0005-0000-0000-0000B5720000}"/>
    <cellStyle name="Normal 3 2 2 4 2 2 2 4 2" xfId="37643" xr:uid="{00000000-0005-0000-0000-0000B6720000}"/>
    <cellStyle name="Normal 3 2 2 4 2 2 2 5" xfId="25308" xr:uid="{00000000-0005-0000-0000-0000B7720000}"/>
    <cellStyle name="Normal 3 2 2 4 2 2 3" xfId="7308" xr:uid="{00000000-0005-0000-0000-0000B8720000}"/>
    <cellStyle name="Normal 3 2 2 4 2 2 3 2" xfId="14618" xr:uid="{00000000-0005-0000-0000-0000B9720000}"/>
    <cellStyle name="Normal 3 2 2 4 2 2 3 2 2" xfId="33471" xr:uid="{00000000-0005-0000-0000-0000BA720000}"/>
    <cellStyle name="Normal 3 2 2 4 2 2 3 3" xfId="20136" xr:uid="{00000000-0005-0000-0000-0000BB720000}"/>
    <cellStyle name="Normal 3 2 2 4 2 2 3 3 2" xfId="38970" xr:uid="{00000000-0005-0000-0000-0000BC720000}"/>
    <cellStyle name="Normal 3 2 2 4 2 2 3 4" xfId="26671" xr:uid="{00000000-0005-0000-0000-0000BD720000}"/>
    <cellStyle name="Normal 3 2 2 4 2 2 4" xfId="14615" xr:uid="{00000000-0005-0000-0000-0000BE720000}"/>
    <cellStyle name="Normal 3 2 2 4 2 2 4 2" xfId="33468" xr:uid="{00000000-0005-0000-0000-0000BF720000}"/>
    <cellStyle name="Normal 3 2 2 4 2 2 5" xfId="17286" xr:uid="{00000000-0005-0000-0000-0000C0720000}"/>
    <cellStyle name="Normal 3 2 2 4 2 2 5 2" xfId="36122" xr:uid="{00000000-0005-0000-0000-0000C1720000}"/>
    <cellStyle name="Normal 3 2 2 4 2 2 6" xfId="23844" xr:uid="{00000000-0005-0000-0000-0000C2720000}"/>
    <cellStyle name="Normal 3 2 2 4 2 3" xfId="7309" xr:uid="{00000000-0005-0000-0000-0000C3720000}"/>
    <cellStyle name="Normal 3 2 2 4 2 3 2" xfId="7310" xr:uid="{00000000-0005-0000-0000-0000C4720000}"/>
    <cellStyle name="Normal 3 2 2 4 2 3 2 2" xfId="14620" xr:uid="{00000000-0005-0000-0000-0000C5720000}"/>
    <cellStyle name="Normal 3 2 2 4 2 3 2 2 2" xfId="33473" xr:uid="{00000000-0005-0000-0000-0000C6720000}"/>
    <cellStyle name="Normal 3 2 2 4 2 3 2 3" xfId="20662" xr:uid="{00000000-0005-0000-0000-0000C7720000}"/>
    <cellStyle name="Normal 3 2 2 4 2 3 2 3 2" xfId="39496" xr:uid="{00000000-0005-0000-0000-0000C8720000}"/>
    <cellStyle name="Normal 3 2 2 4 2 3 2 4" xfId="27182" xr:uid="{00000000-0005-0000-0000-0000C9720000}"/>
    <cellStyle name="Normal 3 2 2 4 2 3 3" xfId="14619" xr:uid="{00000000-0005-0000-0000-0000CA720000}"/>
    <cellStyle name="Normal 3 2 2 4 2 3 3 2" xfId="33472" xr:uid="{00000000-0005-0000-0000-0000CB720000}"/>
    <cellStyle name="Normal 3 2 2 4 2 3 4" xfId="17812" xr:uid="{00000000-0005-0000-0000-0000CC720000}"/>
    <cellStyle name="Normal 3 2 2 4 2 3 4 2" xfId="36648" xr:uid="{00000000-0005-0000-0000-0000CD720000}"/>
    <cellStyle name="Normal 3 2 2 4 2 3 5" xfId="24363" xr:uid="{00000000-0005-0000-0000-0000CE720000}"/>
    <cellStyle name="Normal 3 2 2 4 2 4" xfId="7311" xr:uid="{00000000-0005-0000-0000-0000CF720000}"/>
    <cellStyle name="Normal 3 2 2 4 2 4 2" xfId="7312" xr:uid="{00000000-0005-0000-0000-0000D0720000}"/>
    <cellStyle name="Normal 3 2 2 4 2 4 2 2" xfId="14622" xr:uid="{00000000-0005-0000-0000-0000D1720000}"/>
    <cellStyle name="Normal 3 2 2 4 2 4 2 2 2" xfId="33475" xr:uid="{00000000-0005-0000-0000-0000D2720000}"/>
    <cellStyle name="Normal 3 2 2 4 2 4 2 3" xfId="21620" xr:uid="{00000000-0005-0000-0000-0000D3720000}"/>
    <cellStyle name="Normal 3 2 2 4 2 4 2 3 2" xfId="40454" xr:uid="{00000000-0005-0000-0000-0000D4720000}"/>
    <cellStyle name="Normal 3 2 2 4 2 4 2 4" xfId="28126" xr:uid="{00000000-0005-0000-0000-0000D5720000}"/>
    <cellStyle name="Normal 3 2 2 4 2 4 3" xfId="14621" xr:uid="{00000000-0005-0000-0000-0000D6720000}"/>
    <cellStyle name="Normal 3 2 2 4 2 4 3 2" xfId="33474" xr:uid="{00000000-0005-0000-0000-0000D7720000}"/>
    <cellStyle name="Normal 3 2 2 4 2 4 4" xfId="18806" xr:uid="{00000000-0005-0000-0000-0000D8720000}"/>
    <cellStyle name="Normal 3 2 2 4 2 4 4 2" xfId="37642" xr:uid="{00000000-0005-0000-0000-0000D9720000}"/>
    <cellStyle name="Normal 3 2 2 4 2 4 5" xfId="25307" xr:uid="{00000000-0005-0000-0000-0000DA720000}"/>
    <cellStyle name="Normal 3 2 2 4 2 5" xfId="7313" xr:uid="{00000000-0005-0000-0000-0000DB720000}"/>
    <cellStyle name="Normal 3 2 2 4 2 5 2" xfId="14623" xr:uid="{00000000-0005-0000-0000-0000DC720000}"/>
    <cellStyle name="Normal 3 2 2 4 2 5 2 2" xfId="33476" xr:uid="{00000000-0005-0000-0000-0000DD720000}"/>
    <cellStyle name="Normal 3 2 2 4 2 5 3" xfId="19569" xr:uid="{00000000-0005-0000-0000-0000DE720000}"/>
    <cellStyle name="Normal 3 2 2 4 2 5 3 2" xfId="38403" xr:uid="{00000000-0005-0000-0000-0000DF720000}"/>
    <cellStyle name="Normal 3 2 2 4 2 5 4" xfId="26106" xr:uid="{00000000-0005-0000-0000-0000E0720000}"/>
    <cellStyle name="Normal 3 2 2 4 2 6" xfId="10753" xr:uid="{00000000-0005-0000-0000-0000E1720000}"/>
    <cellStyle name="Normal 3 2 2 4 2 6 2" xfId="29840" xr:uid="{00000000-0005-0000-0000-0000E2720000}"/>
    <cellStyle name="Normal 3 2 2 4 2 7" xfId="16703" xr:uid="{00000000-0005-0000-0000-0000E3720000}"/>
    <cellStyle name="Normal 3 2 2 4 2 7 2" xfId="35540" xr:uid="{00000000-0005-0000-0000-0000E4720000}"/>
    <cellStyle name="Normal 3 2 2 4 2 8" xfId="23246" xr:uid="{00000000-0005-0000-0000-0000E5720000}"/>
    <cellStyle name="Normal 3 2 2 4 3" xfId="7314" xr:uid="{00000000-0005-0000-0000-0000E6720000}"/>
    <cellStyle name="Normal 3 2 2 4 3 2" xfId="7315" xr:uid="{00000000-0005-0000-0000-0000E7720000}"/>
    <cellStyle name="Normal 3 2 2 4 3 2 2" xfId="7316" xr:uid="{00000000-0005-0000-0000-0000E8720000}"/>
    <cellStyle name="Normal 3 2 2 4 3 2 2 2" xfId="14626" xr:uid="{00000000-0005-0000-0000-0000E9720000}"/>
    <cellStyle name="Normal 3 2 2 4 3 2 2 2 2" xfId="33479" xr:uid="{00000000-0005-0000-0000-0000EA720000}"/>
    <cellStyle name="Normal 3 2 2 4 3 2 2 3" xfId="21622" xr:uid="{00000000-0005-0000-0000-0000EB720000}"/>
    <cellStyle name="Normal 3 2 2 4 3 2 2 3 2" xfId="40456" xr:uid="{00000000-0005-0000-0000-0000EC720000}"/>
    <cellStyle name="Normal 3 2 2 4 3 2 2 4" xfId="28128" xr:uid="{00000000-0005-0000-0000-0000ED720000}"/>
    <cellStyle name="Normal 3 2 2 4 3 2 3" xfId="14625" xr:uid="{00000000-0005-0000-0000-0000EE720000}"/>
    <cellStyle name="Normal 3 2 2 4 3 2 3 2" xfId="33478" xr:uid="{00000000-0005-0000-0000-0000EF720000}"/>
    <cellStyle name="Normal 3 2 2 4 3 2 4" xfId="18808" xr:uid="{00000000-0005-0000-0000-0000F0720000}"/>
    <cellStyle name="Normal 3 2 2 4 3 2 4 2" xfId="37644" xr:uid="{00000000-0005-0000-0000-0000F1720000}"/>
    <cellStyle name="Normal 3 2 2 4 3 2 5" xfId="25309" xr:uid="{00000000-0005-0000-0000-0000F2720000}"/>
    <cellStyle name="Normal 3 2 2 4 3 3" xfId="7317" xr:uid="{00000000-0005-0000-0000-0000F3720000}"/>
    <cellStyle name="Normal 3 2 2 4 3 3 2" xfId="14627" xr:uid="{00000000-0005-0000-0000-0000F4720000}"/>
    <cellStyle name="Normal 3 2 2 4 3 3 2 2" xfId="33480" xr:uid="{00000000-0005-0000-0000-0000F5720000}"/>
    <cellStyle name="Normal 3 2 2 4 3 3 3" xfId="20135" xr:uid="{00000000-0005-0000-0000-0000F6720000}"/>
    <cellStyle name="Normal 3 2 2 4 3 3 3 2" xfId="38969" xr:uid="{00000000-0005-0000-0000-0000F7720000}"/>
    <cellStyle name="Normal 3 2 2 4 3 3 4" xfId="26670" xr:uid="{00000000-0005-0000-0000-0000F8720000}"/>
    <cellStyle name="Normal 3 2 2 4 3 4" xfId="14624" xr:uid="{00000000-0005-0000-0000-0000F9720000}"/>
    <cellStyle name="Normal 3 2 2 4 3 4 2" xfId="33477" xr:uid="{00000000-0005-0000-0000-0000FA720000}"/>
    <cellStyle name="Normal 3 2 2 4 3 5" xfId="17285" xr:uid="{00000000-0005-0000-0000-0000FB720000}"/>
    <cellStyle name="Normal 3 2 2 4 3 5 2" xfId="36121" xr:uid="{00000000-0005-0000-0000-0000FC720000}"/>
    <cellStyle name="Normal 3 2 2 4 3 6" xfId="23843" xr:uid="{00000000-0005-0000-0000-0000FD720000}"/>
    <cellStyle name="Normal 3 2 2 4 4" xfId="7318" xr:uid="{00000000-0005-0000-0000-0000FE720000}"/>
    <cellStyle name="Normal 3 2 2 4 4 2" xfId="7319" xr:uid="{00000000-0005-0000-0000-0000FF720000}"/>
    <cellStyle name="Normal 3 2 2 4 4 2 2" xfId="14629" xr:uid="{00000000-0005-0000-0000-000000730000}"/>
    <cellStyle name="Normal 3 2 2 4 4 2 2 2" xfId="33482" xr:uid="{00000000-0005-0000-0000-000001730000}"/>
    <cellStyle name="Normal 3 2 2 4 4 2 3" xfId="20661" xr:uid="{00000000-0005-0000-0000-000002730000}"/>
    <cellStyle name="Normal 3 2 2 4 4 2 3 2" xfId="39495" xr:uid="{00000000-0005-0000-0000-000003730000}"/>
    <cellStyle name="Normal 3 2 2 4 4 2 4" xfId="27181" xr:uid="{00000000-0005-0000-0000-000004730000}"/>
    <cellStyle name="Normal 3 2 2 4 4 3" xfId="14628" xr:uid="{00000000-0005-0000-0000-000005730000}"/>
    <cellStyle name="Normal 3 2 2 4 4 3 2" xfId="33481" xr:uid="{00000000-0005-0000-0000-000006730000}"/>
    <cellStyle name="Normal 3 2 2 4 4 4" xfId="17811" xr:uid="{00000000-0005-0000-0000-000007730000}"/>
    <cellStyle name="Normal 3 2 2 4 4 4 2" xfId="36647" xr:uid="{00000000-0005-0000-0000-000008730000}"/>
    <cellStyle name="Normal 3 2 2 4 4 5" xfId="24362" xr:uid="{00000000-0005-0000-0000-000009730000}"/>
    <cellStyle name="Normal 3 2 2 4 5" xfId="7320" xr:uid="{00000000-0005-0000-0000-00000A730000}"/>
    <cellStyle name="Normal 3 2 2 4 5 2" xfId="7321" xr:uid="{00000000-0005-0000-0000-00000B730000}"/>
    <cellStyle name="Normal 3 2 2 4 5 2 2" xfId="14631" xr:uid="{00000000-0005-0000-0000-00000C730000}"/>
    <cellStyle name="Normal 3 2 2 4 5 2 2 2" xfId="33484" xr:uid="{00000000-0005-0000-0000-00000D730000}"/>
    <cellStyle name="Normal 3 2 2 4 5 2 3" xfId="21619" xr:uid="{00000000-0005-0000-0000-00000E730000}"/>
    <cellStyle name="Normal 3 2 2 4 5 2 3 2" xfId="40453" xr:uid="{00000000-0005-0000-0000-00000F730000}"/>
    <cellStyle name="Normal 3 2 2 4 5 2 4" xfId="28125" xr:uid="{00000000-0005-0000-0000-000010730000}"/>
    <cellStyle name="Normal 3 2 2 4 5 3" xfId="14630" xr:uid="{00000000-0005-0000-0000-000011730000}"/>
    <cellStyle name="Normal 3 2 2 4 5 3 2" xfId="33483" xr:uid="{00000000-0005-0000-0000-000012730000}"/>
    <cellStyle name="Normal 3 2 2 4 5 4" xfId="18805" xr:uid="{00000000-0005-0000-0000-000013730000}"/>
    <cellStyle name="Normal 3 2 2 4 5 4 2" xfId="37641" xr:uid="{00000000-0005-0000-0000-000014730000}"/>
    <cellStyle name="Normal 3 2 2 4 5 5" xfId="25306" xr:uid="{00000000-0005-0000-0000-000015730000}"/>
    <cellStyle name="Normal 3 2 2 4 6" xfId="7322" xr:uid="{00000000-0005-0000-0000-000016730000}"/>
    <cellStyle name="Normal 3 2 2 4 6 2" xfId="14632" xr:uid="{00000000-0005-0000-0000-000017730000}"/>
    <cellStyle name="Normal 3 2 2 4 6 2 2" xfId="33485" xr:uid="{00000000-0005-0000-0000-000018730000}"/>
    <cellStyle name="Normal 3 2 2 4 6 3" xfId="19276" xr:uid="{00000000-0005-0000-0000-000019730000}"/>
    <cellStyle name="Normal 3 2 2 4 6 3 2" xfId="38110" xr:uid="{00000000-0005-0000-0000-00001A730000}"/>
    <cellStyle name="Normal 3 2 2 4 6 4" xfId="25807" xr:uid="{00000000-0005-0000-0000-00001B730000}"/>
    <cellStyle name="Normal 3 2 2 4 7" xfId="10492" xr:uid="{00000000-0005-0000-0000-00001C730000}"/>
    <cellStyle name="Normal 3 2 2 4 7 2" xfId="29600" xr:uid="{00000000-0005-0000-0000-00001D730000}"/>
    <cellStyle name="Normal 3 2 2 4 8" xfId="16411" xr:uid="{00000000-0005-0000-0000-00001E730000}"/>
    <cellStyle name="Normal 3 2 2 4 8 2" xfId="35248" xr:uid="{00000000-0005-0000-0000-00001F730000}"/>
    <cellStyle name="Normal 3 2 2 4 9" xfId="22929" xr:uid="{00000000-0005-0000-0000-000020730000}"/>
    <cellStyle name="Normal 3 2 2 5" xfId="1918" xr:uid="{00000000-0005-0000-0000-000021730000}"/>
    <cellStyle name="Normal 3 2 2 5 2" xfId="3426" xr:uid="{00000000-0005-0000-0000-000022730000}"/>
    <cellStyle name="Normal 3 2 2 5 2 2" xfId="7323" xr:uid="{00000000-0005-0000-0000-000023730000}"/>
    <cellStyle name="Normal 3 2 2 5 2 2 2" xfId="7324" xr:uid="{00000000-0005-0000-0000-000024730000}"/>
    <cellStyle name="Normal 3 2 2 5 2 2 2 2" xfId="7325" xr:uid="{00000000-0005-0000-0000-000025730000}"/>
    <cellStyle name="Normal 3 2 2 5 2 2 2 2 2" xfId="14635" xr:uid="{00000000-0005-0000-0000-000026730000}"/>
    <cellStyle name="Normal 3 2 2 5 2 2 2 2 2 2" xfId="33488" xr:uid="{00000000-0005-0000-0000-000027730000}"/>
    <cellStyle name="Normal 3 2 2 5 2 2 2 2 3" xfId="21625" xr:uid="{00000000-0005-0000-0000-000028730000}"/>
    <cellStyle name="Normal 3 2 2 5 2 2 2 2 3 2" xfId="40459" xr:uid="{00000000-0005-0000-0000-000029730000}"/>
    <cellStyle name="Normal 3 2 2 5 2 2 2 2 4" xfId="28131" xr:uid="{00000000-0005-0000-0000-00002A730000}"/>
    <cellStyle name="Normal 3 2 2 5 2 2 2 3" xfId="14634" xr:uid="{00000000-0005-0000-0000-00002B730000}"/>
    <cellStyle name="Normal 3 2 2 5 2 2 2 3 2" xfId="33487" xr:uid="{00000000-0005-0000-0000-00002C730000}"/>
    <cellStyle name="Normal 3 2 2 5 2 2 2 4" xfId="18811" xr:uid="{00000000-0005-0000-0000-00002D730000}"/>
    <cellStyle name="Normal 3 2 2 5 2 2 2 4 2" xfId="37647" xr:uid="{00000000-0005-0000-0000-00002E730000}"/>
    <cellStyle name="Normal 3 2 2 5 2 2 2 5" xfId="25312" xr:uid="{00000000-0005-0000-0000-00002F730000}"/>
    <cellStyle name="Normal 3 2 2 5 2 2 3" xfId="7326" xr:uid="{00000000-0005-0000-0000-000030730000}"/>
    <cellStyle name="Normal 3 2 2 5 2 2 3 2" xfId="14636" xr:uid="{00000000-0005-0000-0000-000031730000}"/>
    <cellStyle name="Normal 3 2 2 5 2 2 3 2 2" xfId="33489" xr:uid="{00000000-0005-0000-0000-000032730000}"/>
    <cellStyle name="Normal 3 2 2 5 2 2 3 3" xfId="20138" xr:uid="{00000000-0005-0000-0000-000033730000}"/>
    <cellStyle name="Normal 3 2 2 5 2 2 3 3 2" xfId="38972" xr:uid="{00000000-0005-0000-0000-000034730000}"/>
    <cellStyle name="Normal 3 2 2 5 2 2 3 4" xfId="26673" xr:uid="{00000000-0005-0000-0000-000035730000}"/>
    <cellStyle name="Normal 3 2 2 5 2 2 4" xfId="14633" xr:uid="{00000000-0005-0000-0000-000036730000}"/>
    <cellStyle name="Normal 3 2 2 5 2 2 4 2" xfId="33486" xr:uid="{00000000-0005-0000-0000-000037730000}"/>
    <cellStyle name="Normal 3 2 2 5 2 2 5" xfId="17288" xr:uid="{00000000-0005-0000-0000-000038730000}"/>
    <cellStyle name="Normal 3 2 2 5 2 2 5 2" xfId="36124" xr:uid="{00000000-0005-0000-0000-000039730000}"/>
    <cellStyle name="Normal 3 2 2 5 2 2 6" xfId="23846" xr:uid="{00000000-0005-0000-0000-00003A730000}"/>
    <cellStyle name="Normal 3 2 2 5 2 3" xfId="7327" xr:uid="{00000000-0005-0000-0000-00003B730000}"/>
    <cellStyle name="Normal 3 2 2 5 2 3 2" xfId="7328" xr:uid="{00000000-0005-0000-0000-00003C730000}"/>
    <cellStyle name="Normal 3 2 2 5 2 3 2 2" xfId="14638" xr:uid="{00000000-0005-0000-0000-00003D730000}"/>
    <cellStyle name="Normal 3 2 2 5 2 3 2 2 2" xfId="33491" xr:uid="{00000000-0005-0000-0000-00003E730000}"/>
    <cellStyle name="Normal 3 2 2 5 2 3 2 3" xfId="20664" xr:uid="{00000000-0005-0000-0000-00003F730000}"/>
    <cellStyle name="Normal 3 2 2 5 2 3 2 3 2" xfId="39498" xr:uid="{00000000-0005-0000-0000-000040730000}"/>
    <cellStyle name="Normal 3 2 2 5 2 3 2 4" xfId="27184" xr:uid="{00000000-0005-0000-0000-000041730000}"/>
    <cellStyle name="Normal 3 2 2 5 2 3 3" xfId="14637" xr:uid="{00000000-0005-0000-0000-000042730000}"/>
    <cellStyle name="Normal 3 2 2 5 2 3 3 2" xfId="33490" xr:uid="{00000000-0005-0000-0000-000043730000}"/>
    <cellStyle name="Normal 3 2 2 5 2 3 4" xfId="17814" xr:uid="{00000000-0005-0000-0000-000044730000}"/>
    <cellStyle name="Normal 3 2 2 5 2 3 4 2" xfId="36650" xr:uid="{00000000-0005-0000-0000-000045730000}"/>
    <cellStyle name="Normal 3 2 2 5 2 3 5" xfId="24365" xr:uid="{00000000-0005-0000-0000-000046730000}"/>
    <cellStyle name="Normal 3 2 2 5 2 4" xfId="7329" xr:uid="{00000000-0005-0000-0000-000047730000}"/>
    <cellStyle name="Normal 3 2 2 5 2 4 2" xfId="7330" xr:uid="{00000000-0005-0000-0000-000048730000}"/>
    <cellStyle name="Normal 3 2 2 5 2 4 2 2" xfId="14640" xr:uid="{00000000-0005-0000-0000-000049730000}"/>
    <cellStyle name="Normal 3 2 2 5 2 4 2 2 2" xfId="33493" xr:uid="{00000000-0005-0000-0000-00004A730000}"/>
    <cellStyle name="Normal 3 2 2 5 2 4 2 3" xfId="21624" xr:uid="{00000000-0005-0000-0000-00004B730000}"/>
    <cellStyle name="Normal 3 2 2 5 2 4 2 3 2" xfId="40458" xr:uid="{00000000-0005-0000-0000-00004C730000}"/>
    <cellStyle name="Normal 3 2 2 5 2 4 2 4" xfId="28130" xr:uid="{00000000-0005-0000-0000-00004D730000}"/>
    <cellStyle name="Normal 3 2 2 5 2 4 3" xfId="14639" xr:uid="{00000000-0005-0000-0000-00004E730000}"/>
    <cellStyle name="Normal 3 2 2 5 2 4 3 2" xfId="33492" xr:uid="{00000000-0005-0000-0000-00004F730000}"/>
    <cellStyle name="Normal 3 2 2 5 2 4 4" xfId="18810" xr:uid="{00000000-0005-0000-0000-000050730000}"/>
    <cellStyle name="Normal 3 2 2 5 2 4 4 2" xfId="37646" xr:uid="{00000000-0005-0000-0000-000051730000}"/>
    <cellStyle name="Normal 3 2 2 5 2 4 5" xfId="25311" xr:uid="{00000000-0005-0000-0000-000052730000}"/>
    <cellStyle name="Normal 3 2 2 5 2 5" xfId="7331" xr:uid="{00000000-0005-0000-0000-000053730000}"/>
    <cellStyle name="Normal 3 2 2 5 2 5 2" xfId="14641" xr:uid="{00000000-0005-0000-0000-000054730000}"/>
    <cellStyle name="Normal 3 2 2 5 2 5 2 2" xfId="33494" xr:uid="{00000000-0005-0000-0000-000055730000}"/>
    <cellStyle name="Normal 3 2 2 5 2 5 3" xfId="19570" xr:uid="{00000000-0005-0000-0000-000056730000}"/>
    <cellStyle name="Normal 3 2 2 5 2 5 3 2" xfId="38404" xr:uid="{00000000-0005-0000-0000-000057730000}"/>
    <cellStyle name="Normal 3 2 2 5 2 5 4" xfId="26107" xr:uid="{00000000-0005-0000-0000-000058730000}"/>
    <cellStyle name="Normal 3 2 2 5 2 6" xfId="10776" xr:uid="{00000000-0005-0000-0000-000059730000}"/>
    <cellStyle name="Normal 3 2 2 5 2 6 2" xfId="29863" xr:uid="{00000000-0005-0000-0000-00005A730000}"/>
    <cellStyle name="Normal 3 2 2 5 2 7" xfId="16704" xr:uid="{00000000-0005-0000-0000-00005B730000}"/>
    <cellStyle name="Normal 3 2 2 5 2 7 2" xfId="35541" xr:uid="{00000000-0005-0000-0000-00005C730000}"/>
    <cellStyle name="Normal 3 2 2 5 2 8" xfId="23247" xr:uid="{00000000-0005-0000-0000-00005D730000}"/>
    <cellStyle name="Normal 3 2 2 5 3" xfId="7332" xr:uid="{00000000-0005-0000-0000-00005E730000}"/>
    <cellStyle name="Normal 3 2 2 5 3 2" xfId="7333" xr:uid="{00000000-0005-0000-0000-00005F730000}"/>
    <cellStyle name="Normal 3 2 2 5 3 2 2" xfId="7334" xr:uid="{00000000-0005-0000-0000-000060730000}"/>
    <cellStyle name="Normal 3 2 2 5 3 2 2 2" xfId="14644" xr:uid="{00000000-0005-0000-0000-000061730000}"/>
    <cellStyle name="Normal 3 2 2 5 3 2 2 2 2" xfId="33497" xr:uid="{00000000-0005-0000-0000-000062730000}"/>
    <cellStyle name="Normal 3 2 2 5 3 2 2 3" xfId="21626" xr:uid="{00000000-0005-0000-0000-000063730000}"/>
    <cellStyle name="Normal 3 2 2 5 3 2 2 3 2" xfId="40460" xr:uid="{00000000-0005-0000-0000-000064730000}"/>
    <cellStyle name="Normal 3 2 2 5 3 2 2 4" xfId="28132" xr:uid="{00000000-0005-0000-0000-000065730000}"/>
    <cellStyle name="Normal 3 2 2 5 3 2 3" xfId="14643" xr:uid="{00000000-0005-0000-0000-000066730000}"/>
    <cellStyle name="Normal 3 2 2 5 3 2 3 2" xfId="33496" xr:uid="{00000000-0005-0000-0000-000067730000}"/>
    <cellStyle name="Normal 3 2 2 5 3 2 4" xfId="18812" xr:uid="{00000000-0005-0000-0000-000068730000}"/>
    <cellStyle name="Normal 3 2 2 5 3 2 4 2" xfId="37648" xr:uid="{00000000-0005-0000-0000-000069730000}"/>
    <cellStyle name="Normal 3 2 2 5 3 2 5" xfId="25313" xr:uid="{00000000-0005-0000-0000-00006A730000}"/>
    <cellStyle name="Normal 3 2 2 5 3 3" xfId="7335" xr:uid="{00000000-0005-0000-0000-00006B730000}"/>
    <cellStyle name="Normal 3 2 2 5 3 3 2" xfId="14645" xr:uid="{00000000-0005-0000-0000-00006C730000}"/>
    <cellStyle name="Normal 3 2 2 5 3 3 2 2" xfId="33498" xr:uid="{00000000-0005-0000-0000-00006D730000}"/>
    <cellStyle name="Normal 3 2 2 5 3 3 3" xfId="20137" xr:uid="{00000000-0005-0000-0000-00006E730000}"/>
    <cellStyle name="Normal 3 2 2 5 3 3 3 2" xfId="38971" xr:uid="{00000000-0005-0000-0000-00006F730000}"/>
    <cellStyle name="Normal 3 2 2 5 3 3 4" xfId="26672" xr:uid="{00000000-0005-0000-0000-000070730000}"/>
    <cellStyle name="Normal 3 2 2 5 3 4" xfId="14642" xr:uid="{00000000-0005-0000-0000-000071730000}"/>
    <cellStyle name="Normal 3 2 2 5 3 4 2" xfId="33495" xr:uid="{00000000-0005-0000-0000-000072730000}"/>
    <cellStyle name="Normal 3 2 2 5 3 5" xfId="17287" xr:uid="{00000000-0005-0000-0000-000073730000}"/>
    <cellStyle name="Normal 3 2 2 5 3 5 2" xfId="36123" xr:uid="{00000000-0005-0000-0000-000074730000}"/>
    <cellStyle name="Normal 3 2 2 5 3 6" xfId="23845" xr:uid="{00000000-0005-0000-0000-000075730000}"/>
    <cellStyle name="Normal 3 2 2 5 4" xfId="7336" xr:uid="{00000000-0005-0000-0000-000076730000}"/>
    <cellStyle name="Normal 3 2 2 5 4 2" xfId="7337" xr:uid="{00000000-0005-0000-0000-000077730000}"/>
    <cellStyle name="Normal 3 2 2 5 4 2 2" xfId="14647" xr:uid="{00000000-0005-0000-0000-000078730000}"/>
    <cellStyle name="Normal 3 2 2 5 4 2 2 2" xfId="33500" xr:uid="{00000000-0005-0000-0000-000079730000}"/>
    <cellStyle name="Normal 3 2 2 5 4 2 3" xfId="20663" xr:uid="{00000000-0005-0000-0000-00007A730000}"/>
    <cellStyle name="Normal 3 2 2 5 4 2 3 2" xfId="39497" xr:uid="{00000000-0005-0000-0000-00007B730000}"/>
    <cellStyle name="Normal 3 2 2 5 4 2 4" xfId="27183" xr:uid="{00000000-0005-0000-0000-00007C730000}"/>
    <cellStyle name="Normal 3 2 2 5 4 3" xfId="14646" xr:uid="{00000000-0005-0000-0000-00007D730000}"/>
    <cellStyle name="Normal 3 2 2 5 4 3 2" xfId="33499" xr:uid="{00000000-0005-0000-0000-00007E730000}"/>
    <cellStyle name="Normal 3 2 2 5 4 4" xfId="17813" xr:uid="{00000000-0005-0000-0000-00007F730000}"/>
    <cellStyle name="Normal 3 2 2 5 4 4 2" xfId="36649" xr:uid="{00000000-0005-0000-0000-000080730000}"/>
    <cellStyle name="Normal 3 2 2 5 4 5" xfId="24364" xr:uid="{00000000-0005-0000-0000-000081730000}"/>
    <cellStyle name="Normal 3 2 2 5 5" xfId="7338" xr:uid="{00000000-0005-0000-0000-000082730000}"/>
    <cellStyle name="Normal 3 2 2 5 5 2" xfId="7339" xr:uid="{00000000-0005-0000-0000-000083730000}"/>
    <cellStyle name="Normal 3 2 2 5 5 2 2" xfId="14649" xr:uid="{00000000-0005-0000-0000-000084730000}"/>
    <cellStyle name="Normal 3 2 2 5 5 2 2 2" xfId="33502" xr:uid="{00000000-0005-0000-0000-000085730000}"/>
    <cellStyle name="Normal 3 2 2 5 5 2 3" xfId="21623" xr:uid="{00000000-0005-0000-0000-000086730000}"/>
    <cellStyle name="Normal 3 2 2 5 5 2 3 2" xfId="40457" xr:uid="{00000000-0005-0000-0000-000087730000}"/>
    <cellStyle name="Normal 3 2 2 5 5 2 4" xfId="28129" xr:uid="{00000000-0005-0000-0000-000088730000}"/>
    <cellStyle name="Normal 3 2 2 5 5 3" xfId="14648" xr:uid="{00000000-0005-0000-0000-000089730000}"/>
    <cellStyle name="Normal 3 2 2 5 5 3 2" xfId="33501" xr:uid="{00000000-0005-0000-0000-00008A730000}"/>
    <cellStyle name="Normal 3 2 2 5 5 4" xfId="18809" xr:uid="{00000000-0005-0000-0000-00008B730000}"/>
    <cellStyle name="Normal 3 2 2 5 5 4 2" xfId="37645" xr:uid="{00000000-0005-0000-0000-00008C730000}"/>
    <cellStyle name="Normal 3 2 2 5 5 5" xfId="25310" xr:uid="{00000000-0005-0000-0000-00008D730000}"/>
    <cellStyle name="Normal 3 2 2 5 6" xfId="7340" xr:uid="{00000000-0005-0000-0000-00008E730000}"/>
    <cellStyle name="Normal 3 2 2 5 6 2" xfId="14650" xr:uid="{00000000-0005-0000-0000-00008F730000}"/>
    <cellStyle name="Normal 3 2 2 5 6 2 2" xfId="33503" xr:uid="{00000000-0005-0000-0000-000090730000}"/>
    <cellStyle name="Normal 3 2 2 5 6 3" xfId="19299" xr:uid="{00000000-0005-0000-0000-000091730000}"/>
    <cellStyle name="Normal 3 2 2 5 6 3 2" xfId="38133" xr:uid="{00000000-0005-0000-0000-000092730000}"/>
    <cellStyle name="Normal 3 2 2 5 6 4" xfId="25830" xr:uid="{00000000-0005-0000-0000-000093730000}"/>
    <cellStyle name="Normal 3 2 2 5 7" xfId="10521" xr:uid="{00000000-0005-0000-0000-000094730000}"/>
    <cellStyle name="Normal 3 2 2 5 7 2" xfId="29627" xr:uid="{00000000-0005-0000-0000-000095730000}"/>
    <cellStyle name="Normal 3 2 2 5 8" xfId="16433" xr:uid="{00000000-0005-0000-0000-000096730000}"/>
    <cellStyle name="Normal 3 2 2 5 8 2" xfId="35270" xr:uid="{00000000-0005-0000-0000-000097730000}"/>
    <cellStyle name="Normal 3 2 2 5 9" xfId="22956" xr:uid="{00000000-0005-0000-0000-000098730000}"/>
    <cellStyle name="Normal 3 2 2 6" xfId="1919" xr:uid="{00000000-0005-0000-0000-000099730000}"/>
    <cellStyle name="Normal 3 2 2 6 2" xfId="3448" xr:uid="{00000000-0005-0000-0000-00009A730000}"/>
    <cellStyle name="Normal 3 2 2 6 2 2" xfId="7341" xr:uid="{00000000-0005-0000-0000-00009B730000}"/>
    <cellStyle name="Normal 3 2 2 6 2 2 2" xfId="7342" xr:uid="{00000000-0005-0000-0000-00009C730000}"/>
    <cellStyle name="Normal 3 2 2 6 2 2 2 2" xfId="7343" xr:uid="{00000000-0005-0000-0000-00009D730000}"/>
    <cellStyle name="Normal 3 2 2 6 2 2 2 2 2" xfId="14653" xr:uid="{00000000-0005-0000-0000-00009E730000}"/>
    <cellStyle name="Normal 3 2 2 6 2 2 2 2 2 2" xfId="33506" xr:uid="{00000000-0005-0000-0000-00009F730000}"/>
    <cellStyle name="Normal 3 2 2 6 2 2 2 2 3" xfId="21629" xr:uid="{00000000-0005-0000-0000-0000A0730000}"/>
    <cellStyle name="Normal 3 2 2 6 2 2 2 2 3 2" xfId="40463" xr:uid="{00000000-0005-0000-0000-0000A1730000}"/>
    <cellStyle name="Normal 3 2 2 6 2 2 2 2 4" xfId="28135" xr:uid="{00000000-0005-0000-0000-0000A2730000}"/>
    <cellStyle name="Normal 3 2 2 6 2 2 2 3" xfId="14652" xr:uid="{00000000-0005-0000-0000-0000A3730000}"/>
    <cellStyle name="Normal 3 2 2 6 2 2 2 3 2" xfId="33505" xr:uid="{00000000-0005-0000-0000-0000A4730000}"/>
    <cellStyle name="Normal 3 2 2 6 2 2 2 4" xfId="18815" xr:uid="{00000000-0005-0000-0000-0000A5730000}"/>
    <cellStyle name="Normal 3 2 2 6 2 2 2 4 2" xfId="37651" xr:uid="{00000000-0005-0000-0000-0000A6730000}"/>
    <cellStyle name="Normal 3 2 2 6 2 2 2 5" xfId="25316" xr:uid="{00000000-0005-0000-0000-0000A7730000}"/>
    <cellStyle name="Normal 3 2 2 6 2 2 3" xfId="7344" xr:uid="{00000000-0005-0000-0000-0000A8730000}"/>
    <cellStyle name="Normal 3 2 2 6 2 2 3 2" xfId="14654" xr:uid="{00000000-0005-0000-0000-0000A9730000}"/>
    <cellStyle name="Normal 3 2 2 6 2 2 3 2 2" xfId="33507" xr:uid="{00000000-0005-0000-0000-0000AA730000}"/>
    <cellStyle name="Normal 3 2 2 6 2 2 3 3" xfId="20140" xr:uid="{00000000-0005-0000-0000-0000AB730000}"/>
    <cellStyle name="Normal 3 2 2 6 2 2 3 3 2" xfId="38974" xr:uid="{00000000-0005-0000-0000-0000AC730000}"/>
    <cellStyle name="Normal 3 2 2 6 2 2 3 4" xfId="26675" xr:uid="{00000000-0005-0000-0000-0000AD730000}"/>
    <cellStyle name="Normal 3 2 2 6 2 2 4" xfId="14651" xr:uid="{00000000-0005-0000-0000-0000AE730000}"/>
    <cellStyle name="Normal 3 2 2 6 2 2 4 2" xfId="33504" xr:uid="{00000000-0005-0000-0000-0000AF730000}"/>
    <cellStyle name="Normal 3 2 2 6 2 2 5" xfId="17290" xr:uid="{00000000-0005-0000-0000-0000B0730000}"/>
    <cellStyle name="Normal 3 2 2 6 2 2 5 2" xfId="36126" xr:uid="{00000000-0005-0000-0000-0000B1730000}"/>
    <cellStyle name="Normal 3 2 2 6 2 2 6" xfId="23848" xr:uid="{00000000-0005-0000-0000-0000B2730000}"/>
    <cellStyle name="Normal 3 2 2 6 2 3" xfId="7345" xr:uid="{00000000-0005-0000-0000-0000B3730000}"/>
    <cellStyle name="Normal 3 2 2 6 2 3 2" xfId="7346" xr:uid="{00000000-0005-0000-0000-0000B4730000}"/>
    <cellStyle name="Normal 3 2 2 6 2 3 2 2" xfId="14656" xr:uid="{00000000-0005-0000-0000-0000B5730000}"/>
    <cellStyle name="Normal 3 2 2 6 2 3 2 2 2" xfId="33509" xr:uid="{00000000-0005-0000-0000-0000B6730000}"/>
    <cellStyle name="Normal 3 2 2 6 2 3 2 3" xfId="20666" xr:uid="{00000000-0005-0000-0000-0000B7730000}"/>
    <cellStyle name="Normal 3 2 2 6 2 3 2 3 2" xfId="39500" xr:uid="{00000000-0005-0000-0000-0000B8730000}"/>
    <cellStyle name="Normal 3 2 2 6 2 3 2 4" xfId="27186" xr:uid="{00000000-0005-0000-0000-0000B9730000}"/>
    <cellStyle name="Normal 3 2 2 6 2 3 3" xfId="14655" xr:uid="{00000000-0005-0000-0000-0000BA730000}"/>
    <cellStyle name="Normal 3 2 2 6 2 3 3 2" xfId="33508" xr:uid="{00000000-0005-0000-0000-0000BB730000}"/>
    <cellStyle name="Normal 3 2 2 6 2 3 4" xfId="17816" xr:uid="{00000000-0005-0000-0000-0000BC730000}"/>
    <cellStyle name="Normal 3 2 2 6 2 3 4 2" xfId="36652" xr:uid="{00000000-0005-0000-0000-0000BD730000}"/>
    <cellStyle name="Normal 3 2 2 6 2 3 5" xfId="24367" xr:uid="{00000000-0005-0000-0000-0000BE730000}"/>
    <cellStyle name="Normal 3 2 2 6 2 4" xfId="7347" xr:uid="{00000000-0005-0000-0000-0000BF730000}"/>
    <cellStyle name="Normal 3 2 2 6 2 4 2" xfId="7348" xr:uid="{00000000-0005-0000-0000-0000C0730000}"/>
    <cellStyle name="Normal 3 2 2 6 2 4 2 2" xfId="14658" xr:uid="{00000000-0005-0000-0000-0000C1730000}"/>
    <cellStyle name="Normal 3 2 2 6 2 4 2 2 2" xfId="33511" xr:uid="{00000000-0005-0000-0000-0000C2730000}"/>
    <cellStyle name="Normal 3 2 2 6 2 4 2 3" xfId="21628" xr:uid="{00000000-0005-0000-0000-0000C3730000}"/>
    <cellStyle name="Normal 3 2 2 6 2 4 2 3 2" xfId="40462" xr:uid="{00000000-0005-0000-0000-0000C4730000}"/>
    <cellStyle name="Normal 3 2 2 6 2 4 2 4" xfId="28134" xr:uid="{00000000-0005-0000-0000-0000C5730000}"/>
    <cellStyle name="Normal 3 2 2 6 2 4 3" xfId="14657" xr:uid="{00000000-0005-0000-0000-0000C6730000}"/>
    <cellStyle name="Normal 3 2 2 6 2 4 3 2" xfId="33510" xr:uid="{00000000-0005-0000-0000-0000C7730000}"/>
    <cellStyle name="Normal 3 2 2 6 2 4 4" xfId="18814" xr:uid="{00000000-0005-0000-0000-0000C8730000}"/>
    <cellStyle name="Normal 3 2 2 6 2 4 4 2" xfId="37650" xr:uid="{00000000-0005-0000-0000-0000C9730000}"/>
    <cellStyle name="Normal 3 2 2 6 2 4 5" xfId="25315" xr:uid="{00000000-0005-0000-0000-0000CA730000}"/>
    <cellStyle name="Normal 3 2 2 6 2 5" xfId="7349" xr:uid="{00000000-0005-0000-0000-0000CB730000}"/>
    <cellStyle name="Normal 3 2 2 6 2 5 2" xfId="14659" xr:uid="{00000000-0005-0000-0000-0000CC730000}"/>
    <cellStyle name="Normal 3 2 2 6 2 5 2 2" xfId="33512" xr:uid="{00000000-0005-0000-0000-0000CD730000}"/>
    <cellStyle name="Normal 3 2 2 6 2 5 3" xfId="19571" xr:uid="{00000000-0005-0000-0000-0000CE730000}"/>
    <cellStyle name="Normal 3 2 2 6 2 5 3 2" xfId="38405" xr:uid="{00000000-0005-0000-0000-0000CF730000}"/>
    <cellStyle name="Normal 3 2 2 6 2 5 4" xfId="26108" xr:uid="{00000000-0005-0000-0000-0000D0730000}"/>
    <cellStyle name="Normal 3 2 2 6 2 6" xfId="10798" xr:uid="{00000000-0005-0000-0000-0000D1730000}"/>
    <cellStyle name="Normal 3 2 2 6 2 6 2" xfId="29885" xr:uid="{00000000-0005-0000-0000-0000D2730000}"/>
    <cellStyle name="Normal 3 2 2 6 2 7" xfId="16705" xr:uid="{00000000-0005-0000-0000-0000D3730000}"/>
    <cellStyle name="Normal 3 2 2 6 2 7 2" xfId="35542" xr:uid="{00000000-0005-0000-0000-0000D4730000}"/>
    <cellStyle name="Normal 3 2 2 6 2 8" xfId="23248" xr:uid="{00000000-0005-0000-0000-0000D5730000}"/>
    <cellStyle name="Normal 3 2 2 6 3" xfId="7350" xr:uid="{00000000-0005-0000-0000-0000D6730000}"/>
    <cellStyle name="Normal 3 2 2 6 3 2" xfId="7351" xr:uid="{00000000-0005-0000-0000-0000D7730000}"/>
    <cellStyle name="Normal 3 2 2 6 3 2 2" xfId="7352" xr:uid="{00000000-0005-0000-0000-0000D8730000}"/>
    <cellStyle name="Normal 3 2 2 6 3 2 2 2" xfId="14662" xr:uid="{00000000-0005-0000-0000-0000D9730000}"/>
    <cellStyle name="Normal 3 2 2 6 3 2 2 2 2" xfId="33515" xr:uid="{00000000-0005-0000-0000-0000DA730000}"/>
    <cellStyle name="Normal 3 2 2 6 3 2 2 3" xfId="21630" xr:uid="{00000000-0005-0000-0000-0000DB730000}"/>
    <cellStyle name="Normal 3 2 2 6 3 2 2 3 2" xfId="40464" xr:uid="{00000000-0005-0000-0000-0000DC730000}"/>
    <cellStyle name="Normal 3 2 2 6 3 2 2 4" xfId="28136" xr:uid="{00000000-0005-0000-0000-0000DD730000}"/>
    <cellStyle name="Normal 3 2 2 6 3 2 3" xfId="14661" xr:uid="{00000000-0005-0000-0000-0000DE730000}"/>
    <cellStyle name="Normal 3 2 2 6 3 2 3 2" xfId="33514" xr:uid="{00000000-0005-0000-0000-0000DF730000}"/>
    <cellStyle name="Normal 3 2 2 6 3 2 4" xfId="18816" xr:uid="{00000000-0005-0000-0000-0000E0730000}"/>
    <cellStyle name="Normal 3 2 2 6 3 2 4 2" xfId="37652" xr:uid="{00000000-0005-0000-0000-0000E1730000}"/>
    <cellStyle name="Normal 3 2 2 6 3 2 5" xfId="25317" xr:uid="{00000000-0005-0000-0000-0000E2730000}"/>
    <cellStyle name="Normal 3 2 2 6 3 3" xfId="7353" xr:uid="{00000000-0005-0000-0000-0000E3730000}"/>
    <cellStyle name="Normal 3 2 2 6 3 3 2" xfId="14663" xr:uid="{00000000-0005-0000-0000-0000E4730000}"/>
    <cellStyle name="Normal 3 2 2 6 3 3 2 2" xfId="33516" xr:uid="{00000000-0005-0000-0000-0000E5730000}"/>
    <cellStyle name="Normal 3 2 2 6 3 3 3" xfId="20139" xr:uid="{00000000-0005-0000-0000-0000E6730000}"/>
    <cellStyle name="Normal 3 2 2 6 3 3 3 2" xfId="38973" xr:uid="{00000000-0005-0000-0000-0000E7730000}"/>
    <cellStyle name="Normal 3 2 2 6 3 3 4" xfId="26674" xr:uid="{00000000-0005-0000-0000-0000E8730000}"/>
    <cellStyle name="Normal 3 2 2 6 3 4" xfId="14660" xr:uid="{00000000-0005-0000-0000-0000E9730000}"/>
    <cellStyle name="Normal 3 2 2 6 3 4 2" xfId="33513" xr:uid="{00000000-0005-0000-0000-0000EA730000}"/>
    <cellStyle name="Normal 3 2 2 6 3 5" xfId="17289" xr:uid="{00000000-0005-0000-0000-0000EB730000}"/>
    <cellStyle name="Normal 3 2 2 6 3 5 2" xfId="36125" xr:uid="{00000000-0005-0000-0000-0000EC730000}"/>
    <cellStyle name="Normal 3 2 2 6 3 6" xfId="23847" xr:uid="{00000000-0005-0000-0000-0000ED730000}"/>
    <cellStyle name="Normal 3 2 2 6 4" xfId="7354" xr:uid="{00000000-0005-0000-0000-0000EE730000}"/>
    <cellStyle name="Normal 3 2 2 6 4 2" xfId="7355" xr:uid="{00000000-0005-0000-0000-0000EF730000}"/>
    <cellStyle name="Normal 3 2 2 6 4 2 2" xfId="14665" xr:uid="{00000000-0005-0000-0000-0000F0730000}"/>
    <cellStyle name="Normal 3 2 2 6 4 2 2 2" xfId="33518" xr:uid="{00000000-0005-0000-0000-0000F1730000}"/>
    <cellStyle name="Normal 3 2 2 6 4 2 3" xfId="20665" xr:uid="{00000000-0005-0000-0000-0000F2730000}"/>
    <cellStyle name="Normal 3 2 2 6 4 2 3 2" xfId="39499" xr:uid="{00000000-0005-0000-0000-0000F3730000}"/>
    <cellStyle name="Normal 3 2 2 6 4 2 4" xfId="27185" xr:uid="{00000000-0005-0000-0000-0000F4730000}"/>
    <cellStyle name="Normal 3 2 2 6 4 3" xfId="14664" xr:uid="{00000000-0005-0000-0000-0000F5730000}"/>
    <cellStyle name="Normal 3 2 2 6 4 3 2" xfId="33517" xr:uid="{00000000-0005-0000-0000-0000F6730000}"/>
    <cellStyle name="Normal 3 2 2 6 4 4" xfId="17815" xr:uid="{00000000-0005-0000-0000-0000F7730000}"/>
    <cellStyle name="Normal 3 2 2 6 4 4 2" xfId="36651" xr:uid="{00000000-0005-0000-0000-0000F8730000}"/>
    <cellStyle name="Normal 3 2 2 6 4 5" xfId="24366" xr:uid="{00000000-0005-0000-0000-0000F9730000}"/>
    <cellStyle name="Normal 3 2 2 6 5" xfId="7356" xr:uid="{00000000-0005-0000-0000-0000FA730000}"/>
    <cellStyle name="Normal 3 2 2 6 5 2" xfId="7357" xr:uid="{00000000-0005-0000-0000-0000FB730000}"/>
    <cellStyle name="Normal 3 2 2 6 5 2 2" xfId="14667" xr:uid="{00000000-0005-0000-0000-0000FC730000}"/>
    <cellStyle name="Normal 3 2 2 6 5 2 2 2" xfId="33520" xr:uid="{00000000-0005-0000-0000-0000FD730000}"/>
    <cellStyle name="Normal 3 2 2 6 5 2 3" xfId="21627" xr:uid="{00000000-0005-0000-0000-0000FE730000}"/>
    <cellStyle name="Normal 3 2 2 6 5 2 3 2" xfId="40461" xr:uid="{00000000-0005-0000-0000-0000FF730000}"/>
    <cellStyle name="Normal 3 2 2 6 5 2 4" xfId="28133" xr:uid="{00000000-0005-0000-0000-000000740000}"/>
    <cellStyle name="Normal 3 2 2 6 5 3" xfId="14666" xr:uid="{00000000-0005-0000-0000-000001740000}"/>
    <cellStyle name="Normal 3 2 2 6 5 3 2" xfId="33519" xr:uid="{00000000-0005-0000-0000-000002740000}"/>
    <cellStyle name="Normal 3 2 2 6 5 4" xfId="18813" xr:uid="{00000000-0005-0000-0000-000003740000}"/>
    <cellStyle name="Normal 3 2 2 6 5 4 2" xfId="37649" xr:uid="{00000000-0005-0000-0000-000004740000}"/>
    <cellStyle name="Normal 3 2 2 6 5 5" xfId="25314" xr:uid="{00000000-0005-0000-0000-000005740000}"/>
    <cellStyle name="Normal 3 2 2 6 6" xfId="7358" xr:uid="{00000000-0005-0000-0000-000006740000}"/>
    <cellStyle name="Normal 3 2 2 6 6 2" xfId="14668" xr:uid="{00000000-0005-0000-0000-000007740000}"/>
    <cellStyle name="Normal 3 2 2 6 6 2 2" xfId="33521" xr:uid="{00000000-0005-0000-0000-000008740000}"/>
    <cellStyle name="Normal 3 2 2 6 6 3" xfId="19321" xr:uid="{00000000-0005-0000-0000-000009740000}"/>
    <cellStyle name="Normal 3 2 2 6 6 3 2" xfId="38155" xr:uid="{00000000-0005-0000-0000-00000A740000}"/>
    <cellStyle name="Normal 3 2 2 6 6 4" xfId="25852" xr:uid="{00000000-0005-0000-0000-00000B740000}"/>
    <cellStyle name="Normal 3 2 2 6 7" xfId="10549" xr:uid="{00000000-0005-0000-0000-00000C740000}"/>
    <cellStyle name="Normal 3 2 2 6 7 2" xfId="29653" xr:uid="{00000000-0005-0000-0000-00000D740000}"/>
    <cellStyle name="Normal 3 2 2 6 8" xfId="16455" xr:uid="{00000000-0005-0000-0000-00000E740000}"/>
    <cellStyle name="Normal 3 2 2 6 8 2" xfId="35292" xr:uid="{00000000-0005-0000-0000-00000F740000}"/>
    <cellStyle name="Normal 3 2 2 6 9" xfId="22982" xr:uid="{00000000-0005-0000-0000-000010740000}"/>
    <cellStyle name="Normal 3 2 2 7" xfId="1920" xr:uid="{00000000-0005-0000-0000-000011740000}"/>
    <cellStyle name="Normal 3 2 2 7 2" xfId="3470" xr:uid="{00000000-0005-0000-0000-000012740000}"/>
    <cellStyle name="Normal 3 2 2 7 2 2" xfId="7359" xr:uid="{00000000-0005-0000-0000-000013740000}"/>
    <cellStyle name="Normal 3 2 2 7 2 2 2" xfId="7360" xr:uid="{00000000-0005-0000-0000-000014740000}"/>
    <cellStyle name="Normal 3 2 2 7 2 2 2 2" xfId="7361" xr:uid="{00000000-0005-0000-0000-000015740000}"/>
    <cellStyle name="Normal 3 2 2 7 2 2 2 2 2" xfId="14671" xr:uid="{00000000-0005-0000-0000-000016740000}"/>
    <cellStyle name="Normal 3 2 2 7 2 2 2 2 2 2" xfId="33524" xr:uid="{00000000-0005-0000-0000-000017740000}"/>
    <cellStyle name="Normal 3 2 2 7 2 2 2 2 3" xfId="21633" xr:uid="{00000000-0005-0000-0000-000018740000}"/>
    <cellStyle name="Normal 3 2 2 7 2 2 2 2 3 2" xfId="40467" xr:uid="{00000000-0005-0000-0000-000019740000}"/>
    <cellStyle name="Normal 3 2 2 7 2 2 2 2 4" xfId="28139" xr:uid="{00000000-0005-0000-0000-00001A740000}"/>
    <cellStyle name="Normal 3 2 2 7 2 2 2 3" xfId="14670" xr:uid="{00000000-0005-0000-0000-00001B740000}"/>
    <cellStyle name="Normal 3 2 2 7 2 2 2 3 2" xfId="33523" xr:uid="{00000000-0005-0000-0000-00001C740000}"/>
    <cellStyle name="Normal 3 2 2 7 2 2 2 4" xfId="18819" xr:uid="{00000000-0005-0000-0000-00001D740000}"/>
    <cellStyle name="Normal 3 2 2 7 2 2 2 4 2" xfId="37655" xr:uid="{00000000-0005-0000-0000-00001E740000}"/>
    <cellStyle name="Normal 3 2 2 7 2 2 2 5" xfId="25320" xr:uid="{00000000-0005-0000-0000-00001F740000}"/>
    <cellStyle name="Normal 3 2 2 7 2 2 3" xfId="7362" xr:uid="{00000000-0005-0000-0000-000020740000}"/>
    <cellStyle name="Normal 3 2 2 7 2 2 3 2" xfId="14672" xr:uid="{00000000-0005-0000-0000-000021740000}"/>
    <cellStyle name="Normal 3 2 2 7 2 2 3 2 2" xfId="33525" xr:uid="{00000000-0005-0000-0000-000022740000}"/>
    <cellStyle name="Normal 3 2 2 7 2 2 3 3" xfId="20142" xr:uid="{00000000-0005-0000-0000-000023740000}"/>
    <cellStyle name="Normal 3 2 2 7 2 2 3 3 2" xfId="38976" xr:uid="{00000000-0005-0000-0000-000024740000}"/>
    <cellStyle name="Normal 3 2 2 7 2 2 3 4" xfId="26677" xr:uid="{00000000-0005-0000-0000-000025740000}"/>
    <cellStyle name="Normal 3 2 2 7 2 2 4" xfId="14669" xr:uid="{00000000-0005-0000-0000-000026740000}"/>
    <cellStyle name="Normal 3 2 2 7 2 2 4 2" xfId="33522" xr:uid="{00000000-0005-0000-0000-000027740000}"/>
    <cellStyle name="Normal 3 2 2 7 2 2 5" xfId="17292" xr:uid="{00000000-0005-0000-0000-000028740000}"/>
    <cellStyle name="Normal 3 2 2 7 2 2 5 2" xfId="36128" xr:uid="{00000000-0005-0000-0000-000029740000}"/>
    <cellStyle name="Normal 3 2 2 7 2 2 6" xfId="23850" xr:uid="{00000000-0005-0000-0000-00002A740000}"/>
    <cellStyle name="Normal 3 2 2 7 2 3" xfId="7363" xr:uid="{00000000-0005-0000-0000-00002B740000}"/>
    <cellStyle name="Normal 3 2 2 7 2 3 2" xfId="7364" xr:uid="{00000000-0005-0000-0000-00002C740000}"/>
    <cellStyle name="Normal 3 2 2 7 2 3 2 2" xfId="14674" xr:uid="{00000000-0005-0000-0000-00002D740000}"/>
    <cellStyle name="Normal 3 2 2 7 2 3 2 2 2" xfId="33527" xr:uid="{00000000-0005-0000-0000-00002E740000}"/>
    <cellStyle name="Normal 3 2 2 7 2 3 2 3" xfId="20668" xr:uid="{00000000-0005-0000-0000-00002F740000}"/>
    <cellStyle name="Normal 3 2 2 7 2 3 2 3 2" xfId="39502" xr:uid="{00000000-0005-0000-0000-000030740000}"/>
    <cellStyle name="Normal 3 2 2 7 2 3 2 4" xfId="27188" xr:uid="{00000000-0005-0000-0000-000031740000}"/>
    <cellStyle name="Normal 3 2 2 7 2 3 3" xfId="14673" xr:uid="{00000000-0005-0000-0000-000032740000}"/>
    <cellStyle name="Normal 3 2 2 7 2 3 3 2" xfId="33526" xr:uid="{00000000-0005-0000-0000-000033740000}"/>
    <cellStyle name="Normal 3 2 2 7 2 3 4" xfId="17818" xr:uid="{00000000-0005-0000-0000-000034740000}"/>
    <cellStyle name="Normal 3 2 2 7 2 3 4 2" xfId="36654" xr:uid="{00000000-0005-0000-0000-000035740000}"/>
    <cellStyle name="Normal 3 2 2 7 2 3 5" xfId="24369" xr:uid="{00000000-0005-0000-0000-000036740000}"/>
    <cellStyle name="Normal 3 2 2 7 2 4" xfId="7365" xr:uid="{00000000-0005-0000-0000-000037740000}"/>
    <cellStyle name="Normal 3 2 2 7 2 4 2" xfId="7366" xr:uid="{00000000-0005-0000-0000-000038740000}"/>
    <cellStyle name="Normal 3 2 2 7 2 4 2 2" xfId="14676" xr:uid="{00000000-0005-0000-0000-000039740000}"/>
    <cellStyle name="Normal 3 2 2 7 2 4 2 2 2" xfId="33529" xr:uid="{00000000-0005-0000-0000-00003A740000}"/>
    <cellStyle name="Normal 3 2 2 7 2 4 2 3" xfId="21632" xr:uid="{00000000-0005-0000-0000-00003B740000}"/>
    <cellStyle name="Normal 3 2 2 7 2 4 2 3 2" xfId="40466" xr:uid="{00000000-0005-0000-0000-00003C740000}"/>
    <cellStyle name="Normal 3 2 2 7 2 4 2 4" xfId="28138" xr:uid="{00000000-0005-0000-0000-00003D740000}"/>
    <cellStyle name="Normal 3 2 2 7 2 4 3" xfId="14675" xr:uid="{00000000-0005-0000-0000-00003E740000}"/>
    <cellStyle name="Normal 3 2 2 7 2 4 3 2" xfId="33528" xr:uid="{00000000-0005-0000-0000-00003F740000}"/>
    <cellStyle name="Normal 3 2 2 7 2 4 4" xfId="18818" xr:uid="{00000000-0005-0000-0000-000040740000}"/>
    <cellStyle name="Normal 3 2 2 7 2 4 4 2" xfId="37654" xr:uid="{00000000-0005-0000-0000-000041740000}"/>
    <cellStyle name="Normal 3 2 2 7 2 4 5" xfId="25319" xr:uid="{00000000-0005-0000-0000-000042740000}"/>
    <cellStyle name="Normal 3 2 2 7 2 5" xfId="7367" xr:uid="{00000000-0005-0000-0000-000043740000}"/>
    <cellStyle name="Normal 3 2 2 7 2 5 2" xfId="14677" xr:uid="{00000000-0005-0000-0000-000044740000}"/>
    <cellStyle name="Normal 3 2 2 7 2 5 2 2" xfId="33530" xr:uid="{00000000-0005-0000-0000-000045740000}"/>
    <cellStyle name="Normal 3 2 2 7 2 5 3" xfId="19572" xr:uid="{00000000-0005-0000-0000-000046740000}"/>
    <cellStyle name="Normal 3 2 2 7 2 5 3 2" xfId="38406" xr:uid="{00000000-0005-0000-0000-000047740000}"/>
    <cellStyle name="Normal 3 2 2 7 2 5 4" xfId="26109" xr:uid="{00000000-0005-0000-0000-000048740000}"/>
    <cellStyle name="Normal 3 2 2 7 2 6" xfId="10820" xr:uid="{00000000-0005-0000-0000-000049740000}"/>
    <cellStyle name="Normal 3 2 2 7 2 6 2" xfId="29907" xr:uid="{00000000-0005-0000-0000-00004A740000}"/>
    <cellStyle name="Normal 3 2 2 7 2 7" xfId="16706" xr:uid="{00000000-0005-0000-0000-00004B740000}"/>
    <cellStyle name="Normal 3 2 2 7 2 7 2" xfId="35543" xr:uid="{00000000-0005-0000-0000-00004C740000}"/>
    <cellStyle name="Normal 3 2 2 7 2 8" xfId="23249" xr:uid="{00000000-0005-0000-0000-00004D740000}"/>
    <cellStyle name="Normal 3 2 2 7 3" xfId="7368" xr:uid="{00000000-0005-0000-0000-00004E740000}"/>
    <cellStyle name="Normal 3 2 2 7 3 2" xfId="7369" xr:uid="{00000000-0005-0000-0000-00004F740000}"/>
    <cellStyle name="Normal 3 2 2 7 3 2 2" xfId="7370" xr:uid="{00000000-0005-0000-0000-000050740000}"/>
    <cellStyle name="Normal 3 2 2 7 3 2 2 2" xfId="14680" xr:uid="{00000000-0005-0000-0000-000051740000}"/>
    <cellStyle name="Normal 3 2 2 7 3 2 2 2 2" xfId="33533" xr:uid="{00000000-0005-0000-0000-000052740000}"/>
    <cellStyle name="Normal 3 2 2 7 3 2 2 3" xfId="21634" xr:uid="{00000000-0005-0000-0000-000053740000}"/>
    <cellStyle name="Normal 3 2 2 7 3 2 2 3 2" xfId="40468" xr:uid="{00000000-0005-0000-0000-000054740000}"/>
    <cellStyle name="Normal 3 2 2 7 3 2 2 4" xfId="28140" xr:uid="{00000000-0005-0000-0000-000055740000}"/>
    <cellStyle name="Normal 3 2 2 7 3 2 3" xfId="14679" xr:uid="{00000000-0005-0000-0000-000056740000}"/>
    <cellStyle name="Normal 3 2 2 7 3 2 3 2" xfId="33532" xr:uid="{00000000-0005-0000-0000-000057740000}"/>
    <cellStyle name="Normal 3 2 2 7 3 2 4" xfId="18820" xr:uid="{00000000-0005-0000-0000-000058740000}"/>
    <cellStyle name="Normal 3 2 2 7 3 2 4 2" xfId="37656" xr:uid="{00000000-0005-0000-0000-000059740000}"/>
    <cellStyle name="Normal 3 2 2 7 3 2 5" xfId="25321" xr:uid="{00000000-0005-0000-0000-00005A740000}"/>
    <cellStyle name="Normal 3 2 2 7 3 3" xfId="7371" xr:uid="{00000000-0005-0000-0000-00005B740000}"/>
    <cellStyle name="Normal 3 2 2 7 3 3 2" xfId="14681" xr:uid="{00000000-0005-0000-0000-00005C740000}"/>
    <cellStyle name="Normal 3 2 2 7 3 3 2 2" xfId="33534" xr:uid="{00000000-0005-0000-0000-00005D740000}"/>
    <cellStyle name="Normal 3 2 2 7 3 3 3" xfId="20141" xr:uid="{00000000-0005-0000-0000-00005E740000}"/>
    <cellStyle name="Normal 3 2 2 7 3 3 3 2" xfId="38975" xr:uid="{00000000-0005-0000-0000-00005F740000}"/>
    <cellStyle name="Normal 3 2 2 7 3 3 4" xfId="26676" xr:uid="{00000000-0005-0000-0000-000060740000}"/>
    <cellStyle name="Normal 3 2 2 7 3 4" xfId="14678" xr:uid="{00000000-0005-0000-0000-000061740000}"/>
    <cellStyle name="Normal 3 2 2 7 3 4 2" xfId="33531" xr:uid="{00000000-0005-0000-0000-000062740000}"/>
    <cellStyle name="Normal 3 2 2 7 3 5" xfId="17291" xr:uid="{00000000-0005-0000-0000-000063740000}"/>
    <cellStyle name="Normal 3 2 2 7 3 5 2" xfId="36127" xr:uid="{00000000-0005-0000-0000-000064740000}"/>
    <cellStyle name="Normal 3 2 2 7 3 6" xfId="23849" xr:uid="{00000000-0005-0000-0000-000065740000}"/>
    <cellStyle name="Normal 3 2 2 7 4" xfId="7372" xr:uid="{00000000-0005-0000-0000-000066740000}"/>
    <cellStyle name="Normal 3 2 2 7 4 2" xfId="7373" xr:uid="{00000000-0005-0000-0000-000067740000}"/>
    <cellStyle name="Normal 3 2 2 7 4 2 2" xfId="14683" xr:uid="{00000000-0005-0000-0000-000068740000}"/>
    <cellStyle name="Normal 3 2 2 7 4 2 2 2" xfId="33536" xr:uid="{00000000-0005-0000-0000-000069740000}"/>
    <cellStyle name="Normal 3 2 2 7 4 2 3" xfId="20667" xr:uid="{00000000-0005-0000-0000-00006A740000}"/>
    <cellStyle name="Normal 3 2 2 7 4 2 3 2" xfId="39501" xr:uid="{00000000-0005-0000-0000-00006B740000}"/>
    <cellStyle name="Normal 3 2 2 7 4 2 4" xfId="27187" xr:uid="{00000000-0005-0000-0000-00006C740000}"/>
    <cellStyle name="Normal 3 2 2 7 4 3" xfId="14682" xr:uid="{00000000-0005-0000-0000-00006D740000}"/>
    <cellStyle name="Normal 3 2 2 7 4 3 2" xfId="33535" xr:uid="{00000000-0005-0000-0000-00006E740000}"/>
    <cellStyle name="Normal 3 2 2 7 4 4" xfId="17817" xr:uid="{00000000-0005-0000-0000-00006F740000}"/>
    <cellStyle name="Normal 3 2 2 7 4 4 2" xfId="36653" xr:uid="{00000000-0005-0000-0000-000070740000}"/>
    <cellStyle name="Normal 3 2 2 7 4 5" xfId="24368" xr:uid="{00000000-0005-0000-0000-000071740000}"/>
    <cellStyle name="Normal 3 2 2 7 5" xfId="7374" xr:uid="{00000000-0005-0000-0000-000072740000}"/>
    <cellStyle name="Normal 3 2 2 7 5 2" xfId="7375" xr:uid="{00000000-0005-0000-0000-000073740000}"/>
    <cellStyle name="Normal 3 2 2 7 5 2 2" xfId="14685" xr:uid="{00000000-0005-0000-0000-000074740000}"/>
    <cellStyle name="Normal 3 2 2 7 5 2 2 2" xfId="33538" xr:uid="{00000000-0005-0000-0000-000075740000}"/>
    <cellStyle name="Normal 3 2 2 7 5 2 3" xfId="21631" xr:uid="{00000000-0005-0000-0000-000076740000}"/>
    <cellStyle name="Normal 3 2 2 7 5 2 3 2" xfId="40465" xr:uid="{00000000-0005-0000-0000-000077740000}"/>
    <cellStyle name="Normal 3 2 2 7 5 2 4" xfId="28137" xr:uid="{00000000-0005-0000-0000-000078740000}"/>
    <cellStyle name="Normal 3 2 2 7 5 3" xfId="14684" xr:uid="{00000000-0005-0000-0000-000079740000}"/>
    <cellStyle name="Normal 3 2 2 7 5 3 2" xfId="33537" xr:uid="{00000000-0005-0000-0000-00007A740000}"/>
    <cellStyle name="Normal 3 2 2 7 5 4" xfId="18817" xr:uid="{00000000-0005-0000-0000-00007B740000}"/>
    <cellStyle name="Normal 3 2 2 7 5 4 2" xfId="37653" xr:uid="{00000000-0005-0000-0000-00007C740000}"/>
    <cellStyle name="Normal 3 2 2 7 5 5" xfId="25318" xr:uid="{00000000-0005-0000-0000-00007D740000}"/>
    <cellStyle name="Normal 3 2 2 7 6" xfId="7376" xr:uid="{00000000-0005-0000-0000-00007E740000}"/>
    <cellStyle name="Normal 3 2 2 7 6 2" xfId="14686" xr:uid="{00000000-0005-0000-0000-00007F740000}"/>
    <cellStyle name="Normal 3 2 2 7 6 2 2" xfId="33539" xr:uid="{00000000-0005-0000-0000-000080740000}"/>
    <cellStyle name="Normal 3 2 2 7 6 3" xfId="19343" xr:uid="{00000000-0005-0000-0000-000081740000}"/>
    <cellStyle name="Normal 3 2 2 7 6 3 2" xfId="38177" xr:uid="{00000000-0005-0000-0000-000082740000}"/>
    <cellStyle name="Normal 3 2 2 7 6 4" xfId="25875" xr:uid="{00000000-0005-0000-0000-000083740000}"/>
    <cellStyle name="Normal 3 2 2 7 7" xfId="10574" xr:uid="{00000000-0005-0000-0000-000084740000}"/>
    <cellStyle name="Normal 3 2 2 7 7 2" xfId="29678" xr:uid="{00000000-0005-0000-0000-000085740000}"/>
    <cellStyle name="Normal 3 2 2 7 8" xfId="16477" xr:uid="{00000000-0005-0000-0000-000086740000}"/>
    <cellStyle name="Normal 3 2 2 7 8 2" xfId="35314" xr:uid="{00000000-0005-0000-0000-000087740000}"/>
    <cellStyle name="Normal 3 2 2 7 9" xfId="23007" xr:uid="{00000000-0005-0000-0000-000088740000}"/>
    <cellStyle name="Normal 3 2 2 8" xfId="2960" xr:uid="{00000000-0005-0000-0000-000089740000}"/>
    <cellStyle name="Normal 3 2 2 8 2" xfId="23250" xr:uid="{00000000-0005-0000-0000-00008A740000}"/>
    <cellStyle name="Normal 3 2 2 9" xfId="10250" xr:uid="{00000000-0005-0000-0000-00008B740000}"/>
    <cellStyle name="Normal 3 2 3" xfId="451" xr:uid="{00000000-0005-0000-0000-00008C740000}"/>
    <cellStyle name="Normal 3 2 3 2" xfId="1921" xr:uid="{00000000-0005-0000-0000-00008D740000}"/>
    <cellStyle name="Normal 3 2 4" xfId="452" xr:uid="{00000000-0005-0000-0000-00008E740000}"/>
    <cellStyle name="Normal 3 2 4 2" xfId="1922" xr:uid="{00000000-0005-0000-0000-00008F740000}"/>
    <cellStyle name="Normal 3 2 5" xfId="453" xr:uid="{00000000-0005-0000-0000-000090740000}"/>
    <cellStyle name="Normal 3 20" xfId="454" xr:uid="{00000000-0005-0000-0000-000091740000}"/>
    <cellStyle name="Normal 3 21" xfId="455" xr:uid="{00000000-0005-0000-0000-000092740000}"/>
    <cellStyle name="Normal 3 22" xfId="456" xr:uid="{00000000-0005-0000-0000-000093740000}"/>
    <cellStyle name="Normal 3 23" xfId="457" xr:uid="{00000000-0005-0000-0000-000094740000}"/>
    <cellStyle name="Normal 3 24" xfId="458" xr:uid="{00000000-0005-0000-0000-000095740000}"/>
    <cellStyle name="Normal 3 24 2" xfId="2694" xr:uid="{00000000-0005-0000-0000-000096740000}"/>
    <cellStyle name="Normal 3 24 3" xfId="1923" xr:uid="{00000000-0005-0000-0000-000097740000}"/>
    <cellStyle name="Normal 3 25" xfId="459" xr:uid="{00000000-0005-0000-0000-000098740000}"/>
    <cellStyle name="Normal 3 25 2" xfId="2695" xr:uid="{00000000-0005-0000-0000-000099740000}"/>
    <cellStyle name="Normal 3 25 3" xfId="1924" xr:uid="{00000000-0005-0000-0000-00009A740000}"/>
    <cellStyle name="Normal 3 26" xfId="460" xr:uid="{00000000-0005-0000-0000-00009B740000}"/>
    <cellStyle name="Normal 3 27" xfId="461" xr:uid="{00000000-0005-0000-0000-00009C740000}"/>
    <cellStyle name="Normal 3 28" xfId="1925" xr:uid="{00000000-0005-0000-0000-00009D740000}"/>
    <cellStyle name="Normal 3 28 2" xfId="2696" xr:uid="{00000000-0005-0000-0000-00009E740000}"/>
    <cellStyle name="Normal 3 29" xfId="1926" xr:uid="{00000000-0005-0000-0000-00009F740000}"/>
    <cellStyle name="Normal 3 3" xfId="462" xr:uid="{00000000-0005-0000-0000-0000A0740000}"/>
    <cellStyle name="Normal 3 3 10" xfId="7377" xr:uid="{00000000-0005-0000-0000-0000A1740000}"/>
    <cellStyle name="Normal 3 3 10 2" xfId="7378" xr:uid="{00000000-0005-0000-0000-0000A2740000}"/>
    <cellStyle name="Normal 3 3 10 2 2" xfId="7379" xr:uid="{00000000-0005-0000-0000-0000A3740000}"/>
    <cellStyle name="Normal 3 3 10 2 2 2" xfId="14689" xr:uid="{00000000-0005-0000-0000-0000A4740000}"/>
    <cellStyle name="Normal 3 3 10 2 2 2 2" xfId="33542" xr:uid="{00000000-0005-0000-0000-0000A5740000}"/>
    <cellStyle name="Normal 3 3 10 2 2 3" xfId="21636" xr:uid="{00000000-0005-0000-0000-0000A6740000}"/>
    <cellStyle name="Normal 3 3 10 2 2 3 2" xfId="40470" xr:uid="{00000000-0005-0000-0000-0000A7740000}"/>
    <cellStyle name="Normal 3 3 10 2 2 4" xfId="28142" xr:uid="{00000000-0005-0000-0000-0000A8740000}"/>
    <cellStyle name="Normal 3 3 10 2 3" xfId="14688" xr:uid="{00000000-0005-0000-0000-0000A9740000}"/>
    <cellStyle name="Normal 3 3 10 2 3 2" xfId="33541" xr:uid="{00000000-0005-0000-0000-0000AA740000}"/>
    <cellStyle name="Normal 3 3 10 2 4" xfId="18822" xr:uid="{00000000-0005-0000-0000-0000AB740000}"/>
    <cellStyle name="Normal 3 3 10 2 4 2" xfId="37658" xr:uid="{00000000-0005-0000-0000-0000AC740000}"/>
    <cellStyle name="Normal 3 3 10 2 5" xfId="25323" xr:uid="{00000000-0005-0000-0000-0000AD740000}"/>
    <cellStyle name="Normal 3 3 10 3" xfId="7380" xr:uid="{00000000-0005-0000-0000-0000AE740000}"/>
    <cellStyle name="Normal 3 3 10 3 2" xfId="14690" xr:uid="{00000000-0005-0000-0000-0000AF740000}"/>
    <cellStyle name="Normal 3 3 10 3 2 2" xfId="33543" xr:uid="{00000000-0005-0000-0000-0000B0740000}"/>
    <cellStyle name="Normal 3 3 10 3 3" xfId="19725" xr:uid="{00000000-0005-0000-0000-0000B1740000}"/>
    <cellStyle name="Normal 3 3 10 3 3 2" xfId="38559" xr:uid="{00000000-0005-0000-0000-0000B2740000}"/>
    <cellStyle name="Normal 3 3 10 3 4" xfId="26261" xr:uid="{00000000-0005-0000-0000-0000B3740000}"/>
    <cellStyle name="Normal 3 3 10 4" xfId="14687" xr:uid="{00000000-0005-0000-0000-0000B4740000}"/>
    <cellStyle name="Normal 3 3 10 4 2" xfId="33540" xr:uid="{00000000-0005-0000-0000-0000B5740000}"/>
    <cellStyle name="Normal 3 3 10 5" xfId="16862" xr:uid="{00000000-0005-0000-0000-0000B6740000}"/>
    <cellStyle name="Normal 3 3 10 5 2" xfId="35698" xr:uid="{00000000-0005-0000-0000-0000B7740000}"/>
    <cellStyle name="Normal 3 3 10 6" xfId="23422" xr:uid="{00000000-0005-0000-0000-0000B8740000}"/>
    <cellStyle name="Normal 3 3 11" xfId="7381" xr:uid="{00000000-0005-0000-0000-0000B9740000}"/>
    <cellStyle name="Normal 3 3 11 2" xfId="7382" xr:uid="{00000000-0005-0000-0000-0000BA740000}"/>
    <cellStyle name="Normal 3 3 11 2 2" xfId="7383" xr:uid="{00000000-0005-0000-0000-0000BB740000}"/>
    <cellStyle name="Normal 3 3 11 2 2 2" xfId="14693" xr:uid="{00000000-0005-0000-0000-0000BC740000}"/>
    <cellStyle name="Normal 3 3 11 2 2 2 2" xfId="33546" xr:uid="{00000000-0005-0000-0000-0000BD740000}"/>
    <cellStyle name="Normal 3 3 11 2 2 3" xfId="21637" xr:uid="{00000000-0005-0000-0000-0000BE740000}"/>
    <cellStyle name="Normal 3 3 11 2 2 3 2" xfId="40471" xr:uid="{00000000-0005-0000-0000-0000BF740000}"/>
    <cellStyle name="Normal 3 3 11 2 2 4" xfId="28143" xr:uid="{00000000-0005-0000-0000-0000C0740000}"/>
    <cellStyle name="Normal 3 3 11 2 3" xfId="14692" xr:uid="{00000000-0005-0000-0000-0000C1740000}"/>
    <cellStyle name="Normal 3 3 11 2 3 2" xfId="33545" xr:uid="{00000000-0005-0000-0000-0000C2740000}"/>
    <cellStyle name="Normal 3 3 11 2 4" xfId="18823" xr:uid="{00000000-0005-0000-0000-0000C3740000}"/>
    <cellStyle name="Normal 3 3 11 2 4 2" xfId="37659" xr:uid="{00000000-0005-0000-0000-0000C4740000}"/>
    <cellStyle name="Normal 3 3 11 2 5" xfId="25324" xr:uid="{00000000-0005-0000-0000-0000C5740000}"/>
    <cellStyle name="Normal 3 3 11 3" xfId="7384" xr:uid="{00000000-0005-0000-0000-0000C6740000}"/>
    <cellStyle name="Normal 3 3 11 3 2" xfId="14694" xr:uid="{00000000-0005-0000-0000-0000C7740000}"/>
    <cellStyle name="Normal 3 3 11 3 2 2" xfId="33547" xr:uid="{00000000-0005-0000-0000-0000C8740000}"/>
    <cellStyle name="Normal 3 3 11 3 3" xfId="20143" xr:uid="{00000000-0005-0000-0000-0000C9740000}"/>
    <cellStyle name="Normal 3 3 11 3 3 2" xfId="38977" xr:uid="{00000000-0005-0000-0000-0000CA740000}"/>
    <cellStyle name="Normal 3 3 11 3 4" xfId="26678" xr:uid="{00000000-0005-0000-0000-0000CB740000}"/>
    <cellStyle name="Normal 3 3 11 4" xfId="14691" xr:uid="{00000000-0005-0000-0000-0000CC740000}"/>
    <cellStyle name="Normal 3 3 11 4 2" xfId="33544" xr:uid="{00000000-0005-0000-0000-0000CD740000}"/>
    <cellStyle name="Normal 3 3 11 5" xfId="17293" xr:uid="{00000000-0005-0000-0000-0000CE740000}"/>
    <cellStyle name="Normal 3 3 11 5 2" xfId="36129" xr:uid="{00000000-0005-0000-0000-0000CF740000}"/>
    <cellStyle name="Normal 3 3 11 6" xfId="23851" xr:uid="{00000000-0005-0000-0000-0000D0740000}"/>
    <cellStyle name="Normal 3 3 12" xfId="7385" xr:uid="{00000000-0005-0000-0000-0000D1740000}"/>
    <cellStyle name="Normal 3 3 12 2" xfId="7386" xr:uid="{00000000-0005-0000-0000-0000D2740000}"/>
    <cellStyle name="Normal 3 3 12 2 2" xfId="14696" xr:uid="{00000000-0005-0000-0000-0000D3740000}"/>
    <cellStyle name="Normal 3 3 12 2 2 2" xfId="33549" xr:uid="{00000000-0005-0000-0000-0000D4740000}"/>
    <cellStyle name="Normal 3 3 12 2 3" xfId="20669" xr:uid="{00000000-0005-0000-0000-0000D5740000}"/>
    <cellStyle name="Normal 3 3 12 2 3 2" xfId="39503" xr:uid="{00000000-0005-0000-0000-0000D6740000}"/>
    <cellStyle name="Normal 3 3 12 2 4" xfId="27189" xr:uid="{00000000-0005-0000-0000-0000D7740000}"/>
    <cellStyle name="Normal 3 3 12 3" xfId="14695" xr:uid="{00000000-0005-0000-0000-0000D8740000}"/>
    <cellStyle name="Normal 3 3 12 3 2" xfId="33548" xr:uid="{00000000-0005-0000-0000-0000D9740000}"/>
    <cellStyle name="Normal 3 3 12 4" xfId="17819" xr:uid="{00000000-0005-0000-0000-0000DA740000}"/>
    <cellStyle name="Normal 3 3 12 4 2" xfId="36655" xr:uid="{00000000-0005-0000-0000-0000DB740000}"/>
    <cellStyle name="Normal 3 3 12 5" xfId="24370" xr:uid="{00000000-0005-0000-0000-0000DC740000}"/>
    <cellStyle name="Normal 3 3 13" xfId="7387" xr:uid="{00000000-0005-0000-0000-0000DD740000}"/>
    <cellStyle name="Normal 3 3 13 2" xfId="7388" xr:uid="{00000000-0005-0000-0000-0000DE740000}"/>
    <cellStyle name="Normal 3 3 13 2 2" xfId="14698" xr:uid="{00000000-0005-0000-0000-0000DF740000}"/>
    <cellStyle name="Normal 3 3 13 2 2 2" xfId="33551" xr:uid="{00000000-0005-0000-0000-0000E0740000}"/>
    <cellStyle name="Normal 3 3 13 2 3" xfId="21635" xr:uid="{00000000-0005-0000-0000-0000E1740000}"/>
    <cellStyle name="Normal 3 3 13 2 3 2" xfId="40469" xr:uid="{00000000-0005-0000-0000-0000E2740000}"/>
    <cellStyle name="Normal 3 3 13 2 4" xfId="28141" xr:uid="{00000000-0005-0000-0000-0000E3740000}"/>
    <cellStyle name="Normal 3 3 13 3" xfId="14697" xr:uid="{00000000-0005-0000-0000-0000E4740000}"/>
    <cellStyle name="Normal 3 3 13 3 2" xfId="33550" xr:uid="{00000000-0005-0000-0000-0000E5740000}"/>
    <cellStyle name="Normal 3 3 13 4" xfId="18821" xr:uid="{00000000-0005-0000-0000-0000E6740000}"/>
    <cellStyle name="Normal 3 3 13 4 2" xfId="37657" xr:uid="{00000000-0005-0000-0000-0000E7740000}"/>
    <cellStyle name="Normal 3 3 13 5" xfId="25322" xr:uid="{00000000-0005-0000-0000-0000E8740000}"/>
    <cellStyle name="Normal 3 3 14" xfId="7389" xr:uid="{00000000-0005-0000-0000-0000E9740000}"/>
    <cellStyle name="Normal 3 3 14 2" xfId="14699" xr:uid="{00000000-0005-0000-0000-0000EA740000}"/>
    <cellStyle name="Normal 3 3 14 2 2" xfId="33552" xr:uid="{00000000-0005-0000-0000-0000EB740000}"/>
    <cellStyle name="Normal 3 3 14 3" xfId="19174" xr:uid="{00000000-0005-0000-0000-0000EC740000}"/>
    <cellStyle name="Normal 3 3 14 3 2" xfId="38008" xr:uid="{00000000-0005-0000-0000-0000ED740000}"/>
    <cellStyle name="Normal 3 3 14 4" xfId="25695" xr:uid="{00000000-0005-0000-0000-0000EE740000}"/>
    <cellStyle name="Normal 3 3 15" xfId="9446" xr:uid="{00000000-0005-0000-0000-0000EF740000}"/>
    <cellStyle name="Normal 3 3 15 2" xfId="28625" xr:uid="{00000000-0005-0000-0000-0000F0740000}"/>
    <cellStyle name="Normal 3 3 16" xfId="10252" xr:uid="{00000000-0005-0000-0000-0000F1740000}"/>
    <cellStyle name="Normal 3 3 17" xfId="16311" xr:uid="{00000000-0005-0000-0000-0000F2740000}"/>
    <cellStyle name="Normal 3 3 17 2" xfId="35147" xr:uid="{00000000-0005-0000-0000-0000F3740000}"/>
    <cellStyle name="Normal 3 3 18" xfId="22803" xr:uid="{00000000-0005-0000-0000-0000F4740000}"/>
    <cellStyle name="Normal 3 3 2" xfId="1927" xr:uid="{00000000-0005-0000-0000-0000F5740000}"/>
    <cellStyle name="Normal 3 3 2 10" xfId="22889" xr:uid="{00000000-0005-0000-0000-0000F6740000}"/>
    <cellStyle name="Normal 3 3 2 11" xfId="2897" xr:uid="{00000000-0005-0000-0000-0000F7740000}"/>
    <cellStyle name="Normal 3 3 2 2" xfId="2697" xr:uid="{00000000-0005-0000-0000-0000F8740000}"/>
    <cellStyle name="Normal 3 3 2 2 2" xfId="7390" xr:uid="{00000000-0005-0000-0000-0000F9740000}"/>
    <cellStyle name="Normal 3 3 2 2 2 2" xfId="7391" xr:uid="{00000000-0005-0000-0000-0000FA740000}"/>
    <cellStyle name="Normal 3 3 2 2 2 2 2" xfId="7392" xr:uid="{00000000-0005-0000-0000-0000FB740000}"/>
    <cellStyle name="Normal 3 3 2 2 2 2 2 2" xfId="14702" xr:uid="{00000000-0005-0000-0000-0000FC740000}"/>
    <cellStyle name="Normal 3 3 2 2 2 2 2 2 2" xfId="33555" xr:uid="{00000000-0005-0000-0000-0000FD740000}"/>
    <cellStyle name="Normal 3 3 2 2 2 2 2 3" xfId="21640" xr:uid="{00000000-0005-0000-0000-0000FE740000}"/>
    <cellStyle name="Normal 3 3 2 2 2 2 2 3 2" xfId="40474" xr:uid="{00000000-0005-0000-0000-0000FF740000}"/>
    <cellStyle name="Normal 3 3 2 2 2 2 2 4" xfId="28146" xr:uid="{00000000-0005-0000-0000-000000750000}"/>
    <cellStyle name="Normal 3 3 2 2 2 2 3" xfId="14701" xr:uid="{00000000-0005-0000-0000-000001750000}"/>
    <cellStyle name="Normal 3 3 2 2 2 2 3 2" xfId="33554" xr:uid="{00000000-0005-0000-0000-000002750000}"/>
    <cellStyle name="Normal 3 3 2 2 2 2 4" xfId="18826" xr:uid="{00000000-0005-0000-0000-000003750000}"/>
    <cellStyle name="Normal 3 3 2 2 2 2 4 2" xfId="37662" xr:uid="{00000000-0005-0000-0000-000004750000}"/>
    <cellStyle name="Normal 3 3 2 2 2 2 5" xfId="25327" xr:uid="{00000000-0005-0000-0000-000005750000}"/>
    <cellStyle name="Normal 3 3 2 2 2 3" xfId="7393" xr:uid="{00000000-0005-0000-0000-000006750000}"/>
    <cellStyle name="Normal 3 3 2 2 2 3 2" xfId="14703" xr:uid="{00000000-0005-0000-0000-000007750000}"/>
    <cellStyle name="Normal 3 3 2 2 2 3 2 2" xfId="33556" xr:uid="{00000000-0005-0000-0000-000008750000}"/>
    <cellStyle name="Normal 3 3 2 2 2 3 3" xfId="20145" xr:uid="{00000000-0005-0000-0000-000009750000}"/>
    <cellStyle name="Normal 3 3 2 2 2 3 3 2" xfId="38979" xr:uid="{00000000-0005-0000-0000-00000A750000}"/>
    <cellStyle name="Normal 3 3 2 2 2 3 4" xfId="26680" xr:uid="{00000000-0005-0000-0000-00000B750000}"/>
    <cellStyle name="Normal 3 3 2 2 2 4" xfId="14700" xr:uid="{00000000-0005-0000-0000-00000C750000}"/>
    <cellStyle name="Normal 3 3 2 2 2 4 2" xfId="33553" xr:uid="{00000000-0005-0000-0000-00000D750000}"/>
    <cellStyle name="Normal 3 3 2 2 2 5" xfId="17295" xr:uid="{00000000-0005-0000-0000-00000E750000}"/>
    <cellStyle name="Normal 3 3 2 2 2 5 2" xfId="36131" xr:uid="{00000000-0005-0000-0000-00000F750000}"/>
    <cellStyle name="Normal 3 3 2 2 2 6" xfId="23853" xr:uid="{00000000-0005-0000-0000-000010750000}"/>
    <cellStyle name="Normal 3 3 2 2 3" xfId="7394" xr:uid="{00000000-0005-0000-0000-000011750000}"/>
    <cellStyle name="Normal 3 3 2 2 3 2" xfId="7395" xr:uid="{00000000-0005-0000-0000-000012750000}"/>
    <cellStyle name="Normal 3 3 2 2 3 2 2" xfId="14705" xr:uid="{00000000-0005-0000-0000-000013750000}"/>
    <cellStyle name="Normal 3 3 2 2 3 2 2 2" xfId="33558" xr:uid="{00000000-0005-0000-0000-000014750000}"/>
    <cellStyle name="Normal 3 3 2 2 3 2 3" xfId="20671" xr:uid="{00000000-0005-0000-0000-000015750000}"/>
    <cellStyle name="Normal 3 3 2 2 3 2 3 2" xfId="39505" xr:uid="{00000000-0005-0000-0000-000016750000}"/>
    <cellStyle name="Normal 3 3 2 2 3 2 4" xfId="27191" xr:uid="{00000000-0005-0000-0000-000017750000}"/>
    <cellStyle name="Normal 3 3 2 2 3 3" xfId="14704" xr:uid="{00000000-0005-0000-0000-000018750000}"/>
    <cellStyle name="Normal 3 3 2 2 3 3 2" xfId="33557" xr:uid="{00000000-0005-0000-0000-000019750000}"/>
    <cellStyle name="Normal 3 3 2 2 3 4" xfId="17821" xr:uid="{00000000-0005-0000-0000-00001A750000}"/>
    <cellStyle name="Normal 3 3 2 2 3 4 2" xfId="36657" xr:uid="{00000000-0005-0000-0000-00001B750000}"/>
    <cellStyle name="Normal 3 3 2 2 3 5" xfId="24372" xr:uid="{00000000-0005-0000-0000-00001C750000}"/>
    <cellStyle name="Normal 3 3 2 2 4" xfId="7396" xr:uid="{00000000-0005-0000-0000-00001D750000}"/>
    <cellStyle name="Normal 3 3 2 2 4 2" xfId="7397" xr:uid="{00000000-0005-0000-0000-00001E750000}"/>
    <cellStyle name="Normal 3 3 2 2 4 2 2" xfId="14707" xr:uid="{00000000-0005-0000-0000-00001F750000}"/>
    <cellStyle name="Normal 3 3 2 2 4 2 2 2" xfId="33560" xr:uid="{00000000-0005-0000-0000-000020750000}"/>
    <cellStyle name="Normal 3 3 2 2 4 2 3" xfId="21639" xr:uid="{00000000-0005-0000-0000-000021750000}"/>
    <cellStyle name="Normal 3 3 2 2 4 2 3 2" xfId="40473" xr:uid="{00000000-0005-0000-0000-000022750000}"/>
    <cellStyle name="Normal 3 3 2 2 4 2 4" xfId="28145" xr:uid="{00000000-0005-0000-0000-000023750000}"/>
    <cellStyle name="Normal 3 3 2 2 4 3" xfId="14706" xr:uid="{00000000-0005-0000-0000-000024750000}"/>
    <cellStyle name="Normal 3 3 2 2 4 3 2" xfId="33559" xr:uid="{00000000-0005-0000-0000-000025750000}"/>
    <cellStyle name="Normal 3 3 2 2 4 4" xfId="18825" xr:uid="{00000000-0005-0000-0000-000026750000}"/>
    <cellStyle name="Normal 3 3 2 2 4 4 2" xfId="37661" xr:uid="{00000000-0005-0000-0000-000027750000}"/>
    <cellStyle name="Normal 3 3 2 2 4 5" xfId="25326" xr:uid="{00000000-0005-0000-0000-000028750000}"/>
    <cellStyle name="Normal 3 3 2 2 5" xfId="7398" xr:uid="{00000000-0005-0000-0000-000029750000}"/>
    <cellStyle name="Normal 3 3 2 2 5 2" xfId="14708" xr:uid="{00000000-0005-0000-0000-00002A750000}"/>
    <cellStyle name="Normal 3 3 2 2 5 2 2" xfId="33561" xr:uid="{00000000-0005-0000-0000-00002B750000}"/>
    <cellStyle name="Normal 3 3 2 2 5 3" xfId="19573" xr:uid="{00000000-0005-0000-0000-00002C750000}"/>
    <cellStyle name="Normal 3 3 2 2 5 3 2" xfId="38407" xr:uid="{00000000-0005-0000-0000-00002D750000}"/>
    <cellStyle name="Normal 3 3 2 2 5 4" xfId="26110" xr:uid="{00000000-0005-0000-0000-00002E750000}"/>
    <cellStyle name="Normal 3 3 2 2 6" xfId="10448" xr:uid="{00000000-0005-0000-0000-00002F750000}"/>
    <cellStyle name="Normal 3 3 2 2 6 2" xfId="29560" xr:uid="{00000000-0005-0000-0000-000030750000}"/>
    <cellStyle name="Normal 3 3 2 2 7" xfId="16707" xr:uid="{00000000-0005-0000-0000-000031750000}"/>
    <cellStyle name="Normal 3 3 2 2 7 2" xfId="35544" xr:uid="{00000000-0005-0000-0000-000032750000}"/>
    <cellStyle name="Normal 3 3 2 2 8" xfId="23251" xr:uid="{00000000-0005-0000-0000-000033750000}"/>
    <cellStyle name="Normal 3 3 2 2 9" xfId="3083" xr:uid="{00000000-0005-0000-0000-000034750000}"/>
    <cellStyle name="Normal 3 3 2 3" xfId="3370" xr:uid="{00000000-0005-0000-0000-000035750000}"/>
    <cellStyle name="Normal 3 3 2 3 2" xfId="7399" xr:uid="{00000000-0005-0000-0000-000036750000}"/>
    <cellStyle name="Normal 3 3 2 3 2 2" xfId="7400" xr:uid="{00000000-0005-0000-0000-000037750000}"/>
    <cellStyle name="Normal 3 3 2 3 2 2 2" xfId="7401" xr:uid="{00000000-0005-0000-0000-000038750000}"/>
    <cellStyle name="Normal 3 3 2 3 2 2 2 2" xfId="14711" xr:uid="{00000000-0005-0000-0000-000039750000}"/>
    <cellStyle name="Normal 3 3 2 3 2 2 2 2 2" xfId="33564" xr:uid="{00000000-0005-0000-0000-00003A750000}"/>
    <cellStyle name="Normal 3 3 2 3 2 2 2 3" xfId="21642" xr:uid="{00000000-0005-0000-0000-00003B750000}"/>
    <cellStyle name="Normal 3 3 2 3 2 2 2 3 2" xfId="40476" xr:uid="{00000000-0005-0000-0000-00003C750000}"/>
    <cellStyle name="Normal 3 3 2 3 2 2 2 4" xfId="28148" xr:uid="{00000000-0005-0000-0000-00003D750000}"/>
    <cellStyle name="Normal 3 3 2 3 2 2 3" xfId="14710" xr:uid="{00000000-0005-0000-0000-00003E750000}"/>
    <cellStyle name="Normal 3 3 2 3 2 2 3 2" xfId="33563" xr:uid="{00000000-0005-0000-0000-00003F750000}"/>
    <cellStyle name="Normal 3 3 2 3 2 2 4" xfId="18828" xr:uid="{00000000-0005-0000-0000-000040750000}"/>
    <cellStyle name="Normal 3 3 2 3 2 2 4 2" xfId="37664" xr:uid="{00000000-0005-0000-0000-000041750000}"/>
    <cellStyle name="Normal 3 3 2 3 2 2 5" xfId="25329" xr:uid="{00000000-0005-0000-0000-000042750000}"/>
    <cellStyle name="Normal 3 3 2 3 2 3" xfId="7402" xr:uid="{00000000-0005-0000-0000-000043750000}"/>
    <cellStyle name="Normal 3 3 2 3 2 3 2" xfId="14712" xr:uid="{00000000-0005-0000-0000-000044750000}"/>
    <cellStyle name="Normal 3 3 2 3 2 3 2 2" xfId="33565" xr:uid="{00000000-0005-0000-0000-000045750000}"/>
    <cellStyle name="Normal 3 3 2 3 2 3 3" xfId="20146" xr:uid="{00000000-0005-0000-0000-000046750000}"/>
    <cellStyle name="Normal 3 3 2 3 2 3 3 2" xfId="38980" xr:uid="{00000000-0005-0000-0000-000047750000}"/>
    <cellStyle name="Normal 3 3 2 3 2 3 4" xfId="26681" xr:uid="{00000000-0005-0000-0000-000048750000}"/>
    <cellStyle name="Normal 3 3 2 3 2 4" xfId="14709" xr:uid="{00000000-0005-0000-0000-000049750000}"/>
    <cellStyle name="Normal 3 3 2 3 2 4 2" xfId="33562" xr:uid="{00000000-0005-0000-0000-00004A750000}"/>
    <cellStyle name="Normal 3 3 2 3 2 5" xfId="17296" xr:uid="{00000000-0005-0000-0000-00004B750000}"/>
    <cellStyle name="Normal 3 3 2 3 2 5 2" xfId="36132" xr:uid="{00000000-0005-0000-0000-00004C750000}"/>
    <cellStyle name="Normal 3 3 2 3 2 6" xfId="23854" xr:uid="{00000000-0005-0000-0000-00004D750000}"/>
    <cellStyle name="Normal 3 3 2 3 3" xfId="7403" xr:uid="{00000000-0005-0000-0000-00004E750000}"/>
    <cellStyle name="Normal 3 3 2 3 3 2" xfId="7404" xr:uid="{00000000-0005-0000-0000-00004F750000}"/>
    <cellStyle name="Normal 3 3 2 3 3 2 2" xfId="14714" xr:uid="{00000000-0005-0000-0000-000050750000}"/>
    <cellStyle name="Normal 3 3 2 3 3 2 2 2" xfId="33567" xr:uid="{00000000-0005-0000-0000-000051750000}"/>
    <cellStyle name="Normal 3 3 2 3 3 2 3" xfId="20672" xr:uid="{00000000-0005-0000-0000-000052750000}"/>
    <cellStyle name="Normal 3 3 2 3 3 2 3 2" xfId="39506" xr:uid="{00000000-0005-0000-0000-000053750000}"/>
    <cellStyle name="Normal 3 3 2 3 3 2 4" xfId="27192" xr:uid="{00000000-0005-0000-0000-000054750000}"/>
    <cellStyle name="Normal 3 3 2 3 3 3" xfId="14713" xr:uid="{00000000-0005-0000-0000-000055750000}"/>
    <cellStyle name="Normal 3 3 2 3 3 3 2" xfId="33566" xr:uid="{00000000-0005-0000-0000-000056750000}"/>
    <cellStyle name="Normal 3 3 2 3 3 4" xfId="17822" xr:uid="{00000000-0005-0000-0000-000057750000}"/>
    <cellStyle name="Normal 3 3 2 3 3 4 2" xfId="36658" xr:uid="{00000000-0005-0000-0000-000058750000}"/>
    <cellStyle name="Normal 3 3 2 3 3 5" xfId="24373" xr:uid="{00000000-0005-0000-0000-000059750000}"/>
    <cellStyle name="Normal 3 3 2 3 4" xfId="7405" xr:uid="{00000000-0005-0000-0000-00005A750000}"/>
    <cellStyle name="Normal 3 3 2 3 4 2" xfId="7406" xr:uid="{00000000-0005-0000-0000-00005B750000}"/>
    <cellStyle name="Normal 3 3 2 3 4 2 2" xfId="14716" xr:uid="{00000000-0005-0000-0000-00005C750000}"/>
    <cellStyle name="Normal 3 3 2 3 4 2 2 2" xfId="33569" xr:uid="{00000000-0005-0000-0000-00005D750000}"/>
    <cellStyle name="Normal 3 3 2 3 4 2 3" xfId="21641" xr:uid="{00000000-0005-0000-0000-00005E750000}"/>
    <cellStyle name="Normal 3 3 2 3 4 2 3 2" xfId="40475" xr:uid="{00000000-0005-0000-0000-00005F750000}"/>
    <cellStyle name="Normal 3 3 2 3 4 2 4" xfId="28147" xr:uid="{00000000-0005-0000-0000-000060750000}"/>
    <cellStyle name="Normal 3 3 2 3 4 3" xfId="14715" xr:uid="{00000000-0005-0000-0000-000061750000}"/>
    <cellStyle name="Normal 3 3 2 3 4 3 2" xfId="33568" xr:uid="{00000000-0005-0000-0000-000062750000}"/>
    <cellStyle name="Normal 3 3 2 3 4 4" xfId="18827" xr:uid="{00000000-0005-0000-0000-000063750000}"/>
    <cellStyle name="Normal 3 3 2 3 4 4 2" xfId="37663" xr:uid="{00000000-0005-0000-0000-000064750000}"/>
    <cellStyle name="Normal 3 3 2 3 4 5" xfId="25328" xr:uid="{00000000-0005-0000-0000-000065750000}"/>
    <cellStyle name="Normal 3 3 2 3 5" xfId="7407" xr:uid="{00000000-0005-0000-0000-000066750000}"/>
    <cellStyle name="Normal 3 3 2 3 5 2" xfId="14717" xr:uid="{00000000-0005-0000-0000-000067750000}"/>
    <cellStyle name="Normal 3 3 2 3 5 2 2" xfId="33570" xr:uid="{00000000-0005-0000-0000-000068750000}"/>
    <cellStyle name="Normal 3 3 2 3 5 3" xfId="19574" xr:uid="{00000000-0005-0000-0000-000069750000}"/>
    <cellStyle name="Normal 3 3 2 3 5 3 2" xfId="38408" xr:uid="{00000000-0005-0000-0000-00006A750000}"/>
    <cellStyle name="Normal 3 3 2 3 5 4" xfId="26111" xr:uid="{00000000-0005-0000-0000-00006B750000}"/>
    <cellStyle name="Normal 3 3 2 3 6" xfId="10721" xr:uid="{00000000-0005-0000-0000-00006C750000}"/>
    <cellStyle name="Normal 3 3 2 3 6 2" xfId="29808" xr:uid="{00000000-0005-0000-0000-00006D750000}"/>
    <cellStyle name="Normal 3 3 2 3 7" xfId="16708" xr:uid="{00000000-0005-0000-0000-00006E750000}"/>
    <cellStyle name="Normal 3 3 2 3 7 2" xfId="35545" xr:uid="{00000000-0005-0000-0000-00006F750000}"/>
    <cellStyle name="Normal 3 3 2 3 8" xfId="23252" xr:uid="{00000000-0005-0000-0000-000070750000}"/>
    <cellStyle name="Normal 3 3 2 4" xfId="7408" xr:uid="{00000000-0005-0000-0000-000071750000}"/>
    <cellStyle name="Normal 3 3 2 4 2" xfId="7409" xr:uid="{00000000-0005-0000-0000-000072750000}"/>
    <cellStyle name="Normal 3 3 2 4 2 2" xfId="7410" xr:uid="{00000000-0005-0000-0000-000073750000}"/>
    <cellStyle name="Normal 3 3 2 4 2 2 2" xfId="14720" xr:uid="{00000000-0005-0000-0000-000074750000}"/>
    <cellStyle name="Normal 3 3 2 4 2 2 2 2" xfId="33573" xr:uid="{00000000-0005-0000-0000-000075750000}"/>
    <cellStyle name="Normal 3 3 2 4 2 2 3" xfId="21643" xr:uid="{00000000-0005-0000-0000-000076750000}"/>
    <cellStyle name="Normal 3 3 2 4 2 2 3 2" xfId="40477" xr:uid="{00000000-0005-0000-0000-000077750000}"/>
    <cellStyle name="Normal 3 3 2 4 2 2 4" xfId="28149" xr:uid="{00000000-0005-0000-0000-000078750000}"/>
    <cellStyle name="Normal 3 3 2 4 2 3" xfId="14719" xr:uid="{00000000-0005-0000-0000-000079750000}"/>
    <cellStyle name="Normal 3 3 2 4 2 3 2" xfId="33572" xr:uid="{00000000-0005-0000-0000-00007A750000}"/>
    <cellStyle name="Normal 3 3 2 4 2 4" xfId="18829" xr:uid="{00000000-0005-0000-0000-00007B750000}"/>
    <cellStyle name="Normal 3 3 2 4 2 4 2" xfId="37665" xr:uid="{00000000-0005-0000-0000-00007C750000}"/>
    <cellStyle name="Normal 3 3 2 4 2 5" xfId="25330" xr:uid="{00000000-0005-0000-0000-00007D750000}"/>
    <cellStyle name="Normal 3 3 2 4 3" xfId="7411" xr:uid="{00000000-0005-0000-0000-00007E750000}"/>
    <cellStyle name="Normal 3 3 2 4 3 2" xfId="14721" xr:uid="{00000000-0005-0000-0000-00007F750000}"/>
    <cellStyle name="Normal 3 3 2 4 3 2 2" xfId="33574" xr:uid="{00000000-0005-0000-0000-000080750000}"/>
    <cellStyle name="Normal 3 3 2 4 3 3" xfId="20144" xr:uid="{00000000-0005-0000-0000-000081750000}"/>
    <cellStyle name="Normal 3 3 2 4 3 3 2" xfId="38978" xr:uid="{00000000-0005-0000-0000-000082750000}"/>
    <cellStyle name="Normal 3 3 2 4 3 4" xfId="26679" xr:uid="{00000000-0005-0000-0000-000083750000}"/>
    <cellStyle name="Normal 3 3 2 4 4" xfId="14718" xr:uid="{00000000-0005-0000-0000-000084750000}"/>
    <cellStyle name="Normal 3 3 2 4 4 2" xfId="33571" xr:uid="{00000000-0005-0000-0000-000085750000}"/>
    <cellStyle name="Normal 3 3 2 4 5" xfId="17294" xr:uid="{00000000-0005-0000-0000-000086750000}"/>
    <cellStyle name="Normal 3 3 2 4 5 2" xfId="36130" xr:uid="{00000000-0005-0000-0000-000087750000}"/>
    <cellStyle name="Normal 3 3 2 4 6" xfId="23852" xr:uid="{00000000-0005-0000-0000-000088750000}"/>
    <cellStyle name="Normal 3 3 2 5" xfId="7412" xr:uid="{00000000-0005-0000-0000-000089750000}"/>
    <cellStyle name="Normal 3 3 2 5 2" xfId="7413" xr:uid="{00000000-0005-0000-0000-00008A750000}"/>
    <cellStyle name="Normal 3 3 2 5 2 2" xfId="14723" xr:uid="{00000000-0005-0000-0000-00008B750000}"/>
    <cellStyle name="Normal 3 3 2 5 2 2 2" xfId="33576" xr:uid="{00000000-0005-0000-0000-00008C750000}"/>
    <cellStyle name="Normal 3 3 2 5 2 3" xfId="20670" xr:uid="{00000000-0005-0000-0000-00008D750000}"/>
    <cellStyle name="Normal 3 3 2 5 2 3 2" xfId="39504" xr:uid="{00000000-0005-0000-0000-00008E750000}"/>
    <cellStyle name="Normal 3 3 2 5 2 4" xfId="27190" xr:uid="{00000000-0005-0000-0000-00008F750000}"/>
    <cellStyle name="Normal 3 3 2 5 3" xfId="14722" xr:uid="{00000000-0005-0000-0000-000090750000}"/>
    <cellStyle name="Normal 3 3 2 5 3 2" xfId="33575" xr:uid="{00000000-0005-0000-0000-000091750000}"/>
    <cellStyle name="Normal 3 3 2 5 4" xfId="17820" xr:uid="{00000000-0005-0000-0000-000092750000}"/>
    <cellStyle name="Normal 3 3 2 5 4 2" xfId="36656" xr:uid="{00000000-0005-0000-0000-000093750000}"/>
    <cellStyle name="Normal 3 3 2 5 5" xfId="24371" xr:uid="{00000000-0005-0000-0000-000094750000}"/>
    <cellStyle name="Normal 3 3 2 6" xfId="7414" xr:uid="{00000000-0005-0000-0000-000095750000}"/>
    <cellStyle name="Normal 3 3 2 6 2" xfId="7415" xr:uid="{00000000-0005-0000-0000-000096750000}"/>
    <cellStyle name="Normal 3 3 2 6 2 2" xfId="14725" xr:uid="{00000000-0005-0000-0000-000097750000}"/>
    <cellStyle name="Normal 3 3 2 6 2 2 2" xfId="33578" xr:uid="{00000000-0005-0000-0000-000098750000}"/>
    <cellStyle name="Normal 3 3 2 6 2 3" xfId="21638" xr:uid="{00000000-0005-0000-0000-000099750000}"/>
    <cellStyle name="Normal 3 3 2 6 2 3 2" xfId="40472" xr:uid="{00000000-0005-0000-0000-00009A750000}"/>
    <cellStyle name="Normal 3 3 2 6 2 4" xfId="28144" xr:uid="{00000000-0005-0000-0000-00009B750000}"/>
    <cellStyle name="Normal 3 3 2 6 3" xfId="14724" xr:uid="{00000000-0005-0000-0000-00009C750000}"/>
    <cellStyle name="Normal 3 3 2 6 3 2" xfId="33577" xr:uid="{00000000-0005-0000-0000-00009D750000}"/>
    <cellStyle name="Normal 3 3 2 6 4" xfId="18824" xr:uid="{00000000-0005-0000-0000-00009E750000}"/>
    <cellStyle name="Normal 3 3 2 6 4 2" xfId="37660" xr:uid="{00000000-0005-0000-0000-00009F750000}"/>
    <cellStyle name="Normal 3 3 2 6 5" xfId="25325" xr:uid="{00000000-0005-0000-0000-0000A0750000}"/>
    <cellStyle name="Normal 3 3 2 7" xfId="7416" xr:uid="{00000000-0005-0000-0000-0000A1750000}"/>
    <cellStyle name="Normal 3 3 2 7 2" xfId="14726" xr:uid="{00000000-0005-0000-0000-0000A2750000}"/>
    <cellStyle name="Normal 3 3 2 7 2 2" xfId="33579" xr:uid="{00000000-0005-0000-0000-0000A3750000}"/>
    <cellStyle name="Normal 3 3 2 7 3" xfId="19245" xr:uid="{00000000-0005-0000-0000-0000A4750000}"/>
    <cellStyle name="Normal 3 3 2 7 3 2" xfId="38079" xr:uid="{00000000-0005-0000-0000-0000A5750000}"/>
    <cellStyle name="Normal 3 3 2 7 4" xfId="25772" xr:uid="{00000000-0005-0000-0000-0000A6750000}"/>
    <cellStyle name="Normal 3 3 2 8" xfId="10320" xr:uid="{00000000-0005-0000-0000-0000A7750000}"/>
    <cellStyle name="Normal 3 3 2 9" xfId="16380" xr:uid="{00000000-0005-0000-0000-0000A8750000}"/>
    <cellStyle name="Normal 3 3 2 9 2" xfId="35217" xr:uid="{00000000-0005-0000-0000-0000A9750000}"/>
    <cellStyle name="Normal 3 3 3" xfId="1928" xr:uid="{00000000-0005-0000-0000-0000AA750000}"/>
    <cellStyle name="Normal 3 3 3 10" xfId="22915" xr:uid="{00000000-0005-0000-0000-0000AB750000}"/>
    <cellStyle name="Normal 3 3 3 11" xfId="2871" xr:uid="{00000000-0005-0000-0000-0000AC750000}"/>
    <cellStyle name="Normal 3 3 3 2" xfId="3121" xr:uid="{00000000-0005-0000-0000-0000AD750000}"/>
    <cellStyle name="Normal 3 3 3 2 2" xfId="7417" xr:uid="{00000000-0005-0000-0000-0000AE750000}"/>
    <cellStyle name="Normal 3 3 3 2 2 2" xfId="7418" xr:uid="{00000000-0005-0000-0000-0000AF750000}"/>
    <cellStyle name="Normal 3 3 3 2 2 2 2" xfId="7419" xr:uid="{00000000-0005-0000-0000-0000B0750000}"/>
    <cellStyle name="Normal 3 3 3 2 2 2 2 2" xfId="14729" xr:uid="{00000000-0005-0000-0000-0000B1750000}"/>
    <cellStyle name="Normal 3 3 3 2 2 2 2 2 2" xfId="33582" xr:uid="{00000000-0005-0000-0000-0000B2750000}"/>
    <cellStyle name="Normal 3 3 3 2 2 2 2 3" xfId="21646" xr:uid="{00000000-0005-0000-0000-0000B3750000}"/>
    <cellStyle name="Normal 3 3 3 2 2 2 2 3 2" xfId="40480" xr:uid="{00000000-0005-0000-0000-0000B4750000}"/>
    <cellStyle name="Normal 3 3 3 2 2 2 2 4" xfId="28152" xr:uid="{00000000-0005-0000-0000-0000B5750000}"/>
    <cellStyle name="Normal 3 3 3 2 2 2 3" xfId="14728" xr:uid="{00000000-0005-0000-0000-0000B6750000}"/>
    <cellStyle name="Normal 3 3 3 2 2 2 3 2" xfId="33581" xr:uid="{00000000-0005-0000-0000-0000B7750000}"/>
    <cellStyle name="Normal 3 3 3 2 2 2 4" xfId="18832" xr:uid="{00000000-0005-0000-0000-0000B8750000}"/>
    <cellStyle name="Normal 3 3 3 2 2 2 4 2" xfId="37668" xr:uid="{00000000-0005-0000-0000-0000B9750000}"/>
    <cellStyle name="Normal 3 3 3 2 2 2 5" xfId="25333" xr:uid="{00000000-0005-0000-0000-0000BA750000}"/>
    <cellStyle name="Normal 3 3 3 2 2 3" xfId="7420" xr:uid="{00000000-0005-0000-0000-0000BB750000}"/>
    <cellStyle name="Normal 3 3 3 2 2 3 2" xfId="14730" xr:uid="{00000000-0005-0000-0000-0000BC750000}"/>
    <cellStyle name="Normal 3 3 3 2 2 3 2 2" xfId="33583" xr:uid="{00000000-0005-0000-0000-0000BD750000}"/>
    <cellStyle name="Normal 3 3 3 2 2 3 3" xfId="20148" xr:uid="{00000000-0005-0000-0000-0000BE750000}"/>
    <cellStyle name="Normal 3 3 3 2 2 3 3 2" xfId="38982" xr:uid="{00000000-0005-0000-0000-0000BF750000}"/>
    <cellStyle name="Normal 3 3 3 2 2 3 4" xfId="26683" xr:uid="{00000000-0005-0000-0000-0000C0750000}"/>
    <cellStyle name="Normal 3 3 3 2 2 4" xfId="14727" xr:uid="{00000000-0005-0000-0000-0000C1750000}"/>
    <cellStyle name="Normal 3 3 3 2 2 4 2" xfId="33580" xr:uid="{00000000-0005-0000-0000-0000C2750000}"/>
    <cellStyle name="Normal 3 3 3 2 2 5" xfId="17298" xr:uid="{00000000-0005-0000-0000-0000C3750000}"/>
    <cellStyle name="Normal 3 3 3 2 2 5 2" xfId="36134" xr:uid="{00000000-0005-0000-0000-0000C4750000}"/>
    <cellStyle name="Normal 3 3 3 2 2 6" xfId="23856" xr:uid="{00000000-0005-0000-0000-0000C5750000}"/>
    <cellStyle name="Normal 3 3 3 2 3" xfId="7421" xr:uid="{00000000-0005-0000-0000-0000C6750000}"/>
    <cellStyle name="Normal 3 3 3 2 3 2" xfId="7422" xr:uid="{00000000-0005-0000-0000-0000C7750000}"/>
    <cellStyle name="Normal 3 3 3 2 3 2 2" xfId="14732" xr:uid="{00000000-0005-0000-0000-0000C8750000}"/>
    <cellStyle name="Normal 3 3 3 2 3 2 2 2" xfId="33585" xr:uid="{00000000-0005-0000-0000-0000C9750000}"/>
    <cellStyle name="Normal 3 3 3 2 3 2 3" xfId="20674" xr:uid="{00000000-0005-0000-0000-0000CA750000}"/>
    <cellStyle name="Normal 3 3 3 2 3 2 3 2" xfId="39508" xr:uid="{00000000-0005-0000-0000-0000CB750000}"/>
    <cellStyle name="Normal 3 3 3 2 3 2 4" xfId="27194" xr:uid="{00000000-0005-0000-0000-0000CC750000}"/>
    <cellStyle name="Normal 3 3 3 2 3 3" xfId="14731" xr:uid="{00000000-0005-0000-0000-0000CD750000}"/>
    <cellStyle name="Normal 3 3 3 2 3 3 2" xfId="33584" xr:uid="{00000000-0005-0000-0000-0000CE750000}"/>
    <cellStyle name="Normal 3 3 3 2 3 4" xfId="17824" xr:uid="{00000000-0005-0000-0000-0000CF750000}"/>
    <cellStyle name="Normal 3 3 3 2 3 4 2" xfId="36660" xr:uid="{00000000-0005-0000-0000-0000D0750000}"/>
    <cellStyle name="Normal 3 3 3 2 3 5" xfId="24375" xr:uid="{00000000-0005-0000-0000-0000D1750000}"/>
    <cellStyle name="Normal 3 3 3 2 4" xfId="7423" xr:uid="{00000000-0005-0000-0000-0000D2750000}"/>
    <cellStyle name="Normal 3 3 3 2 4 2" xfId="7424" xr:uid="{00000000-0005-0000-0000-0000D3750000}"/>
    <cellStyle name="Normal 3 3 3 2 4 2 2" xfId="14734" xr:uid="{00000000-0005-0000-0000-0000D4750000}"/>
    <cellStyle name="Normal 3 3 3 2 4 2 2 2" xfId="33587" xr:uid="{00000000-0005-0000-0000-0000D5750000}"/>
    <cellStyle name="Normal 3 3 3 2 4 2 3" xfId="21645" xr:uid="{00000000-0005-0000-0000-0000D6750000}"/>
    <cellStyle name="Normal 3 3 3 2 4 2 3 2" xfId="40479" xr:uid="{00000000-0005-0000-0000-0000D7750000}"/>
    <cellStyle name="Normal 3 3 3 2 4 2 4" xfId="28151" xr:uid="{00000000-0005-0000-0000-0000D8750000}"/>
    <cellStyle name="Normal 3 3 3 2 4 3" xfId="14733" xr:uid="{00000000-0005-0000-0000-0000D9750000}"/>
    <cellStyle name="Normal 3 3 3 2 4 3 2" xfId="33586" xr:uid="{00000000-0005-0000-0000-0000DA750000}"/>
    <cellStyle name="Normal 3 3 3 2 4 4" xfId="18831" xr:uid="{00000000-0005-0000-0000-0000DB750000}"/>
    <cellStyle name="Normal 3 3 3 2 4 4 2" xfId="37667" xr:uid="{00000000-0005-0000-0000-0000DC750000}"/>
    <cellStyle name="Normal 3 3 3 2 4 5" xfId="25332" xr:uid="{00000000-0005-0000-0000-0000DD750000}"/>
    <cellStyle name="Normal 3 3 3 2 5" xfId="7425" xr:uid="{00000000-0005-0000-0000-0000DE750000}"/>
    <cellStyle name="Normal 3 3 3 2 5 2" xfId="14735" xr:uid="{00000000-0005-0000-0000-0000DF750000}"/>
    <cellStyle name="Normal 3 3 3 2 5 2 2" xfId="33588" xr:uid="{00000000-0005-0000-0000-0000E0750000}"/>
    <cellStyle name="Normal 3 3 3 2 5 3" xfId="19575" xr:uid="{00000000-0005-0000-0000-0000E1750000}"/>
    <cellStyle name="Normal 3 3 3 2 5 3 2" xfId="38409" xr:uid="{00000000-0005-0000-0000-0000E2750000}"/>
    <cellStyle name="Normal 3 3 3 2 5 4" xfId="26112" xr:uid="{00000000-0005-0000-0000-0000E3750000}"/>
    <cellStyle name="Normal 3 3 3 2 6" xfId="10476" xr:uid="{00000000-0005-0000-0000-0000E4750000}"/>
    <cellStyle name="Normal 3 3 3 2 6 2" xfId="29586" xr:uid="{00000000-0005-0000-0000-0000E5750000}"/>
    <cellStyle name="Normal 3 3 3 2 7" xfId="16709" xr:uid="{00000000-0005-0000-0000-0000E6750000}"/>
    <cellStyle name="Normal 3 3 3 2 7 2" xfId="35546" xr:uid="{00000000-0005-0000-0000-0000E7750000}"/>
    <cellStyle name="Normal 3 3 3 2 8" xfId="23253" xr:uid="{00000000-0005-0000-0000-0000E8750000}"/>
    <cellStyle name="Normal 3 3 3 3" xfId="3392" xr:uid="{00000000-0005-0000-0000-0000E9750000}"/>
    <cellStyle name="Normal 3 3 3 3 2" xfId="7426" xr:uid="{00000000-0005-0000-0000-0000EA750000}"/>
    <cellStyle name="Normal 3 3 3 3 2 2" xfId="7427" xr:uid="{00000000-0005-0000-0000-0000EB750000}"/>
    <cellStyle name="Normal 3 3 3 3 2 2 2" xfId="7428" xr:uid="{00000000-0005-0000-0000-0000EC750000}"/>
    <cellStyle name="Normal 3 3 3 3 2 2 2 2" xfId="14738" xr:uid="{00000000-0005-0000-0000-0000ED750000}"/>
    <cellStyle name="Normal 3 3 3 3 2 2 2 2 2" xfId="33591" xr:uid="{00000000-0005-0000-0000-0000EE750000}"/>
    <cellStyle name="Normal 3 3 3 3 2 2 2 3" xfId="21648" xr:uid="{00000000-0005-0000-0000-0000EF750000}"/>
    <cellStyle name="Normal 3 3 3 3 2 2 2 3 2" xfId="40482" xr:uid="{00000000-0005-0000-0000-0000F0750000}"/>
    <cellStyle name="Normal 3 3 3 3 2 2 2 4" xfId="28154" xr:uid="{00000000-0005-0000-0000-0000F1750000}"/>
    <cellStyle name="Normal 3 3 3 3 2 2 3" xfId="14737" xr:uid="{00000000-0005-0000-0000-0000F2750000}"/>
    <cellStyle name="Normal 3 3 3 3 2 2 3 2" xfId="33590" xr:uid="{00000000-0005-0000-0000-0000F3750000}"/>
    <cellStyle name="Normal 3 3 3 3 2 2 4" xfId="18834" xr:uid="{00000000-0005-0000-0000-0000F4750000}"/>
    <cellStyle name="Normal 3 3 3 3 2 2 4 2" xfId="37670" xr:uid="{00000000-0005-0000-0000-0000F5750000}"/>
    <cellStyle name="Normal 3 3 3 3 2 2 5" xfId="25335" xr:uid="{00000000-0005-0000-0000-0000F6750000}"/>
    <cellStyle name="Normal 3 3 3 3 2 3" xfId="7429" xr:uid="{00000000-0005-0000-0000-0000F7750000}"/>
    <cellStyle name="Normal 3 3 3 3 2 3 2" xfId="14739" xr:uid="{00000000-0005-0000-0000-0000F8750000}"/>
    <cellStyle name="Normal 3 3 3 3 2 3 2 2" xfId="33592" xr:uid="{00000000-0005-0000-0000-0000F9750000}"/>
    <cellStyle name="Normal 3 3 3 3 2 3 3" xfId="20149" xr:uid="{00000000-0005-0000-0000-0000FA750000}"/>
    <cellStyle name="Normal 3 3 3 3 2 3 3 2" xfId="38983" xr:uid="{00000000-0005-0000-0000-0000FB750000}"/>
    <cellStyle name="Normal 3 3 3 3 2 3 4" xfId="26684" xr:uid="{00000000-0005-0000-0000-0000FC750000}"/>
    <cellStyle name="Normal 3 3 3 3 2 4" xfId="14736" xr:uid="{00000000-0005-0000-0000-0000FD750000}"/>
    <cellStyle name="Normal 3 3 3 3 2 4 2" xfId="33589" xr:uid="{00000000-0005-0000-0000-0000FE750000}"/>
    <cellStyle name="Normal 3 3 3 3 2 5" xfId="17299" xr:uid="{00000000-0005-0000-0000-0000FF750000}"/>
    <cellStyle name="Normal 3 3 3 3 2 5 2" xfId="36135" xr:uid="{00000000-0005-0000-0000-000000760000}"/>
    <cellStyle name="Normal 3 3 3 3 2 6" xfId="23857" xr:uid="{00000000-0005-0000-0000-000001760000}"/>
    <cellStyle name="Normal 3 3 3 3 3" xfId="7430" xr:uid="{00000000-0005-0000-0000-000002760000}"/>
    <cellStyle name="Normal 3 3 3 3 3 2" xfId="7431" xr:uid="{00000000-0005-0000-0000-000003760000}"/>
    <cellStyle name="Normal 3 3 3 3 3 2 2" xfId="14741" xr:uid="{00000000-0005-0000-0000-000004760000}"/>
    <cellStyle name="Normal 3 3 3 3 3 2 2 2" xfId="33594" xr:uid="{00000000-0005-0000-0000-000005760000}"/>
    <cellStyle name="Normal 3 3 3 3 3 2 3" xfId="20675" xr:uid="{00000000-0005-0000-0000-000006760000}"/>
    <cellStyle name="Normal 3 3 3 3 3 2 3 2" xfId="39509" xr:uid="{00000000-0005-0000-0000-000007760000}"/>
    <cellStyle name="Normal 3 3 3 3 3 2 4" xfId="27195" xr:uid="{00000000-0005-0000-0000-000008760000}"/>
    <cellStyle name="Normal 3 3 3 3 3 3" xfId="14740" xr:uid="{00000000-0005-0000-0000-000009760000}"/>
    <cellStyle name="Normal 3 3 3 3 3 3 2" xfId="33593" xr:uid="{00000000-0005-0000-0000-00000A760000}"/>
    <cellStyle name="Normal 3 3 3 3 3 4" xfId="17825" xr:uid="{00000000-0005-0000-0000-00000B760000}"/>
    <cellStyle name="Normal 3 3 3 3 3 4 2" xfId="36661" xr:uid="{00000000-0005-0000-0000-00000C760000}"/>
    <cellStyle name="Normal 3 3 3 3 3 5" xfId="24376" xr:uid="{00000000-0005-0000-0000-00000D760000}"/>
    <cellStyle name="Normal 3 3 3 3 4" xfId="7432" xr:uid="{00000000-0005-0000-0000-00000E760000}"/>
    <cellStyle name="Normal 3 3 3 3 4 2" xfId="7433" xr:uid="{00000000-0005-0000-0000-00000F760000}"/>
    <cellStyle name="Normal 3 3 3 3 4 2 2" xfId="14743" xr:uid="{00000000-0005-0000-0000-000010760000}"/>
    <cellStyle name="Normal 3 3 3 3 4 2 2 2" xfId="33596" xr:uid="{00000000-0005-0000-0000-000011760000}"/>
    <cellStyle name="Normal 3 3 3 3 4 2 3" xfId="21647" xr:uid="{00000000-0005-0000-0000-000012760000}"/>
    <cellStyle name="Normal 3 3 3 3 4 2 3 2" xfId="40481" xr:uid="{00000000-0005-0000-0000-000013760000}"/>
    <cellStyle name="Normal 3 3 3 3 4 2 4" xfId="28153" xr:uid="{00000000-0005-0000-0000-000014760000}"/>
    <cellStyle name="Normal 3 3 3 3 4 3" xfId="14742" xr:uid="{00000000-0005-0000-0000-000015760000}"/>
    <cellStyle name="Normal 3 3 3 3 4 3 2" xfId="33595" xr:uid="{00000000-0005-0000-0000-000016760000}"/>
    <cellStyle name="Normal 3 3 3 3 4 4" xfId="18833" xr:uid="{00000000-0005-0000-0000-000017760000}"/>
    <cellStyle name="Normal 3 3 3 3 4 4 2" xfId="37669" xr:uid="{00000000-0005-0000-0000-000018760000}"/>
    <cellStyle name="Normal 3 3 3 3 4 5" xfId="25334" xr:uid="{00000000-0005-0000-0000-000019760000}"/>
    <cellStyle name="Normal 3 3 3 3 5" xfId="7434" xr:uid="{00000000-0005-0000-0000-00001A760000}"/>
    <cellStyle name="Normal 3 3 3 3 5 2" xfId="14744" xr:uid="{00000000-0005-0000-0000-00001B760000}"/>
    <cellStyle name="Normal 3 3 3 3 5 2 2" xfId="33597" xr:uid="{00000000-0005-0000-0000-00001C760000}"/>
    <cellStyle name="Normal 3 3 3 3 5 3" xfId="19576" xr:uid="{00000000-0005-0000-0000-00001D760000}"/>
    <cellStyle name="Normal 3 3 3 3 5 3 2" xfId="38410" xr:uid="{00000000-0005-0000-0000-00001E760000}"/>
    <cellStyle name="Normal 3 3 3 3 5 4" xfId="26113" xr:uid="{00000000-0005-0000-0000-00001F760000}"/>
    <cellStyle name="Normal 3 3 3 3 6" xfId="10743" xr:uid="{00000000-0005-0000-0000-000020760000}"/>
    <cellStyle name="Normal 3 3 3 3 6 2" xfId="29830" xr:uid="{00000000-0005-0000-0000-000021760000}"/>
    <cellStyle name="Normal 3 3 3 3 7" xfId="16710" xr:uid="{00000000-0005-0000-0000-000022760000}"/>
    <cellStyle name="Normal 3 3 3 3 7 2" xfId="35547" xr:uid="{00000000-0005-0000-0000-000023760000}"/>
    <cellStyle name="Normal 3 3 3 3 8" xfId="23254" xr:uid="{00000000-0005-0000-0000-000024760000}"/>
    <cellStyle name="Normal 3 3 3 4" xfId="7435" xr:uid="{00000000-0005-0000-0000-000025760000}"/>
    <cellStyle name="Normal 3 3 3 4 2" xfId="7436" xr:uid="{00000000-0005-0000-0000-000026760000}"/>
    <cellStyle name="Normal 3 3 3 4 2 2" xfId="7437" xr:uid="{00000000-0005-0000-0000-000027760000}"/>
    <cellStyle name="Normal 3 3 3 4 2 2 2" xfId="14747" xr:uid="{00000000-0005-0000-0000-000028760000}"/>
    <cellStyle name="Normal 3 3 3 4 2 2 2 2" xfId="33600" xr:uid="{00000000-0005-0000-0000-000029760000}"/>
    <cellStyle name="Normal 3 3 3 4 2 2 3" xfId="21649" xr:uid="{00000000-0005-0000-0000-00002A760000}"/>
    <cellStyle name="Normal 3 3 3 4 2 2 3 2" xfId="40483" xr:uid="{00000000-0005-0000-0000-00002B760000}"/>
    <cellStyle name="Normal 3 3 3 4 2 2 4" xfId="28155" xr:uid="{00000000-0005-0000-0000-00002C760000}"/>
    <cellStyle name="Normal 3 3 3 4 2 3" xfId="14746" xr:uid="{00000000-0005-0000-0000-00002D760000}"/>
    <cellStyle name="Normal 3 3 3 4 2 3 2" xfId="33599" xr:uid="{00000000-0005-0000-0000-00002E760000}"/>
    <cellStyle name="Normal 3 3 3 4 2 4" xfId="18835" xr:uid="{00000000-0005-0000-0000-00002F760000}"/>
    <cellStyle name="Normal 3 3 3 4 2 4 2" xfId="37671" xr:uid="{00000000-0005-0000-0000-000030760000}"/>
    <cellStyle name="Normal 3 3 3 4 2 5" xfId="25336" xr:uid="{00000000-0005-0000-0000-000031760000}"/>
    <cellStyle name="Normal 3 3 3 4 3" xfId="7438" xr:uid="{00000000-0005-0000-0000-000032760000}"/>
    <cellStyle name="Normal 3 3 3 4 3 2" xfId="14748" xr:uid="{00000000-0005-0000-0000-000033760000}"/>
    <cellStyle name="Normal 3 3 3 4 3 2 2" xfId="33601" xr:uid="{00000000-0005-0000-0000-000034760000}"/>
    <cellStyle name="Normal 3 3 3 4 3 3" xfId="20147" xr:uid="{00000000-0005-0000-0000-000035760000}"/>
    <cellStyle name="Normal 3 3 3 4 3 3 2" xfId="38981" xr:uid="{00000000-0005-0000-0000-000036760000}"/>
    <cellStyle name="Normal 3 3 3 4 3 4" xfId="26682" xr:uid="{00000000-0005-0000-0000-000037760000}"/>
    <cellStyle name="Normal 3 3 3 4 4" xfId="14745" xr:uid="{00000000-0005-0000-0000-000038760000}"/>
    <cellStyle name="Normal 3 3 3 4 4 2" xfId="33598" xr:uid="{00000000-0005-0000-0000-000039760000}"/>
    <cellStyle name="Normal 3 3 3 4 5" xfId="17297" xr:uid="{00000000-0005-0000-0000-00003A760000}"/>
    <cellStyle name="Normal 3 3 3 4 5 2" xfId="36133" xr:uid="{00000000-0005-0000-0000-00003B760000}"/>
    <cellStyle name="Normal 3 3 3 4 6" xfId="23855" xr:uid="{00000000-0005-0000-0000-00003C760000}"/>
    <cellStyle name="Normal 3 3 3 5" xfId="7439" xr:uid="{00000000-0005-0000-0000-00003D760000}"/>
    <cellStyle name="Normal 3 3 3 5 2" xfId="7440" xr:uid="{00000000-0005-0000-0000-00003E760000}"/>
    <cellStyle name="Normal 3 3 3 5 2 2" xfId="14750" xr:uid="{00000000-0005-0000-0000-00003F760000}"/>
    <cellStyle name="Normal 3 3 3 5 2 2 2" xfId="33603" xr:uid="{00000000-0005-0000-0000-000040760000}"/>
    <cellStyle name="Normal 3 3 3 5 2 3" xfId="20673" xr:uid="{00000000-0005-0000-0000-000041760000}"/>
    <cellStyle name="Normal 3 3 3 5 2 3 2" xfId="39507" xr:uid="{00000000-0005-0000-0000-000042760000}"/>
    <cellStyle name="Normal 3 3 3 5 2 4" xfId="27193" xr:uid="{00000000-0005-0000-0000-000043760000}"/>
    <cellStyle name="Normal 3 3 3 5 3" xfId="14749" xr:uid="{00000000-0005-0000-0000-000044760000}"/>
    <cellStyle name="Normal 3 3 3 5 3 2" xfId="33602" xr:uid="{00000000-0005-0000-0000-000045760000}"/>
    <cellStyle name="Normal 3 3 3 5 4" xfId="17823" xr:uid="{00000000-0005-0000-0000-000046760000}"/>
    <cellStyle name="Normal 3 3 3 5 4 2" xfId="36659" xr:uid="{00000000-0005-0000-0000-000047760000}"/>
    <cellStyle name="Normal 3 3 3 5 5" xfId="24374" xr:uid="{00000000-0005-0000-0000-000048760000}"/>
    <cellStyle name="Normal 3 3 3 6" xfId="7441" xr:uid="{00000000-0005-0000-0000-000049760000}"/>
    <cellStyle name="Normal 3 3 3 6 2" xfId="7442" xr:uid="{00000000-0005-0000-0000-00004A760000}"/>
    <cellStyle name="Normal 3 3 3 6 2 2" xfId="14752" xr:uid="{00000000-0005-0000-0000-00004B760000}"/>
    <cellStyle name="Normal 3 3 3 6 2 2 2" xfId="33605" xr:uid="{00000000-0005-0000-0000-00004C760000}"/>
    <cellStyle name="Normal 3 3 3 6 2 3" xfId="21644" xr:uid="{00000000-0005-0000-0000-00004D760000}"/>
    <cellStyle name="Normal 3 3 3 6 2 3 2" xfId="40478" xr:uid="{00000000-0005-0000-0000-00004E760000}"/>
    <cellStyle name="Normal 3 3 3 6 2 4" xfId="28150" xr:uid="{00000000-0005-0000-0000-00004F760000}"/>
    <cellStyle name="Normal 3 3 3 6 3" xfId="14751" xr:uid="{00000000-0005-0000-0000-000050760000}"/>
    <cellStyle name="Normal 3 3 3 6 3 2" xfId="33604" xr:uid="{00000000-0005-0000-0000-000051760000}"/>
    <cellStyle name="Normal 3 3 3 6 4" xfId="18830" xr:uid="{00000000-0005-0000-0000-000052760000}"/>
    <cellStyle name="Normal 3 3 3 6 4 2" xfId="37666" xr:uid="{00000000-0005-0000-0000-000053760000}"/>
    <cellStyle name="Normal 3 3 3 6 5" xfId="25331" xr:uid="{00000000-0005-0000-0000-000054760000}"/>
    <cellStyle name="Normal 3 3 3 7" xfId="7443" xr:uid="{00000000-0005-0000-0000-000055760000}"/>
    <cellStyle name="Normal 3 3 3 7 2" xfId="14753" xr:uid="{00000000-0005-0000-0000-000056760000}"/>
    <cellStyle name="Normal 3 3 3 7 2 2" xfId="33606" xr:uid="{00000000-0005-0000-0000-000057760000}"/>
    <cellStyle name="Normal 3 3 3 7 3" xfId="19267" xr:uid="{00000000-0005-0000-0000-000058760000}"/>
    <cellStyle name="Normal 3 3 3 7 3 2" xfId="38101" xr:uid="{00000000-0005-0000-0000-000059760000}"/>
    <cellStyle name="Normal 3 3 3 7 4" xfId="25796" xr:uid="{00000000-0005-0000-0000-00005A760000}"/>
    <cellStyle name="Normal 3 3 3 8" xfId="10296" xr:uid="{00000000-0005-0000-0000-00005B760000}"/>
    <cellStyle name="Normal 3 3 3 8 2" xfId="29438" xr:uid="{00000000-0005-0000-0000-00005C760000}"/>
    <cellStyle name="Normal 3 3 3 9" xfId="16402" xr:uid="{00000000-0005-0000-0000-00005D760000}"/>
    <cellStyle name="Normal 3 3 3 9 2" xfId="35239" xr:uid="{00000000-0005-0000-0000-00005E760000}"/>
    <cellStyle name="Normal 3 3 4" xfId="1929" xr:uid="{00000000-0005-0000-0000-00005F760000}"/>
    <cellStyle name="Normal 3 3 4 2" xfId="3404" xr:uid="{00000000-0005-0000-0000-000060760000}"/>
    <cellStyle name="Normal 3 3 4 2 2" xfId="7444" xr:uid="{00000000-0005-0000-0000-000061760000}"/>
    <cellStyle name="Normal 3 3 4 2 2 2" xfId="7445" xr:uid="{00000000-0005-0000-0000-000062760000}"/>
    <cellStyle name="Normal 3 3 4 2 2 2 2" xfId="7446" xr:uid="{00000000-0005-0000-0000-000063760000}"/>
    <cellStyle name="Normal 3 3 4 2 2 2 2 2" xfId="14756" xr:uid="{00000000-0005-0000-0000-000064760000}"/>
    <cellStyle name="Normal 3 3 4 2 2 2 2 2 2" xfId="33609" xr:uid="{00000000-0005-0000-0000-000065760000}"/>
    <cellStyle name="Normal 3 3 4 2 2 2 2 3" xfId="21652" xr:uid="{00000000-0005-0000-0000-000066760000}"/>
    <cellStyle name="Normal 3 3 4 2 2 2 2 3 2" xfId="40486" xr:uid="{00000000-0005-0000-0000-000067760000}"/>
    <cellStyle name="Normal 3 3 4 2 2 2 2 4" xfId="28158" xr:uid="{00000000-0005-0000-0000-000068760000}"/>
    <cellStyle name="Normal 3 3 4 2 2 2 3" xfId="14755" xr:uid="{00000000-0005-0000-0000-000069760000}"/>
    <cellStyle name="Normal 3 3 4 2 2 2 3 2" xfId="33608" xr:uid="{00000000-0005-0000-0000-00006A760000}"/>
    <cellStyle name="Normal 3 3 4 2 2 2 4" xfId="18838" xr:uid="{00000000-0005-0000-0000-00006B760000}"/>
    <cellStyle name="Normal 3 3 4 2 2 2 4 2" xfId="37674" xr:uid="{00000000-0005-0000-0000-00006C760000}"/>
    <cellStyle name="Normal 3 3 4 2 2 2 5" xfId="25339" xr:uid="{00000000-0005-0000-0000-00006D760000}"/>
    <cellStyle name="Normal 3 3 4 2 2 3" xfId="7447" xr:uid="{00000000-0005-0000-0000-00006E760000}"/>
    <cellStyle name="Normal 3 3 4 2 2 3 2" xfId="14757" xr:uid="{00000000-0005-0000-0000-00006F760000}"/>
    <cellStyle name="Normal 3 3 4 2 2 3 2 2" xfId="33610" xr:uid="{00000000-0005-0000-0000-000070760000}"/>
    <cellStyle name="Normal 3 3 4 2 2 3 3" xfId="20151" xr:uid="{00000000-0005-0000-0000-000071760000}"/>
    <cellStyle name="Normal 3 3 4 2 2 3 3 2" xfId="38985" xr:uid="{00000000-0005-0000-0000-000072760000}"/>
    <cellStyle name="Normal 3 3 4 2 2 3 4" xfId="26686" xr:uid="{00000000-0005-0000-0000-000073760000}"/>
    <cellStyle name="Normal 3 3 4 2 2 4" xfId="14754" xr:uid="{00000000-0005-0000-0000-000074760000}"/>
    <cellStyle name="Normal 3 3 4 2 2 4 2" xfId="33607" xr:uid="{00000000-0005-0000-0000-000075760000}"/>
    <cellStyle name="Normal 3 3 4 2 2 5" xfId="17301" xr:uid="{00000000-0005-0000-0000-000076760000}"/>
    <cellStyle name="Normal 3 3 4 2 2 5 2" xfId="36137" xr:uid="{00000000-0005-0000-0000-000077760000}"/>
    <cellStyle name="Normal 3 3 4 2 2 6" xfId="23859" xr:uid="{00000000-0005-0000-0000-000078760000}"/>
    <cellStyle name="Normal 3 3 4 2 3" xfId="7448" xr:uid="{00000000-0005-0000-0000-000079760000}"/>
    <cellStyle name="Normal 3 3 4 2 3 2" xfId="7449" xr:uid="{00000000-0005-0000-0000-00007A760000}"/>
    <cellStyle name="Normal 3 3 4 2 3 2 2" xfId="14759" xr:uid="{00000000-0005-0000-0000-00007B760000}"/>
    <cellStyle name="Normal 3 3 4 2 3 2 2 2" xfId="33612" xr:uid="{00000000-0005-0000-0000-00007C760000}"/>
    <cellStyle name="Normal 3 3 4 2 3 2 3" xfId="20677" xr:uid="{00000000-0005-0000-0000-00007D760000}"/>
    <cellStyle name="Normal 3 3 4 2 3 2 3 2" xfId="39511" xr:uid="{00000000-0005-0000-0000-00007E760000}"/>
    <cellStyle name="Normal 3 3 4 2 3 2 4" xfId="27197" xr:uid="{00000000-0005-0000-0000-00007F760000}"/>
    <cellStyle name="Normal 3 3 4 2 3 3" xfId="14758" xr:uid="{00000000-0005-0000-0000-000080760000}"/>
    <cellStyle name="Normal 3 3 4 2 3 3 2" xfId="33611" xr:uid="{00000000-0005-0000-0000-000081760000}"/>
    <cellStyle name="Normal 3 3 4 2 3 4" xfId="17827" xr:uid="{00000000-0005-0000-0000-000082760000}"/>
    <cellStyle name="Normal 3 3 4 2 3 4 2" xfId="36663" xr:uid="{00000000-0005-0000-0000-000083760000}"/>
    <cellStyle name="Normal 3 3 4 2 3 5" xfId="24378" xr:uid="{00000000-0005-0000-0000-000084760000}"/>
    <cellStyle name="Normal 3 3 4 2 4" xfId="7450" xr:uid="{00000000-0005-0000-0000-000085760000}"/>
    <cellStyle name="Normal 3 3 4 2 4 2" xfId="7451" xr:uid="{00000000-0005-0000-0000-000086760000}"/>
    <cellStyle name="Normal 3 3 4 2 4 2 2" xfId="14761" xr:uid="{00000000-0005-0000-0000-000087760000}"/>
    <cellStyle name="Normal 3 3 4 2 4 2 2 2" xfId="33614" xr:uid="{00000000-0005-0000-0000-000088760000}"/>
    <cellStyle name="Normal 3 3 4 2 4 2 3" xfId="21651" xr:uid="{00000000-0005-0000-0000-000089760000}"/>
    <cellStyle name="Normal 3 3 4 2 4 2 3 2" xfId="40485" xr:uid="{00000000-0005-0000-0000-00008A760000}"/>
    <cellStyle name="Normal 3 3 4 2 4 2 4" xfId="28157" xr:uid="{00000000-0005-0000-0000-00008B760000}"/>
    <cellStyle name="Normal 3 3 4 2 4 3" xfId="14760" xr:uid="{00000000-0005-0000-0000-00008C760000}"/>
    <cellStyle name="Normal 3 3 4 2 4 3 2" xfId="33613" xr:uid="{00000000-0005-0000-0000-00008D760000}"/>
    <cellStyle name="Normal 3 3 4 2 4 4" xfId="18837" xr:uid="{00000000-0005-0000-0000-00008E760000}"/>
    <cellStyle name="Normal 3 3 4 2 4 4 2" xfId="37673" xr:uid="{00000000-0005-0000-0000-00008F760000}"/>
    <cellStyle name="Normal 3 3 4 2 4 5" xfId="25338" xr:uid="{00000000-0005-0000-0000-000090760000}"/>
    <cellStyle name="Normal 3 3 4 2 5" xfId="7452" xr:uid="{00000000-0005-0000-0000-000091760000}"/>
    <cellStyle name="Normal 3 3 4 2 5 2" xfId="14762" xr:uid="{00000000-0005-0000-0000-000092760000}"/>
    <cellStyle name="Normal 3 3 4 2 5 2 2" xfId="33615" xr:uid="{00000000-0005-0000-0000-000093760000}"/>
    <cellStyle name="Normal 3 3 4 2 5 3" xfId="19577" xr:uid="{00000000-0005-0000-0000-000094760000}"/>
    <cellStyle name="Normal 3 3 4 2 5 3 2" xfId="38411" xr:uid="{00000000-0005-0000-0000-000095760000}"/>
    <cellStyle name="Normal 3 3 4 2 5 4" xfId="26114" xr:uid="{00000000-0005-0000-0000-000096760000}"/>
    <cellStyle name="Normal 3 3 4 2 6" xfId="10754" xr:uid="{00000000-0005-0000-0000-000097760000}"/>
    <cellStyle name="Normal 3 3 4 2 6 2" xfId="29841" xr:uid="{00000000-0005-0000-0000-000098760000}"/>
    <cellStyle name="Normal 3 3 4 2 7" xfId="16711" xr:uid="{00000000-0005-0000-0000-000099760000}"/>
    <cellStyle name="Normal 3 3 4 2 7 2" xfId="35548" xr:uid="{00000000-0005-0000-0000-00009A760000}"/>
    <cellStyle name="Normal 3 3 4 2 8" xfId="23255" xr:uid="{00000000-0005-0000-0000-00009B760000}"/>
    <cellStyle name="Normal 3 3 4 3" xfId="7453" xr:uid="{00000000-0005-0000-0000-00009C760000}"/>
    <cellStyle name="Normal 3 3 4 3 2" xfId="7454" xr:uid="{00000000-0005-0000-0000-00009D760000}"/>
    <cellStyle name="Normal 3 3 4 3 2 2" xfId="7455" xr:uid="{00000000-0005-0000-0000-00009E760000}"/>
    <cellStyle name="Normal 3 3 4 3 2 2 2" xfId="14765" xr:uid="{00000000-0005-0000-0000-00009F760000}"/>
    <cellStyle name="Normal 3 3 4 3 2 2 2 2" xfId="33618" xr:uid="{00000000-0005-0000-0000-0000A0760000}"/>
    <cellStyle name="Normal 3 3 4 3 2 2 3" xfId="21653" xr:uid="{00000000-0005-0000-0000-0000A1760000}"/>
    <cellStyle name="Normal 3 3 4 3 2 2 3 2" xfId="40487" xr:uid="{00000000-0005-0000-0000-0000A2760000}"/>
    <cellStyle name="Normal 3 3 4 3 2 2 4" xfId="28159" xr:uid="{00000000-0005-0000-0000-0000A3760000}"/>
    <cellStyle name="Normal 3 3 4 3 2 3" xfId="14764" xr:uid="{00000000-0005-0000-0000-0000A4760000}"/>
    <cellStyle name="Normal 3 3 4 3 2 3 2" xfId="33617" xr:uid="{00000000-0005-0000-0000-0000A5760000}"/>
    <cellStyle name="Normal 3 3 4 3 2 4" xfId="18839" xr:uid="{00000000-0005-0000-0000-0000A6760000}"/>
    <cellStyle name="Normal 3 3 4 3 2 4 2" xfId="37675" xr:uid="{00000000-0005-0000-0000-0000A7760000}"/>
    <cellStyle name="Normal 3 3 4 3 2 5" xfId="25340" xr:uid="{00000000-0005-0000-0000-0000A8760000}"/>
    <cellStyle name="Normal 3 3 4 3 3" xfId="7456" xr:uid="{00000000-0005-0000-0000-0000A9760000}"/>
    <cellStyle name="Normal 3 3 4 3 3 2" xfId="14766" xr:uid="{00000000-0005-0000-0000-0000AA760000}"/>
    <cellStyle name="Normal 3 3 4 3 3 2 2" xfId="33619" xr:uid="{00000000-0005-0000-0000-0000AB760000}"/>
    <cellStyle name="Normal 3 3 4 3 3 3" xfId="20150" xr:uid="{00000000-0005-0000-0000-0000AC760000}"/>
    <cellStyle name="Normal 3 3 4 3 3 3 2" xfId="38984" xr:uid="{00000000-0005-0000-0000-0000AD760000}"/>
    <cellStyle name="Normal 3 3 4 3 3 4" xfId="26685" xr:uid="{00000000-0005-0000-0000-0000AE760000}"/>
    <cellStyle name="Normal 3 3 4 3 4" xfId="14763" xr:uid="{00000000-0005-0000-0000-0000AF760000}"/>
    <cellStyle name="Normal 3 3 4 3 4 2" xfId="33616" xr:uid="{00000000-0005-0000-0000-0000B0760000}"/>
    <cellStyle name="Normal 3 3 4 3 5" xfId="17300" xr:uid="{00000000-0005-0000-0000-0000B1760000}"/>
    <cellStyle name="Normal 3 3 4 3 5 2" xfId="36136" xr:uid="{00000000-0005-0000-0000-0000B2760000}"/>
    <cellStyle name="Normal 3 3 4 3 6" xfId="23858" xr:uid="{00000000-0005-0000-0000-0000B3760000}"/>
    <cellStyle name="Normal 3 3 4 4" xfId="7457" xr:uid="{00000000-0005-0000-0000-0000B4760000}"/>
    <cellStyle name="Normal 3 3 4 4 2" xfId="7458" xr:uid="{00000000-0005-0000-0000-0000B5760000}"/>
    <cellStyle name="Normal 3 3 4 4 2 2" xfId="14768" xr:uid="{00000000-0005-0000-0000-0000B6760000}"/>
    <cellStyle name="Normal 3 3 4 4 2 2 2" xfId="33621" xr:uid="{00000000-0005-0000-0000-0000B7760000}"/>
    <cellStyle name="Normal 3 3 4 4 2 3" xfId="20676" xr:uid="{00000000-0005-0000-0000-0000B8760000}"/>
    <cellStyle name="Normal 3 3 4 4 2 3 2" xfId="39510" xr:uid="{00000000-0005-0000-0000-0000B9760000}"/>
    <cellStyle name="Normal 3 3 4 4 2 4" xfId="27196" xr:uid="{00000000-0005-0000-0000-0000BA760000}"/>
    <cellStyle name="Normal 3 3 4 4 3" xfId="14767" xr:uid="{00000000-0005-0000-0000-0000BB760000}"/>
    <cellStyle name="Normal 3 3 4 4 3 2" xfId="33620" xr:uid="{00000000-0005-0000-0000-0000BC760000}"/>
    <cellStyle name="Normal 3 3 4 4 4" xfId="17826" xr:uid="{00000000-0005-0000-0000-0000BD760000}"/>
    <cellStyle name="Normal 3 3 4 4 4 2" xfId="36662" xr:uid="{00000000-0005-0000-0000-0000BE760000}"/>
    <cellStyle name="Normal 3 3 4 4 5" xfId="24377" xr:uid="{00000000-0005-0000-0000-0000BF760000}"/>
    <cellStyle name="Normal 3 3 4 5" xfId="7459" xr:uid="{00000000-0005-0000-0000-0000C0760000}"/>
    <cellStyle name="Normal 3 3 4 5 2" xfId="7460" xr:uid="{00000000-0005-0000-0000-0000C1760000}"/>
    <cellStyle name="Normal 3 3 4 5 2 2" xfId="14770" xr:uid="{00000000-0005-0000-0000-0000C2760000}"/>
    <cellStyle name="Normal 3 3 4 5 2 2 2" xfId="33623" xr:uid="{00000000-0005-0000-0000-0000C3760000}"/>
    <cellStyle name="Normal 3 3 4 5 2 3" xfId="21650" xr:uid="{00000000-0005-0000-0000-0000C4760000}"/>
    <cellStyle name="Normal 3 3 4 5 2 3 2" xfId="40484" xr:uid="{00000000-0005-0000-0000-0000C5760000}"/>
    <cellStyle name="Normal 3 3 4 5 2 4" xfId="28156" xr:uid="{00000000-0005-0000-0000-0000C6760000}"/>
    <cellStyle name="Normal 3 3 4 5 3" xfId="14769" xr:uid="{00000000-0005-0000-0000-0000C7760000}"/>
    <cellStyle name="Normal 3 3 4 5 3 2" xfId="33622" xr:uid="{00000000-0005-0000-0000-0000C8760000}"/>
    <cellStyle name="Normal 3 3 4 5 4" xfId="18836" xr:uid="{00000000-0005-0000-0000-0000C9760000}"/>
    <cellStyle name="Normal 3 3 4 5 4 2" xfId="37672" xr:uid="{00000000-0005-0000-0000-0000CA760000}"/>
    <cellStyle name="Normal 3 3 4 5 5" xfId="25337" xr:uid="{00000000-0005-0000-0000-0000CB760000}"/>
    <cellStyle name="Normal 3 3 4 6" xfId="7461" xr:uid="{00000000-0005-0000-0000-0000CC760000}"/>
    <cellStyle name="Normal 3 3 4 6 2" xfId="14771" xr:uid="{00000000-0005-0000-0000-0000CD760000}"/>
    <cellStyle name="Normal 3 3 4 6 2 2" xfId="33624" xr:uid="{00000000-0005-0000-0000-0000CE760000}"/>
    <cellStyle name="Normal 3 3 4 6 3" xfId="19277" xr:uid="{00000000-0005-0000-0000-0000CF760000}"/>
    <cellStyle name="Normal 3 3 4 6 3 2" xfId="38111" xr:uid="{00000000-0005-0000-0000-0000D0760000}"/>
    <cellStyle name="Normal 3 3 4 6 4" xfId="25808" xr:uid="{00000000-0005-0000-0000-0000D1760000}"/>
    <cellStyle name="Normal 3 3 4 7" xfId="10493" xr:uid="{00000000-0005-0000-0000-0000D2760000}"/>
    <cellStyle name="Normal 3 3 4 7 2" xfId="29601" xr:uid="{00000000-0005-0000-0000-0000D3760000}"/>
    <cellStyle name="Normal 3 3 4 8" xfId="16412" xr:uid="{00000000-0005-0000-0000-0000D4760000}"/>
    <cellStyle name="Normal 3 3 4 8 2" xfId="35249" xr:uid="{00000000-0005-0000-0000-0000D5760000}"/>
    <cellStyle name="Normal 3 3 4 9" xfId="22930" xr:uid="{00000000-0005-0000-0000-0000D6760000}"/>
    <cellStyle name="Normal 3 3 5" xfId="1930" xr:uid="{00000000-0005-0000-0000-0000D7760000}"/>
    <cellStyle name="Normal 3 3 5 2" xfId="3427" xr:uid="{00000000-0005-0000-0000-0000D8760000}"/>
    <cellStyle name="Normal 3 3 5 2 2" xfId="7462" xr:uid="{00000000-0005-0000-0000-0000D9760000}"/>
    <cellStyle name="Normal 3 3 5 2 2 2" xfId="7463" xr:uid="{00000000-0005-0000-0000-0000DA760000}"/>
    <cellStyle name="Normal 3 3 5 2 2 2 2" xfId="7464" xr:uid="{00000000-0005-0000-0000-0000DB760000}"/>
    <cellStyle name="Normal 3 3 5 2 2 2 2 2" xfId="14774" xr:uid="{00000000-0005-0000-0000-0000DC760000}"/>
    <cellStyle name="Normal 3 3 5 2 2 2 2 2 2" xfId="33627" xr:uid="{00000000-0005-0000-0000-0000DD760000}"/>
    <cellStyle name="Normal 3 3 5 2 2 2 2 3" xfId="21656" xr:uid="{00000000-0005-0000-0000-0000DE760000}"/>
    <cellStyle name="Normal 3 3 5 2 2 2 2 3 2" xfId="40490" xr:uid="{00000000-0005-0000-0000-0000DF760000}"/>
    <cellStyle name="Normal 3 3 5 2 2 2 2 4" xfId="28162" xr:uid="{00000000-0005-0000-0000-0000E0760000}"/>
    <cellStyle name="Normal 3 3 5 2 2 2 3" xfId="14773" xr:uid="{00000000-0005-0000-0000-0000E1760000}"/>
    <cellStyle name="Normal 3 3 5 2 2 2 3 2" xfId="33626" xr:uid="{00000000-0005-0000-0000-0000E2760000}"/>
    <cellStyle name="Normal 3 3 5 2 2 2 4" xfId="18842" xr:uid="{00000000-0005-0000-0000-0000E3760000}"/>
    <cellStyle name="Normal 3 3 5 2 2 2 4 2" xfId="37678" xr:uid="{00000000-0005-0000-0000-0000E4760000}"/>
    <cellStyle name="Normal 3 3 5 2 2 2 5" xfId="25343" xr:uid="{00000000-0005-0000-0000-0000E5760000}"/>
    <cellStyle name="Normal 3 3 5 2 2 3" xfId="7465" xr:uid="{00000000-0005-0000-0000-0000E6760000}"/>
    <cellStyle name="Normal 3 3 5 2 2 3 2" xfId="14775" xr:uid="{00000000-0005-0000-0000-0000E7760000}"/>
    <cellStyle name="Normal 3 3 5 2 2 3 2 2" xfId="33628" xr:uid="{00000000-0005-0000-0000-0000E8760000}"/>
    <cellStyle name="Normal 3 3 5 2 2 3 3" xfId="20153" xr:uid="{00000000-0005-0000-0000-0000E9760000}"/>
    <cellStyle name="Normal 3 3 5 2 2 3 3 2" xfId="38987" xr:uid="{00000000-0005-0000-0000-0000EA760000}"/>
    <cellStyle name="Normal 3 3 5 2 2 3 4" xfId="26688" xr:uid="{00000000-0005-0000-0000-0000EB760000}"/>
    <cellStyle name="Normal 3 3 5 2 2 4" xfId="14772" xr:uid="{00000000-0005-0000-0000-0000EC760000}"/>
    <cellStyle name="Normal 3 3 5 2 2 4 2" xfId="33625" xr:uid="{00000000-0005-0000-0000-0000ED760000}"/>
    <cellStyle name="Normal 3 3 5 2 2 5" xfId="17303" xr:uid="{00000000-0005-0000-0000-0000EE760000}"/>
    <cellStyle name="Normal 3 3 5 2 2 5 2" xfId="36139" xr:uid="{00000000-0005-0000-0000-0000EF760000}"/>
    <cellStyle name="Normal 3 3 5 2 2 6" xfId="23861" xr:uid="{00000000-0005-0000-0000-0000F0760000}"/>
    <cellStyle name="Normal 3 3 5 2 3" xfId="7466" xr:uid="{00000000-0005-0000-0000-0000F1760000}"/>
    <cellStyle name="Normal 3 3 5 2 3 2" xfId="7467" xr:uid="{00000000-0005-0000-0000-0000F2760000}"/>
    <cellStyle name="Normal 3 3 5 2 3 2 2" xfId="14777" xr:uid="{00000000-0005-0000-0000-0000F3760000}"/>
    <cellStyle name="Normal 3 3 5 2 3 2 2 2" xfId="33630" xr:uid="{00000000-0005-0000-0000-0000F4760000}"/>
    <cellStyle name="Normal 3 3 5 2 3 2 3" xfId="20679" xr:uid="{00000000-0005-0000-0000-0000F5760000}"/>
    <cellStyle name="Normal 3 3 5 2 3 2 3 2" xfId="39513" xr:uid="{00000000-0005-0000-0000-0000F6760000}"/>
    <cellStyle name="Normal 3 3 5 2 3 2 4" xfId="27199" xr:uid="{00000000-0005-0000-0000-0000F7760000}"/>
    <cellStyle name="Normal 3 3 5 2 3 3" xfId="14776" xr:uid="{00000000-0005-0000-0000-0000F8760000}"/>
    <cellStyle name="Normal 3 3 5 2 3 3 2" xfId="33629" xr:uid="{00000000-0005-0000-0000-0000F9760000}"/>
    <cellStyle name="Normal 3 3 5 2 3 4" xfId="17829" xr:uid="{00000000-0005-0000-0000-0000FA760000}"/>
    <cellStyle name="Normal 3 3 5 2 3 4 2" xfId="36665" xr:uid="{00000000-0005-0000-0000-0000FB760000}"/>
    <cellStyle name="Normal 3 3 5 2 3 5" xfId="24380" xr:uid="{00000000-0005-0000-0000-0000FC760000}"/>
    <cellStyle name="Normal 3 3 5 2 4" xfId="7468" xr:uid="{00000000-0005-0000-0000-0000FD760000}"/>
    <cellStyle name="Normal 3 3 5 2 4 2" xfId="7469" xr:uid="{00000000-0005-0000-0000-0000FE760000}"/>
    <cellStyle name="Normal 3 3 5 2 4 2 2" xfId="14779" xr:uid="{00000000-0005-0000-0000-0000FF760000}"/>
    <cellStyle name="Normal 3 3 5 2 4 2 2 2" xfId="33632" xr:uid="{00000000-0005-0000-0000-000000770000}"/>
    <cellStyle name="Normal 3 3 5 2 4 2 3" xfId="21655" xr:uid="{00000000-0005-0000-0000-000001770000}"/>
    <cellStyle name="Normal 3 3 5 2 4 2 3 2" xfId="40489" xr:uid="{00000000-0005-0000-0000-000002770000}"/>
    <cellStyle name="Normal 3 3 5 2 4 2 4" xfId="28161" xr:uid="{00000000-0005-0000-0000-000003770000}"/>
    <cellStyle name="Normal 3 3 5 2 4 3" xfId="14778" xr:uid="{00000000-0005-0000-0000-000004770000}"/>
    <cellStyle name="Normal 3 3 5 2 4 3 2" xfId="33631" xr:uid="{00000000-0005-0000-0000-000005770000}"/>
    <cellStyle name="Normal 3 3 5 2 4 4" xfId="18841" xr:uid="{00000000-0005-0000-0000-000006770000}"/>
    <cellStyle name="Normal 3 3 5 2 4 4 2" xfId="37677" xr:uid="{00000000-0005-0000-0000-000007770000}"/>
    <cellStyle name="Normal 3 3 5 2 4 5" xfId="25342" xr:uid="{00000000-0005-0000-0000-000008770000}"/>
    <cellStyle name="Normal 3 3 5 2 5" xfId="7470" xr:uid="{00000000-0005-0000-0000-000009770000}"/>
    <cellStyle name="Normal 3 3 5 2 5 2" xfId="14780" xr:uid="{00000000-0005-0000-0000-00000A770000}"/>
    <cellStyle name="Normal 3 3 5 2 5 2 2" xfId="33633" xr:uid="{00000000-0005-0000-0000-00000B770000}"/>
    <cellStyle name="Normal 3 3 5 2 5 3" xfId="19578" xr:uid="{00000000-0005-0000-0000-00000C770000}"/>
    <cellStyle name="Normal 3 3 5 2 5 3 2" xfId="38412" xr:uid="{00000000-0005-0000-0000-00000D770000}"/>
    <cellStyle name="Normal 3 3 5 2 5 4" xfId="26115" xr:uid="{00000000-0005-0000-0000-00000E770000}"/>
    <cellStyle name="Normal 3 3 5 2 6" xfId="10777" xr:uid="{00000000-0005-0000-0000-00000F770000}"/>
    <cellStyle name="Normal 3 3 5 2 6 2" xfId="29864" xr:uid="{00000000-0005-0000-0000-000010770000}"/>
    <cellStyle name="Normal 3 3 5 2 7" xfId="16712" xr:uid="{00000000-0005-0000-0000-000011770000}"/>
    <cellStyle name="Normal 3 3 5 2 7 2" xfId="35549" xr:uid="{00000000-0005-0000-0000-000012770000}"/>
    <cellStyle name="Normal 3 3 5 2 8" xfId="23256" xr:uid="{00000000-0005-0000-0000-000013770000}"/>
    <cellStyle name="Normal 3 3 5 3" xfId="7471" xr:uid="{00000000-0005-0000-0000-000014770000}"/>
    <cellStyle name="Normal 3 3 5 3 2" xfId="7472" xr:uid="{00000000-0005-0000-0000-000015770000}"/>
    <cellStyle name="Normal 3 3 5 3 2 2" xfId="7473" xr:uid="{00000000-0005-0000-0000-000016770000}"/>
    <cellStyle name="Normal 3 3 5 3 2 2 2" xfId="14783" xr:uid="{00000000-0005-0000-0000-000017770000}"/>
    <cellStyle name="Normal 3 3 5 3 2 2 2 2" xfId="33636" xr:uid="{00000000-0005-0000-0000-000018770000}"/>
    <cellStyle name="Normal 3 3 5 3 2 2 3" xfId="21657" xr:uid="{00000000-0005-0000-0000-000019770000}"/>
    <cellStyle name="Normal 3 3 5 3 2 2 3 2" xfId="40491" xr:uid="{00000000-0005-0000-0000-00001A770000}"/>
    <cellStyle name="Normal 3 3 5 3 2 2 4" xfId="28163" xr:uid="{00000000-0005-0000-0000-00001B770000}"/>
    <cellStyle name="Normal 3 3 5 3 2 3" xfId="14782" xr:uid="{00000000-0005-0000-0000-00001C770000}"/>
    <cellStyle name="Normal 3 3 5 3 2 3 2" xfId="33635" xr:uid="{00000000-0005-0000-0000-00001D770000}"/>
    <cellStyle name="Normal 3 3 5 3 2 4" xfId="18843" xr:uid="{00000000-0005-0000-0000-00001E770000}"/>
    <cellStyle name="Normal 3 3 5 3 2 4 2" xfId="37679" xr:uid="{00000000-0005-0000-0000-00001F770000}"/>
    <cellStyle name="Normal 3 3 5 3 2 5" xfId="25344" xr:uid="{00000000-0005-0000-0000-000020770000}"/>
    <cellStyle name="Normal 3 3 5 3 3" xfId="7474" xr:uid="{00000000-0005-0000-0000-000021770000}"/>
    <cellStyle name="Normal 3 3 5 3 3 2" xfId="14784" xr:uid="{00000000-0005-0000-0000-000022770000}"/>
    <cellStyle name="Normal 3 3 5 3 3 2 2" xfId="33637" xr:uid="{00000000-0005-0000-0000-000023770000}"/>
    <cellStyle name="Normal 3 3 5 3 3 3" xfId="20152" xr:uid="{00000000-0005-0000-0000-000024770000}"/>
    <cellStyle name="Normal 3 3 5 3 3 3 2" xfId="38986" xr:uid="{00000000-0005-0000-0000-000025770000}"/>
    <cellStyle name="Normal 3 3 5 3 3 4" xfId="26687" xr:uid="{00000000-0005-0000-0000-000026770000}"/>
    <cellStyle name="Normal 3 3 5 3 4" xfId="14781" xr:uid="{00000000-0005-0000-0000-000027770000}"/>
    <cellStyle name="Normal 3 3 5 3 4 2" xfId="33634" xr:uid="{00000000-0005-0000-0000-000028770000}"/>
    <cellStyle name="Normal 3 3 5 3 5" xfId="17302" xr:uid="{00000000-0005-0000-0000-000029770000}"/>
    <cellStyle name="Normal 3 3 5 3 5 2" xfId="36138" xr:uid="{00000000-0005-0000-0000-00002A770000}"/>
    <cellStyle name="Normal 3 3 5 3 6" xfId="23860" xr:uid="{00000000-0005-0000-0000-00002B770000}"/>
    <cellStyle name="Normal 3 3 5 4" xfId="7475" xr:uid="{00000000-0005-0000-0000-00002C770000}"/>
    <cellStyle name="Normal 3 3 5 4 2" xfId="7476" xr:uid="{00000000-0005-0000-0000-00002D770000}"/>
    <cellStyle name="Normal 3 3 5 4 2 2" xfId="14786" xr:uid="{00000000-0005-0000-0000-00002E770000}"/>
    <cellStyle name="Normal 3 3 5 4 2 2 2" xfId="33639" xr:uid="{00000000-0005-0000-0000-00002F770000}"/>
    <cellStyle name="Normal 3 3 5 4 2 3" xfId="20678" xr:uid="{00000000-0005-0000-0000-000030770000}"/>
    <cellStyle name="Normal 3 3 5 4 2 3 2" xfId="39512" xr:uid="{00000000-0005-0000-0000-000031770000}"/>
    <cellStyle name="Normal 3 3 5 4 2 4" xfId="27198" xr:uid="{00000000-0005-0000-0000-000032770000}"/>
    <cellStyle name="Normal 3 3 5 4 3" xfId="14785" xr:uid="{00000000-0005-0000-0000-000033770000}"/>
    <cellStyle name="Normal 3 3 5 4 3 2" xfId="33638" xr:uid="{00000000-0005-0000-0000-000034770000}"/>
    <cellStyle name="Normal 3 3 5 4 4" xfId="17828" xr:uid="{00000000-0005-0000-0000-000035770000}"/>
    <cellStyle name="Normal 3 3 5 4 4 2" xfId="36664" xr:uid="{00000000-0005-0000-0000-000036770000}"/>
    <cellStyle name="Normal 3 3 5 4 5" xfId="24379" xr:uid="{00000000-0005-0000-0000-000037770000}"/>
    <cellStyle name="Normal 3 3 5 5" xfId="7477" xr:uid="{00000000-0005-0000-0000-000038770000}"/>
    <cellStyle name="Normal 3 3 5 5 2" xfId="7478" xr:uid="{00000000-0005-0000-0000-000039770000}"/>
    <cellStyle name="Normal 3 3 5 5 2 2" xfId="14788" xr:uid="{00000000-0005-0000-0000-00003A770000}"/>
    <cellStyle name="Normal 3 3 5 5 2 2 2" xfId="33641" xr:uid="{00000000-0005-0000-0000-00003B770000}"/>
    <cellStyle name="Normal 3 3 5 5 2 3" xfId="21654" xr:uid="{00000000-0005-0000-0000-00003C770000}"/>
    <cellStyle name="Normal 3 3 5 5 2 3 2" xfId="40488" xr:uid="{00000000-0005-0000-0000-00003D770000}"/>
    <cellStyle name="Normal 3 3 5 5 2 4" xfId="28160" xr:uid="{00000000-0005-0000-0000-00003E770000}"/>
    <cellStyle name="Normal 3 3 5 5 3" xfId="14787" xr:uid="{00000000-0005-0000-0000-00003F770000}"/>
    <cellStyle name="Normal 3 3 5 5 3 2" xfId="33640" xr:uid="{00000000-0005-0000-0000-000040770000}"/>
    <cellStyle name="Normal 3 3 5 5 4" xfId="18840" xr:uid="{00000000-0005-0000-0000-000041770000}"/>
    <cellStyle name="Normal 3 3 5 5 4 2" xfId="37676" xr:uid="{00000000-0005-0000-0000-000042770000}"/>
    <cellStyle name="Normal 3 3 5 5 5" xfId="25341" xr:uid="{00000000-0005-0000-0000-000043770000}"/>
    <cellStyle name="Normal 3 3 5 6" xfId="7479" xr:uid="{00000000-0005-0000-0000-000044770000}"/>
    <cellStyle name="Normal 3 3 5 6 2" xfId="14789" xr:uid="{00000000-0005-0000-0000-000045770000}"/>
    <cellStyle name="Normal 3 3 5 6 2 2" xfId="33642" xr:uid="{00000000-0005-0000-0000-000046770000}"/>
    <cellStyle name="Normal 3 3 5 6 3" xfId="19300" xr:uid="{00000000-0005-0000-0000-000047770000}"/>
    <cellStyle name="Normal 3 3 5 6 3 2" xfId="38134" xr:uid="{00000000-0005-0000-0000-000048770000}"/>
    <cellStyle name="Normal 3 3 5 6 4" xfId="25831" xr:uid="{00000000-0005-0000-0000-000049770000}"/>
    <cellStyle name="Normal 3 3 5 7" xfId="10522" xr:uid="{00000000-0005-0000-0000-00004A770000}"/>
    <cellStyle name="Normal 3 3 5 7 2" xfId="29628" xr:uid="{00000000-0005-0000-0000-00004B770000}"/>
    <cellStyle name="Normal 3 3 5 8" xfId="16434" xr:uid="{00000000-0005-0000-0000-00004C770000}"/>
    <cellStyle name="Normal 3 3 5 8 2" xfId="35271" xr:uid="{00000000-0005-0000-0000-00004D770000}"/>
    <cellStyle name="Normal 3 3 5 9" xfId="22957" xr:uid="{00000000-0005-0000-0000-00004E770000}"/>
    <cellStyle name="Normal 3 3 6" xfId="1931" xr:uid="{00000000-0005-0000-0000-00004F770000}"/>
    <cellStyle name="Normal 3 3 6 2" xfId="3449" xr:uid="{00000000-0005-0000-0000-000050770000}"/>
    <cellStyle name="Normal 3 3 6 2 2" xfId="7480" xr:uid="{00000000-0005-0000-0000-000051770000}"/>
    <cellStyle name="Normal 3 3 6 2 2 2" xfId="7481" xr:uid="{00000000-0005-0000-0000-000052770000}"/>
    <cellStyle name="Normal 3 3 6 2 2 2 2" xfId="7482" xr:uid="{00000000-0005-0000-0000-000053770000}"/>
    <cellStyle name="Normal 3 3 6 2 2 2 2 2" xfId="14792" xr:uid="{00000000-0005-0000-0000-000054770000}"/>
    <cellStyle name="Normal 3 3 6 2 2 2 2 2 2" xfId="33645" xr:uid="{00000000-0005-0000-0000-000055770000}"/>
    <cellStyle name="Normal 3 3 6 2 2 2 2 3" xfId="21660" xr:uid="{00000000-0005-0000-0000-000056770000}"/>
    <cellStyle name="Normal 3 3 6 2 2 2 2 3 2" xfId="40494" xr:uid="{00000000-0005-0000-0000-000057770000}"/>
    <cellStyle name="Normal 3 3 6 2 2 2 2 4" xfId="28166" xr:uid="{00000000-0005-0000-0000-000058770000}"/>
    <cellStyle name="Normal 3 3 6 2 2 2 3" xfId="14791" xr:uid="{00000000-0005-0000-0000-000059770000}"/>
    <cellStyle name="Normal 3 3 6 2 2 2 3 2" xfId="33644" xr:uid="{00000000-0005-0000-0000-00005A770000}"/>
    <cellStyle name="Normal 3 3 6 2 2 2 4" xfId="18846" xr:uid="{00000000-0005-0000-0000-00005B770000}"/>
    <cellStyle name="Normal 3 3 6 2 2 2 4 2" xfId="37682" xr:uid="{00000000-0005-0000-0000-00005C770000}"/>
    <cellStyle name="Normal 3 3 6 2 2 2 5" xfId="25347" xr:uid="{00000000-0005-0000-0000-00005D770000}"/>
    <cellStyle name="Normal 3 3 6 2 2 3" xfId="7483" xr:uid="{00000000-0005-0000-0000-00005E770000}"/>
    <cellStyle name="Normal 3 3 6 2 2 3 2" xfId="14793" xr:uid="{00000000-0005-0000-0000-00005F770000}"/>
    <cellStyle name="Normal 3 3 6 2 2 3 2 2" xfId="33646" xr:uid="{00000000-0005-0000-0000-000060770000}"/>
    <cellStyle name="Normal 3 3 6 2 2 3 3" xfId="20155" xr:uid="{00000000-0005-0000-0000-000061770000}"/>
    <cellStyle name="Normal 3 3 6 2 2 3 3 2" xfId="38989" xr:uid="{00000000-0005-0000-0000-000062770000}"/>
    <cellStyle name="Normal 3 3 6 2 2 3 4" xfId="26690" xr:uid="{00000000-0005-0000-0000-000063770000}"/>
    <cellStyle name="Normal 3 3 6 2 2 4" xfId="14790" xr:uid="{00000000-0005-0000-0000-000064770000}"/>
    <cellStyle name="Normal 3 3 6 2 2 4 2" xfId="33643" xr:uid="{00000000-0005-0000-0000-000065770000}"/>
    <cellStyle name="Normal 3 3 6 2 2 5" xfId="17305" xr:uid="{00000000-0005-0000-0000-000066770000}"/>
    <cellStyle name="Normal 3 3 6 2 2 5 2" xfId="36141" xr:uid="{00000000-0005-0000-0000-000067770000}"/>
    <cellStyle name="Normal 3 3 6 2 2 6" xfId="23863" xr:uid="{00000000-0005-0000-0000-000068770000}"/>
    <cellStyle name="Normal 3 3 6 2 3" xfId="7484" xr:uid="{00000000-0005-0000-0000-000069770000}"/>
    <cellStyle name="Normal 3 3 6 2 3 2" xfId="7485" xr:uid="{00000000-0005-0000-0000-00006A770000}"/>
    <cellStyle name="Normal 3 3 6 2 3 2 2" xfId="14795" xr:uid="{00000000-0005-0000-0000-00006B770000}"/>
    <cellStyle name="Normal 3 3 6 2 3 2 2 2" xfId="33648" xr:uid="{00000000-0005-0000-0000-00006C770000}"/>
    <cellStyle name="Normal 3 3 6 2 3 2 3" xfId="20681" xr:uid="{00000000-0005-0000-0000-00006D770000}"/>
    <cellStyle name="Normal 3 3 6 2 3 2 3 2" xfId="39515" xr:uid="{00000000-0005-0000-0000-00006E770000}"/>
    <cellStyle name="Normal 3 3 6 2 3 2 4" xfId="27201" xr:uid="{00000000-0005-0000-0000-00006F770000}"/>
    <cellStyle name="Normal 3 3 6 2 3 3" xfId="14794" xr:uid="{00000000-0005-0000-0000-000070770000}"/>
    <cellStyle name="Normal 3 3 6 2 3 3 2" xfId="33647" xr:uid="{00000000-0005-0000-0000-000071770000}"/>
    <cellStyle name="Normal 3 3 6 2 3 4" xfId="17831" xr:uid="{00000000-0005-0000-0000-000072770000}"/>
    <cellStyle name="Normal 3 3 6 2 3 4 2" xfId="36667" xr:uid="{00000000-0005-0000-0000-000073770000}"/>
    <cellStyle name="Normal 3 3 6 2 3 5" xfId="24382" xr:uid="{00000000-0005-0000-0000-000074770000}"/>
    <cellStyle name="Normal 3 3 6 2 4" xfId="7486" xr:uid="{00000000-0005-0000-0000-000075770000}"/>
    <cellStyle name="Normal 3 3 6 2 4 2" xfId="7487" xr:uid="{00000000-0005-0000-0000-000076770000}"/>
    <cellStyle name="Normal 3 3 6 2 4 2 2" xfId="14797" xr:uid="{00000000-0005-0000-0000-000077770000}"/>
    <cellStyle name="Normal 3 3 6 2 4 2 2 2" xfId="33650" xr:uid="{00000000-0005-0000-0000-000078770000}"/>
    <cellStyle name="Normal 3 3 6 2 4 2 3" xfId="21659" xr:uid="{00000000-0005-0000-0000-000079770000}"/>
    <cellStyle name="Normal 3 3 6 2 4 2 3 2" xfId="40493" xr:uid="{00000000-0005-0000-0000-00007A770000}"/>
    <cellStyle name="Normal 3 3 6 2 4 2 4" xfId="28165" xr:uid="{00000000-0005-0000-0000-00007B770000}"/>
    <cellStyle name="Normal 3 3 6 2 4 3" xfId="14796" xr:uid="{00000000-0005-0000-0000-00007C770000}"/>
    <cellStyle name="Normal 3 3 6 2 4 3 2" xfId="33649" xr:uid="{00000000-0005-0000-0000-00007D770000}"/>
    <cellStyle name="Normal 3 3 6 2 4 4" xfId="18845" xr:uid="{00000000-0005-0000-0000-00007E770000}"/>
    <cellStyle name="Normal 3 3 6 2 4 4 2" xfId="37681" xr:uid="{00000000-0005-0000-0000-00007F770000}"/>
    <cellStyle name="Normal 3 3 6 2 4 5" xfId="25346" xr:uid="{00000000-0005-0000-0000-000080770000}"/>
    <cellStyle name="Normal 3 3 6 2 5" xfId="7488" xr:uid="{00000000-0005-0000-0000-000081770000}"/>
    <cellStyle name="Normal 3 3 6 2 5 2" xfId="14798" xr:uid="{00000000-0005-0000-0000-000082770000}"/>
    <cellStyle name="Normal 3 3 6 2 5 2 2" xfId="33651" xr:uid="{00000000-0005-0000-0000-000083770000}"/>
    <cellStyle name="Normal 3 3 6 2 5 3" xfId="19579" xr:uid="{00000000-0005-0000-0000-000084770000}"/>
    <cellStyle name="Normal 3 3 6 2 5 3 2" xfId="38413" xr:uid="{00000000-0005-0000-0000-000085770000}"/>
    <cellStyle name="Normal 3 3 6 2 5 4" xfId="26116" xr:uid="{00000000-0005-0000-0000-000086770000}"/>
    <cellStyle name="Normal 3 3 6 2 6" xfId="10799" xr:uid="{00000000-0005-0000-0000-000087770000}"/>
    <cellStyle name="Normal 3 3 6 2 6 2" xfId="29886" xr:uid="{00000000-0005-0000-0000-000088770000}"/>
    <cellStyle name="Normal 3 3 6 2 7" xfId="16713" xr:uid="{00000000-0005-0000-0000-000089770000}"/>
    <cellStyle name="Normal 3 3 6 2 7 2" xfId="35550" xr:uid="{00000000-0005-0000-0000-00008A770000}"/>
    <cellStyle name="Normal 3 3 6 2 8" xfId="23257" xr:uid="{00000000-0005-0000-0000-00008B770000}"/>
    <cellStyle name="Normal 3 3 6 3" xfId="7489" xr:uid="{00000000-0005-0000-0000-00008C770000}"/>
    <cellStyle name="Normal 3 3 6 3 2" xfId="7490" xr:uid="{00000000-0005-0000-0000-00008D770000}"/>
    <cellStyle name="Normal 3 3 6 3 2 2" xfId="7491" xr:uid="{00000000-0005-0000-0000-00008E770000}"/>
    <cellStyle name="Normal 3 3 6 3 2 2 2" xfId="14801" xr:uid="{00000000-0005-0000-0000-00008F770000}"/>
    <cellStyle name="Normal 3 3 6 3 2 2 2 2" xfId="33654" xr:uid="{00000000-0005-0000-0000-000090770000}"/>
    <cellStyle name="Normal 3 3 6 3 2 2 3" xfId="21661" xr:uid="{00000000-0005-0000-0000-000091770000}"/>
    <cellStyle name="Normal 3 3 6 3 2 2 3 2" xfId="40495" xr:uid="{00000000-0005-0000-0000-000092770000}"/>
    <cellStyle name="Normal 3 3 6 3 2 2 4" xfId="28167" xr:uid="{00000000-0005-0000-0000-000093770000}"/>
    <cellStyle name="Normal 3 3 6 3 2 3" xfId="14800" xr:uid="{00000000-0005-0000-0000-000094770000}"/>
    <cellStyle name="Normal 3 3 6 3 2 3 2" xfId="33653" xr:uid="{00000000-0005-0000-0000-000095770000}"/>
    <cellStyle name="Normal 3 3 6 3 2 4" xfId="18847" xr:uid="{00000000-0005-0000-0000-000096770000}"/>
    <cellStyle name="Normal 3 3 6 3 2 4 2" xfId="37683" xr:uid="{00000000-0005-0000-0000-000097770000}"/>
    <cellStyle name="Normal 3 3 6 3 2 5" xfId="25348" xr:uid="{00000000-0005-0000-0000-000098770000}"/>
    <cellStyle name="Normal 3 3 6 3 3" xfId="7492" xr:uid="{00000000-0005-0000-0000-000099770000}"/>
    <cellStyle name="Normal 3 3 6 3 3 2" xfId="14802" xr:uid="{00000000-0005-0000-0000-00009A770000}"/>
    <cellStyle name="Normal 3 3 6 3 3 2 2" xfId="33655" xr:uid="{00000000-0005-0000-0000-00009B770000}"/>
    <cellStyle name="Normal 3 3 6 3 3 3" xfId="20154" xr:uid="{00000000-0005-0000-0000-00009C770000}"/>
    <cellStyle name="Normal 3 3 6 3 3 3 2" xfId="38988" xr:uid="{00000000-0005-0000-0000-00009D770000}"/>
    <cellStyle name="Normal 3 3 6 3 3 4" xfId="26689" xr:uid="{00000000-0005-0000-0000-00009E770000}"/>
    <cellStyle name="Normal 3 3 6 3 4" xfId="14799" xr:uid="{00000000-0005-0000-0000-00009F770000}"/>
    <cellStyle name="Normal 3 3 6 3 4 2" xfId="33652" xr:uid="{00000000-0005-0000-0000-0000A0770000}"/>
    <cellStyle name="Normal 3 3 6 3 5" xfId="17304" xr:uid="{00000000-0005-0000-0000-0000A1770000}"/>
    <cellStyle name="Normal 3 3 6 3 5 2" xfId="36140" xr:uid="{00000000-0005-0000-0000-0000A2770000}"/>
    <cellStyle name="Normal 3 3 6 3 6" xfId="23862" xr:uid="{00000000-0005-0000-0000-0000A3770000}"/>
    <cellStyle name="Normal 3 3 6 4" xfId="7493" xr:uid="{00000000-0005-0000-0000-0000A4770000}"/>
    <cellStyle name="Normal 3 3 6 4 2" xfId="7494" xr:uid="{00000000-0005-0000-0000-0000A5770000}"/>
    <cellStyle name="Normal 3 3 6 4 2 2" xfId="14804" xr:uid="{00000000-0005-0000-0000-0000A6770000}"/>
    <cellStyle name="Normal 3 3 6 4 2 2 2" xfId="33657" xr:uid="{00000000-0005-0000-0000-0000A7770000}"/>
    <cellStyle name="Normal 3 3 6 4 2 3" xfId="20680" xr:uid="{00000000-0005-0000-0000-0000A8770000}"/>
    <cellStyle name="Normal 3 3 6 4 2 3 2" xfId="39514" xr:uid="{00000000-0005-0000-0000-0000A9770000}"/>
    <cellStyle name="Normal 3 3 6 4 2 4" xfId="27200" xr:uid="{00000000-0005-0000-0000-0000AA770000}"/>
    <cellStyle name="Normal 3 3 6 4 3" xfId="14803" xr:uid="{00000000-0005-0000-0000-0000AB770000}"/>
    <cellStyle name="Normal 3 3 6 4 3 2" xfId="33656" xr:uid="{00000000-0005-0000-0000-0000AC770000}"/>
    <cellStyle name="Normal 3 3 6 4 4" xfId="17830" xr:uid="{00000000-0005-0000-0000-0000AD770000}"/>
    <cellStyle name="Normal 3 3 6 4 4 2" xfId="36666" xr:uid="{00000000-0005-0000-0000-0000AE770000}"/>
    <cellStyle name="Normal 3 3 6 4 5" xfId="24381" xr:uid="{00000000-0005-0000-0000-0000AF770000}"/>
    <cellStyle name="Normal 3 3 6 5" xfId="7495" xr:uid="{00000000-0005-0000-0000-0000B0770000}"/>
    <cellStyle name="Normal 3 3 6 5 2" xfId="7496" xr:uid="{00000000-0005-0000-0000-0000B1770000}"/>
    <cellStyle name="Normal 3 3 6 5 2 2" xfId="14806" xr:uid="{00000000-0005-0000-0000-0000B2770000}"/>
    <cellStyle name="Normal 3 3 6 5 2 2 2" xfId="33659" xr:uid="{00000000-0005-0000-0000-0000B3770000}"/>
    <cellStyle name="Normal 3 3 6 5 2 3" xfId="21658" xr:uid="{00000000-0005-0000-0000-0000B4770000}"/>
    <cellStyle name="Normal 3 3 6 5 2 3 2" xfId="40492" xr:uid="{00000000-0005-0000-0000-0000B5770000}"/>
    <cellStyle name="Normal 3 3 6 5 2 4" xfId="28164" xr:uid="{00000000-0005-0000-0000-0000B6770000}"/>
    <cellStyle name="Normal 3 3 6 5 3" xfId="14805" xr:uid="{00000000-0005-0000-0000-0000B7770000}"/>
    <cellStyle name="Normal 3 3 6 5 3 2" xfId="33658" xr:uid="{00000000-0005-0000-0000-0000B8770000}"/>
    <cellStyle name="Normal 3 3 6 5 4" xfId="18844" xr:uid="{00000000-0005-0000-0000-0000B9770000}"/>
    <cellStyle name="Normal 3 3 6 5 4 2" xfId="37680" xr:uid="{00000000-0005-0000-0000-0000BA770000}"/>
    <cellStyle name="Normal 3 3 6 5 5" xfId="25345" xr:uid="{00000000-0005-0000-0000-0000BB770000}"/>
    <cellStyle name="Normal 3 3 6 6" xfId="7497" xr:uid="{00000000-0005-0000-0000-0000BC770000}"/>
    <cellStyle name="Normal 3 3 6 6 2" xfId="14807" xr:uid="{00000000-0005-0000-0000-0000BD770000}"/>
    <cellStyle name="Normal 3 3 6 6 2 2" xfId="33660" xr:uid="{00000000-0005-0000-0000-0000BE770000}"/>
    <cellStyle name="Normal 3 3 6 6 3" xfId="19322" xr:uid="{00000000-0005-0000-0000-0000BF770000}"/>
    <cellStyle name="Normal 3 3 6 6 3 2" xfId="38156" xr:uid="{00000000-0005-0000-0000-0000C0770000}"/>
    <cellStyle name="Normal 3 3 6 6 4" xfId="25853" xr:uid="{00000000-0005-0000-0000-0000C1770000}"/>
    <cellStyle name="Normal 3 3 6 7" xfId="10550" xr:uid="{00000000-0005-0000-0000-0000C2770000}"/>
    <cellStyle name="Normal 3 3 6 7 2" xfId="29654" xr:uid="{00000000-0005-0000-0000-0000C3770000}"/>
    <cellStyle name="Normal 3 3 6 8" xfId="16456" xr:uid="{00000000-0005-0000-0000-0000C4770000}"/>
    <cellStyle name="Normal 3 3 6 8 2" xfId="35293" xr:uid="{00000000-0005-0000-0000-0000C5770000}"/>
    <cellStyle name="Normal 3 3 6 9" xfId="22983" xr:uid="{00000000-0005-0000-0000-0000C6770000}"/>
    <cellStyle name="Normal 3 3 7" xfId="1932" xr:uid="{00000000-0005-0000-0000-0000C7770000}"/>
    <cellStyle name="Normal 3 3 7 2" xfId="3471" xr:uid="{00000000-0005-0000-0000-0000C8770000}"/>
    <cellStyle name="Normal 3 3 7 2 2" xfId="7498" xr:uid="{00000000-0005-0000-0000-0000C9770000}"/>
    <cellStyle name="Normal 3 3 7 2 2 2" xfId="7499" xr:uid="{00000000-0005-0000-0000-0000CA770000}"/>
    <cellStyle name="Normal 3 3 7 2 2 2 2" xfId="7500" xr:uid="{00000000-0005-0000-0000-0000CB770000}"/>
    <cellStyle name="Normal 3 3 7 2 2 2 2 2" xfId="14810" xr:uid="{00000000-0005-0000-0000-0000CC770000}"/>
    <cellStyle name="Normal 3 3 7 2 2 2 2 2 2" xfId="33663" xr:uid="{00000000-0005-0000-0000-0000CD770000}"/>
    <cellStyle name="Normal 3 3 7 2 2 2 2 3" xfId="21664" xr:uid="{00000000-0005-0000-0000-0000CE770000}"/>
    <cellStyle name="Normal 3 3 7 2 2 2 2 3 2" xfId="40498" xr:uid="{00000000-0005-0000-0000-0000CF770000}"/>
    <cellStyle name="Normal 3 3 7 2 2 2 2 4" xfId="28170" xr:uid="{00000000-0005-0000-0000-0000D0770000}"/>
    <cellStyle name="Normal 3 3 7 2 2 2 3" xfId="14809" xr:uid="{00000000-0005-0000-0000-0000D1770000}"/>
    <cellStyle name="Normal 3 3 7 2 2 2 3 2" xfId="33662" xr:uid="{00000000-0005-0000-0000-0000D2770000}"/>
    <cellStyle name="Normal 3 3 7 2 2 2 4" xfId="18850" xr:uid="{00000000-0005-0000-0000-0000D3770000}"/>
    <cellStyle name="Normal 3 3 7 2 2 2 4 2" xfId="37686" xr:uid="{00000000-0005-0000-0000-0000D4770000}"/>
    <cellStyle name="Normal 3 3 7 2 2 2 5" xfId="25351" xr:uid="{00000000-0005-0000-0000-0000D5770000}"/>
    <cellStyle name="Normal 3 3 7 2 2 3" xfId="7501" xr:uid="{00000000-0005-0000-0000-0000D6770000}"/>
    <cellStyle name="Normal 3 3 7 2 2 3 2" xfId="14811" xr:uid="{00000000-0005-0000-0000-0000D7770000}"/>
    <cellStyle name="Normal 3 3 7 2 2 3 2 2" xfId="33664" xr:uid="{00000000-0005-0000-0000-0000D8770000}"/>
    <cellStyle name="Normal 3 3 7 2 2 3 3" xfId="20157" xr:uid="{00000000-0005-0000-0000-0000D9770000}"/>
    <cellStyle name="Normal 3 3 7 2 2 3 3 2" xfId="38991" xr:uid="{00000000-0005-0000-0000-0000DA770000}"/>
    <cellStyle name="Normal 3 3 7 2 2 3 4" xfId="26692" xr:uid="{00000000-0005-0000-0000-0000DB770000}"/>
    <cellStyle name="Normal 3 3 7 2 2 4" xfId="14808" xr:uid="{00000000-0005-0000-0000-0000DC770000}"/>
    <cellStyle name="Normal 3 3 7 2 2 4 2" xfId="33661" xr:uid="{00000000-0005-0000-0000-0000DD770000}"/>
    <cellStyle name="Normal 3 3 7 2 2 5" xfId="17307" xr:uid="{00000000-0005-0000-0000-0000DE770000}"/>
    <cellStyle name="Normal 3 3 7 2 2 5 2" xfId="36143" xr:uid="{00000000-0005-0000-0000-0000DF770000}"/>
    <cellStyle name="Normal 3 3 7 2 2 6" xfId="23865" xr:uid="{00000000-0005-0000-0000-0000E0770000}"/>
    <cellStyle name="Normal 3 3 7 2 3" xfId="7502" xr:uid="{00000000-0005-0000-0000-0000E1770000}"/>
    <cellStyle name="Normal 3 3 7 2 3 2" xfId="7503" xr:uid="{00000000-0005-0000-0000-0000E2770000}"/>
    <cellStyle name="Normal 3 3 7 2 3 2 2" xfId="14813" xr:uid="{00000000-0005-0000-0000-0000E3770000}"/>
    <cellStyle name="Normal 3 3 7 2 3 2 2 2" xfId="33666" xr:uid="{00000000-0005-0000-0000-0000E4770000}"/>
    <cellStyle name="Normal 3 3 7 2 3 2 3" xfId="20683" xr:uid="{00000000-0005-0000-0000-0000E5770000}"/>
    <cellStyle name="Normal 3 3 7 2 3 2 3 2" xfId="39517" xr:uid="{00000000-0005-0000-0000-0000E6770000}"/>
    <cellStyle name="Normal 3 3 7 2 3 2 4" xfId="27203" xr:uid="{00000000-0005-0000-0000-0000E7770000}"/>
    <cellStyle name="Normal 3 3 7 2 3 3" xfId="14812" xr:uid="{00000000-0005-0000-0000-0000E8770000}"/>
    <cellStyle name="Normal 3 3 7 2 3 3 2" xfId="33665" xr:uid="{00000000-0005-0000-0000-0000E9770000}"/>
    <cellStyle name="Normal 3 3 7 2 3 4" xfId="17833" xr:uid="{00000000-0005-0000-0000-0000EA770000}"/>
    <cellStyle name="Normal 3 3 7 2 3 4 2" xfId="36669" xr:uid="{00000000-0005-0000-0000-0000EB770000}"/>
    <cellStyle name="Normal 3 3 7 2 3 5" xfId="24384" xr:uid="{00000000-0005-0000-0000-0000EC770000}"/>
    <cellStyle name="Normal 3 3 7 2 4" xfId="7504" xr:uid="{00000000-0005-0000-0000-0000ED770000}"/>
    <cellStyle name="Normal 3 3 7 2 4 2" xfId="7505" xr:uid="{00000000-0005-0000-0000-0000EE770000}"/>
    <cellStyle name="Normal 3 3 7 2 4 2 2" xfId="14815" xr:uid="{00000000-0005-0000-0000-0000EF770000}"/>
    <cellStyle name="Normal 3 3 7 2 4 2 2 2" xfId="33668" xr:uid="{00000000-0005-0000-0000-0000F0770000}"/>
    <cellStyle name="Normal 3 3 7 2 4 2 3" xfId="21663" xr:uid="{00000000-0005-0000-0000-0000F1770000}"/>
    <cellStyle name="Normal 3 3 7 2 4 2 3 2" xfId="40497" xr:uid="{00000000-0005-0000-0000-0000F2770000}"/>
    <cellStyle name="Normal 3 3 7 2 4 2 4" xfId="28169" xr:uid="{00000000-0005-0000-0000-0000F3770000}"/>
    <cellStyle name="Normal 3 3 7 2 4 3" xfId="14814" xr:uid="{00000000-0005-0000-0000-0000F4770000}"/>
    <cellStyle name="Normal 3 3 7 2 4 3 2" xfId="33667" xr:uid="{00000000-0005-0000-0000-0000F5770000}"/>
    <cellStyle name="Normal 3 3 7 2 4 4" xfId="18849" xr:uid="{00000000-0005-0000-0000-0000F6770000}"/>
    <cellStyle name="Normal 3 3 7 2 4 4 2" xfId="37685" xr:uid="{00000000-0005-0000-0000-0000F7770000}"/>
    <cellStyle name="Normal 3 3 7 2 4 5" xfId="25350" xr:uid="{00000000-0005-0000-0000-0000F8770000}"/>
    <cellStyle name="Normal 3 3 7 2 5" xfId="7506" xr:uid="{00000000-0005-0000-0000-0000F9770000}"/>
    <cellStyle name="Normal 3 3 7 2 5 2" xfId="14816" xr:uid="{00000000-0005-0000-0000-0000FA770000}"/>
    <cellStyle name="Normal 3 3 7 2 5 2 2" xfId="33669" xr:uid="{00000000-0005-0000-0000-0000FB770000}"/>
    <cellStyle name="Normal 3 3 7 2 5 3" xfId="19580" xr:uid="{00000000-0005-0000-0000-0000FC770000}"/>
    <cellStyle name="Normal 3 3 7 2 5 3 2" xfId="38414" xr:uid="{00000000-0005-0000-0000-0000FD770000}"/>
    <cellStyle name="Normal 3 3 7 2 5 4" xfId="26117" xr:uid="{00000000-0005-0000-0000-0000FE770000}"/>
    <cellStyle name="Normal 3 3 7 2 6" xfId="10821" xr:uid="{00000000-0005-0000-0000-0000FF770000}"/>
    <cellStyle name="Normal 3 3 7 2 6 2" xfId="29908" xr:uid="{00000000-0005-0000-0000-000000780000}"/>
    <cellStyle name="Normal 3 3 7 2 7" xfId="16714" xr:uid="{00000000-0005-0000-0000-000001780000}"/>
    <cellStyle name="Normal 3 3 7 2 7 2" xfId="35551" xr:uid="{00000000-0005-0000-0000-000002780000}"/>
    <cellStyle name="Normal 3 3 7 2 8" xfId="23258" xr:uid="{00000000-0005-0000-0000-000003780000}"/>
    <cellStyle name="Normal 3 3 7 3" xfId="7507" xr:uid="{00000000-0005-0000-0000-000004780000}"/>
    <cellStyle name="Normal 3 3 7 3 2" xfId="7508" xr:uid="{00000000-0005-0000-0000-000005780000}"/>
    <cellStyle name="Normal 3 3 7 3 2 2" xfId="7509" xr:uid="{00000000-0005-0000-0000-000006780000}"/>
    <cellStyle name="Normal 3 3 7 3 2 2 2" xfId="14819" xr:uid="{00000000-0005-0000-0000-000007780000}"/>
    <cellStyle name="Normal 3 3 7 3 2 2 2 2" xfId="33672" xr:uid="{00000000-0005-0000-0000-000008780000}"/>
    <cellStyle name="Normal 3 3 7 3 2 2 3" xfId="21665" xr:uid="{00000000-0005-0000-0000-000009780000}"/>
    <cellStyle name="Normal 3 3 7 3 2 2 3 2" xfId="40499" xr:uid="{00000000-0005-0000-0000-00000A780000}"/>
    <cellStyle name="Normal 3 3 7 3 2 2 4" xfId="28171" xr:uid="{00000000-0005-0000-0000-00000B780000}"/>
    <cellStyle name="Normal 3 3 7 3 2 3" xfId="14818" xr:uid="{00000000-0005-0000-0000-00000C780000}"/>
    <cellStyle name="Normal 3 3 7 3 2 3 2" xfId="33671" xr:uid="{00000000-0005-0000-0000-00000D780000}"/>
    <cellStyle name="Normal 3 3 7 3 2 4" xfId="18851" xr:uid="{00000000-0005-0000-0000-00000E780000}"/>
    <cellStyle name="Normal 3 3 7 3 2 4 2" xfId="37687" xr:uid="{00000000-0005-0000-0000-00000F780000}"/>
    <cellStyle name="Normal 3 3 7 3 2 5" xfId="25352" xr:uid="{00000000-0005-0000-0000-000010780000}"/>
    <cellStyle name="Normal 3 3 7 3 3" xfId="7510" xr:uid="{00000000-0005-0000-0000-000011780000}"/>
    <cellStyle name="Normal 3 3 7 3 3 2" xfId="14820" xr:uid="{00000000-0005-0000-0000-000012780000}"/>
    <cellStyle name="Normal 3 3 7 3 3 2 2" xfId="33673" xr:uid="{00000000-0005-0000-0000-000013780000}"/>
    <cellStyle name="Normal 3 3 7 3 3 3" xfId="20156" xr:uid="{00000000-0005-0000-0000-000014780000}"/>
    <cellStyle name="Normal 3 3 7 3 3 3 2" xfId="38990" xr:uid="{00000000-0005-0000-0000-000015780000}"/>
    <cellStyle name="Normal 3 3 7 3 3 4" xfId="26691" xr:uid="{00000000-0005-0000-0000-000016780000}"/>
    <cellStyle name="Normal 3 3 7 3 4" xfId="14817" xr:uid="{00000000-0005-0000-0000-000017780000}"/>
    <cellStyle name="Normal 3 3 7 3 4 2" xfId="33670" xr:uid="{00000000-0005-0000-0000-000018780000}"/>
    <cellStyle name="Normal 3 3 7 3 5" xfId="17306" xr:uid="{00000000-0005-0000-0000-000019780000}"/>
    <cellStyle name="Normal 3 3 7 3 5 2" xfId="36142" xr:uid="{00000000-0005-0000-0000-00001A780000}"/>
    <cellStyle name="Normal 3 3 7 3 6" xfId="23864" xr:uid="{00000000-0005-0000-0000-00001B780000}"/>
    <cellStyle name="Normal 3 3 7 4" xfId="7511" xr:uid="{00000000-0005-0000-0000-00001C780000}"/>
    <cellStyle name="Normal 3 3 7 4 2" xfId="7512" xr:uid="{00000000-0005-0000-0000-00001D780000}"/>
    <cellStyle name="Normal 3 3 7 4 2 2" xfId="14822" xr:uid="{00000000-0005-0000-0000-00001E780000}"/>
    <cellStyle name="Normal 3 3 7 4 2 2 2" xfId="33675" xr:uid="{00000000-0005-0000-0000-00001F780000}"/>
    <cellStyle name="Normal 3 3 7 4 2 3" xfId="20682" xr:uid="{00000000-0005-0000-0000-000020780000}"/>
    <cellStyle name="Normal 3 3 7 4 2 3 2" xfId="39516" xr:uid="{00000000-0005-0000-0000-000021780000}"/>
    <cellStyle name="Normal 3 3 7 4 2 4" xfId="27202" xr:uid="{00000000-0005-0000-0000-000022780000}"/>
    <cellStyle name="Normal 3 3 7 4 3" xfId="14821" xr:uid="{00000000-0005-0000-0000-000023780000}"/>
    <cellStyle name="Normal 3 3 7 4 3 2" xfId="33674" xr:uid="{00000000-0005-0000-0000-000024780000}"/>
    <cellStyle name="Normal 3 3 7 4 4" xfId="17832" xr:uid="{00000000-0005-0000-0000-000025780000}"/>
    <cellStyle name="Normal 3 3 7 4 4 2" xfId="36668" xr:uid="{00000000-0005-0000-0000-000026780000}"/>
    <cellStyle name="Normal 3 3 7 4 5" xfId="24383" xr:uid="{00000000-0005-0000-0000-000027780000}"/>
    <cellStyle name="Normal 3 3 7 5" xfId="7513" xr:uid="{00000000-0005-0000-0000-000028780000}"/>
    <cellStyle name="Normal 3 3 7 5 2" xfId="7514" xr:uid="{00000000-0005-0000-0000-000029780000}"/>
    <cellStyle name="Normal 3 3 7 5 2 2" xfId="14824" xr:uid="{00000000-0005-0000-0000-00002A780000}"/>
    <cellStyle name="Normal 3 3 7 5 2 2 2" xfId="33677" xr:uid="{00000000-0005-0000-0000-00002B780000}"/>
    <cellStyle name="Normal 3 3 7 5 2 3" xfId="21662" xr:uid="{00000000-0005-0000-0000-00002C780000}"/>
    <cellStyle name="Normal 3 3 7 5 2 3 2" xfId="40496" xr:uid="{00000000-0005-0000-0000-00002D780000}"/>
    <cellStyle name="Normal 3 3 7 5 2 4" xfId="28168" xr:uid="{00000000-0005-0000-0000-00002E780000}"/>
    <cellStyle name="Normal 3 3 7 5 3" xfId="14823" xr:uid="{00000000-0005-0000-0000-00002F780000}"/>
    <cellStyle name="Normal 3 3 7 5 3 2" xfId="33676" xr:uid="{00000000-0005-0000-0000-000030780000}"/>
    <cellStyle name="Normal 3 3 7 5 4" xfId="18848" xr:uid="{00000000-0005-0000-0000-000031780000}"/>
    <cellStyle name="Normal 3 3 7 5 4 2" xfId="37684" xr:uid="{00000000-0005-0000-0000-000032780000}"/>
    <cellStyle name="Normal 3 3 7 5 5" xfId="25349" xr:uid="{00000000-0005-0000-0000-000033780000}"/>
    <cellStyle name="Normal 3 3 7 6" xfId="7515" xr:uid="{00000000-0005-0000-0000-000034780000}"/>
    <cellStyle name="Normal 3 3 7 6 2" xfId="14825" xr:uid="{00000000-0005-0000-0000-000035780000}"/>
    <cellStyle name="Normal 3 3 7 6 2 2" xfId="33678" xr:uid="{00000000-0005-0000-0000-000036780000}"/>
    <cellStyle name="Normal 3 3 7 6 3" xfId="19344" xr:uid="{00000000-0005-0000-0000-000037780000}"/>
    <cellStyle name="Normal 3 3 7 6 3 2" xfId="38178" xr:uid="{00000000-0005-0000-0000-000038780000}"/>
    <cellStyle name="Normal 3 3 7 6 4" xfId="25876" xr:uid="{00000000-0005-0000-0000-000039780000}"/>
    <cellStyle name="Normal 3 3 7 7" xfId="10575" xr:uid="{00000000-0005-0000-0000-00003A780000}"/>
    <cellStyle name="Normal 3 3 7 7 2" xfId="29679" xr:uid="{00000000-0005-0000-0000-00003B780000}"/>
    <cellStyle name="Normal 3 3 7 8" xfId="16478" xr:uid="{00000000-0005-0000-0000-00003C780000}"/>
    <cellStyle name="Normal 3 3 7 8 2" xfId="35315" xr:uid="{00000000-0005-0000-0000-00003D780000}"/>
    <cellStyle name="Normal 3 3 7 9" xfId="23008" xr:uid="{00000000-0005-0000-0000-00003E780000}"/>
    <cellStyle name="Normal 3 3 8" xfId="2944" xr:uid="{00000000-0005-0000-0000-00003F780000}"/>
    <cellStyle name="Normal 3 3 8 2" xfId="7516" xr:uid="{00000000-0005-0000-0000-000040780000}"/>
    <cellStyle name="Normal 3 3 8 2 2" xfId="7517" xr:uid="{00000000-0005-0000-0000-000041780000}"/>
    <cellStyle name="Normal 3 3 8 2 2 2" xfId="7518" xr:uid="{00000000-0005-0000-0000-000042780000}"/>
    <cellStyle name="Normal 3 3 8 2 2 2 2" xfId="14828" xr:uid="{00000000-0005-0000-0000-000043780000}"/>
    <cellStyle name="Normal 3 3 8 2 2 2 2 2" xfId="33681" xr:uid="{00000000-0005-0000-0000-000044780000}"/>
    <cellStyle name="Normal 3 3 8 2 2 2 3" xfId="21667" xr:uid="{00000000-0005-0000-0000-000045780000}"/>
    <cellStyle name="Normal 3 3 8 2 2 2 3 2" xfId="40501" xr:uid="{00000000-0005-0000-0000-000046780000}"/>
    <cellStyle name="Normal 3 3 8 2 2 2 4" xfId="28173" xr:uid="{00000000-0005-0000-0000-000047780000}"/>
    <cellStyle name="Normal 3 3 8 2 2 3" xfId="14827" xr:uid="{00000000-0005-0000-0000-000048780000}"/>
    <cellStyle name="Normal 3 3 8 2 2 3 2" xfId="33680" xr:uid="{00000000-0005-0000-0000-000049780000}"/>
    <cellStyle name="Normal 3 3 8 2 2 4" xfId="18853" xr:uid="{00000000-0005-0000-0000-00004A780000}"/>
    <cellStyle name="Normal 3 3 8 2 2 4 2" xfId="37689" xr:uid="{00000000-0005-0000-0000-00004B780000}"/>
    <cellStyle name="Normal 3 3 8 2 2 5" xfId="25354" xr:uid="{00000000-0005-0000-0000-00004C780000}"/>
    <cellStyle name="Normal 3 3 8 2 3" xfId="7519" xr:uid="{00000000-0005-0000-0000-00004D780000}"/>
    <cellStyle name="Normal 3 3 8 2 3 2" xfId="14829" xr:uid="{00000000-0005-0000-0000-00004E780000}"/>
    <cellStyle name="Normal 3 3 8 2 3 2 2" xfId="33682" xr:uid="{00000000-0005-0000-0000-00004F780000}"/>
    <cellStyle name="Normal 3 3 8 2 3 3" xfId="20158" xr:uid="{00000000-0005-0000-0000-000050780000}"/>
    <cellStyle name="Normal 3 3 8 2 3 3 2" xfId="38992" xr:uid="{00000000-0005-0000-0000-000051780000}"/>
    <cellStyle name="Normal 3 3 8 2 3 4" xfId="26693" xr:uid="{00000000-0005-0000-0000-000052780000}"/>
    <cellStyle name="Normal 3 3 8 2 4" xfId="14826" xr:uid="{00000000-0005-0000-0000-000053780000}"/>
    <cellStyle name="Normal 3 3 8 2 4 2" xfId="33679" xr:uid="{00000000-0005-0000-0000-000054780000}"/>
    <cellStyle name="Normal 3 3 8 2 5" xfId="17308" xr:uid="{00000000-0005-0000-0000-000055780000}"/>
    <cellStyle name="Normal 3 3 8 2 5 2" xfId="36144" xr:uid="{00000000-0005-0000-0000-000056780000}"/>
    <cellStyle name="Normal 3 3 8 2 6" xfId="23866" xr:uid="{00000000-0005-0000-0000-000057780000}"/>
    <cellStyle name="Normal 3 3 8 3" xfId="7520" xr:uid="{00000000-0005-0000-0000-000058780000}"/>
    <cellStyle name="Normal 3 3 8 3 2" xfId="7521" xr:uid="{00000000-0005-0000-0000-000059780000}"/>
    <cellStyle name="Normal 3 3 8 3 2 2" xfId="14831" xr:uid="{00000000-0005-0000-0000-00005A780000}"/>
    <cellStyle name="Normal 3 3 8 3 2 2 2" xfId="33684" xr:uid="{00000000-0005-0000-0000-00005B780000}"/>
    <cellStyle name="Normal 3 3 8 3 2 3" xfId="20684" xr:uid="{00000000-0005-0000-0000-00005C780000}"/>
    <cellStyle name="Normal 3 3 8 3 2 3 2" xfId="39518" xr:uid="{00000000-0005-0000-0000-00005D780000}"/>
    <cellStyle name="Normal 3 3 8 3 2 4" xfId="27204" xr:uid="{00000000-0005-0000-0000-00005E780000}"/>
    <cellStyle name="Normal 3 3 8 3 3" xfId="14830" xr:uid="{00000000-0005-0000-0000-00005F780000}"/>
    <cellStyle name="Normal 3 3 8 3 3 2" xfId="33683" xr:uid="{00000000-0005-0000-0000-000060780000}"/>
    <cellStyle name="Normal 3 3 8 3 4" xfId="17834" xr:uid="{00000000-0005-0000-0000-000061780000}"/>
    <cellStyle name="Normal 3 3 8 3 4 2" xfId="36670" xr:uid="{00000000-0005-0000-0000-000062780000}"/>
    <cellStyle name="Normal 3 3 8 3 5" xfId="24385" xr:uid="{00000000-0005-0000-0000-000063780000}"/>
    <cellStyle name="Normal 3 3 8 4" xfId="7522" xr:uid="{00000000-0005-0000-0000-000064780000}"/>
    <cellStyle name="Normal 3 3 8 4 2" xfId="7523" xr:uid="{00000000-0005-0000-0000-000065780000}"/>
    <cellStyle name="Normal 3 3 8 4 2 2" xfId="14833" xr:uid="{00000000-0005-0000-0000-000066780000}"/>
    <cellStyle name="Normal 3 3 8 4 2 2 2" xfId="33686" xr:uid="{00000000-0005-0000-0000-000067780000}"/>
    <cellStyle name="Normal 3 3 8 4 2 3" xfId="21666" xr:uid="{00000000-0005-0000-0000-000068780000}"/>
    <cellStyle name="Normal 3 3 8 4 2 3 2" xfId="40500" xr:uid="{00000000-0005-0000-0000-000069780000}"/>
    <cellStyle name="Normal 3 3 8 4 2 4" xfId="28172" xr:uid="{00000000-0005-0000-0000-00006A780000}"/>
    <cellStyle name="Normal 3 3 8 4 3" xfId="14832" xr:uid="{00000000-0005-0000-0000-00006B780000}"/>
    <cellStyle name="Normal 3 3 8 4 3 2" xfId="33685" xr:uid="{00000000-0005-0000-0000-00006C780000}"/>
    <cellStyle name="Normal 3 3 8 4 4" xfId="18852" xr:uid="{00000000-0005-0000-0000-00006D780000}"/>
    <cellStyle name="Normal 3 3 8 4 4 2" xfId="37688" xr:uid="{00000000-0005-0000-0000-00006E780000}"/>
    <cellStyle name="Normal 3 3 8 4 5" xfId="25353" xr:uid="{00000000-0005-0000-0000-00006F780000}"/>
    <cellStyle name="Normal 3 3 8 5" xfId="7524" xr:uid="{00000000-0005-0000-0000-000070780000}"/>
    <cellStyle name="Normal 3 3 8 5 2" xfId="14834" xr:uid="{00000000-0005-0000-0000-000071780000}"/>
    <cellStyle name="Normal 3 3 8 5 2 2" xfId="33687" xr:uid="{00000000-0005-0000-0000-000072780000}"/>
    <cellStyle name="Normal 3 3 8 5 3" xfId="19581" xr:uid="{00000000-0005-0000-0000-000073780000}"/>
    <cellStyle name="Normal 3 3 8 5 3 2" xfId="38415" xr:uid="{00000000-0005-0000-0000-000074780000}"/>
    <cellStyle name="Normal 3 3 8 5 4" xfId="26118" xr:uid="{00000000-0005-0000-0000-000075780000}"/>
    <cellStyle name="Normal 3 3 8 6" xfId="10367" xr:uid="{00000000-0005-0000-0000-000076780000}"/>
    <cellStyle name="Normal 3 3 8 6 2" xfId="29483" xr:uid="{00000000-0005-0000-0000-000077780000}"/>
    <cellStyle name="Normal 3 3 8 7" xfId="16715" xr:uid="{00000000-0005-0000-0000-000078780000}"/>
    <cellStyle name="Normal 3 3 8 7 2" xfId="35552" xr:uid="{00000000-0005-0000-0000-000079780000}"/>
    <cellStyle name="Normal 3 3 8 8" xfId="23259" xr:uid="{00000000-0005-0000-0000-00007A780000}"/>
    <cellStyle name="Normal 3 3 9" xfId="3303" xr:uid="{00000000-0005-0000-0000-00007B780000}"/>
    <cellStyle name="Normal 3 3 9 2" xfId="7525" xr:uid="{00000000-0005-0000-0000-00007C780000}"/>
    <cellStyle name="Normal 3 3 9 2 2" xfId="7526" xr:uid="{00000000-0005-0000-0000-00007D780000}"/>
    <cellStyle name="Normal 3 3 9 2 2 2" xfId="7527" xr:uid="{00000000-0005-0000-0000-00007E780000}"/>
    <cellStyle name="Normal 3 3 9 2 2 2 2" xfId="14837" xr:uid="{00000000-0005-0000-0000-00007F780000}"/>
    <cellStyle name="Normal 3 3 9 2 2 2 2 2" xfId="33690" xr:uid="{00000000-0005-0000-0000-000080780000}"/>
    <cellStyle name="Normal 3 3 9 2 2 2 3" xfId="21669" xr:uid="{00000000-0005-0000-0000-000081780000}"/>
    <cellStyle name="Normal 3 3 9 2 2 2 3 2" xfId="40503" xr:uid="{00000000-0005-0000-0000-000082780000}"/>
    <cellStyle name="Normal 3 3 9 2 2 2 4" xfId="28175" xr:uid="{00000000-0005-0000-0000-000083780000}"/>
    <cellStyle name="Normal 3 3 9 2 2 3" xfId="14836" xr:uid="{00000000-0005-0000-0000-000084780000}"/>
    <cellStyle name="Normal 3 3 9 2 2 3 2" xfId="33689" xr:uid="{00000000-0005-0000-0000-000085780000}"/>
    <cellStyle name="Normal 3 3 9 2 2 4" xfId="18855" xr:uid="{00000000-0005-0000-0000-000086780000}"/>
    <cellStyle name="Normal 3 3 9 2 2 4 2" xfId="37691" xr:uid="{00000000-0005-0000-0000-000087780000}"/>
    <cellStyle name="Normal 3 3 9 2 2 5" xfId="25356" xr:uid="{00000000-0005-0000-0000-000088780000}"/>
    <cellStyle name="Normal 3 3 9 2 3" xfId="7528" xr:uid="{00000000-0005-0000-0000-000089780000}"/>
    <cellStyle name="Normal 3 3 9 2 3 2" xfId="14838" xr:uid="{00000000-0005-0000-0000-00008A780000}"/>
    <cellStyle name="Normal 3 3 9 2 3 2 2" xfId="33691" xr:uid="{00000000-0005-0000-0000-00008B780000}"/>
    <cellStyle name="Normal 3 3 9 2 3 3" xfId="20159" xr:uid="{00000000-0005-0000-0000-00008C780000}"/>
    <cellStyle name="Normal 3 3 9 2 3 3 2" xfId="38993" xr:uid="{00000000-0005-0000-0000-00008D780000}"/>
    <cellStyle name="Normal 3 3 9 2 3 4" xfId="26694" xr:uid="{00000000-0005-0000-0000-00008E780000}"/>
    <cellStyle name="Normal 3 3 9 2 4" xfId="14835" xr:uid="{00000000-0005-0000-0000-00008F780000}"/>
    <cellStyle name="Normal 3 3 9 2 4 2" xfId="33688" xr:uid="{00000000-0005-0000-0000-000090780000}"/>
    <cellStyle name="Normal 3 3 9 2 5" xfId="17309" xr:uid="{00000000-0005-0000-0000-000091780000}"/>
    <cellStyle name="Normal 3 3 9 2 5 2" xfId="36145" xr:uid="{00000000-0005-0000-0000-000092780000}"/>
    <cellStyle name="Normal 3 3 9 2 6" xfId="23867" xr:uid="{00000000-0005-0000-0000-000093780000}"/>
    <cellStyle name="Normal 3 3 9 3" xfId="7529" xr:uid="{00000000-0005-0000-0000-000094780000}"/>
    <cellStyle name="Normal 3 3 9 3 2" xfId="7530" xr:uid="{00000000-0005-0000-0000-000095780000}"/>
    <cellStyle name="Normal 3 3 9 3 2 2" xfId="14840" xr:uid="{00000000-0005-0000-0000-000096780000}"/>
    <cellStyle name="Normal 3 3 9 3 2 2 2" xfId="33693" xr:uid="{00000000-0005-0000-0000-000097780000}"/>
    <cellStyle name="Normal 3 3 9 3 2 3" xfId="20685" xr:uid="{00000000-0005-0000-0000-000098780000}"/>
    <cellStyle name="Normal 3 3 9 3 2 3 2" xfId="39519" xr:uid="{00000000-0005-0000-0000-000099780000}"/>
    <cellStyle name="Normal 3 3 9 3 2 4" xfId="27205" xr:uid="{00000000-0005-0000-0000-00009A780000}"/>
    <cellStyle name="Normal 3 3 9 3 3" xfId="14839" xr:uid="{00000000-0005-0000-0000-00009B780000}"/>
    <cellStyle name="Normal 3 3 9 3 3 2" xfId="33692" xr:uid="{00000000-0005-0000-0000-00009C780000}"/>
    <cellStyle name="Normal 3 3 9 3 4" xfId="17835" xr:uid="{00000000-0005-0000-0000-00009D780000}"/>
    <cellStyle name="Normal 3 3 9 3 4 2" xfId="36671" xr:uid="{00000000-0005-0000-0000-00009E780000}"/>
    <cellStyle name="Normal 3 3 9 3 5" xfId="24386" xr:uid="{00000000-0005-0000-0000-00009F780000}"/>
    <cellStyle name="Normal 3 3 9 4" xfId="7531" xr:uid="{00000000-0005-0000-0000-0000A0780000}"/>
    <cellStyle name="Normal 3 3 9 4 2" xfId="7532" xr:uid="{00000000-0005-0000-0000-0000A1780000}"/>
    <cellStyle name="Normal 3 3 9 4 2 2" xfId="14842" xr:uid="{00000000-0005-0000-0000-0000A2780000}"/>
    <cellStyle name="Normal 3 3 9 4 2 2 2" xfId="33695" xr:uid="{00000000-0005-0000-0000-0000A3780000}"/>
    <cellStyle name="Normal 3 3 9 4 2 3" xfId="21668" xr:uid="{00000000-0005-0000-0000-0000A4780000}"/>
    <cellStyle name="Normal 3 3 9 4 2 3 2" xfId="40502" xr:uid="{00000000-0005-0000-0000-0000A5780000}"/>
    <cellStyle name="Normal 3 3 9 4 2 4" xfId="28174" xr:uid="{00000000-0005-0000-0000-0000A6780000}"/>
    <cellStyle name="Normal 3 3 9 4 3" xfId="14841" xr:uid="{00000000-0005-0000-0000-0000A7780000}"/>
    <cellStyle name="Normal 3 3 9 4 3 2" xfId="33694" xr:uid="{00000000-0005-0000-0000-0000A8780000}"/>
    <cellStyle name="Normal 3 3 9 4 4" xfId="18854" xr:uid="{00000000-0005-0000-0000-0000A9780000}"/>
    <cellStyle name="Normal 3 3 9 4 4 2" xfId="37690" xr:uid="{00000000-0005-0000-0000-0000AA780000}"/>
    <cellStyle name="Normal 3 3 9 4 5" xfId="25355" xr:uid="{00000000-0005-0000-0000-0000AB780000}"/>
    <cellStyle name="Normal 3 3 9 5" xfId="7533" xr:uid="{00000000-0005-0000-0000-0000AC780000}"/>
    <cellStyle name="Normal 3 3 9 5 2" xfId="14843" xr:uid="{00000000-0005-0000-0000-0000AD780000}"/>
    <cellStyle name="Normal 3 3 9 5 2 2" xfId="33696" xr:uid="{00000000-0005-0000-0000-0000AE780000}"/>
    <cellStyle name="Normal 3 3 9 5 3" xfId="19582" xr:uid="{00000000-0005-0000-0000-0000AF780000}"/>
    <cellStyle name="Normal 3 3 9 5 3 2" xfId="38416" xr:uid="{00000000-0005-0000-0000-0000B0780000}"/>
    <cellStyle name="Normal 3 3 9 5 4" xfId="26119" xr:uid="{00000000-0005-0000-0000-0000B1780000}"/>
    <cellStyle name="Normal 3 3 9 6" xfId="10652" xr:uid="{00000000-0005-0000-0000-0000B2780000}"/>
    <cellStyle name="Normal 3 3 9 6 2" xfId="29739" xr:uid="{00000000-0005-0000-0000-0000B3780000}"/>
    <cellStyle name="Normal 3 3 9 7" xfId="16716" xr:uid="{00000000-0005-0000-0000-0000B4780000}"/>
    <cellStyle name="Normal 3 3 9 7 2" xfId="35553" xr:uid="{00000000-0005-0000-0000-0000B5780000}"/>
    <cellStyle name="Normal 3 3 9 8" xfId="23260" xr:uid="{00000000-0005-0000-0000-0000B6780000}"/>
    <cellStyle name="Normal 3 30" xfId="1933" xr:uid="{00000000-0005-0000-0000-0000B7780000}"/>
    <cellStyle name="Normal 3 31" xfId="1934" xr:uid="{00000000-0005-0000-0000-0000B8780000}"/>
    <cellStyle name="Normal 3 32" xfId="1935" xr:uid="{00000000-0005-0000-0000-0000B9780000}"/>
    <cellStyle name="Normal 3 32 2" xfId="2698" xr:uid="{00000000-0005-0000-0000-0000BA780000}"/>
    <cellStyle name="Normal 3 33" xfId="1936" xr:uid="{00000000-0005-0000-0000-0000BB780000}"/>
    <cellStyle name="Normal 3 34" xfId="1937" xr:uid="{00000000-0005-0000-0000-0000BC780000}"/>
    <cellStyle name="Normal 3 4" xfId="463" xr:uid="{00000000-0005-0000-0000-0000BD780000}"/>
    <cellStyle name="Normal 3 4 10" xfId="7534" xr:uid="{00000000-0005-0000-0000-0000BE780000}"/>
    <cellStyle name="Normal 3 4 10 2" xfId="7535" xr:uid="{00000000-0005-0000-0000-0000BF780000}"/>
    <cellStyle name="Normal 3 4 10 2 2" xfId="7536" xr:uid="{00000000-0005-0000-0000-0000C0780000}"/>
    <cellStyle name="Normal 3 4 10 2 2 2" xfId="14846" xr:uid="{00000000-0005-0000-0000-0000C1780000}"/>
    <cellStyle name="Normal 3 4 10 2 2 2 2" xfId="33699" xr:uid="{00000000-0005-0000-0000-0000C2780000}"/>
    <cellStyle name="Normal 3 4 10 2 2 3" xfId="21671" xr:uid="{00000000-0005-0000-0000-0000C3780000}"/>
    <cellStyle name="Normal 3 4 10 2 2 3 2" xfId="40505" xr:uid="{00000000-0005-0000-0000-0000C4780000}"/>
    <cellStyle name="Normal 3 4 10 2 2 4" xfId="28177" xr:uid="{00000000-0005-0000-0000-0000C5780000}"/>
    <cellStyle name="Normal 3 4 10 2 3" xfId="14845" xr:uid="{00000000-0005-0000-0000-0000C6780000}"/>
    <cellStyle name="Normal 3 4 10 2 3 2" xfId="33698" xr:uid="{00000000-0005-0000-0000-0000C7780000}"/>
    <cellStyle name="Normal 3 4 10 2 4" xfId="18857" xr:uid="{00000000-0005-0000-0000-0000C8780000}"/>
    <cellStyle name="Normal 3 4 10 2 4 2" xfId="37693" xr:uid="{00000000-0005-0000-0000-0000C9780000}"/>
    <cellStyle name="Normal 3 4 10 2 5" xfId="25358" xr:uid="{00000000-0005-0000-0000-0000CA780000}"/>
    <cellStyle name="Normal 3 4 10 3" xfId="7537" xr:uid="{00000000-0005-0000-0000-0000CB780000}"/>
    <cellStyle name="Normal 3 4 10 3 2" xfId="14847" xr:uid="{00000000-0005-0000-0000-0000CC780000}"/>
    <cellStyle name="Normal 3 4 10 3 2 2" xfId="33700" xr:uid="{00000000-0005-0000-0000-0000CD780000}"/>
    <cellStyle name="Normal 3 4 10 3 3" xfId="20160" xr:uid="{00000000-0005-0000-0000-0000CE780000}"/>
    <cellStyle name="Normal 3 4 10 3 3 2" xfId="38994" xr:uid="{00000000-0005-0000-0000-0000CF780000}"/>
    <cellStyle name="Normal 3 4 10 3 4" xfId="26695" xr:uid="{00000000-0005-0000-0000-0000D0780000}"/>
    <cellStyle name="Normal 3 4 10 4" xfId="14844" xr:uid="{00000000-0005-0000-0000-0000D1780000}"/>
    <cellStyle name="Normal 3 4 10 4 2" xfId="33697" xr:uid="{00000000-0005-0000-0000-0000D2780000}"/>
    <cellStyle name="Normal 3 4 10 5" xfId="17310" xr:uid="{00000000-0005-0000-0000-0000D3780000}"/>
    <cellStyle name="Normal 3 4 10 5 2" xfId="36146" xr:uid="{00000000-0005-0000-0000-0000D4780000}"/>
    <cellStyle name="Normal 3 4 10 6" xfId="23868" xr:uid="{00000000-0005-0000-0000-0000D5780000}"/>
    <cellStyle name="Normal 3 4 11" xfId="7538" xr:uid="{00000000-0005-0000-0000-0000D6780000}"/>
    <cellStyle name="Normal 3 4 11 2" xfId="7539" xr:uid="{00000000-0005-0000-0000-0000D7780000}"/>
    <cellStyle name="Normal 3 4 11 2 2" xfId="14849" xr:uid="{00000000-0005-0000-0000-0000D8780000}"/>
    <cellStyle name="Normal 3 4 11 2 2 2" xfId="33702" xr:uid="{00000000-0005-0000-0000-0000D9780000}"/>
    <cellStyle name="Normal 3 4 11 2 3" xfId="20686" xr:uid="{00000000-0005-0000-0000-0000DA780000}"/>
    <cellStyle name="Normal 3 4 11 2 3 2" xfId="39520" xr:uid="{00000000-0005-0000-0000-0000DB780000}"/>
    <cellStyle name="Normal 3 4 11 2 4" xfId="27206" xr:uid="{00000000-0005-0000-0000-0000DC780000}"/>
    <cellStyle name="Normal 3 4 11 3" xfId="14848" xr:uid="{00000000-0005-0000-0000-0000DD780000}"/>
    <cellStyle name="Normal 3 4 11 3 2" xfId="33701" xr:uid="{00000000-0005-0000-0000-0000DE780000}"/>
    <cellStyle name="Normal 3 4 11 4" xfId="17836" xr:uid="{00000000-0005-0000-0000-0000DF780000}"/>
    <cellStyle name="Normal 3 4 11 4 2" xfId="36672" xr:uid="{00000000-0005-0000-0000-0000E0780000}"/>
    <cellStyle name="Normal 3 4 11 5" xfId="24387" xr:uid="{00000000-0005-0000-0000-0000E1780000}"/>
    <cellStyle name="Normal 3 4 12" xfId="7540" xr:uid="{00000000-0005-0000-0000-0000E2780000}"/>
    <cellStyle name="Normal 3 4 12 2" xfId="7541" xr:uid="{00000000-0005-0000-0000-0000E3780000}"/>
    <cellStyle name="Normal 3 4 12 2 2" xfId="14851" xr:uid="{00000000-0005-0000-0000-0000E4780000}"/>
    <cellStyle name="Normal 3 4 12 2 2 2" xfId="33704" xr:uid="{00000000-0005-0000-0000-0000E5780000}"/>
    <cellStyle name="Normal 3 4 12 2 3" xfId="21670" xr:uid="{00000000-0005-0000-0000-0000E6780000}"/>
    <cellStyle name="Normal 3 4 12 2 3 2" xfId="40504" xr:uid="{00000000-0005-0000-0000-0000E7780000}"/>
    <cellStyle name="Normal 3 4 12 2 4" xfId="28176" xr:uid="{00000000-0005-0000-0000-0000E8780000}"/>
    <cellStyle name="Normal 3 4 12 3" xfId="14850" xr:uid="{00000000-0005-0000-0000-0000E9780000}"/>
    <cellStyle name="Normal 3 4 12 3 2" xfId="33703" xr:uid="{00000000-0005-0000-0000-0000EA780000}"/>
    <cellStyle name="Normal 3 4 12 4" xfId="18856" xr:uid="{00000000-0005-0000-0000-0000EB780000}"/>
    <cellStyle name="Normal 3 4 12 4 2" xfId="37692" xr:uid="{00000000-0005-0000-0000-0000EC780000}"/>
    <cellStyle name="Normal 3 4 12 5" xfId="25357" xr:uid="{00000000-0005-0000-0000-0000ED780000}"/>
    <cellStyle name="Normal 3 4 13" xfId="7542" xr:uid="{00000000-0005-0000-0000-0000EE780000}"/>
    <cellStyle name="Normal 3 4 13 2" xfId="14852" xr:uid="{00000000-0005-0000-0000-0000EF780000}"/>
    <cellStyle name="Normal 3 4 13 2 2" xfId="33705" xr:uid="{00000000-0005-0000-0000-0000F0780000}"/>
    <cellStyle name="Normal 3 4 13 3" xfId="19180" xr:uid="{00000000-0005-0000-0000-0000F1780000}"/>
    <cellStyle name="Normal 3 4 13 3 2" xfId="38014" xr:uid="{00000000-0005-0000-0000-0000F2780000}"/>
    <cellStyle name="Normal 3 4 13 4" xfId="25703" xr:uid="{00000000-0005-0000-0000-0000F3780000}"/>
    <cellStyle name="Normal 3 4 14" xfId="10295" xr:uid="{00000000-0005-0000-0000-0000F4780000}"/>
    <cellStyle name="Normal 3 4 14 2" xfId="29437" xr:uid="{00000000-0005-0000-0000-0000F5780000}"/>
    <cellStyle name="Normal 3 4 15" xfId="16317" xr:uid="{00000000-0005-0000-0000-0000F6780000}"/>
    <cellStyle name="Normal 3 4 15 2" xfId="35153" xr:uid="{00000000-0005-0000-0000-0000F7780000}"/>
    <cellStyle name="Normal 3 4 16" xfId="22812" xr:uid="{00000000-0005-0000-0000-0000F8780000}"/>
    <cellStyle name="Normal 3 4 17" xfId="1938" xr:uid="{00000000-0005-0000-0000-0000F9780000}"/>
    <cellStyle name="Normal 3 4 2" xfId="1939" xr:uid="{00000000-0005-0000-0000-0000FA780000}"/>
    <cellStyle name="Normal 3 4 2 2" xfId="3371" xr:uid="{00000000-0005-0000-0000-0000FB780000}"/>
    <cellStyle name="Normal 3 4 2 2 2" xfId="7543" xr:uid="{00000000-0005-0000-0000-0000FC780000}"/>
    <cellStyle name="Normal 3 4 2 2 2 2" xfId="7544" xr:uid="{00000000-0005-0000-0000-0000FD780000}"/>
    <cellStyle name="Normal 3 4 2 2 2 2 2" xfId="7545" xr:uid="{00000000-0005-0000-0000-0000FE780000}"/>
    <cellStyle name="Normal 3 4 2 2 2 2 2 2" xfId="14855" xr:uid="{00000000-0005-0000-0000-0000FF780000}"/>
    <cellStyle name="Normal 3 4 2 2 2 2 2 2 2" xfId="33708" xr:uid="{00000000-0005-0000-0000-000000790000}"/>
    <cellStyle name="Normal 3 4 2 2 2 2 2 3" xfId="21674" xr:uid="{00000000-0005-0000-0000-000001790000}"/>
    <cellStyle name="Normal 3 4 2 2 2 2 2 3 2" xfId="40508" xr:uid="{00000000-0005-0000-0000-000002790000}"/>
    <cellStyle name="Normal 3 4 2 2 2 2 2 4" xfId="28180" xr:uid="{00000000-0005-0000-0000-000003790000}"/>
    <cellStyle name="Normal 3 4 2 2 2 2 3" xfId="14854" xr:uid="{00000000-0005-0000-0000-000004790000}"/>
    <cellStyle name="Normal 3 4 2 2 2 2 3 2" xfId="33707" xr:uid="{00000000-0005-0000-0000-000005790000}"/>
    <cellStyle name="Normal 3 4 2 2 2 2 4" xfId="18860" xr:uid="{00000000-0005-0000-0000-000006790000}"/>
    <cellStyle name="Normal 3 4 2 2 2 2 4 2" xfId="37696" xr:uid="{00000000-0005-0000-0000-000007790000}"/>
    <cellStyle name="Normal 3 4 2 2 2 2 5" xfId="25361" xr:uid="{00000000-0005-0000-0000-000008790000}"/>
    <cellStyle name="Normal 3 4 2 2 2 3" xfId="7546" xr:uid="{00000000-0005-0000-0000-000009790000}"/>
    <cellStyle name="Normal 3 4 2 2 2 3 2" xfId="14856" xr:uid="{00000000-0005-0000-0000-00000A790000}"/>
    <cellStyle name="Normal 3 4 2 2 2 3 2 2" xfId="33709" xr:uid="{00000000-0005-0000-0000-00000B790000}"/>
    <cellStyle name="Normal 3 4 2 2 2 3 3" xfId="20162" xr:uid="{00000000-0005-0000-0000-00000C790000}"/>
    <cellStyle name="Normal 3 4 2 2 2 3 3 2" xfId="38996" xr:uid="{00000000-0005-0000-0000-00000D790000}"/>
    <cellStyle name="Normal 3 4 2 2 2 3 4" xfId="26697" xr:uid="{00000000-0005-0000-0000-00000E790000}"/>
    <cellStyle name="Normal 3 4 2 2 2 4" xfId="14853" xr:uid="{00000000-0005-0000-0000-00000F790000}"/>
    <cellStyle name="Normal 3 4 2 2 2 4 2" xfId="33706" xr:uid="{00000000-0005-0000-0000-000010790000}"/>
    <cellStyle name="Normal 3 4 2 2 2 5" xfId="17312" xr:uid="{00000000-0005-0000-0000-000011790000}"/>
    <cellStyle name="Normal 3 4 2 2 2 5 2" xfId="36148" xr:uid="{00000000-0005-0000-0000-000012790000}"/>
    <cellStyle name="Normal 3 4 2 2 2 6" xfId="23870" xr:uid="{00000000-0005-0000-0000-000013790000}"/>
    <cellStyle name="Normal 3 4 2 2 3" xfId="7547" xr:uid="{00000000-0005-0000-0000-000014790000}"/>
    <cellStyle name="Normal 3 4 2 2 3 2" xfId="7548" xr:uid="{00000000-0005-0000-0000-000015790000}"/>
    <cellStyle name="Normal 3 4 2 2 3 2 2" xfId="14858" xr:uid="{00000000-0005-0000-0000-000016790000}"/>
    <cellStyle name="Normal 3 4 2 2 3 2 2 2" xfId="33711" xr:uid="{00000000-0005-0000-0000-000017790000}"/>
    <cellStyle name="Normal 3 4 2 2 3 2 3" xfId="20688" xr:uid="{00000000-0005-0000-0000-000018790000}"/>
    <cellStyle name="Normal 3 4 2 2 3 2 3 2" xfId="39522" xr:uid="{00000000-0005-0000-0000-000019790000}"/>
    <cellStyle name="Normal 3 4 2 2 3 2 4" xfId="27208" xr:uid="{00000000-0005-0000-0000-00001A790000}"/>
    <cellStyle name="Normal 3 4 2 2 3 3" xfId="14857" xr:uid="{00000000-0005-0000-0000-00001B790000}"/>
    <cellStyle name="Normal 3 4 2 2 3 3 2" xfId="33710" xr:uid="{00000000-0005-0000-0000-00001C790000}"/>
    <cellStyle name="Normal 3 4 2 2 3 4" xfId="17838" xr:uid="{00000000-0005-0000-0000-00001D790000}"/>
    <cellStyle name="Normal 3 4 2 2 3 4 2" xfId="36674" xr:uid="{00000000-0005-0000-0000-00001E790000}"/>
    <cellStyle name="Normal 3 4 2 2 3 5" xfId="24389" xr:uid="{00000000-0005-0000-0000-00001F790000}"/>
    <cellStyle name="Normal 3 4 2 2 4" xfId="7549" xr:uid="{00000000-0005-0000-0000-000020790000}"/>
    <cellStyle name="Normal 3 4 2 2 4 2" xfId="7550" xr:uid="{00000000-0005-0000-0000-000021790000}"/>
    <cellStyle name="Normal 3 4 2 2 4 2 2" xfId="14860" xr:uid="{00000000-0005-0000-0000-000022790000}"/>
    <cellStyle name="Normal 3 4 2 2 4 2 2 2" xfId="33713" xr:uid="{00000000-0005-0000-0000-000023790000}"/>
    <cellStyle name="Normal 3 4 2 2 4 2 3" xfId="21673" xr:uid="{00000000-0005-0000-0000-000024790000}"/>
    <cellStyle name="Normal 3 4 2 2 4 2 3 2" xfId="40507" xr:uid="{00000000-0005-0000-0000-000025790000}"/>
    <cellStyle name="Normal 3 4 2 2 4 2 4" xfId="28179" xr:uid="{00000000-0005-0000-0000-000026790000}"/>
    <cellStyle name="Normal 3 4 2 2 4 3" xfId="14859" xr:uid="{00000000-0005-0000-0000-000027790000}"/>
    <cellStyle name="Normal 3 4 2 2 4 3 2" xfId="33712" xr:uid="{00000000-0005-0000-0000-000028790000}"/>
    <cellStyle name="Normal 3 4 2 2 4 4" xfId="18859" xr:uid="{00000000-0005-0000-0000-000029790000}"/>
    <cellStyle name="Normal 3 4 2 2 4 4 2" xfId="37695" xr:uid="{00000000-0005-0000-0000-00002A790000}"/>
    <cellStyle name="Normal 3 4 2 2 4 5" xfId="25360" xr:uid="{00000000-0005-0000-0000-00002B790000}"/>
    <cellStyle name="Normal 3 4 2 2 5" xfId="7551" xr:uid="{00000000-0005-0000-0000-00002C790000}"/>
    <cellStyle name="Normal 3 4 2 2 5 2" xfId="14861" xr:uid="{00000000-0005-0000-0000-00002D790000}"/>
    <cellStyle name="Normal 3 4 2 2 5 2 2" xfId="33714" xr:uid="{00000000-0005-0000-0000-00002E790000}"/>
    <cellStyle name="Normal 3 4 2 2 5 3" xfId="19583" xr:uid="{00000000-0005-0000-0000-00002F790000}"/>
    <cellStyle name="Normal 3 4 2 2 5 3 2" xfId="38417" xr:uid="{00000000-0005-0000-0000-000030790000}"/>
    <cellStyle name="Normal 3 4 2 2 5 4" xfId="26120" xr:uid="{00000000-0005-0000-0000-000031790000}"/>
    <cellStyle name="Normal 3 4 2 2 6" xfId="10722" xr:uid="{00000000-0005-0000-0000-000032790000}"/>
    <cellStyle name="Normal 3 4 2 2 6 2" xfId="29809" xr:uid="{00000000-0005-0000-0000-000033790000}"/>
    <cellStyle name="Normal 3 4 2 2 7" xfId="16717" xr:uid="{00000000-0005-0000-0000-000034790000}"/>
    <cellStyle name="Normal 3 4 2 2 7 2" xfId="35554" xr:uid="{00000000-0005-0000-0000-000035790000}"/>
    <cellStyle name="Normal 3 4 2 2 8" xfId="23261" xr:uid="{00000000-0005-0000-0000-000036790000}"/>
    <cellStyle name="Normal 3 4 2 3" xfId="7552" xr:uid="{00000000-0005-0000-0000-000037790000}"/>
    <cellStyle name="Normal 3 4 2 3 2" xfId="7553" xr:uid="{00000000-0005-0000-0000-000038790000}"/>
    <cellStyle name="Normal 3 4 2 3 2 2" xfId="7554" xr:uid="{00000000-0005-0000-0000-000039790000}"/>
    <cellStyle name="Normal 3 4 2 3 2 2 2" xfId="14864" xr:uid="{00000000-0005-0000-0000-00003A790000}"/>
    <cellStyle name="Normal 3 4 2 3 2 2 2 2" xfId="33717" xr:uid="{00000000-0005-0000-0000-00003B790000}"/>
    <cellStyle name="Normal 3 4 2 3 2 2 3" xfId="21675" xr:uid="{00000000-0005-0000-0000-00003C790000}"/>
    <cellStyle name="Normal 3 4 2 3 2 2 3 2" xfId="40509" xr:uid="{00000000-0005-0000-0000-00003D790000}"/>
    <cellStyle name="Normal 3 4 2 3 2 2 4" xfId="28181" xr:uid="{00000000-0005-0000-0000-00003E790000}"/>
    <cellStyle name="Normal 3 4 2 3 2 3" xfId="14863" xr:uid="{00000000-0005-0000-0000-00003F790000}"/>
    <cellStyle name="Normal 3 4 2 3 2 3 2" xfId="33716" xr:uid="{00000000-0005-0000-0000-000040790000}"/>
    <cellStyle name="Normal 3 4 2 3 2 4" xfId="18861" xr:uid="{00000000-0005-0000-0000-000041790000}"/>
    <cellStyle name="Normal 3 4 2 3 2 4 2" xfId="37697" xr:uid="{00000000-0005-0000-0000-000042790000}"/>
    <cellStyle name="Normal 3 4 2 3 2 5" xfId="25362" xr:uid="{00000000-0005-0000-0000-000043790000}"/>
    <cellStyle name="Normal 3 4 2 3 3" xfId="7555" xr:uid="{00000000-0005-0000-0000-000044790000}"/>
    <cellStyle name="Normal 3 4 2 3 3 2" xfId="14865" xr:uid="{00000000-0005-0000-0000-000045790000}"/>
    <cellStyle name="Normal 3 4 2 3 3 2 2" xfId="33718" xr:uid="{00000000-0005-0000-0000-000046790000}"/>
    <cellStyle name="Normal 3 4 2 3 3 3" xfId="20161" xr:uid="{00000000-0005-0000-0000-000047790000}"/>
    <cellStyle name="Normal 3 4 2 3 3 3 2" xfId="38995" xr:uid="{00000000-0005-0000-0000-000048790000}"/>
    <cellStyle name="Normal 3 4 2 3 3 4" xfId="26696" xr:uid="{00000000-0005-0000-0000-000049790000}"/>
    <cellStyle name="Normal 3 4 2 3 4" xfId="14862" xr:uid="{00000000-0005-0000-0000-00004A790000}"/>
    <cellStyle name="Normal 3 4 2 3 4 2" xfId="33715" xr:uid="{00000000-0005-0000-0000-00004B790000}"/>
    <cellStyle name="Normal 3 4 2 3 5" xfId="17311" xr:uid="{00000000-0005-0000-0000-00004C790000}"/>
    <cellStyle name="Normal 3 4 2 3 5 2" xfId="36147" xr:uid="{00000000-0005-0000-0000-00004D790000}"/>
    <cellStyle name="Normal 3 4 2 3 6" xfId="23869" xr:uid="{00000000-0005-0000-0000-00004E790000}"/>
    <cellStyle name="Normal 3 4 2 4" xfId="7556" xr:uid="{00000000-0005-0000-0000-00004F790000}"/>
    <cellStyle name="Normal 3 4 2 4 2" xfId="7557" xr:uid="{00000000-0005-0000-0000-000050790000}"/>
    <cellStyle name="Normal 3 4 2 4 2 2" xfId="14867" xr:uid="{00000000-0005-0000-0000-000051790000}"/>
    <cellStyle name="Normal 3 4 2 4 2 2 2" xfId="33720" xr:uid="{00000000-0005-0000-0000-000052790000}"/>
    <cellStyle name="Normal 3 4 2 4 2 3" xfId="20687" xr:uid="{00000000-0005-0000-0000-000053790000}"/>
    <cellStyle name="Normal 3 4 2 4 2 3 2" xfId="39521" xr:uid="{00000000-0005-0000-0000-000054790000}"/>
    <cellStyle name="Normal 3 4 2 4 2 4" xfId="27207" xr:uid="{00000000-0005-0000-0000-000055790000}"/>
    <cellStyle name="Normal 3 4 2 4 3" xfId="14866" xr:uid="{00000000-0005-0000-0000-000056790000}"/>
    <cellStyle name="Normal 3 4 2 4 3 2" xfId="33719" xr:uid="{00000000-0005-0000-0000-000057790000}"/>
    <cellStyle name="Normal 3 4 2 4 4" xfId="17837" xr:uid="{00000000-0005-0000-0000-000058790000}"/>
    <cellStyle name="Normal 3 4 2 4 4 2" xfId="36673" xr:uid="{00000000-0005-0000-0000-000059790000}"/>
    <cellStyle name="Normal 3 4 2 4 5" xfId="24388" xr:uid="{00000000-0005-0000-0000-00005A790000}"/>
    <cellStyle name="Normal 3 4 2 5" xfId="7558" xr:uid="{00000000-0005-0000-0000-00005B790000}"/>
    <cellStyle name="Normal 3 4 2 5 2" xfId="7559" xr:uid="{00000000-0005-0000-0000-00005C790000}"/>
    <cellStyle name="Normal 3 4 2 5 2 2" xfId="14869" xr:uid="{00000000-0005-0000-0000-00005D790000}"/>
    <cellStyle name="Normal 3 4 2 5 2 2 2" xfId="33722" xr:uid="{00000000-0005-0000-0000-00005E790000}"/>
    <cellStyle name="Normal 3 4 2 5 2 3" xfId="21672" xr:uid="{00000000-0005-0000-0000-00005F790000}"/>
    <cellStyle name="Normal 3 4 2 5 2 3 2" xfId="40506" xr:uid="{00000000-0005-0000-0000-000060790000}"/>
    <cellStyle name="Normal 3 4 2 5 2 4" xfId="28178" xr:uid="{00000000-0005-0000-0000-000061790000}"/>
    <cellStyle name="Normal 3 4 2 5 3" xfId="14868" xr:uid="{00000000-0005-0000-0000-000062790000}"/>
    <cellStyle name="Normal 3 4 2 5 3 2" xfId="33721" xr:uid="{00000000-0005-0000-0000-000063790000}"/>
    <cellStyle name="Normal 3 4 2 5 4" xfId="18858" xr:uid="{00000000-0005-0000-0000-000064790000}"/>
    <cellStyle name="Normal 3 4 2 5 4 2" xfId="37694" xr:uid="{00000000-0005-0000-0000-000065790000}"/>
    <cellStyle name="Normal 3 4 2 5 5" xfId="25359" xr:uid="{00000000-0005-0000-0000-000066790000}"/>
    <cellStyle name="Normal 3 4 2 6" xfId="7560" xr:uid="{00000000-0005-0000-0000-000067790000}"/>
    <cellStyle name="Normal 3 4 2 6 2" xfId="14870" xr:uid="{00000000-0005-0000-0000-000068790000}"/>
    <cellStyle name="Normal 3 4 2 6 2 2" xfId="33723" xr:uid="{00000000-0005-0000-0000-000069790000}"/>
    <cellStyle name="Normal 3 4 2 6 3" xfId="19246" xr:uid="{00000000-0005-0000-0000-00006A790000}"/>
    <cellStyle name="Normal 3 4 2 6 3 2" xfId="38080" xr:uid="{00000000-0005-0000-0000-00006B790000}"/>
    <cellStyle name="Normal 3 4 2 6 4" xfId="25773" xr:uid="{00000000-0005-0000-0000-00006C790000}"/>
    <cellStyle name="Normal 3 4 2 7" xfId="10449" xr:uid="{00000000-0005-0000-0000-00006D790000}"/>
    <cellStyle name="Normal 3 4 2 7 2" xfId="29561" xr:uid="{00000000-0005-0000-0000-00006E790000}"/>
    <cellStyle name="Normal 3 4 2 8" xfId="16381" xr:uid="{00000000-0005-0000-0000-00006F790000}"/>
    <cellStyle name="Normal 3 4 2 8 2" xfId="35218" xr:uid="{00000000-0005-0000-0000-000070790000}"/>
    <cellStyle name="Normal 3 4 2 9" xfId="22890" xr:uid="{00000000-0005-0000-0000-000071790000}"/>
    <cellStyle name="Normal 3 4 3" xfId="1940" xr:uid="{00000000-0005-0000-0000-000072790000}"/>
    <cellStyle name="Normal 3 4 3 2" xfId="3393" xr:uid="{00000000-0005-0000-0000-000073790000}"/>
    <cellStyle name="Normal 3 4 3 2 2" xfId="7561" xr:uid="{00000000-0005-0000-0000-000074790000}"/>
    <cellStyle name="Normal 3 4 3 2 2 2" xfId="7562" xr:uid="{00000000-0005-0000-0000-000075790000}"/>
    <cellStyle name="Normal 3 4 3 2 2 2 2" xfId="7563" xr:uid="{00000000-0005-0000-0000-000076790000}"/>
    <cellStyle name="Normal 3 4 3 2 2 2 2 2" xfId="14873" xr:uid="{00000000-0005-0000-0000-000077790000}"/>
    <cellStyle name="Normal 3 4 3 2 2 2 2 2 2" xfId="33726" xr:uid="{00000000-0005-0000-0000-000078790000}"/>
    <cellStyle name="Normal 3 4 3 2 2 2 2 3" xfId="21678" xr:uid="{00000000-0005-0000-0000-000079790000}"/>
    <cellStyle name="Normal 3 4 3 2 2 2 2 3 2" xfId="40512" xr:uid="{00000000-0005-0000-0000-00007A790000}"/>
    <cellStyle name="Normal 3 4 3 2 2 2 2 4" xfId="28184" xr:uid="{00000000-0005-0000-0000-00007B790000}"/>
    <cellStyle name="Normal 3 4 3 2 2 2 3" xfId="14872" xr:uid="{00000000-0005-0000-0000-00007C790000}"/>
    <cellStyle name="Normal 3 4 3 2 2 2 3 2" xfId="33725" xr:uid="{00000000-0005-0000-0000-00007D790000}"/>
    <cellStyle name="Normal 3 4 3 2 2 2 4" xfId="18864" xr:uid="{00000000-0005-0000-0000-00007E790000}"/>
    <cellStyle name="Normal 3 4 3 2 2 2 4 2" xfId="37700" xr:uid="{00000000-0005-0000-0000-00007F790000}"/>
    <cellStyle name="Normal 3 4 3 2 2 2 5" xfId="25365" xr:uid="{00000000-0005-0000-0000-000080790000}"/>
    <cellStyle name="Normal 3 4 3 2 2 3" xfId="7564" xr:uid="{00000000-0005-0000-0000-000081790000}"/>
    <cellStyle name="Normal 3 4 3 2 2 3 2" xfId="14874" xr:uid="{00000000-0005-0000-0000-000082790000}"/>
    <cellStyle name="Normal 3 4 3 2 2 3 2 2" xfId="33727" xr:uid="{00000000-0005-0000-0000-000083790000}"/>
    <cellStyle name="Normal 3 4 3 2 2 3 3" xfId="20164" xr:uid="{00000000-0005-0000-0000-000084790000}"/>
    <cellStyle name="Normal 3 4 3 2 2 3 3 2" xfId="38998" xr:uid="{00000000-0005-0000-0000-000085790000}"/>
    <cellStyle name="Normal 3 4 3 2 2 3 4" xfId="26699" xr:uid="{00000000-0005-0000-0000-000086790000}"/>
    <cellStyle name="Normal 3 4 3 2 2 4" xfId="14871" xr:uid="{00000000-0005-0000-0000-000087790000}"/>
    <cellStyle name="Normal 3 4 3 2 2 4 2" xfId="33724" xr:uid="{00000000-0005-0000-0000-000088790000}"/>
    <cellStyle name="Normal 3 4 3 2 2 5" xfId="17314" xr:uid="{00000000-0005-0000-0000-000089790000}"/>
    <cellStyle name="Normal 3 4 3 2 2 5 2" xfId="36150" xr:uid="{00000000-0005-0000-0000-00008A790000}"/>
    <cellStyle name="Normal 3 4 3 2 2 6" xfId="23872" xr:uid="{00000000-0005-0000-0000-00008B790000}"/>
    <cellStyle name="Normal 3 4 3 2 3" xfId="7565" xr:uid="{00000000-0005-0000-0000-00008C790000}"/>
    <cellStyle name="Normal 3 4 3 2 3 2" xfId="7566" xr:uid="{00000000-0005-0000-0000-00008D790000}"/>
    <cellStyle name="Normal 3 4 3 2 3 2 2" xfId="14876" xr:uid="{00000000-0005-0000-0000-00008E790000}"/>
    <cellStyle name="Normal 3 4 3 2 3 2 2 2" xfId="33729" xr:uid="{00000000-0005-0000-0000-00008F790000}"/>
    <cellStyle name="Normal 3 4 3 2 3 2 3" xfId="20690" xr:uid="{00000000-0005-0000-0000-000090790000}"/>
    <cellStyle name="Normal 3 4 3 2 3 2 3 2" xfId="39524" xr:uid="{00000000-0005-0000-0000-000091790000}"/>
    <cellStyle name="Normal 3 4 3 2 3 2 4" xfId="27210" xr:uid="{00000000-0005-0000-0000-000092790000}"/>
    <cellStyle name="Normal 3 4 3 2 3 3" xfId="14875" xr:uid="{00000000-0005-0000-0000-000093790000}"/>
    <cellStyle name="Normal 3 4 3 2 3 3 2" xfId="33728" xr:uid="{00000000-0005-0000-0000-000094790000}"/>
    <cellStyle name="Normal 3 4 3 2 3 4" xfId="17840" xr:uid="{00000000-0005-0000-0000-000095790000}"/>
    <cellStyle name="Normal 3 4 3 2 3 4 2" xfId="36676" xr:uid="{00000000-0005-0000-0000-000096790000}"/>
    <cellStyle name="Normal 3 4 3 2 3 5" xfId="24391" xr:uid="{00000000-0005-0000-0000-000097790000}"/>
    <cellStyle name="Normal 3 4 3 2 4" xfId="7567" xr:uid="{00000000-0005-0000-0000-000098790000}"/>
    <cellStyle name="Normal 3 4 3 2 4 2" xfId="7568" xr:uid="{00000000-0005-0000-0000-000099790000}"/>
    <cellStyle name="Normal 3 4 3 2 4 2 2" xfId="14878" xr:uid="{00000000-0005-0000-0000-00009A790000}"/>
    <cellStyle name="Normal 3 4 3 2 4 2 2 2" xfId="33731" xr:uid="{00000000-0005-0000-0000-00009B790000}"/>
    <cellStyle name="Normal 3 4 3 2 4 2 3" xfId="21677" xr:uid="{00000000-0005-0000-0000-00009C790000}"/>
    <cellStyle name="Normal 3 4 3 2 4 2 3 2" xfId="40511" xr:uid="{00000000-0005-0000-0000-00009D790000}"/>
    <cellStyle name="Normal 3 4 3 2 4 2 4" xfId="28183" xr:uid="{00000000-0005-0000-0000-00009E790000}"/>
    <cellStyle name="Normal 3 4 3 2 4 3" xfId="14877" xr:uid="{00000000-0005-0000-0000-00009F790000}"/>
    <cellStyle name="Normal 3 4 3 2 4 3 2" xfId="33730" xr:uid="{00000000-0005-0000-0000-0000A0790000}"/>
    <cellStyle name="Normal 3 4 3 2 4 4" xfId="18863" xr:uid="{00000000-0005-0000-0000-0000A1790000}"/>
    <cellStyle name="Normal 3 4 3 2 4 4 2" xfId="37699" xr:uid="{00000000-0005-0000-0000-0000A2790000}"/>
    <cellStyle name="Normal 3 4 3 2 4 5" xfId="25364" xr:uid="{00000000-0005-0000-0000-0000A3790000}"/>
    <cellStyle name="Normal 3 4 3 2 5" xfId="7569" xr:uid="{00000000-0005-0000-0000-0000A4790000}"/>
    <cellStyle name="Normal 3 4 3 2 5 2" xfId="14879" xr:uid="{00000000-0005-0000-0000-0000A5790000}"/>
    <cellStyle name="Normal 3 4 3 2 5 2 2" xfId="33732" xr:uid="{00000000-0005-0000-0000-0000A6790000}"/>
    <cellStyle name="Normal 3 4 3 2 5 3" xfId="19584" xr:uid="{00000000-0005-0000-0000-0000A7790000}"/>
    <cellStyle name="Normal 3 4 3 2 5 3 2" xfId="38418" xr:uid="{00000000-0005-0000-0000-0000A8790000}"/>
    <cellStyle name="Normal 3 4 3 2 5 4" xfId="26121" xr:uid="{00000000-0005-0000-0000-0000A9790000}"/>
    <cellStyle name="Normal 3 4 3 2 6" xfId="10744" xr:uid="{00000000-0005-0000-0000-0000AA790000}"/>
    <cellStyle name="Normal 3 4 3 2 6 2" xfId="29831" xr:uid="{00000000-0005-0000-0000-0000AB790000}"/>
    <cellStyle name="Normal 3 4 3 2 7" xfId="16718" xr:uid="{00000000-0005-0000-0000-0000AC790000}"/>
    <cellStyle name="Normal 3 4 3 2 7 2" xfId="35555" xr:uid="{00000000-0005-0000-0000-0000AD790000}"/>
    <cellStyle name="Normal 3 4 3 2 8" xfId="23262" xr:uid="{00000000-0005-0000-0000-0000AE790000}"/>
    <cellStyle name="Normal 3 4 3 3" xfId="7570" xr:uid="{00000000-0005-0000-0000-0000AF790000}"/>
    <cellStyle name="Normal 3 4 3 3 2" xfId="7571" xr:uid="{00000000-0005-0000-0000-0000B0790000}"/>
    <cellStyle name="Normal 3 4 3 3 2 2" xfId="7572" xr:uid="{00000000-0005-0000-0000-0000B1790000}"/>
    <cellStyle name="Normal 3 4 3 3 2 2 2" xfId="14882" xr:uid="{00000000-0005-0000-0000-0000B2790000}"/>
    <cellStyle name="Normal 3 4 3 3 2 2 2 2" xfId="33735" xr:uid="{00000000-0005-0000-0000-0000B3790000}"/>
    <cellStyle name="Normal 3 4 3 3 2 2 3" xfId="21679" xr:uid="{00000000-0005-0000-0000-0000B4790000}"/>
    <cellStyle name="Normal 3 4 3 3 2 2 3 2" xfId="40513" xr:uid="{00000000-0005-0000-0000-0000B5790000}"/>
    <cellStyle name="Normal 3 4 3 3 2 2 4" xfId="28185" xr:uid="{00000000-0005-0000-0000-0000B6790000}"/>
    <cellStyle name="Normal 3 4 3 3 2 3" xfId="14881" xr:uid="{00000000-0005-0000-0000-0000B7790000}"/>
    <cellStyle name="Normal 3 4 3 3 2 3 2" xfId="33734" xr:uid="{00000000-0005-0000-0000-0000B8790000}"/>
    <cellStyle name="Normal 3 4 3 3 2 4" xfId="18865" xr:uid="{00000000-0005-0000-0000-0000B9790000}"/>
    <cellStyle name="Normal 3 4 3 3 2 4 2" xfId="37701" xr:uid="{00000000-0005-0000-0000-0000BA790000}"/>
    <cellStyle name="Normal 3 4 3 3 2 5" xfId="25366" xr:uid="{00000000-0005-0000-0000-0000BB790000}"/>
    <cellStyle name="Normal 3 4 3 3 3" xfId="7573" xr:uid="{00000000-0005-0000-0000-0000BC790000}"/>
    <cellStyle name="Normal 3 4 3 3 3 2" xfId="14883" xr:uid="{00000000-0005-0000-0000-0000BD790000}"/>
    <cellStyle name="Normal 3 4 3 3 3 2 2" xfId="33736" xr:uid="{00000000-0005-0000-0000-0000BE790000}"/>
    <cellStyle name="Normal 3 4 3 3 3 3" xfId="20163" xr:uid="{00000000-0005-0000-0000-0000BF790000}"/>
    <cellStyle name="Normal 3 4 3 3 3 3 2" xfId="38997" xr:uid="{00000000-0005-0000-0000-0000C0790000}"/>
    <cellStyle name="Normal 3 4 3 3 3 4" xfId="26698" xr:uid="{00000000-0005-0000-0000-0000C1790000}"/>
    <cellStyle name="Normal 3 4 3 3 4" xfId="14880" xr:uid="{00000000-0005-0000-0000-0000C2790000}"/>
    <cellStyle name="Normal 3 4 3 3 4 2" xfId="33733" xr:uid="{00000000-0005-0000-0000-0000C3790000}"/>
    <cellStyle name="Normal 3 4 3 3 5" xfId="17313" xr:uid="{00000000-0005-0000-0000-0000C4790000}"/>
    <cellStyle name="Normal 3 4 3 3 5 2" xfId="36149" xr:uid="{00000000-0005-0000-0000-0000C5790000}"/>
    <cellStyle name="Normal 3 4 3 3 6" xfId="23871" xr:uid="{00000000-0005-0000-0000-0000C6790000}"/>
    <cellStyle name="Normal 3 4 3 4" xfId="7574" xr:uid="{00000000-0005-0000-0000-0000C7790000}"/>
    <cellStyle name="Normal 3 4 3 4 2" xfId="7575" xr:uid="{00000000-0005-0000-0000-0000C8790000}"/>
    <cellStyle name="Normal 3 4 3 4 2 2" xfId="14885" xr:uid="{00000000-0005-0000-0000-0000C9790000}"/>
    <cellStyle name="Normal 3 4 3 4 2 2 2" xfId="33738" xr:uid="{00000000-0005-0000-0000-0000CA790000}"/>
    <cellStyle name="Normal 3 4 3 4 2 3" xfId="20689" xr:uid="{00000000-0005-0000-0000-0000CB790000}"/>
    <cellStyle name="Normal 3 4 3 4 2 3 2" xfId="39523" xr:uid="{00000000-0005-0000-0000-0000CC790000}"/>
    <cellStyle name="Normal 3 4 3 4 2 4" xfId="27209" xr:uid="{00000000-0005-0000-0000-0000CD790000}"/>
    <cellStyle name="Normal 3 4 3 4 3" xfId="14884" xr:uid="{00000000-0005-0000-0000-0000CE790000}"/>
    <cellStyle name="Normal 3 4 3 4 3 2" xfId="33737" xr:uid="{00000000-0005-0000-0000-0000CF790000}"/>
    <cellStyle name="Normal 3 4 3 4 4" xfId="17839" xr:uid="{00000000-0005-0000-0000-0000D0790000}"/>
    <cellStyle name="Normal 3 4 3 4 4 2" xfId="36675" xr:uid="{00000000-0005-0000-0000-0000D1790000}"/>
    <cellStyle name="Normal 3 4 3 4 5" xfId="24390" xr:uid="{00000000-0005-0000-0000-0000D2790000}"/>
    <cellStyle name="Normal 3 4 3 5" xfId="7576" xr:uid="{00000000-0005-0000-0000-0000D3790000}"/>
    <cellStyle name="Normal 3 4 3 5 2" xfId="7577" xr:uid="{00000000-0005-0000-0000-0000D4790000}"/>
    <cellStyle name="Normal 3 4 3 5 2 2" xfId="14887" xr:uid="{00000000-0005-0000-0000-0000D5790000}"/>
    <cellStyle name="Normal 3 4 3 5 2 2 2" xfId="33740" xr:uid="{00000000-0005-0000-0000-0000D6790000}"/>
    <cellStyle name="Normal 3 4 3 5 2 3" xfId="21676" xr:uid="{00000000-0005-0000-0000-0000D7790000}"/>
    <cellStyle name="Normal 3 4 3 5 2 3 2" xfId="40510" xr:uid="{00000000-0005-0000-0000-0000D8790000}"/>
    <cellStyle name="Normal 3 4 3 5 2 4" xfId="28182" xr:uid="{00000000-0005-0000-0000-0000D9790000}"/>
    <cellStyle name="Normal 3 4 3 5 3" xfId="14886" xr:uid="{00000000-0005-0000-0000-0000DA790000}"/>
    <cellStyle name="Normal 3 4 3 5 3 2" xfId="33739" xr:uid="{00000000-0005-0000-0000-0000DB790000}"/>
    <cellStyle name="Normal 3 4 3 5 4" xfId="18862" xr:uid="{00000000-0005-0000-0000-0000DC790000}"/>
    <cellStyle name="Normal 3 4 3 5 4 2" xfId="37698" xr:uid="{00000000-0005-0000-0000-0000DD790000}"/>
    <cellStyle name="Normal 3 4 3 5 5" xfId="25363" xr:uid="{00000000-0005-0000-0000-0000DE790000}"/>
    <cellStyle name="Normal 3 4 3 6" xfId="7578" xr:uid="{00000000-0005-0000-0000-0000DF790000}"/>
    <cellStyle name="Normal 3 4 3 6 2" xfId="14888" xr:uid="{00000000-0005-0000-0000-0000E0790000}"/>
    <cellStyle name="Normal 3 4 3 6 2 2" xfId="33741" xr:uid="{00000000-0005-0000-0000-0000E1790000}"/>
    <cellStyle name="Normal 3 4 3 6 3" xfId="19268" xr:uid="{00000000-0005-0000-0000-0000E2790000}"/>
    <cellStyle name="Normal 3 4 3 6 3 2" xfId="38102" xr:uid="{00000000-0005-0000-0000-0000E3790000}"/>
    <cellStyle name="Normal 3 4 3 6 4" xfId="25797" xr:uid="{00000000-0005-0000-0000-0000E4790000}"/>
    <cellStyle name="Normal 3 4 3 7" xfId="10477" xr:uid="{00000000-0005-0000-0000-0000E5790000}"/>
    <cellStyle name="Normal 3 4 3 7 2" xfId="29587" xr:uid="{00000000-0005-0000-0000-0000E6790000}"/>
    <cellStyle name="Normal 3 4 3 8" xfId="16403" xr:uid="{00000000-0005-0000-0000-0000E7790000}"/>
    <cellStyle name="Normal 3 4 3 8 2" xfId="35240" xr:uid="{00000000-0005-0000-0000-0000E8790000}"/>
    <cellStyle name="Normal 3 4 3 9" xfId="22916" xr:uid="{00000000-0005-0000-0000-0000E9790000}"/>
    <cellStyle name="Normal 3 4 4" xfId="1941" xr:uid="{00000000-0005-0000-0000-0000EA790000}"/>
    <cellStyle name="Normal 3 4 4 2" xfId="3405" xr:uid="{00000000-0005-0000-0000-0000EB790000}"/>
    <cellStyle name="Normal 3 4 4 2 2" xfId="7579" xr:uid="{00000000-0005-0000-0000-0000EC790000}"/>
    <cellStyle name="Normal 3 4 4 2 2 2" xfId="7580" xr:uid="{00000000-0005-0000-0000-0000ED790000}"/>
    <cellStyle name="Normal 3 4 4 2 2 2 2" xfId="7581" xr:uid="{00000000-0005-0000-0000-0000EE790000}"/>
    <cellStyle name="Normal 3 4 4 2 2 2 2 2" xfId="14891" xr:uid="{00000000-0005-0000-0000-0000EF790000}"/>
    <cellStyle name="Normal 3 4 4 2 2 2 2 2 2" xfId="33744" xr:uid="{00000000-0005-0000-0000-0000F0790000}"/>
    <cellStyle name="Normal 3 4 4 2 2 2 2 3" xfId="21682" xr:uid="{00000000-0005-0000-0000-0000F1790000}"/>
    <cellStyle name="Normal 3 4 4 2 2 2 2 3 2" xfId="40516" xr:uid="{00000000-0005-0000-0000-0000F2790000}"/>
    <cellStyle name="Normal 3 4 4 2 2 2 2 4" xfId="28188" xr:uid="{00000000-0005-0000-0000-0000F3790000}"/>
    <cellStyle name="Normal 3 4 4 2 2 2 3" xfId="14890" xr:uid="{00000000-0005-0000-0000-0000F4790000}"/>
    <cellStyle name="Normal 3 4 4 2 2 2 3 2" xfId="33743" xr:uid="{00000000-0005-0000-0000-0000F5790000}"/>
    <cellStyle name="Normal 3 4 4 2 2 2 4" xfId="18868" xr:uid="{00000000-0005-0000-0000-0000F6790000}"/>
    <cellStyle name="Normal 3 4 4 2 2 2 4 2" xfId="37704" xr:uid="{00000000-0005-0000-0000-0000F7790000}"/>
    <cellStyle name="Normal 3 4 4 2 2 2 5" xfId="25369" xr:uid="{00000000-0005-0000-0000-0000F8790000}"/>
    <cellStyle name="Normal 3 4 4 2 2 3" xfId="7582" xr:uid="{00000000-0005-0000-0000-0000F9790000}"/>
    <cellStyle name="Normal 3 4 4 2 2 3 2" xfId="14892" xr:uid="{00000000-0005-0000-0000-0000FA790000}"/>
    <cellStyle name="Normal 3 4 4 2 2 3 2 2" xfId="33745" xr:uid="{00000000-0005-0000-0000-0000FB790000}"/>
    <cellStyle name="Normal 3 4 4 2 2 3 3" xfId="20166" xr:uid="{00000000-0005-0000-0000-0000FC790000}"/>
    <cellStyle name="Normal 3 4 4 2 2 3 3 2" xfId="39000" xr:uid="{00000000-0005-0000-0000-0000FD790000}"/>
    <cellStyle name="Normal 3 4 4 2 2 3 4" xfId="26701" xr:uid="{00000000-0005-0000-0000-0000FE790000}"/>
    <cellStyle name="Normal 3 4 4 2 2 4" xfId="14889" xr:uid="{00000000-0005-0000-0000-0000FF790000}"/>
    <cellStyle name="Normal 3 4 4 2 2 4 2" xfId="33742" xr:uid="{00000000-0005-0000-0000-0000007A0000}"/>
    <cellStyle name="Normal 3 4 4 2 2 5" xfId="17316" xr:uid="{00000000-0005-0000-0000-0000017A0000}"/>
    <cellStyle name="Normal 3 4 4 2 2 5 2" xfId="36152" xr:uid="{00000000-0005-0000-0000-0000027A0000}"/>
    <cellStyle name="Normal 3 4 4 2 2 6" xfId="23874" xr:uid="{00000000-0005-0000-0000-0000037A0000}"/>
    <cellStyle name="Normal 3 4 4 2 3" xfId="7583" xr:uid="{00000000-0005-0000-0000-0000047A0000}"/>
    <cellStyle name="Normal 3 4 4 2 3 2" xfId="7584" xr:uid="{00000000-0005-0000-0000-0000057A0000}"/>
    <cellStyle name="Normal 3 4 4 2 3 2 2" xfId="14894" xr:uid="{00000000-0005-0000-0000-0000067A0000}"/>
    <cellStyle name="Normal 3 4 4 2 3 2 2 2" xfId="33747" xr:uid="{00000000-0005-0000-0000-0000077A0000}"/>
    <cellStyle name="Normal 3 4 4 2 3 2 3" xfId="20692" xr:uid="{00000000-0005-0000-0000-0000087A0000}"/>
    <cellStyle name="Normal 3 4 4 2 3 2 3 2" xfId="39526" xr:uid="{00000000-0005-0000-0000-0000097A0000}"/>
    <cellStyle name="Normal 3 4 4 2 3 2 4" xfId="27212" xr:uid="{00000000-0005-0000-0000-00000A7A0000}"/>
    <cellStyle name="Normal 3 4 4 2 3 3" xfId="14893" xr:uid="{00000000-0005-0000-0000-00000B7A0000}"/>
    <cellStyle name="Normal 3 4 4 2 3 3 2" xfId="33746" xr:uid="{00000000-0005-0000-0000-00000C7A0000}"/>
    <cellStyle name="Normal 3 4 4 2 3 4" xfId="17842" xr:uid="{00000000-0005-0000-0000-00000D7A0000}"/>
    <cellStyle name="Normal 3 4 4 2 3 4 2" xfId="36678" xr:uid="{00000000-0005-0000-0000-00000E7A0000}"/>
    <cellStyle name="Normal 3 4 4 2 3 5" xfId="24393" xr:uid="{00000000-0005-0000-0000-00000F7A0000}"/>
    <cellStyle name="Normal 3 4 4 2 4" xfId="7585" xr:uid="{00000000-0005-0000-0000-0000107A0000}"/>
    <cellStyle name="Normal 3 4 4 2 4 2" xfId="7586" xr:uid="{00000000-0005-0000-0000-0000117A0000}"/>
    <cellStyle name="Normal 3 4 4 2 4 2 2" xfId="14896" xr:uid="{00000000-0005-0000-0000-0000127A0000}"/>
    <cellStyle name="Normal 3 4 4 2 4 2 2 2" xfId="33749" xr:uid="{00000000-0005-0000-0000-0000137A0000}"/>
    <cellStyle name="Normal 3 4 4 2 4 2 3" xfId="21681" xr:uid="{00000000-0005-0000-0000-0000147A0000}"/>
    <cellStyle name="Normal 3 4 4 2 4 2 3 2" xfId="40515" xr:uid="{00000000-0005-0000-0000-0000157A0000}"/>
    <cellStyle name="Normal 3 4 4 2 4 2 4" xfId="28187" xr:uid="{00000000-0005-0000-0000-0000167A0000}"/>
    <cellStyle name="Normal 3 4 4 2 4 3" xfId="14895" xr:uid="{00000000-0005-0000-0000-0000177A0000}"/>
    <cellStyle name="Normal 3 4 4 2 4 3 2" xfId="33748" xr:uid="{00000000-0005-0000-0000-0000187A0000}"/>
    <cellStyle name="Normal 3 4 4 2 4 4" xfId="18867" xr:uid="{00000000-0005-0000-0000-0000197A0000}"/>
    <cellStyle name="Normal 3 4 4 2 4 4 2" xfId="37703" xr:uid="{00000000-0005-0000-0000-00001A7A0000}"/>
    <cellStyle name="Normal 3 4 4 2 4 5" xfId="25368" xr:uid="{00000000-0005-0000-0000-00001B7A0000}"/>
    <cellStyle name="Normal 3 4 4 2 5" xfId="7587" xr:uid="{00000000-0005-0000-0000-00001C7A0000}"/>
    <cellStyle name="Normal 3 4 4 2 5 2" xfId="14897" xr:uid="{00000000-0005-0000-0000-00001D7A0000}"/>
    <cellStyle name="Normal 3 4 4 2 5 2 2" xfId="33750" xr:uid="{00000000-0005-0000-0000-00001E7A0000}"/>
    <cellStyle name="Normal 3 4 4 2 5 3" xfId="19585" xr:uid="{00000000-0005-0000-0000-00001F7A0000}"/>
    <cellStyle name="Normal 3 4 4 2 5 3 2" xfId="38419" xr:uid="{00000000-0005-0000-0000-0000207A0000}"/>
    <cellStyle name="Normal 3 4 4 2 5 4" xfId="26122" xr:uid="{00000000-0005-0000-0000-0000217A0000}"/>
    <cellStyle name="Normal 3 4 4 2 6" xfId="10755" xr:uid="{00000000-0005-0000-0000-0000227A0000}"/>
    <cellStyle name="Normal 3 4 4 2 6 2" xfId="29842" xr:uid="{00000000-0005-0000-0000-0000237A0000}"/>
    <cellStyle name="Normal 3 4 4 2 7" xfId="16719" xr:uid="{00000000-0005-0000-0000-0000247A0000}"/>
    <cellStyle name="Normal 3 4 4 2 7 2" xfId="35556" xr:uid="{00000000-0005-0000-0000-0000257A0000}"/>
    <cellStyle name="Normal 3 4 4 2 8" xfId="23263" xr:uid="{00000000-0005-0000-0000-0000267A0000}"/>
    <cellStyle name="Normal 3 4 4 3" xfId="7588" xr:uid="{00000000-0005-0000-0000-0000277A0000}"/>
    <cellStyle name="Normal 3 4 4 3 2" xfId="7589" xr:uid="{00000000-0005-0000-0000-0000287A0000}"/>
    <cellStyle name="Normal 3 4 4 3 2 2" xfId="7590" xr:uid="{00000000-0005-0000-0000-0000297A0000}"/>
    <cellStyle name="Normal 3 4 4 3 2 2 2" xfId="14900" xr:uid="{00000000-0005-0000-0000-00002A7A0000}"/>
    <cellStyle name="Normal 3 4 4 3 2 2 2 2" xfId="33753" xr:uid="{00000000-0005-0000-0000-00002B7A0000}"/>
    <cellStyle name="Normal 3 4 4 3 2 2 3" xfId="21683" xr:uid="{00000000-0005-0000-0000-00002C7A0000}"/>
    <cellStyle name="Normal 3 4 4 3 2 2 3 2" xfId="40517" xr:uid="{00000000-0005-0000-0000-00002D7A0000}"/>
    <cellStyle name="Normal 3 4 4 3 2 2 4" xfId="28189" xr:uid="{00000000-0005-0000-0000-00002E7A0000}"/>
    <cellStyle name="Normal 3 4 4 3 2 3" xfId="14899" xr:uid="{00000000-0005-0000-0000-00002F7A0000}"/>
    <cellStyle name="Normal 3 4 4 3 2 3 2" xfId="33752" xr:uid="{00000000-0005-0000-0000-0000307A0000}"/>
    <cellStyle name="Normal 3 4 4 3 2 4" xfId="18869" xr:uid="{00000000-0005-0000-0000-0000317A0000}"/>
    <cellStyle name="Normal 3 4 4 3 2 4 2" xfId="37705" xr:uid="{00000000-0005-0000-0000-0000327A0000}"/>
    <cellStyle name="Normal 3 4 4 3 2 5" xfId="25370" xr:uid="{00000000-0005-0000-0000-0000337A0000}"/>
    <cellStyle name="Normal 3 4 4 3 3" xfId="7591" xr:uid="{00000000-0005-0000-0000-0000347A0000}"/>
    <cellStyle name="Normal 3 4 4 3 3 2" xfId="14901" xr:uid="{00000000-0005-0000-0000-0000357A0000}"/>
    <cellStyle name="Normal 3 4 4 3 3 2 2" xfId="33754" xr:uid="{00000000-0005-0000-0000-0000367A0000}"/>
    <cellStyle name="Normal 3 4 4 3 3 3" xfId="20165" xr:uid="{00000000-0005-0000-0000-0000377A0000}"/>
    <cellStyle name="Normal 3 4 4 3 3 3 2" xfId="38999" xr:uid="{00000000-0005-0000-0000-0000387A0000}"/>
    <cellStyle name="Normal 3 4 4 3 3 4" xfId="26700" xr:uid="{00000000-0005-0000-0000-0000397A0000}"/>
    <cellStyle name="Normal 3 4 4 3 4" xfId="14898" xr:uid="{00000000-0005-0000-0000-00003A7A0000}"/>
    <cellStyle name="Normal 3 4 4 3 4 2" xfId="33751" xr:uid="{00000000-0005-0000-0000-00003B7A0000}"/>
    <cellStyle name="Normal 3 4 4 3 5" xfId="17315" xr:uid="{00000000-0005-0000-0000-00003C7A0000}"/>
    <cellStyle name="Normal 3 4 4 3 5 2" xfId="36151" xr:uid="{00000000-0005-0000-0000-00003D7A0000}"/>
    <cellStyle name="Normal 3 4 4 3 6" xfId="23873" xr:uid="{00000000-0005-0000-0000-00003E7A0000}"/>
    <cellStyle name="Normal 3 4 4 4" xfId="7592" xr:uid="{00000000-0005-0000-0000-00003F7A0000}"/>
    <cellStyle name="Normal 3 4 4 4 2" xfId="7593" xr:uid="{00000000-0005-0000-0000-0000407A0000}"/>
    <cellStyle name="Normal 3 4 4 4 2 2" xfId="14903" xr:uid="{00000000-0005-0000-0000-0000417A0000}"/>
    <cellStyle name="Normal 3 4 4 4 2 2 2" xfId="33756" xr:uid="{00000000-0005-0000-0000-0000427A0000}"/>
    <cellStyle name="Normal 3 4 4 4 2 3" xfId="20691" xr:uid="{00000000-0005-0000-0000-0000437A0000}"/>
    <cellStyle name="Normal 3 4 4 4 2 3 2" xfId="39525" xr:uid="{00000000-0005-0000-0000-0000447A0000}"/>
    <cellStyle name="Normal 3 4 4 4 2 4" xfId="27211" xr:uid="{00000000-0005-0000-0000-0000457A0000}"/>
    <cellStyle name="Normal 3 4 4 4 3" xfId="14902" xr:uid="{00000000-0005-0000-0000-0000467A0000}"/>
    <cellStyle name="Normal 3 4 4 4 3 2" xfId="33755" xr:uid="{00000000-0005-0000-0000-0000477A0000}"/>
    <cellStyle name="Normal 3 4 4 4 4" xfId="17841" xr:uid="{00000000-0005-0000-0000-0000487A0000}"/>
    <cellStyle name="Normal 3 4 4 4 4 2" xfId="36677" xr:uid="{00000000-0005-0000-0000-0000497A0000}"/>
    <cellStyle name="Normal 3 4 4 4 5" xfId="24392" xr:uid="{00000000-0005-0000-0000-00004A7A0000}"/>
    <cellStyle name="Normal 3 4 4 5" xfId="7594" xr:uid="{00000000-0005-0000-0000-00004B7A0000}"/>
    <cellStyle name="Normal 3 4 4 5 2" xfId="7595" xr:uid="{00000000-0005-0000-0000-00004C7A0000}"/>
    <cellStyle name="Normal 3 4 4 5 2 2" xfId="14905" xr:uid="{00000000-0005-0000-0000-00004D7A0000}"/>
    <cellStyle name="Normal 3 4 4 5 2 2 2" xfId="33758" xr:uid="{00000000-0005-0000-0000-00004E7A0000}"/>
    <cellStyle name="Normal 3 4 4 5 2 3" xfId="21680" xr:uid="{00000000-0005-0000-0000-00004F7A0000}"/>
    <cellStyle name="Normal 3 4 4 5 2 3 2" xfId="40514" xr:uid="{00000000-0005-0000-0000-0000507A0000}"/>
    <cellStyle name="Normal 3 4 4 5 2 4" xfId="28186" xr:uid="{00000000-0005-0000-0000-0000517A0000}"/>
    <cellStyle name="Normal 3 4 4 5 3" xfId="14904" xr:uid="{00000000-0005-0000-0000-0000527A0000}"/>
    <cellStyle name="Normal 3 4 4 5 3 2" xfId="33757" xr:uid="{00000000-0005-0000-0000-0000537A0000}"/>
    <cellStyle name="Normal 3 4 4 5 4" xfId="18866" xr:uid="{00000000-0005-0000-0000-0000547A0000}"/>
    <cellStyle name="Normal 3 4 4 5 4 2" xfId="37702" xr:uid="{00000000-0005-0000-0000-0000557A0000}"/>
    <cellStyle name="Normal 3 4 4 5 5" xfId="25367" xr:uid="{00000000-0005-0000-0000-0000567A0000}"/>
    <cellStyle name="Normal 3 4 4 6" xfId="7596" xr:uid="{00000000-0005-0000-0000-0000577A0000}"/>
    <cellStyle name="Normal 3 4 4 6 2" xfId="14906" xr:uid="{00000000-0005-0000-0000-0000587A0000}"/>
    <cellStyle name="Normal 3 4 4 6 2 2" xfId="33759" xr:uid="{00000000-0005-0000-0000-0000597A0000}"/>
    <cellStyle name="Normal 3 4 4 6 3" xfId="19278" xr:uid="{00000000-0005-0000-0000-00005A7A0000}"/>
    <cellStyle name="Normal 3 4 4 6 3 2" xfId="38112" xr:uid="{00000000-0005-0000-0000-00005B7A0000}"/>
    <cellStyle name="Normal 3 4 4 6 4" xfId="25809" xr:uid="{00000000-0005-0000-0000-00005C7A0000}"/>
    <cellStyle name="Normal 3 4 4 7" xfId="10494" xr:uid="{00000000-0005-0000-0000-00005D7A0000}"/>
    <cellStyle name="Normal 3 4 4 7 2" xfId="29602" xr:uid="{00000000-0005-0000-0000-00005E7A0000}"/>
    <cellStyle name="Normal 3 4 4 8" xfId="16413" xr:uid="{00000000-0005-0000-0000-00005F7A0000}"/>
    <cellStyle name="Normal 3 4 4 8 2" xfId="35250" xr:uid="{00000000-0005-0000-0000-0000607A0000}"/>
    <cellStyle name="Normal 3 4 4 9" xfId="22931" xr:uid="{00000000-0005-0000-0000-0000617A0000}"/>
    <cellStyle name="Normal 3 4 5" xfId="1942" xr:uid="{00000000-0005-0000-0000-0000627A0000}"/>
    <cellStyle name="Normal 3 4 5 2" xfId="3428" xr:uid="{00000000-0005-0000-0000-0000637A0000}"/>
    <cellStyle name="Normal 3 4 5 2 2" xfId="7597" xr:uid="{00000000-0005-0000-0000-0000647A0000}"/>
    <cellStyle name="Normal 3 4 5 2 2 2" xfId="7598" xr:uid="{00000000-0005-0000-0000-0000657A0000}"/>
    <cellStyle name="Normal 3 4 5 2 2 2 2" xfId="7599" xr:uid="{00000000-0005-0000-0000-0000667A0000}"/>
    <cellStyle name="Normal 3 4 5 2 2 2 2 2" xfId="14909" xr:uid="{00000000-0005-0000-0000-0000677A0000}"/>
    <cellStyle name="Normal 3 4 5 2 2 2 2 2 2" xfId="33762" xr:uid="{00000000-0005-0000-0000-0000687A0000}"/>
    <cellStyle name="Normal 3 4 5 2 2 2 2 3" xfId="21686" xr:uid="{00000000-0005-0000-0000-0000697A0000}"/>
    <cellStyle name="Normal 3 4 5 2 2 2 2 3 2" xfId="40520" xr:uid="{00000000-0005-0000-0000-00006A7A0000}"/>
    <cellStyle name="Normal 3 4 5 2 2 2 2 4" xfId="28192" xr:uid="{00000000-0005-0000-0000-00006B7A0000}"/>
    <cellStyle name="Normal 3 4 5 2 2 2 3" xfId="14908" xr:uid="{00000000-0005-0000-0000-00006C7A0000}"/>
    <cellStyle name="Normal 3 4 5 2 2 2 3 2" xfId="33761" xr:uid="{00000000-0005-0000-0000-00006D7A0000}"/>
    <cellStyle name="Normal 3 4 5 2 2 2 4" xfId="18872" xr:uid="{00000000-0005-0000-0000-00006E7A0000}"/>
    <cellStyle name="Normal 3 4 5 2 2 2 4 2" xfId="37708" xr:uid="{00000000-0005-0000-0000-00006F7A0000}"/>
    <cellStyle name="Normal 3 4 5 2 2 2 5" xfId="25373" xr:uid="{00000000-0005-0000-0000-0000707A0000}"/>
    <cellStyle name="Normal 3 4 5 2 2 3" xfId="7600" xr:uid="{00000000-0005-0000-0000-0000717A0000}"/>
    <cellStyle name="Normal 3 4 5 2 2 3 2" xfId="14910" xr:uid="{00000000-0005-0000-0000-0000727A0000}"/>
    <cellStyle name="Normal 3 4 5 2 2 3 2 2" xfId="33763" xr:uid="{00000000-0005-0000-0000-0000737A0000}"/>
    <cellStyle name="Normal 3 4 5 2 2 3 3" xfId="20168" xr:uid="{00000000-0005-0000-0000-0000747A0000}"/>
    <cellStyle name="Normal 3 4 5 2 2 3 3 2" xfId="39002" xr:uid="{00000000-0005-0000-0000-0000757A0000}"/>
    <cellStyle name="Normal 3 4 5 2 2 3 4" xfId="26703" xr:uid="{00000000-0005-0000-0000-0000767A0000}"/>
    <cellStyle name="Normal 3 4 5 2 2 4" xfId="14907" xr:uid="{00000000-0005-0000-0000-0000777A0000}"/>
    <cellStyle name="Normal 3 4 5 2 2 4 2" xfId="33760" xr:uid="{00000000-0005-0000-0000-0000787A0000}"/>
    <cellStyle name="Normal 3 4 5 2 2 5" xfId="17318" xr:uid="{00000000-0005-0000-0000-0000797A0000}"/>
    <cellStyle name="Normal 3 4 5 2 2 5 2" xfId="36154" xr:uid="{00000000-0005-0000-0000-00007A7A0000}"/>
    <cellStyle name="Normal 3 4 5 2 2 6" xfId="23876" xr:uid="{00000000-0005-0000-0000-00007B7A0000}"/>
    <cellStyle name="Normal 3 4 5 2 3" xfId="7601" xr:uid="{00000000-0005-0000-0000-00007C7A0000}"/>
    <cellStyle name="Normal 3 4 5 2 3 2" xfId="7602" xr:uid="{00000000-0005-0000-0000-00007D7A0000}"/>
    <cellStyle name="Normal 3 4 5 2 3 2 2" xfId="14912" xr:uid="{00000000-0005-0000-0000-00007E7A0000}"/>
    <cellStyle name="Normal 3 4 5 2 3 2 2 2" xfId="33765" xr:uid="{00000000-0005-0000-0000-00007F7A0000}"/>
    <cellStyle name="Normal 3 4 5 2 3 2 3" xfId="20694" xr:uid="{00000000-0005-0000-0000-0000807A0000}"/>
    <cellStyle name="Normal 3 4 5 2 3 2 3 2" xfId="39528" xr:uid="{00000000-0005-0000-0000-0000817A0000}"/>
    <cellStyle name="Normal 3 4 5 2 3 2 4" xfId="27214" xr:uid="{00000000-0005-0000-0000-0000827A0000}"/>
    <cellStyle name="Normal 3 4 5 2 3 3" xfId="14911" xr:uid="{00000000-0005-0000-0000-0000837A0000}"/>
    <cellStyle name="Normal 3 4 5 2 3 3 2" xfId="33764" xr:uid="{00000000-0005-0000-0000-0000847A0000}"/>
    <cellStyle name="Normal 3 4 5 2 3 4" xfId="17844" xr:uid="{00000000-0005-0000-0000-0000857A0000}"/>
    <cellStyle name="Normal 3 4 5 2 3 4 2" xfId="36680" xr:uid="{00000000-0005-0000-0000-0000867A0000}"/>
    <cellStyle name="Normal 3 4 5 2 3 5" xfId="24395" xr:uid="{00000000-0005-0000-0000-0000877A0000}"/>
    <cellStyle name="Normal 3 4 5 2 4" xfId="7603" xr:uid="{00000000-0005-0000-0000-0000887A0000}"/>
    <cellStyle name="Normal 3 4 5 2 4 2" xfId="7604" xr:uid="{00000000-0005-0000-0000-0000897A0000}"/>
    <cellStyle name="Normal 3 4 5 2 4 2 2" xfId="14914" xr:uid="{00000000-0005-0000-0000-00008A7A0000}"/>
    <cellStyle name="Normal 3 4 5 2 4 2 2 2" xfId="33767" xr:uid="{00000000-0005-0000-0000-00008B7A0000}"/>
    <cellStyle name="Normal 3 4 5 2 4 2 3" xfId="21685" xr:uid="{00000000-0005-0000-0000-00008C7A0000}"/>
    <cellStyle name="Normal 3 4 5 2 4 2 3 2" xfId="40519" xr:uid="{00000000-0005-0000-0000-00008D7A0000}"/>
    <cellStyle name="Normal 3 4 5 2 4 2 4" xfId="28191" xr:uid="{00000000-0005-0000-0000-00008E7A0000}"/>
    <cellStyle name="Normal 3 4 5 2 4 3" xfId="14913" xr:uid="{00000000-0005-0000-0000-00008F7A0000}"/>
    <cellStyle name="Normal 3 4 5 2 4 3 2" xfId="33766" xr:uid="{00000000-0005-0000-0000-0000907A0000}"/>
    <cellStyle name="Normal 3 4 5 2 4 4" xfId="18871" xr:uid="{00000000-0005-0000-0000-0000917A0000}"/>
    <cellStyle name="Normal 3 4 5 2 4 4 2" xfId="37707" xr:uid="{00000000-0005-0000-0000-0000927A0000}"/>
    <cellStyle name="Normal 3 4 5 2 4 5" xfId="25372" xr:uid="{00000000-0005-0000-0000-0000937A0000}"/>
    <cellStyle name="Normal 3 4 5 2 5" xfId="7605" xr:uid="{00000000-0005-0000-0000-0000947A0000}"/>
    <cellStyle name="Normal 3 4 5 2 5 2" xfId="14915" xr:uid="{00000000-0005-0000-0000-0000957A0000}"/>
    <cellStyle name="Normal 3 4 5 2 5 2 2" xfId="33768" xr:uid="{00000000-0005-0000-0000-0000967A0000}"/>
    <cellStyle name="Normal 3 4 5 2 5 3" xfId="19586" xr:uid="{00000000-0005-0000-0000-0000977A0000}"/>
    <cellStyle name="Normal 3 4 5 2 5 3 2" xfId="38420" xr:uid="{00000000-0005-0000-0000-0000987A0000}"/>
    <cellStyle name="Normal 3 4 5 2 5 4" xfId="26123" xr:uid="{00000000-0005-0000-0000-0000997A0000}"/>
    <cellStyle name="Normal 3 4 5 2 6" xfId="10778" xr:uid="{00000000-0005-0000-0000-00009A7A0000}"/>
    <cellStyle name="Normal 3 4 5 2 6 2" xfId="29865" xr:uid="{00000000-0005-0000-0000-00009B7A0000}"/>
    <cellStyle name="Normal 3 4 5 2 7" xfId="16720" xr:uid="{00000000-0005-0000-0000-00009C7A0000}"/>
    <cellStyle name="Normal 3 4 5 2 7 2" xfId="35557" xr:uid="{00000000-0005-0000-0000-00009D7A0000}"/>
    <cellStyle name="Normal 3 4 5 2 8" xfId="23264" xr:uid="{00000000-0005-0000-0000-00009E7A0000}"/>
    <cellStyle name="Normal 3 4 5 3" xfId="7606" xr:uid="{00000000-0005-0000-0000-00009F7A0000}"/>
    <cellStyle name="Normal 3 4 5 3 2" xfId="7607" xr:uid="{00000000-0005-0000-0000-0000A07A0000}"/>
    <cellStyle name="Normal 3 4 5 3 2 2" xfId="7608" xr:uid="{00000000-0005-0000-0000-0000A17A0000}"/>
    <cellStyle name="Normal 3 4 5 3 2 2 2" xfId="14918" xr:uid="{00000000-0005-0000-0000-0000A27A0000}"/>
    <cellStyle name="Normal 3 4 5 3 2 2 2 2" xfId="33771" xr:uid="{00000000-0005-0000-0000-0000A37A0000}"/>
    <cellStyle name="Normal 3 4 5 3 2 2 3" xfId="21687" xr:uid="{00000000-0005-0000-0000-0000A47A0000}"/>
    <cellStyle name="Normal 3 4 5 3 2 2 3 2" xfId="40521" xr:uid="{00000000-0005-0000-0000-0000A57A0000}"/>
    <cellStyle name="Normal 3 4 5 3 2 2 4" xfId="28193" xr:uid="{00000000-0005-0000-0000-0000A67A0000}"/>
    <cellStyle name="Normal 3 4 5 3 2 3" xfId="14917" xr:uid="{00000000-0005-0000-0000-0000A77A0000}"/>
    <cellStyle name="Normal 3 4 5 3 2 3 2" xfId="33770" xr:uid="{00000000-0005-0000-0000-0000A87A0000}"/>
    <cellStyle name="Normal 3 4 5 3 2 4" xfId="18873" xr:uid="{00000000-0005-0000-0000-0000A97A0000}"/>
    <cellStyle name="Normal 3 4 5 3 2 4 2" xfId="37709" xr:uid="{00000000-0005-0000-0000-0000AA7A0000}"/>
    <cellStyle name="Normal 3 4 5 3 2 5" xfId="25374" xr:uid="{00000000-0005-0000-0000-0000AB7A0000}"/>
    <cellStyle name="Normal 3 4 5 3 3" xfId="7609" xr:uid="{00000000-0005-0000-0000-0000AC7A0000}"/>
    <cellStyle name="Normal 3 4 5 3 3 2" xfId="14919" xr:uid="{00000000-0005-0000-0000-0000AD7A0000}"/>
    <cellStyle name="Normal 3 4 5 3 3 2 2" xfId="33772" xr:uid="{00000000-0005-0000-0000-0000AE7A0000}"/>
    <cellStyle name="Normal 3 4 5 3 3 3" xfId="20167" xr:uid="{00000000-0005-0000-0000-0000AF7A0000}"/>
    <cellStyle name="Normal 3 4 5 3 3 3 2" xfId="39001" xr:uid="{00000000-0005-0000-0000-0000B07A0000}"/>
    <cellStyle name="Normal 3 4 5 3 3 4" xfId="26702" xr:uid="{00000000-0005-0000-0000-0000B17A0000}"/>
    <cellStyle name="Normal 3 4 5 3 4" xfId="14916" xr:uid="{00000000-0005-0000-0000-0000B27A0000}"/>
    <cellStyle name="Normal 3 4 5 3 4 2" xfId="33769" xr:uid="{00000000-0005-0000-0000-0000B37A0000}"/>
    <cellStyle name="Normal 3 4 5 3 5" xfId="17317" xr:uid="{00000000-0005-0000-0000-0000B47A0000}"/>
    <cellStyle name="Normal 3 4 5 3 5 2" xfId="36153" xr:uid="{00000000-0005-0000-0000-0000B57A0000}"/>
    <cellStyle name="Normal 3 4 5 3 6" xfId="23875" xr:uid="{00000000-0005-0000-0000-0000B67A0000}"/>
    <cellStyle name="Normal 3 4 5 4" xfId="7610" xr:uid="{00000000-0005-0000-0000-0000B77A0000}"/>
    <cellStyle name="Normal 3 4 5 4 2" xfId="7611" xr:uid="{00000000-0005-0000-0000-0000B87A0000}"/>
    <cellStyle name="Normal 3 4 5 4 2 2" xfId="14921" xr:uid="{00000000-0005-0000-0000-0000B97A0000}"/>
    <cellStyle name="Normal 3 4 5 4 2 2 2" xfId="33774" xr:uid="{00000000-0005-0000-0000-0000BA7A0000}"/>
    <cellStyle name="Normal 3 4 5 4 2 3" xfId="20693" xr:uid="{00000000-0005-0000-0000-0000BB7A0000}"/>
    <cellStyle name="Normal 3 4 5 4 2 3 2" xfId="39527" xr:uid="{00000000-0005-0000-0000-0000BC7A0000}"/>
    <cellStyle name="Normal 3 4 5 4 2 4" xfId="27213" xr:uid="{00000000-0005-0000-0000-0000BD7A0000}"/>
    <cellStyle name="Normal 3 4 5 4 3" xfId="14920" xr:uid="{00000000-0005-0000-0000-0000BE7A0000}"/>
    <cellStyle name="Normal 3 4 5 4 3 2" xfId="33773" xr:uid="{00000000-0005-0000-0000-0000BF7A0000}"/>
    <cellStyle name="Normal 3 4 5 4 4" xfId="17843" xr:uid="{00000000-0005-0000-0000-0000C07A0000}"/>
    <cellStyle name="Normal 3 4 5 4 4 2" xfId="36679" xr:uid="{00000000-0005-0000-0000-0000C17A0000}"/>
    <cellStyle name="Normal 3 4 5 4 5" xfId="24394" xr:uid="{00000000-0005-0000-0000-0000C27A0000}"/>
    <cellStyle name="Normal 3 4 5 5" xfId="7612" xr:uid="{00000000-0005-0000-0000-0000C37A0000}"/>
    <cellStyle name="Normal 3 4 5 5 2" xfId="7613" xr:uid="{00000000-0005-0000-0000-0000C47A0000}"/>
    <cellStyle name="Normal 3 4 5 5 2 2" xfId="14923" xr:uid="{00000000-0005-0000-0000-0000C57A0000}"/>
    <cellStyle name="Normal 3 4 5 5 2 2 2" xfId="33776" xr:uid="{00000000-0005-0000-0000-0000C67A0000}"/>
    <cellStyle name="Normal 3 4 5 5 2 3" xfId="21684" xr:uid="{00000000-0005-0000-0000-0000C77A0000}"/>
    <cellStyle name="Normal 3 4 5 5 2 3 2" xfId="40518" xr:uid="{00000000-0005-0000-0000-0000C87A0000}"/>
    <cellStyle name="Normal 3 4 5 5 2 4" xfId="28190" xr:uid="{00000000-0005-0000-0000-0000C97A0000}"/>
    <cellStyle name="Normal 3 4 5 5 3" xfId="14922" xr:uid="{00000000-0005-0000-0000-0000CA7A0000}"/>
    <cellStyle name="Normal 3 4 5 5 3 2" xfId="33775" xr:uid="{00000000-0005-0000-0000-0000CB7A0000}"/>
    <cellStyle name="Normal 3 4 5 5 4" xfId="18870" xr:uid="{00000000-0005-0000-0000-0000CC7A0000}"/>
    <cellStyle name="Normal 3 4 5 5 4 2" xfId="37706" xr:uid="{00000000-0005-0000-0000-0000CD7A0000}"/>
    <cellStyle name="Normal 3 4 5 5 5" xfId="25371" xr:uid="{00000000-0005-0000-0000-0000CE7A0000}"/>
    <cellStyle name="Normal 3 4 5 6" xfId="7614" xr:uid="{00000000-0005-0000-0000-0000CF7A0000}"/>
    <cellStyle name="Normal 3 4 5 6 2" xfId="14924" xr:uid="{00000000-0005-0000-0000-0000D07A0000}"/>
    <cellStyle name="Normal 3 4 5 6 2 2" xfId="33777" xr:uid="{00000000-0005-0000-0000-0000D17A0000}"/>
    <cellStyle name="Normal 3 4 5 6 3" xfId="19301" xr:uid="{00000000-0005-0000-0000-0000D27A0000}"/>
    <cellStyle name="Normal 3 4 5 6 3 2" xfId="38135" xr:uid="{00000000-0005-0000-0000-0000D37A0000}"/>
    <cellStyle name="Normal 3 4 5 6 4" xfId="25832" xr:uid="{00000000-0005-0000-0000-0000D47A0000}"/>
    <cellStyle name="Normal 3 4 5 7" xfId="10523" xr:uid="{00000000-0005-0000-0000-0000D57A0000}"/>
    <cellStyle name="Normal 3 4 5 7 2" xfId="29629" xr:uid="{00000000-0005-0000-0000-0000D67A0000}"/>
    <cellStyle name="Normal 3 4 5 8" xfId="16435" xr:uid="{00000000-0005-0000-0000-0000D77A0000}"/>
    <cellStyle name="Normal 3 4 5 8 2" xfId="35272" xr:uid="{00000000-0005-0000-0000-0000D87A0000}"/>
    <cellStyle name="Normal 3 4 5 9" xfId="22958" xr:uid="{00000000-0005-0000-0000-0000D97A0000}"/>
    <cellStyle name="Normal 3 4 6" xfId="1943" xr:uid="{00000000-0005-0000-0000-0000DA7A0000}"/>
    <cellStyle name="Normal 3 4 6 2" xfId="3450" xr:uid="{00000000-0005-0000-0000-0000DB7A0000}"/>
    <cellStyle name="Normal 3 4 6 2 2" xfId="7615" xr:uid="{00000000-0005-0000-0000-0000DC7A0000}"/>
    <cellStyle name="Normal 3 4 6 2 2 2" xfId="7616" xr:uid="{00000000-0005-0000-0000-0000DD7A0000}"/>
    <cellStyle name="Normal 3 4 6 2 2 2 2" xfId="7617" xr:uid="{00000000-0005-0000-0000-0000DE7A0000}"/>
    <cellStyle name="Normal 3 4 6 2 2 2 2 2" xfId="14927" xr:uid="{00000000-0005-0000-0000-0000DF7A0000}"/>
    <cellStyle name="Normal 3 4 6 2 2 2 2 2 2" xfId="33780" xr:uid="{00000000-0005-0000-0000-0000E07A0000}"/>
    <cellStyle name="Normal 3 4 6 2 2 2 2 3" xfId="21690" xr:uid="{00000000-0005-0000-0000-0000E17A0000}"/>
    <cellStyle name="Normal 3 4 6 2 2 2 2 3 2" xfId="40524" xr:uid="{00000000-0005-0000-0000-0000E27A0000}"/>
    <cellStyle name="Normal 3 4 6 2 2 2 2 4" xfId="28196" xr:uid="{00000000-0005-0000-0000-0000E37A0000}"/>
    <cellStyle name="Normal 3 4 6 2 2 2 3" xfId="14926" xr:uid="{00000000-0005-0000-0000-0000E47A0000}"/>
    <cellStyle name="Normal 3 4 6 2 2 2 3 2" xfId="33779" xr:uid="{00000000-0005-0000-0000-0000E57A0000}"/>
    <cellStyle name="Normal 3 4 6 2 2 2 4" xfId="18876" xr:uid="{00000000-0005-0000-0000-0000E67A0000}"/>
    <cellStyle name="Normal 3 4 6 2 2 2 4 2" xfId="37712" xr:uid="{00000000-0005-0000-0000-0000E77A0000}"/>
    <cellStyle name="Normal 3 4 6 2 2 2 5" xfId="25377" xr:uid="{00000000-0005-0000-0000-0000E87A0000}"/>
    <cellStyle name="Normal 3 4 6 2 2 3" xfId="7618" xr:uid="{00000000-0005-0000-0000-0000E97A0000}"/>
    <cellStyle name="Normal 3 4 6 2 2 3 2" xfId="14928" xr:uid="{00000000-0005-0000-0000-0000EA7A0000}"/>
    <cellStyle name="Normal 3 4 6 2 2 3 2 2" xfId="33781" xr:uid="{00000000-0005-0000-0000-0000EB7A0000}"/>
    <cellStyle name="Normal 3 4 6 2 2 3 3" xfId="20170" xr:uid="{00000000-0005-0000-0000-0000EC7A0000}"/>
    <cellStyle name="Normal 3 4 6 2 2 3 3 2" xfId="39004" xr:uid="{00000000-0005-0000-0000-0000ED7A0000}"/>
    <cellStyle name="Normal 3 4 6 2 2 3 4" xfId="26705" xr:uid="{00000000-0005-0000-0000-0000EE7A0000}"/>
    <cellStyle name="Normal 3 4 6 2 2 4" xfId="14925" xr:uid="{00000000-0005-0000-0000-0000EF7A0000}"/>
    <cellStyle name="Normal 3 4 6 2 2 4 2" xfId="33778" xr:uid="{00000000-0005-0000-0000-0000F07A0000}"/>
    <cellStyle name="Normal 3 4 6 2 2 5" xfId="17320" xr:uid="{00000000-0005-0000-0000-0000F17A0000}"/>
    <cellStyle name="Normal 3 4 6 2 2 5 2" xfId="36156" xr:uid="{00000000-0005-0000-0000-0000F27A0000}"/>
    <cellStyle name="Normal 3 4 6 2 2 6" xfId="23878" xr:uid="{00000000-0005-0000-0000-0000F37A0000}"/>
    <cellStyle name="Normal 3 4 6 2 3" xfId="7619" xr:uid="{00000000-0005-0000-0000-0000F47A0000}"/>
    <cellStyle name="Normal 3 4 6 2 3 2" xfId="7620" xr:uid="{00000000-0005-0000-0000-0000F57A0000}"/>
    <cellStyle name="Normal 3 4 6 2 3 2 2" xfId="14930" xr:uid="{00000000-0005-0000-0000-0000F67A0000}"/>
    <cellStyle name="Normal 3 4 6 2 3 2 2 2" xfId="33783" xr:uid="{00000000-0005-0000-0000-0000F77A0000}"/>
    <cellStyle name="Normal 3 4 6 2 3 2 3" xfId="20696" xr:uid="{00000000-0005-0000-0000-0000F87A0000}"/>
    <cellStyle name="Normal 3 4 6 2 3 2 3 2" xfId="39530" xr:uid="{00000000-0005-0000-0000-0000F97A0000}"/>
    <cellStyle name="Normal 3 4 6 2 3 2 4" xfId="27216" xr:uid="{00000000-0005-0000-0000-0000FA7A0000}"/>
    <cellStyle name="Normal 3 4 6 2 3 3" xfId="14929" xr:uid="{00000000-0005-0000-0000-0000FB7A0000}"/>
    <cellStyle name="Normal 3 4 6 2 3 3 2" xfId="33782" xr:uid="{00000000-0005-0000-0000-0000FC7A0000}"/>
    <cellStyle name="Normal 3 4 6 2 3 4" xfId="17846" xr:uid="{00000000-0005-0000-0000-0000FD7A0000}"/>
    <cellStyle name="Normal 3 4 6 2 3 4 2" xfId="36682" xr:uid="{00000000-0005-0000-0000-0000FE7A0000}"/>
    <cellStyle name="Normal 3 4 6 2 3 5" xfId="24397" xr:uid="{00000000-0005-0000-0000-0000FF7A0000}"/>
    <cellStyle name="Normal 3 4 6 2 4" xfId="7621" xr:uid="{00000000-0005-0000-0000-0000007B0000}"/>
    <cellStyle name="Normal 3 4 6 2 4 2" xfId="7622" xr:uid="{00000000-0005-0000-0000-0000017B0000}"/>
    <cellStyle name="Normal 3 4 6 2 4 2 2" xfId="14932" xr:uid="{00000000-0005-0000-0000-0000027B0000}"/>
    <cellStyle name="Normal 3 4 6 2 4 2 2 2" xfId="33785" xr:uid="{00000000-0005-0000-0000-0000037B0000}"/>
    <cellStyle name="Normal 3 4 6 2 4 2 3" xfId="21689" xr:uid="{00000000-0005-0000-0000-0000047B0000}"/>
    <cellStyle name="Normal 3 4 6 2 4 2 3 2" xfId="40523" xr:uid="{00000000-0005-0000-0000-0000057B0000}"/>
    <cellStyle name="Normal 3 4 6 2 4 2 4" xfId="28195" xr:uid="{00000000-0005-0000-0000-0000067B0000}"/>
    <cellStyle name="Normal 3 4 6 2 4 3" xfId="14931" xr:uid="{00000000-0005-0000-0000-0000077B0000}"/>
    <cellStyle name="Normal 3 4 6 2 4 3 2" xfId="33784" xr:uid="{00000000-0005-0000-0000-0000087B0000}"/>
    <cellStyle name="Normal 3 4 6 2 4 4" xfId="18875" xr:uid="{00000000-0005-0000-0000-0000097B0000}"/>
    <cellStyle name="Normal 3 4 6 2 4 4 2" xfId="37711" xr:uid="{00000000-0005-0000-0000-00000A7B0000}"/>
    <cellStyle name="Normal 3 4 6 2 4 5" xfId="25376" xr:uid="{00000000-0005-0000-0000-00000B7B0000}"/>
    <cellStyle name="Normal 3 4 6 2 5" xfId="7623" xr:uid="{00000000-0005-0000-0000-00000C7B0000}"/>
    <cellStyle name="Normal 3 4 6 2 5 2" xfId="14933" xr:uid="{00000000-0005-0000-0000-00000D7B0000}"/>
    <cellStyle name="Normal 3 4 6 2 5 2 2" xfId="33786" xr:uid="{00000000-0005-0000-0000-00000E7B0000}"/>
    <cellStyle name="Normal 3 4 6 2 5 3" xfId="19587" xr:uid="{00000000-0005-0000-0000-00000F7B0000}"/>
    <cellStyle name="Normal 3 4 6 2 5 3 2" xfId="38421" xr:uid="{00000000-0005-0000-0000-0000107B0000}"/>
    <cellStyle name="Normal 3 4 6 2 5 4" xfId="26124" xr:uid="{00000000-0005-0000-0000-0000117B0000}"/>
    <cellStyle name="Normal 3 4 6 2 6" xfId="10800" xr:uid="{00000000-0005-0000-0000-0000127B0000}"/>
    <cellStyle name="Normal 3 4 6 2 6 2" xfId="29887" xr:uid="{00000000-0005-0000-0000-0000137B0000}"/>
    <cellStyle name="Normal 3 4 6 2 7" xfId="16721" xr:uid="{00000000-0005-0000-0000-0000147B0000}"/>
    <cellStyle name="Normal 3 4 6 2 7 2" xfId="35558" xr:uid="{00000000-0005-0000-0000-0000157B0000}"/>
    <cellStyle name="Normal 3 4 6 2 8" xfId="23265" xr:uid="{00000000-0005-0000-0000-0000167B0000}"/>
    <cellStyle name="Normal 3 4 6 3" xfId="7624" xr:uid="{00000000-0005-0000-0000-0000177B0000}"/>
    <cellStyle name="Normal 3 4 6 3 2" xfId="7625" xr:uid="{00000000-0005-0000-0000-0000187B0000}"/>
    <cellStyle name="Normal 3 4 6 3 2 2" xfId="7626" xr:uid="{00000000-0005-0000-0000-0000197B0000}"/>
    <cellStyle name="Normal 3 4 6 3 2 2 2" xfId="14936" xr:uid="{00000000-0005-0000-0000-00001A7B0000}"/>
    <cellStyle name="Normal 3 4 6 3 2 2 2 2" xfId="33789" xr:uid="{00000000-0005-0000-0000-00001B7B0000}"/>
    <cellStyle name="Normal 3 4 6 3 2 2 3" xfId="21691" xr:uid="{00000000-0005-0000-0000-00001C7B0000}"/>
    <cellStyle name="Normal 3 4 6 3 2 2 3 2" xfId="40525" xr:uid="{00000000-0005-0000-0000-00001D7B0000}"/>
    <cellStyle name="Normal 3 4 6 3 2 2 4" xfId="28197" xr:uid="{00000000-0005-0000-0000-00001E7B0000}"/>
    <cellStyle name="Normal 3 4 6 3 2 3" xfId="14935" xr:uid="{00000000-0005-0000-0000-00001F7B0000}"/>
    <cellStyle name="Normal 3 4 6 3 2 3 2" xfId="33788" xr:uid="{00000000-0005-0000-0000-0000207B0000}"/>
    <cellStyle name="Normal 3 4 6 3 2 4" xfId="18877" xr:uid="{00000000-0005-0000-0000-0000217B0000}"/>
    <cellStyle name="Normal 3 4 6 3 2 4 2" xfId="37713" xr:uid="{00000000-0005-0000-0000-0000227B0000}"/>
    <cellStyle name="Normal 3 4 6 3 2 5" xfId="25378" xr:uid="{00000000-0005-0000-0000-0000237B0000}"/>
    <cellStyle name="Normal 3 4 6 3 3" xfId="7627" xr:uid="{00000000-0005-0000-0000-0000247B0000}"/>
    <cellStyle name="Normal 3 4 6 3 3 2" xfId="14937" xr:uid="{00000000-0005-0000-0000-0000257B0000}"/>
    <cellStyle name="Normal 3 4 6 3 3 2 2" xfId="33790" xr:uid="{00000000-0005-0000-0000-0000267B0000}"/>
    <cellStyle name="Normal 3 4 6 3 3 3" xfId="20169" xr:uid="{00000000-0005-0000-0000-0000277B0000}"/>
    <cellStyle name="Normal 3 4 6 3 3 3 2" xfId="39003" xr:uid="{00000000-0005-0000-0000-0000287B0000}"/>
    <cellStyle name="Normal 3 4 6 3 3 4" xfId="26704" xr:uid="{00000000-0005-0000-0000-0000297B0000}"/>
    <cellStyle name="Normal 3 4 6 3 4" xfId="14934" xr:uid="{00000000-0005-0000-0000-00002A7B0000}"/>
    <cellStyle name="Normal 3 4 6 3 4 2" xfId="33787" xr:uid="{00000000-0005-0000-0000-00002B7B0000}"/>
    <cellStyle name="Normal 3 4 6 3 5" xfId="17319" xr:uid="{00000000-0005-0000-0000-00002C7B0000}"/>
    <cellStyle name="Normal 3 4 6 3 5 2" xfId="36155" xr:uid="{00000000-0005-0000-0000-00002D7B0000}"/>
    <cellStyle name="Normal 3 4 6 3 6" xfId="23877" xr:uid="{00000000-0005-0000-0000-00002E7B0000}"/>
    <cellStyle name="Normal 3 4 6 4" xfId="7628" xr:uid="{00000000-0005-0000-0000-00002F7B0000}"/>
    <cellStyle name="Normal 3 4 6 4 2" xfId="7629" xr:uid="{00000000-0005-0000-0000-0000307B0000}"/>
    <cellStyle name="Normal 3 4 6 4 2 2" xfId="14939" xr:uid="{00000000-0005-0000-0000-0000317B0000}"/>
    <cellStyle name="Normal 3 4 6 4 2 2 2" xfId="33792" xr:uid="{00000000-0005-0000-0000-0000327B0000}"/>
    <cellStyle name="Normal 3 4 6 4 2 3" xfId="20695" xr:uid="{00000000-0005-0000-0000-0000337B0000}"/>
    <cellStyle name="Normal 3 4 6 4 2 3 2" xfId="39529" xr:uid="{00000000-0005-0000-0000-0000347B0000}"/>
    <cellStyle name="Normal 3 4 6 4 2 4" xfId="27215" xr:uid="{00000000-0005-0000-0000-0000357B0000}"/>
    <cellStyle name="Normal 3 4 6 4 3" xfId="14938" xr:uid="{00000000-0005-0000-0000-0000367B0000}"/>
    <cellStyle name="Normal 3 4 6 4 3 2" xfId="33791" xr:uid="{00000000-0005-0000-0000-0000377B0000}"/>
    <cellStyle name="Normal 3 4 6 4 4" xfId="17845" xr:uid="{00000000-0005-0000-0000-0000387B0000}"/>
    <cellStyle name="Normal 3 4 6 4 4 2" xfId="36681" xr:uid="{00000000-0005-0000-0000-0000397B0000}"/>
    <cellStyle name="Normal 3 4 6 4 5" xfId="24396" xr:uid="{00000000-0005-0000-0000-00003A7B0000}"/>
    <cellStyle name="Normal 3 4 6 5" xfId="7630" xr:uid="{00000000-0005-0000-0000-00003B7B0000}"/>
    <cellStyle name="Normal 3 4 6 5 2" xfId="7631" xr:uid="{00000000-0005-0000-0000-00003C7B0000}"/>
    <cellStyle name="Normal 3 4 6 5 2 2" xfId="14941" xr:uid="{00000000-0005-0000-0000-00003D7B0000}"/>
    <cellStyle name="Normal 3 4 6 5 2 2 2" xfId="33794" xr:uid="{00000000-0005-0000-0000-00003E7B0000}"/>
    <cellStyle name="Normal 3 4 6 5 2 3" xfId="21688" xr:uid="{00000000-0005-0000-0000-00003F7B0000}"/>
    <cellStyle name="Normal 3 4 6 5 2 3 2" xfId="40522" xr:uid="{00000000-0005-0000-0000-0000407B0000}"/>
    <cellStyle name="Normal 3 4 6 5 2 4" xfId="28194" xr:uid="{00000000-0005-0000-0000-0000417B0000}"/>
    <cellStyle name="Normal 3 4 6 5 3" xfId="14940" xr:uid="{00000000-0005-0000-0000-0000427B0000}"/>
    <cellStyle name="Normal 3 4 6 5 3 2" xfId="33793" xr:uid="{00000000-0005-0000-0000-0000437B0000}"/>
    <cellStyle name="Normal 3 4 6 5 4" xfId="18874" xr:uid="{00000000-0005-0000-0000-0000447B0000}"/>
    <cellStyle name="Normal 3 4 6 5 4 2" xfId="37710" xr:uid="{00000000-0005-0000-0000-0000457B0000}"/>
    <cellStyle name="Normal 3 4 6 5 5" xfId="25375" xr:uid="{00000000-0005-0000-0000-0000467B0000}"/>
    <cellStyle name="Normal 3 4 6 6" xfId="7632" xr:uid="{00000000-0005-0000-0000-0000477B0000}"/>
    <cellStyle name="Normal 3 4 6 6 2" xfId="14942" xr:uid="{00000000-0005-0000-0000-0000487B0000}"/>
    <cellStyle name="Normal 3 4 6 6 2 2" xfId="33795" xr:uid="{00000000-0005-0000-0000-0000497B0000}"/>
    <cellStyle name="Normal 3 4 6 6 3" xfId="19323" xr:uid="{00000000-0005-0000-0000-00004A7B0000}"/>
    <cellStyle name="Normal 3 4 6 6 3 2" xfId="38157" xr:uid="{00000000-0005-0000-0000-00004B7B0000}"/>
    <cellStyle name="Normal 3 4 6 6 4" xfId="25854" xr:uid="{00000000-0005-0000-0000-00004C7B0000}"/>
    <cellStyle name="Normal 3 4 6 7" xfId="10551" xr:uid="{00000000-0005-0000-0000-00004D7B0000}"/>
    <cellStyle name="Normal 3 4 6 7 2" xfId="29655" xr:uid="{00000000-0005-0000-0000-00004E7B0000}"/>
    <cellStyle name="Normal 3 4 6 8" xfId="16457" xr:uid="{00000000-0005-0000-0000-00004F7B0000}"/>
    <cellStyle name="Normal 3 4 6 8 2" xfId="35294" xr:uid="{00000000-0005-0000-0000-0000507B0000}"/>
    <cellStyle name="Normal 3 4 6 9" xfId="22984" xr:uid="{00000000-0005-0000-0000-0000517B0000}"/>
    <cellStyle name="Normal 3 4 7" xfId="1944" xr:uid="{00000000-0005-0000-0000-0000527B0000}"/>
    <cellStyle name="Normal 3 4 7 2" xfId="3472" xr:uid="{00000000-0005-0000-0000-0000537B0000}"/>
    <cellStyle name="Normal 3 4 7 2 2" xfId="7633" xr:uid="{00000000-0005-0000-0000-0000547B0000}"/>
    <cellStyle name="Normal 3 4 7 2 2 2" xfId="7634" xr:uid="{00000000-0005-0000-0000-0000557B0000}"/>
    <cellStyle name="Normal 3 4 7 2 2 2 2" xfId="7635" xr:uid="{00000000-0005-0000-0000-0000567B0000}"/>
    <cellStyle name="Normal 3 4 7 2 2 2 2 2" xfId="14945" xr:uid="{00000000-0005-0000-0000-0000577B0000}"/>
    <cellStyle name="Normal 3 4 7 2 2 2 2 2 2" xfId="33798" xr:uid="{00000000-0005-0000-0000-0000587B0000}"/>
    <cellStyle name="Normal 3 4 7 2 2 2 2 3" xfId="21694" xr:uid="{00000000-0005-0000-0000-0000597B0000}"/>
    <cellStyle name="Normal 3 4 7 2 2 2 2 3 2" xfId="40528" xr:uid="{00000000-0005-0000-0000-00005A7B0000}"/>
    <cellStyle name="Normal 3 4 7 2 2 2 2 4" xfId="28200" xr:uid="{00000000-0005-0000-0000-00005B7B0000}"/>
    <cellStyle name="Normal 3 4 7 2 2 2 3" xfId="14944" xr:uid="{00000000-0005-0000-0000-00005C7B0000}"/>
    <cellStyle name="Normal 3 4 7 2 2 2 3 2" xfId="33797" xr:uid="{00000000-0005-0000-0000-00005D7B0000}"/>
    <cellStyle name="Normal 3 4 7 2 2 2 4" xfId="18880" xr:uid="{00000000-0005-0000-0000-00005E7B0000}"/>
    <cellStyle name="Normal 3 4 7 2 2 2 4 2" xfId="37716" xr:uid="{00000000-0005-0000-0000-00005F7B0000}"/>
    <cellStyle name="Normal 3 4 7 2 2 2 5" xfId="25381" xr:uid="{00000000-0005-0000-0000-0000607B0000}"/>
    <cellStyle name="Normal 3 4 7 2 2 3" xfId="7636" xr:uid="{00000000-0005-0000-0000-0000617B0000}"/>
    <cellStyle name="Normal 3 4 7 2 2 3 2" xfId="14946" xr:uid="{00000000-0005-0000-0000-0000627B0000}"/>
    <cellStyle name="Normal 3 4 7 2 2 3 2 2" xfId="33799" xr:uid="{00000000-0005-0000-0000-0000637B0000}"/>
    <cellStyle name="Normal 3 4 7 2 2 3 3" xfId="20172" xr:uid="{00000000-0005-0000-0000-0000647B0000}"/>
    <cellStyle name="Normal 3 4 7 2 2 3 3 2" xfId="39006" xr:uid="{00000000-0005-0000-0000-0000657B0000}"/>
    <cellStyle name="Normal 3 4 7 2 2 3 4" xfId="26707" xr:uid="{00000000-0005-0000-0000-0000667B0000}"/>
    <cellStyle name="Normal 3 4 7 2 2 4" xfId="14943" xr:uid="{00000000-0005-0000-0000-0000677B0000}"/>
    <cellStyle name="Normal 3 4 7 2 2 4 2" xfId="33796" xr:uid="{00000000-0005-0000-0000-0000687B0000}"/>
    <cellStyle name="Normal 3 4 7 2 2 5" xfId="17322" xr:uid="{00000000-0005-0000-0000-0000697B0000}"/>
    <cellStyle name="Normal 3 4 7 2 2 5 2" xfId="36158" xr:uid="{00000000-0005-0000-0000-00006A7B0000}"/>
    <cellStyle name="Normal 3 4 7 2 2 6" xfId="23880" xr:uid="{00000000-0005-0000-0000-00006B7B0000}"/>
    <cellStyle name="Normal 3 4 7 2 3" xfId="7637" xr:uid="{00000000-0005-0000-0000-00006C7B0000}"/>
    <cellStyle name="Normal 3 4 7 2 3 2" xfId="7638" xr:uid="{00000000-0005-0000-0000-00006D7B0000}"/>
    <cellStyle name="Normal 3 4 7 2 3 2 2" xfId="14948" xr:uid="{00000000-0005-0000-0000-00006E7B0000}"/>
    <cellStyle name="Normal 3 4 7 2 3 2 2 2" xfId="33801" xr:uid="{00000000-0005-0000-0000-00006F7B0000}"/>
    <cellStyle name="Normal 3 4 7 2 3 2 3" xfId="20698" xr:uid="{00000000-0005-0000-0000-0000707B0000}"/>
    <cellStyle name="Normal 3 4 7 2 3 2 3 2" xfId="39532" xr:uid="{00000000-0005-0000-0000-0000717B0000}"/>
    <cellStyle name="Normal 3 4 7 2 3 2 4" xfId="27218" xr:uid="{00000000-0005-0000-0000-0000727B0000}"/>
    <cellStyle name="Normal 3 4 7 2 3 3" xfId="14947" xr:uid="{00000000-0005-0000-0000-0000737B0000}"/>
    <cellStyle name="Normal 3 4 7 2 3 3 2" xfId="33800" xr:uid="{00000000-0005-0000-0000-0000747B0000}"/>
    <cellStyle name="Normal 3 4 7 2 3 4" xfId="17848" xr:uid="{00000000-0005-0000-0000-0000757B0000}"/>
    <cellStyle name="Normal 3 4 7 2 3 4 2" xfId="36684" xr:uid="{00000000-0005-0000-0000-0000767B0000}"/>
    <cellStyle name="Normal 3 4 7 2 3 5" xfId="24399" xr:uid="{00000000-0005-0000-0000-0000777B0000}"/>
    <cellStyle name="Normal 3 4 7 2 4" xfId="7639" xr:uid="{00000000-0005-0000-0000-0000787B0000}"/>
    <cellStyle name="Normal 3 4 7 2 4 2" xfId="7640" xr:uid="{00000000-0005-0000-0000-0000797B0000}"/>
    <cellStyle name="Normal 3 4 7 2 4 2 2" xfId="14950" xr:uid="{00000000-0005-0000-0000-00007A7B0000}"/>
    <cellStyle name="Normal 3 4 7 2 4 2 2 2" xfId="33803" xr:uid="{00000000-0005-0000-0000-00007B7B0000}"/>
    <cellStyle name="Normal 3 4 7 2 4 2 3" xfId="21693" xr:uid="{00000000-0005-0000-0000-00007C7B0000}"/>
    <cellStyle name="Normal 3 4 7 2 4 2 3 2" xfId="40527" xr:uid="{00000000-0005-0000-0000-00007D7B0000}"/>
    <cellStyle name="Normal 3 4 7 2 4 2 4" xfId="28199" xr:uid="{00000000-0005-0000-0000-00007E7B0000}"/>
    <cellStyle name="Normal 3 4 7 2 4 3" xfId="14949" xr:uid="{00000000-0005-0000-0000-00007F7B0000}"/>
    <cellStyle name="Normal 3 4 7 2 4 3 2" xfId="33802" xr:uid="{00000000-0005-0000-0000-0000807B0000}"/>
    <cellStyle name="Normal 3 4 7 2 4 4" xfId="18879" xr:uid="{00000000-0005-0000-0000-0000817B0000}"/>
    <cellStyle name="Normal 3 4 7 2 4 4 2" xfId="37715" xr:uid="{00000000-0005-0000-0000-0000827B0000}"/>
    <cellStyle name="Normal 3 4 7 2 4 5" xfId="25380" xr:uid="{00000000-0005-0000-0000-0000837B0000}"/>
    <cellStyle name="Normal 3 4 7 2 5" xfId="7641" xr:uid="{00000000-0005-0000-0000-0000847B0000}"/>
    <cellStyle name="Normal 3 4 7 2 5 2" xfId="14951" xr:uid="{00000000-0005-0000-0000-0000857B0000}"/>
    <cellStyle name="Normal 3 4 7 2 5 2 2" xfId="33804" xr:uid="{00000000-0005-0000-0000-0000867B0000}"/>
    <cellStyle name="Normal 3 4 7 2 5 3" xfId="19588" xr:uid="{00000000-0005-0000-0000-0000877B0000}"/>
    <cellStyle name="Normal 3 4 7 2 5 3 2" xfId="38422" xr:uid="{00000000-0005-0000-0000-0000887B0000}"/>
    <cellStyle name="Normal 3 4 7 2 5 4" xfId="26125" xr:uid="{00000000-0005-0000-0000-0000897B0000}"/>
    <cellStyle name="Normal 3 4 7 2 6" xfId="10822" xr:uid="{00000000-0005-0000-0000-00008A7B0000}"/>
    <cellStyle name="Normal 3 4 7 2 6 2" xfId="29909" xr:uid="{00000000-0005-0000-0000-00008B7B0000}"/>
    <cellStyle name="Normal 3 4 7 2 7" xfId="16722" xr:uid="{00000000-0005-0000-0000-00008C7B0000}"/>
    <cellStyle name="Normal 3 4 7 2 7 2" xfId="35559" xr:uid="{00000000-0005-0000-0000-00008D7B0000}"/>
    <cellStyle name="Normal 3 4 7 2 8" xfId="23266" xr:uid="{00000000-0005-0000-0000-00008E7B0000}"/>
    <cellStyle name="Normal 3 4 7 3" xfId="7642" xr:uid="{00000000-0005-0000-0000-00008F7B0000}"/>
    <cellStyle name="Normal 3 4 7 3 2" xfId="7643" xr:uid="{00000000-0005-0000-0000-0000907B0000}"/>
    <cellStyle name="Normal 3 4 7 3 2 2" xfId="7644" xr:uid="{00000000-0005-0000-0000-0000917B0000}"/>
    <cellStyle name="Normal 3 4 7 3 2 2 2" xfId="14954" xr:uid="{00000000-0005-0000-0000-0000927B0000}"/>
    <cellStyle name="Normal 3 4 7 3 2 2 2 2" xfId="33807" xr:uid="{00000000-0005-0000-0000-0000937B0000}"/>
    <cellStyle name="Normal 3 4 7 3 2 2 3" xfId="21695" xr:uid="{00000000-0005-0000-0000-0000947B0000}"/>
    <cellStyle name="Normal 3 4 7 3 2 2 3 2" xfId="40529" xr:uid="{00000000-0005-0000-0000-0000957B0000}"/>
    <cellStyle name="Normal 3 4 7 3 2 2 4" xfId="28201" xr:uid="{00000000-0005-0000-0000-0000967B0000}"/>
    <cellStyle name="Normal 3 4 7 3 2 3" xfId="14953" xr:uid="{00000000-0005-0000-0000-0000977B0000}"/>
    <cellStyle name="Normal 3 4 7 3 2 3 2" xfId="33806" xr:uid="{00000000-0005-0000-0000-0000987B0000}"/>
    <cellStyle name="Normal 3 4 7 3 2 4" xfId="18881" xr:uid="{00000000-0005-0000-0000-0000997B0000}"/>
    <cellStyle name="Normal 3 4 7 3 2 4 2" xfId="37717" xr:uid="{00000000-0005-0000-0000-00009A7B0000}"/>
    <cellStyle name="Normal 3 4 7 3 2 5" xfId="25382" xr:uid="{00000000-0005-0000-0000-00009B7B0000}"/>
    <cellStyle name="Normal 3 4 7 3 3" xfId="7645" xr:uid="{00000000-0005-0000-0000-00009C7B0000}"/>
    <cellStyle name="Normal 3 4 7 3 3 2" xfId="14955" xr:uid="{00000000-0005-0000-0000-00009D7B0000}"/>
    <cellStyle name="Normal 3 4 7 3 3 2 2" xfId="33808" xr:uid="{00000000-0005-0000-0000-00009E7B0000}"/>
    <cellStyle name="Normal 3 4 7 3 3 3" xfId="20171" xr:uid="{00000000-0005-0000-0000-00009F7B0000}"/>
    <cellStyle name="Normal 3 4 7 3 3 3 2" xfId="39005" xr:uid="{00000000-0005-0000-0000-0000A07B0000}"/>
    <cellStyle name="Normal 3 4 7 3 3 4" xfId="26706" xr:uid="{00000000-0005-0000-0000-0000A17B0000}"/>
    <cellStyle name="Normal 3 4 7 3 4" xfId="14952" xr:uid="{00000000-0005-0000-0000-0000A27B0000}"/>
    <cellStyle name="Normal 3 4 7 3 4 2" xfId="33805" xr:uid="{00000000-0005-0000-0000-0000A37B0000}"/>
    <cellStyle name="Normal 3 4 7 3 5" xfId="17321" xr:uid="{00000000-0005-0000-0000-0000A47B0000}"/>
    <cellStyle name="Normal 3 4 7 3 5 2" xfId="36157" xr:uid="{00000000-0005-0000-0000-0000A57B0000}"/>
    <cellStyle name="Normal 3 4 7 3 6" xfId="23879" xr:uid="{00000000-0005-0000-0000-0000A67B0000}"/>
    <cellStyle name="Normal 3 4 7 4" xfId="7646" xr:uid="{00000000-0005-0000-0000-0000A77B0000}"/>
    <cellStyle name="Normal 3 4 7 4 2" xfId="7647" xr:uid="{00000000-0005-0000-0000-0000A87B0000}"/>
    <cellStyle name="Normal 3 4 7 4 2 2" xfId="14957" xr:uid="{00000000-0005-0000-0000-0000A97B0000}"/>
    <cellStyle name="Normal 3 4 7 4 2 2 2" xfId="33810" xr:uid="{00000000-0005-0000-0000-0000AA7B0000}"/>
    <cellStyle name="Normal 3 4 7 4 2 3" xfId="20697" xr:uid="{00000000-0005-0000-0000-0000AB7B0000}"/>
    <cellStyle name="Normal 3 4 7 4 2 3 2" xfId="39531" xr:uid="{00000000-0005-0000-0000-0000AC7B0000}"/>
    <cellStyle name="Normal 3 4 7 4 2 4" xfId="27217" xr:uid="{00000000-0005-0000-0000-0000AD7B0000}"/>
    <cellStyle name="Normal 3 4 7 4 3" xfId="14956" xr:uid="{00000000-0005-0000-0000-0000AE7B0000}"/>
    <cellStyle name="Normal 3 4 7 4 3 2" xfId="33809" xr:uid="{00000000-0005-0000-0000-0000AF7B0000}"/>
    <cellStyle name="Normal 3 4 7 4 4" xfId="17847" xr:uid="{00000000-0005-0000-0000-0000B07B0000}"/>
    <cellStyle name="Normal 3 4 7 4 4 2" xfId="36683" xr:uid="{00000000-0005-0000-0000-0000B17B0000}"/>
    <cellStyle name="Normal 3 4 7 4 5" xfId="24398" xr:uid="{00000000-0005-0000-0000-0000B27B0000}"/>
    <cellStyle name="Normal 3 4 7 5" xfId="7648" xr:uid="{00000000-0005-0000-0000-0000B37B0000}"/>
    <cellStyle name="Normal 3 4 7 5 2" xfId="7649" xr:uid="{00000000-0005-0000-0000-0000B47B0000}"/>
    <cellStyle name="Normal 3 4 7 5 2 2" xfId="14959" xr:uid="{00000000-0005-0000-0000-0000B57B0000}"/>
    <cellStyle name="Normal 3 4 7 5 2 2 2" xfId="33812" xr:uid="{00000000-0005-0000-0000-0000B67B0000}"/>
    <cellStyle name="Normal 3 4 7 5 2 3" xfId="21692" xr:uid="{00000000-0005-0000-0000-0000B77B0000}"/>
    <cellStyle name="Normal 3 4 7 5 2 3 2" xfId="40526" xr:uid="{00000000-0005-0000-0000-0000B87B0000}"/>
    <cellStyle name="Normal 3 4 7 5 2 4" xfId="28198" xr:uid="{00000000-0005-0000-0000-0000B97B0000}"/>
    <cellStyle name="Normal 3 4 7 5 3" xfId="14958" xr:uid="{00000000-0005-0000-0000-0000BA7B0000}"/>
    <cellStyle name="Normal 3 4 7 5 3 2" xfId="33811" xr:uid="{00000000-0005-0000-0000-0000BB7B0000}"/>
    <cellStyle name="Normal 3 4 7 5 4" xfId="18878" xr:uid="{00000000-0005-0000-0000-0000BC7B0000}"/>
    <cellStyle name="Normal 3 4 7 5 4 2" xfId="37714" xr:uid="{00000000-0005-0000-0000-0000BD7B0000}"/>
    <cellStyle name="Normal 3 4 7 5 5" xfId="25379" xr:uid="{00000000-0005-0000-0000-0000BE7B0000}"/>
    <cellStyle name="Normal 3 4 7 6" xfId="7650" xr:uid="{00000000-0005-0000-0000-0000BF7B0000}"/>
    <cellStyle name="Normal 3 4 7 6 2" xfId="14960" xr:uid="{00000000-0005-0000-0000-0000C07B0000}"/>
    <cellStyle name="Normal 3 4 7 6 2 2" xfId="33813" xr:uid="{00000000-0005-0000-0000-0000C17B0000}"/>
    <cellStyle name="Normal 3 4 7 6 3" xfId="19345" xr:uid="{00000000-0005-0000-0000-0000C27B0000}"/>
    <cellStyle name="Normal 3 4 7 6 3 2" xfId="38179" xr:uid="{00000000-0005-0000-0000-0000C37B0000}"/>
    <cellStyle name="Normal 3 4 7 6 4" xfId="25877" xr:uid="{00000000-0005-0000-0000-0000C47B0000}"/>
    <cellStyle name="Normal 3 4 7 7" xfId="10576" xr:uid="{00000000-0005-0000-0000-0000C57B0000}"/>
    <cellStyle name="Normal 3 4 7 7 2" xfId="29680" xr:uid="{00000000-0005-0000-0000-0000C67B0000}"/>
    <cellStyle name="Normal 3 4 7 8" xfId="16479" xr:uid="{00000000-0005-0000-0000-0000C77B0000}"/>
    <cellStyle name="Normal 3 4 7 8 2" xfId="35316" xr:uid="{00000000-0005-0000-0000-0000C87B0000}"/>
    <cellStyle name="Normal 3 4 7 9" xfId="23009" xr:uid="{00000000-0005-0000-0000-0000C97B0000}"/>
    <cellStyle name="Normal 3 4 8" xfId="2699" xr:uid="{00000000-0005-0000-0000-0000CA7B0000}"/>
    <cellStyle name="Normal 3 4 8 2" xfId="7651" xr:uid="{00000000-0005-0000-0000-0000CB7B0000}"/>
    <cellStyle name="Normal 3 4 8 2 2" xfId="7652" xr:uid="{00000000-0005-0000-0000-0000CC7B0000}"/>
    <cellStyle name="Normal 3 4 8 2 2 2" xfId="7653" xr:uid="{00000000-0005-0000-0000-0000CD7B0000}"/>
    <cellStyle name="Normal 3 4 8 2 2 2 2" xfId="14963" xr:uid="{00000000-0005-0000-0000-0000CE7B0000}"/>
    <cellStyle name="Normal 3 4 8 2 2 2 2 2" xfId="33816" xr:uid="{00000000-0005-0000-0000-0000CF7B0000}"/>
    <cellStyle name="Normal 3 4 8 2 2 2 3" xfId="21697" xr:uid="{00000000-0005-0000-0000-0000D07B0000}"/>
    <cellStyle name="Normal 3 4 8 2 2 2 3 2" xfId="40531" xr:uid="{00000000-0005-0000-0000-0000D17B0000}"/>
    <cellStyle name="Normal 3 4 8 2 2 2 4" xfId="28203" xr:uid="{00000000-0005-0000-0000-0000D27B0000}"/>
    <cellStyle name="Normal 3 4 8 2 2 3" xfId="14962" xr:uid="{00000000-0005-0000-0000-0000D37B0000}"/>
    <cellStyle name="Normal 3 4 8 2 2 3 2" xfId="33815" xr:uid="{00000000-0005-0000-0000-0000D47B0000}"/>
    <cellStyle name="Normal 3 4 8 2 2 4" xfId="18883" xr:uid="{00000000-0005-0000-0000-0000D57B0000}"/>
    <cellStyle name="Normal 3 4 8 2 2 4 2" xfId="37719" xr:uid="{00000000-0005-0000-0000-0000D67B0000}"/>
    <cellStyle name="Normal 3 4 8 2 2 5" xfId="25384" xr:uid="{00000000-0005-0000-0000-0000D77B0000}"/>
    <cellStyle name="Normal 3 4 8 2 3" xfId="7654" xr:uid="{00000000-0005-0000-0000-0000D87B0000}"/>
    <cellStyle name="Normal 3 4 8 2 3 2" xfId="14964" xr:uid="{00000000-0005-0000-0000-0000D97B0000}"/>
    <cellStyle name="Normal 3 4 8 2 3 2 2" xfId="33817" xr:uid="{00000000-0005-0000-0000-0000DA7B0000}"/>
    <cellStyle name="Normal 3 4 8 2 3 3" xfId="20173" xr:uid="{00000000-0005-0000-0000-0000DB7B0000}"/>
    <cellStyle name="Normal 3 4 8 2 3 3 2" xfId="39007" xr:uid="{00000000-0005-0000-0000-0000DC7B0000}"/>
    <cellStyle name="Normal 3 4 8 2 3 4" xfId="26708" xr:uid="{00000000-0005-0000-0000-0000DD7B0000}"/>
    <cellStyle name="Normal 3 4 8 2 4" xfId="14961" xr:uid="{00000000-0005-0000-0000-0000DE7B0000}"/>
    <cellStyle name="Normal 3 4 8 2 4 2" xfId="33814" xr:uid="{00000000-0005-0000-0000-0000DF7B0000}"/>
    <cellStyle name="Normal 3 4 8 2 5" xfId="17323" xr:uid="{00000000-0005-0000-0000-0000E07B0000}"/>
    <cellStyle name="Normal 3 4 8 2 5 2" xfId="36159" xr:uid="{00000000-0005-0000-0000-0000E17B0000}"/>
    <cellStyle name="Normal 3 4 8 2 6" xfId="23881" xr:uid="{00000000-0005-0000-0000-0000E27B0000}"/>
    <cellStyle name="Normal 3 4 8 3" xfId="7655" xr:uid="{00000000-0005-0000-0000-0000E37B0000}"/>
    <cellStyle name="Normal 3 4 8 3 2" xfId="7656" xr:uid="{00000000-0005-0000-0000-0000E47B0000}"/>
    <cellStyle name="Normal 3 4 8 3 2 2" xfId="14966" xr:uid="{00000000-0005-0000-0000-0000E57B0000}"/>
    <cellStyle name="Normal 3 4 8 3 2 2 2" xfId="33819" xr:uid="{00000000-0005-0000-0000-0000E67B0000}"/>
    <cellStyle name="Normal 3 4 8 3 2 3" xfId="20699" xr:uid="{00000000-0005-0000-0000-0000E77B0000}"/>
    <cellStyle name="Normal 3 4 8 3 2 3 2" xfId="39533" xr:uid="{00000000-0005-0000-0000-0000E87B0000}"/>
    <cellStyle name="Normal 3 4 8 3 2 4" xfId="27219" xr:uid="{00000000-0005-0000-0000-0000E97B0000}"/>
    <cellStyle name="Normal 3 4 8 3 3" xfId="14965" xr:uid="{00000000-0005-0000-0000-0000EA7B0000}"/>
    <cellStyle name="Normal 3 4 8 3 3 2" xfId="33818" xr:uid="{00000000-0005-0000-0000-0000EB7B0000}"/>
    <cellStyle name="Normal 3 4 8 3 4" xfId="17849" xr:uid="{00000000-0005-0000-0000-0000EC7B0000}"/>
    <cellStyle name="Normal 3 4 8 3 4 2" xfId="36685" xr:uid="{00000000-0005-0000-0000-0000ED7B0000}"/>
    <cellStyle name="Normal 3 4 8 3 5" xfId="24400" xr:uid="{00000000-0005-0000-0000-0000EE7B0000}"/>
    <cellStyle name="Normal 3 4 8 4" xfId="7657" xr:uid="{00000000-0005-0000-0000-0000EF7B0000}"/>
    <cellStyle name="Normal 3 4 8 4 2" xfId="7658" xr:uid="{00000000-0005-0000-0000-0000F07B0000}"/>
    <cellStyle name="Normal 3 4 8 4 2 2" xfId="14968" xr:uid="{00000000-0005-0000-0000-0000F17B0000}"/>
    <cellStyle name="Normal 3 4 8 4 2 2 2" xfId="33821" xr:uid="{00000000-0005-0000-0000-0000F27B0000}"/>
    <cellStyle name="Normal 3 4 8 4 2 3" xfId="21696" xr:uid="{00000000-0005-0000-0000-0000F37B0000}"/>
    <cellStyle name="Normal 3 4 8 4 2 3 2" xfId="40530" xr:uid="{00000000-0005-0000-0000-0000F47B0000}"/>
    <cellStyle name="Normal 3 4 8 4 2 4" xfId="28202" xr:uid="{00000000-0005-0000-0000-0000F57B0000}"/>
    <cellStyle name="Normal 3 4 8 4 3" xfId="14967" xr:uid="{00000000-0005-0000-0000-0000F67B0000}"/>
    <cellStyle name="Normal 3 4 8 4 3 2" xfId="33820" xr:uid="{00000000-0005-0000-0000-0000F77B0000}"/>
    <cellStyle name="Normal 3 4 8 4 4" xfId="18882" xr:uid="{00000000-0005-0000-0000-0000F87B0000}"/>
    <cellStyle name="Normal 3 4 8 4 4 2" xfId="37718" xr:uid="{00000000-0005-0000-0000-0000F97B0000}"/>
    <cellStyle name="Normal 3 4 8 4 5" xfId="25383" xr:uid="{00000000-0005-0000-0000-0000FA7B0000}"/>
    <cellStyle name="Normal 3 4 8 5" xfId="7659" xr:uid="{00000000-0005-0000-0000-0000FB7B0000}"/>
    <cellStyle name="Normal 3 4 8 5 2" xfId="14969" xr:uid="{00000000-0005-0000-0000-0000FC7B0000}"/>
    <cellStyle name="Normal 3 4 8 5 2 2" xfId="33822" xr:uid="{00000000-0005-0000-0000-0000FD7B0000}"/>
    <cellStyle name="Normal 3 4 8 5 3" xfId="19589" xr:uid="{00000000-0005-0000-0000-0000FE7B0000}"/>
    <cellStyle name="Normal 3 4 8 5 3 2" xfId="38423" xr:uid="{00000000-0005-0000-0000-0000FF7B0000}"/>
    <cellStyle name="Normal 3 4 8 5 4" xfId="26126" xr:uid="{00000000-0005-0000-0000-0000007C0000}"/>
    <cellStyle name="Normal 3 4 8 6" xfId="10375" xr:uid="{00000000-0005-0000-0000-0000017C0000}"/>
    <cellStyle name="Normal 3 4 8 6 2" xfId="29491" xr:uid="{00000000-0005-0000-0000-0000027C0000}"/>
    <cellStyle name="Normal 3 4 8 7" xfId="16723" xr:uid="{00000000-0005-0000-0000-0000037C0000}"/>
    <cellStyle name="Normal 3 4 8 7 2" xfId="35560" xr:uid="{00000000-0005-0000-0000-0000047C0000}"/>
    <cellStyle name="Normal 3 4 8 8" xfId="23267" xr:uid="{00000000-0005-0000-0000-0000057C0000}"/>
    <cellStyle name="Normal 3 4 8 9" xfId="2959" xr:uid="{00000000-0005-0000-0000-0000067C0000}"/>
    <cellStyle name="Normal 3 4 9" xfId="3308" xr:uid="{00000000-0005-0000-0000-0000077C0000}"/>
    <cellStyle name="Normal 3 4 9 2" xfId="7660" xr:uid="{00000000-0005-0000-0000-0000087C0000}"/>
    <cellStyle name="Normal 3 4 9 2 2" xfId="7661" xr:uid="{00000000-0005-0000-0000-0000097C0000}"/>
    <cellStyle name="Normal 3 4 9 2 2 2" xfId="7662" xr:uid="{00000000-0005-0000-0000-00000A7C0000}"/>
    <cellStyle name="Normal 3 4 9 2 2 2 2" xfId="14972" xr:uid="{00000000-0005-0000-0000-00000B7C0000}"/>
    <cellStyle name="Normal 3 4 9 2 2 2 2 2" xfId="33825" xr:uid="{00000000-0005-0000-0000-00000C7C0000}"/>
    <cellStyle name="Normal 3 4 9 2 2 2 3" xfId="21699" xr:uid="{00000000-0005-0000-0000-00000D7C0000}"/>
    <cellStyle name="Normal 3 4 9 2 2 2 3 2" xfId="40533" xr:uid="{00000000-0005-0000-0000-00000E7C0000}"/>
    <cellStyle name="Normal 3 4 9 2 2 2 4" xfId="28205" xr:uid="{00000000-0005-0000-0000-00000F7C0000}"/>
    <cellStyle name="Normal 3 4 9 2 2 3" xfId="14971" xr:uid="{00000000-0005-0000-0000-0000107C0000}"/>
    <cellStyle name="Normal 3 4 9 2 2 3 2" xfId="33824" xr:uid="{00000000-0005-0000-0000-0000117C0000}"/>
    <cellStyle name="Normal 3 4 9 2 2 4" xfId="18885" xr:uid="{00000000-0005-0000-0000-0000127C0000}"/>
    <cellStyle name="Normal 3 4 9 2 2 4 2" xfId="37721" xr:uid="{00000000-0005-0000-0000-0000137C0000}"/>
    <cellStyle name="Normal 3 4 9 2 2 5" xfId="25386" xr:uid="{00000000-0005-0000-0000-0000147C0000}"/>
    <cellStyle name="Normal 3 4 9 2 3" xfId="7663" xr:uid="{00000000-0005-0000-0000-0000157C0000}"/>
    <cellStyle name="Normal 3 4 9 2 3 2" xfId="14973" xr:uid="{00000000-0005-0000-0000-0000167C0000}"/>
    <cellStyle name="Normal 3 4 9 2 3 2 2" xfId="33826" xr:uid="{00000000-0005-0000-0000-0000177C0000}"/>
    <cellStyle name="Normal 3 4 9 2 3 3" xfId="20174" xr:uid="{00000000-0005-0000-0000-0000187C0000}"/>
    <cellStyle name="Normal 3 4 9 2 3 3 2" xfId="39008" xr:uid="{00000000-0005-0000-0000-0000197C0000}"/>
    <cellStyle name="Normal 3 4 9 2 3 4" xfId="26709" xr:uid="{00000000-0005-0000-0000-00001A7C0000}"/>
    <cellStyle name="Normal 3 4 9 2 4" xfId="14970" xr:uid="{00000000-0005-0000-0000-00001B7C0000}"/>
    <cellStyle name="Normal 3 4 9 2 4 2" xfId="33823" xr:uid="{00000000-0005-0000-0000-00001C7C0000}"/>
    <cellStyle name="Normal 3 4 9 2 5" xfId="17324" xr:uid="{00000000-0005-0000-0000-00001D7C0000}"/>
    <cellStyle name="Normal 3 4 9 2 5 2" xfId="36160" xr:uid="{00000000-0005-0000-0000-00001E7C0000}"/>
    <cellStyle name="Normal 3 4 9 2 6" xfId="23882" xr:uid="{00000000-0005-0000-0000-00001F7C0000}"/>
    <cellStyle name="Normal 3 4 9 3" xfId="7664" xr:uid="{00000000-0005-0000-0000-0000207C0000}"/>
    <cellStyle name="Normal 3 4 9 3 2" xfId="7665" xr:uid="{00000000-0005-0000-0000-0000217C0000}"/>
    <cellStyle name="Normal 3 4 9 3 2 2" xfId="14975" xr:uid="{00000000-0005-0000-0000-0000227C0000}"/>
    <cellStyle name="Normal 3 4 9 3 2 2 2" xfId="33828" xr:uid="{00000000-0005-0000-0000-0000237C0000}"/>
    <cellStyle name="Normal 3 4 9 3 2 3" xfId="20700" xr:uid="{00000000-0005-0000-0000-0000247C0000}"/>
    <cellStyle name="Normal 3 4 9 3 2 3 2" xfId="39534" xr:uid="{00000000-0005-0000-0000-0000257C0000}"/>
    <cellStyle name="Normal 3 4 9 3 2 4" xfId="27220" xr:uid="{00000000-0005-0000-0000-0000267C0000}"/>
    <cellStyle name="Normal 3 4 9 3 3" xfId="14974" xr:uid="{00000000-0005-0000-0000-0000277C0000}"/>
    <cellStyle name="Normal 3 4 9 3 3 2" xfId="33827" xr:uid="{00000000-0005-0000-0000-0000287C0000}"/>
    <cellStyle name="Normal 3 4 9 3 4" xfId="17850" xr:uid="{00000000-0005-0000-0000-0000297C0000}"/>
    <cellStyle name="Normal 3 4 9 3 4 2" xfId="36686" xr:uid="{00000000-0005-0000-0000-00002A7C0000}"/>
    <cellStyle name="Normal 3 4 9 3 5" xfId="24401" xr:uid="{00000000-0005-0000-0000-00002B7C0000}"/>
    <cellStyle name="Normal 3 4 9 4" xfId="7666" xr:uid="{00000000-0005-0000-0000-00002C7C0000}"/>
    <cellStyle name="Normal 3 4 9 4 2" xfId="7667" xr:uid="{00000000-0005-0000-0000-00002D7C0000}"/>
    <cellStyle name="Normal 3 4 9 4 2 2" xfId="14977" xr:uid="{00000000-0005-0000-0000-00002E7C0000}"/>
    <cellStyle name="Normal 3 4 9 4 2 2 2" xfId="33830" xr:uid="{00000000-0005-0000-0000-00002F7C0000}"/>
    <cellStyle name="Normal 3 4 9 4 2 3" xfId="21698" xr:uid="{00000000-0005-0000-0000-0000307C0000}"/>
    <cellStyle name="Normal 3 4 9 4 2 3 2" xfId="40532" xr:uid="{00000000-0005-0000-0000-0000317C0000}"/>
    <cellStyle name="Normal 3 4 9 4 2 4" xfId="28204" xr:uid="{00000000-0005-0000-0000-0000327C0000}"/>
    <cellStyle name="Normal 3 4 9 4 3" xfId="14976" xr:uid="{00000000-0005-0000-0000-0000337C0000}"/>
    <cellStyle name="Normal 3 4 9 4 3 2" xfId="33829" xr:uid="{00000000-0005-0000-0000-0000347C0000}"/>
    <cellStyle name="Normal 3 4 9 4 4" xfId="18884" xr:uid="{00000000-0005-0000-0000-0000357C0000}"/>
    <cellStyle name="Normal 3 4 9 4 4 2" xfId="37720" xr:uid="{00000000-0005-0000-0000-0000367C0000}"/>
    <cellStyle name="Normal 3 4 9 4 5" xfId="25385" xr:uid="{00000000-0005-0000-0000-0000377C0000}"/>
    <cellStyle name="Normal 3 4 9 5" xfId="7668" xr:uid="{00000000-0005-0000-0000-0000387C0000}"/>
    <cellStyle name="Normal 3 4 9 5 2" xfId="14978" xr:uid="{00000000-0005-0000-0000-0000397C0000}"/>
    <cellStyle name="Normal 3 4 9 5 2 2" xfId="33831" xr:uid="{00000000-0005-0000-0000-00003A7C0000}"/>
    <cellStyle name="Normal 3 4 9 5 3" xfId="19590" xr:uid="{00000000-0005-0000-0000-00003B7C0000}"/>
    <cellStyle name="Normal 3 4 9 5 3 2" xfId="38424" xr:uid="{00000000-0005-0000-0000-00003C7C0000}"/>
    <cellStyle name="Normal 3 4 9 5 4" xfId="26127" xr:uid="{00000000-0005-0000-0000-00003D7C0000}"/>
    <cellStyle name="Normal 3 4 9 6" xfId="10658" xr:uid="{00000000-0005-0000-0000-00003E7C0000}"/>
    <cellStyle name="Normal 3 4 9 6 2" xfId="29745" xr:uid="{00000000-0005-0000-0000-00003F7C0000}"/>
    <cellStyle name="Normal 3 4 9 7" xfId="16724" xr:uid="{00000000-0005-0000-0000-0000407C0000}"/>
    <cellStyle name="Normal 3 4 9 7 2" xfId="35561" xr:uid="{00000000-0005-0000-0000-0000417C0000}"/>
    <cellStyle name="Normal 3 4 9 8" xfId="23268" xr:uid="{00000000-0005-0000-0000-0000427C0000}"/>
    <cellStyle name="Normal 3 5" xfId="464" xr:uid="{00000000-0005-0000-0000-0000437C0000}"/>
    <cellStyle name="Normal 3 5 10" xfId="1945" xr:uid="{00000000-0005-0000-0000-0000447C0000}"/>
    <cellStyle name="Normal 3 5 2" xfId="2700" xr:uid="{00000000-0005-0000-0000-0000457C0000}"/>
    <cellStyle name="Normal 3 5 2 2" xfId="7669" xr:uid="{00000000-0005-0000-0000-0000467C0000}"/>
    <cellStyle name="Normal 3 5 2 2 2" xfId="7670" xr:uid="{00000000-0005-0000-0000-0000477C0000}"/>
    <cellStyle name="Normal 3 5 2 2 2 2" xfId="7671" xr:uid="{00000000-0005-0000-0000-0000487C0000}"/>
    <cellStyle name="Normal 3 5 2 2 2 2 2" xfId="14981" xr:uid="{00000000-0005-0000-0000-0000497C0000}"/>
    <cellStyle name="Normal 3 5 2 2 2 2 2 2" xfId="33834" xr:uid="{00000000-0005-0000-0000-00004A7C0000}"/>
    <cellStyle name="Normal 3 5 2 2 2 2 3" xfId="21702" xr:uid="{00000000-0005-0000-0000-00004B7C0000}"/>
    <cellStyle name="Normal 3 5 2 2 2 2 3 2" xfId="40536" xr:uid="{00000000-0005-0000-0000-00004C7C0000}"/>
    <cellStyle name="Normal 3 5 2 2 2 2 4" xfId="28208" xr:uid="{00000000-0005-0000-0000-00004D7C0000}"/>
    <cellStyle name="Normal 3 5 2 2 2 3" xfId="14980" xr:uid="{00000000-0005-0000-0000-00004E7C0000}"/>
    <cellStyle name="Normal 3 5 2 2 2 3 2" xfId="33833" xr:uid="{00000000-0005-0000-0000-00004F7C0000}"/>
    <cellStyle name="Normal 3 5 2 2 2 4" xfId="18888" xr:uid="{00000000-0005-0000-0000-0000507C0000}"/>
    <cellStyle name="Normal 3 5 2 2 2 4 2" xfId="37724" xr:uid="{00000000-0005-0000-0000-0000517C0000}"/>
    <cellStyle name="Normal 3 5 2 2 2 5" xfId="25389" xr:uid="{00000000-0005-0000-0000-0000527C0000}"/>
    <cellStyle name="Normal 3 5 2 2 3" xfId="7672" xr:uid="{00000000-0005-0000-0000-0000537C0000}"/>
    <cellStyle name="Normal 3 5 2 2 3 2" xfId="14982" xr:uid="{00000000-0005-0000-0000-0000547C0000}"/>
    <cellStyle name="Normal 3 5 2 2 3 2 2" xfId="33835" xr:uid="{00000000-0005-0000-0000-0000557C0000}"/>
    <cellStyle name="Normal 3 5 2 2 3 3" xfId="20176" xr:uid="{00000000-0005-0000-0000-0000567C0000}"/>
    <cellStyle name="Normal 3 5 2 2 3 3 2" xfId="39010" xr:uid="{00000000-0005-0000-0000-0000577C0000}"/>
    <cellStyle name="Normal 3 5 2 2 3 4" xfId="26711" xr:uid="{00000000-0005-0000-0000-0000587C0000}"/>
    <cellStyle name="Normal 3 5 2 2 4" xfId="14979" xr:uid="{00000000-0005-0000-0000-0000597C0000}"/>
    <cellStyle name="Normal 3 5 2 2 4 2" xfId="33832" xr:uid="{00000000-0005-0000-0000-00005A7C0000}"/>
    <cellStyle name="Normal 3 5 2 2 5" xfId="17326" xr:uid="{00000000-0005-0000-0000-00005B7C0000}"/>
    <cellStyle name="Normal 3 5 2 2 5 2" xfId="36162" xr:uid="{00000000-0005-0000-0000-00005C7C0000}"/>
    <cellStyle name="Normal 3 5 2 2 6" xfId="23884" xr:uid="{00000000-0005-0000-0000-00005D7C0000}"/>
    <cellStyle name="Normal 3 5 2 3" xfId="7673" xr:uid="{00000000-0005-0000-0000-00005E7C0000}"/>
    <cellStyle name="Normal 3 5 2 3 2" xfId="7674" xr:uid="{00000000-0005-0000-0000-00005F7C0000}"/>
    <cellStyle name="Normal 3 5 2 3 2 2" xfId="14984" xr:uid="{00000000-0005-0000-0000-0000607C0000}"/>
    <cellStyle name="Normal 3 5 2 3 2 2 2" xfId="33837" xr:uid="{00000000-0005-0000-0000-0000617C0000}"/>
    <cellStyle name="Normal 3 5 2 3 2 3" xfId="20702" xr:uid="{00000000-0005-0000-0000-0000627C0000}"/>
    <cellStyle name="Normal 3 5 2 3 2 3 2" xfId="39536" xr:uid="{00000000-0005-0000-0000-0000637C0000}"/>
    <cellStyle name="Normal 3 5 2 3 2 4" xfId="27222" xr:uid="{00000000-0005-0000-0000-0000647C0000}"/>
    <cellStyle name="Normal 3 5 2 3 3" xfId="14983" xr:uid="{00000000-0005-0000-0000-0000657C0000}"/>
    <cellStyle name="Normal 3 5 2 3 3 2" xfId="33836" xr:uid="{00000000-0005-0000-0000-0000667C0000}"/>
    <cellStyle name="Normal 3 5 2 3 4" xfId="17852" xr:uid="{00000000-0005-0000-0000-0000677C0000}"/>
    <cellStyle name="Normal 3 5 2 3 4 2" xfId="36688" xr:uid="{00000000-0005-0000-0000-0000687C0000}"/>
    <cellStyle name="Normal 3 5 2 3 5" xfId="24403" xr:uid="{00000000-0005-0000-0000-0000697C0000}"/>
    <cellStyle name="Normal 3 5 2 4" xfId="7675" xr:uid="{00000000-0005-0000-0000-00006A7C0000}"/>
    <cellStyle name="Normal 3 5 2 4 2" xfId="7676" xr:uid="{00000000-0005-0000-0000-00006B7C0000}"/>
    <cellStyle name="Normal 3 5 2 4 2 2" xfId="14986" xr:uid="{00000000-0005-0000-0000-00006C7C0000}"/>
    <cellStyle name="Normal 3 5 2 4 2 2 2" xfId="33839" xr:uid="{00000000-0005-0000-0000-00006D7C0000}"/>
    <cellStyle name="Normal 3 5 2 4 2 3" xfId="21701" xr:uid="{00000000-0005-0000-0000-00006E7C0000}"/>
    <cellStyle name="Normal 3 5 2 4 2 3 2" xfId="40535" xr:uid="{00000000-0005-0000-0000-00006F7C0000}"/>
    <cellStyle name="Normal 3 5 2 4 2 4" xfId="28207" xr:uid="{00000000-0005-0000-0000-0000707C0000}"/>
    <cellStyle name="Normal 3 5 2 4 3" xfId="14985" xr:uid="{00000000-0005-0000-0000-0000717C0000}"/>
    <cellStyle name="Normal 3 5 2 4 3 2" xfId="33838" xr:uid="{00000000-0005-0000-0000-0000727C0000}"/>
    <cellStyle name="Normal 3 5 2 4 4" xfId="18887" xr:uid="{00000000-0005-0000-0000-0000737C0000}"/>
    <cellStyle name="Normal 3 5 2 4 4 2" xfId="37723" xr:uid="{00000000-0005-0000-0000-0000747C0000}"/>
    <cellStyle name="Normal 3 5 2 4 5" xfId="25388" xr:uid="{00000000-0005-0000-0000-0000757C0000}"/>
    <cellStyle name="Normal 3 5 2 5" xfId="7677" xr:uid="{00000000-0005-0000-0000-0000767C0000}"/>
    <cellStyle name="Normal 3 5 2 5 2" xfId="14987" xr:uid="{00000000-0005-0000-0000-0000777C0000}"/>
    <cellStyle name="Normal 3 5 2 5 2 2" xfId="33840" xr:uid="{00000000-0005-0000-0000-0000787C0000}"/>
    <cellStyle name="Normal 3 5 2 5 3" xfId="19591" xr:uid="{00000000-0005-0000-0000-0000797C0000}"/>
    <cellStyle name="Normal 3 5 2 5 3 2" xfId="38425" xr:uid="{00000000-0005-0000-0000-00007A7C0000}"/>
    <cellStyle name="Normal 3 5 2 5 4" xfId="26128" xr:uid="{00000000-0005-0000-0000-00007B7C0000}"/>
    <cellStyle name="Normal 3 5 2 6" xfId="10664" xr:uid="{00000000-0005-0000-0000-00007C7C0000}"/>
    <cellStyle name="Normal 3 5 2 6 2" xfId="29751" xr:uid="{00000000-0005-0000-0000-00007D7C0000}"/>
    <cellStyle name="Normal 3 5 2 7" xfId="16725" xr:uid="{00000000-0005-0000-0000-00007E7C0000}"/>
    <cellStyle name="Normal 3 5 2 7 2" xfId="35562" xr:uid="{00000000-0005-0000-0000-00007F7C0000}"/>
    <cellStyle name="Normal 3 5 2 8" xfId="23269" xr:uid="{00000000-0005-0000-0000-0000807C0000}"/>
    <cellStyle name="Normal 3 5 2 9" xfId="3314" xr:uid="{00000000-0005-0000-0000-0000817C0000}"/>
    <cellStyle name="Normal 3 5 3" xfId="7678" xr:uid="{00000000-0005-0000-0000-0000827C0000}"/>
    <cellStyle name="Normal 3 5 3 2" xfId="7679" xr:uid="{00000000-0005-0000-0000-0000837C0000}"/>
    <cellStyle name="Normal 3 5 3 2 2" xfId="7680" xr:uid="{00000000-0005-0000-0000-0000847C0000}"/>
    <cellStyle name="Normal 3 5 3 2 2 2" xfId="14990" xr:uid="{00000000-0005-0000-0000-0000857C0000}"/>
    <cellStyle name="Normal 3 5 3 2 2 2 2" xfId="33843" xr:uid="{00000000-0005-0000-0000-0000867C0000}"/>
    <cellStyle name="Normal 3 5 3 2 2 3" xfId="21703" xr:uid="{00000000-0005-0000-0000-0000877C0000}"/>
    <cellStyle name="Normal 3 5 3 2 2 3 2" xfId="40537" xr:uid="{00000000-0005-0000-0000-0000887C0000}"/>
    <cellStyle name="Normal 3 5 3 2 2 4" xfId="28209" xr:uid="{00000000-0005-0000-0000-0000897C0000}"/>
    <cellStyle name="Normal 3 5 3 2 3" xfId="14989" xr:uid="{00000000-0005-0000-0000-00008A7C0000}"/>
    <cellStyle name="Normal 3 5 3 2 3 2" xfId="33842" xr:uid="{00000000-0005-0000-0000-00008B7C0000}"/>
    <cellStyle name="Normal 3 5 3 2 4" xfId="18889" xr:uid="{00000000-0005-0000-0000-00008C7C0000}"/>
    <cellStyle name="Normal 3 5 3 2 4 2" xfId="37725" xr:uid="{00000000-0005-0000-0000-00008D7C0000}"/>
    <cellStyle name="Normal 3 5 3 2 5" xfId="25390" xr:uid="{00000000-0005-0000-0000-00008E7C0000}"/>
    <cellStyle name="Normal 3 5 3 3" xfId="7681" xr:uid="{00000000-0005-0000-0000-00008F7C0000}"/>
    <cellStyle name="Normal 3 5 3 3 2" xfId="14991" xr:uid="{00000000-0005-0000-0000-0000907C0000}"/>
    <cellStyle name="Normal 3 5 3 3 2 2" xfId="33844" xr:uid="{00000000-0005-0000-0000-0000917C0000}"/>
    <cellStyle name="Normal 3 5 3 3 3" xfId="20175" xr:uid="{00000000-0005-0000-0000-0000927C0000}"/>
    <cellStyle name="Normal 3 5 3 3 3 2" xfId="39009" xr:uid="{00000000-0005-0000-0000-0000937C0000}"/>
    <cellStyle name="Normal 3 5 3 3 4" xfId="26710" xr:uid="{00000000-0005-0000-0000-0000947C0000}"/>
    <cellStyle name="Normal 3 5 3 4" xfId="14988" xr:uid="{00000000-0005-0000-0000-0000957C0000}"/>
    <cellStyle name="Normal 3 5 3 4 2" xfId="33841" xr:uid="{00000000-0005-0000-0000-0000967C0000}"/>
    <cellStyle name="Normal 3 5 3 5" xfId="17325" xr:uid="{00000000-0005-0000-0000-0000977C0000}"/>
    <cellStyle name="Normal 3 5 3 5 2" xfId="36161" xr:uid="{00000000-0005-0000-0000-0000987C0000}"/>
    <cellStyle name="Normal 3 5 3 6" xfId="23883" xr:uid="{00000000-0005-0000-0000-0000997C0000}"/>
    <cellStyle name="Normal 3 5 4" xfId="7682" xr:uid="{00000000-0005-0000-0000-00009A7C0000}"/>
    <cellStyle name="Normal 3 5 4 2" xfId="7683" xr:uid="{00000000-0005-0000-0000-00009B7C0000}"/>
    <cellStyle name="Normal 3 5 4 2 2" xfId="14993" xr:uid="{00000000-0005-0000-0000-00009C7C0000}"/>
    <cellStyle name="Normal 3 5 4 2 2 2" xfId="33846" xr:uid="{00000000-0005-0000-0000-00009D7C0000}"/>
    <cellStyle name="Normal 3 5 4 2 3" xfId="20701" xr:uid="{00000000-0005-0000-0000-00009E7C0000}"/>
    <cellStyle name="Normal 3 5 4 2 3 2" xfId="39535" xr:uid="{00000000-0005-0000-0000-00009F7C0000}"/>
    <cellStyle name="Normal 3 5 4 2 4" xfId="27221" xr:uid="{00000000-0005-0000-0000-0000A07C0000}"/>
    <cellStyle name="Normal 3 5 4 3" xfId="14992" xr:uid="{00000000-0005-0000-0000-0000A17C0000}"/>
    <cellStyle name="Normal 3 5 4 3 2" xfId="33845" xr:uid="{00000000-0005-0000-0000-0000A27C0000}"/>
    <cellStyle name="Normal 3 5 4 4" xfId="17851" xr:uid="{00000000-0005-0000-0000-0000A37C0000}"/>
    <cellStyle name="Normal 3 5 4 4 2" xfId="36687" xr:uid="{00000000-0005-0000-0000-0000A47C0000}"/>
    <cellStyle name="Normal 3 5 4 5" xfId="24402" xr:uid="{00000000-0005-0000-0000-0000A57C0000}"/>
    <cellStyle name="Normal 3 5 5" xfId="7684" xr:uid="{00000000-0005-0000-0000-0000A67C0000}"/>
    <cellStyle name="Normal 3 5 5 2" xfId="7685" xr:uid="{00000000-0005-0000-0000-0000A77C0000}"/>
    <cellStyle name="Normal 3 5 5 2 2" xfId="14995" xr:uid="{00000000-0005-0000-0000-0000A87C0000}"/>
    <cellStyle name="Normal 3 5 5 2 2 2" xfId="33848" xr:uid="{00000000-0005-0000-0000-0000A97C0000}"/>
    <cellStyle name="Normal 3 5 5 2 3" xfId="21700" xr:uid="{00000000-0005-0000-0000-0000AA7C0000}"/>
    <cellStyle name="Normal 3 5 5 2 3 2" xfId="40534" xr:uid="{00000000-0005-0000-0000-0000AB7C0000}"/>
    <cellStyle name="Normal 3 5 5 2 4" xfId="28206" xr:uid="{00000000-0005-0000-0000-0000AC7C0000}"/>
    <cellStyle name="Normal 3 5 5 3" xfId="14994" xr:uid="{00000000-0005-0000-0000-0000AD7C0000}"/>
    <cellStyle name="Normal 3 5 5 3 2" xfId="33847" xr:uid="{00000000-0005-0000-0000-0000AE7C0000}"/>
    <cellStyle name="Normal 3 5 5 4" xfId="18886" xr:uid="{00000000-0005-0000-0000-0000AF7C0000}"/>
    <cellStyle name="Normal 3 5 5 4 2" xfId="37722" xr:uid="{00000000-0005-0000-0000-0000B07C0000}"/>
    <cellStyle name="Normal 3 5 5 5" xfId="25387" xr:uid="{00000000-0005-0000-0000-0000B17C0000}"/>
    <cellStyle name="Normal 3 5 6" xfId="7686" xr:uid="{00000000-0005-0000-0000-0000B27C0000}"/>
    <cellStyle name="Normal 3 5 6 2" xfId="14996" xr:uid="{00000000-0005-0000-0000-0000B37C0000}"/>
    <cellStyle name="Normal 3 5 6 2 2" xfId="33849" xr:uid="{00000000-0005-0000-0000-0000B47C0000}"/>
    <cellStyle name="Normal 3 5 6 3" xfId="19186" xr:uid="{00000000-0005-0000-0000-0000B57C0000}"/>
    <cellStyle name="Normal 3 5 6 3 2" xfId="38020" xr:uid="{00000000-0005-0000-0000-0000B67C0000}"/>
    <cellStyle name="Normal 3 5 6 4" xfId="25709" xr:uid="{00000000-0005-0000-0000-0000B77C0000}"/>
    <cellStyle name="Normal 3 5 7" xfId="10381" xr:uid="{00000000-0005-0000-0000-0000B87C0000}"/>
    <cellStyle name="Normal 3 5 7 2" xfId="29497" xr:uid="{00000000-0005-0000-0000-0000B97C0000}"/>
    <cellStyle name="Normal 3 5 8" xfId="16323" xr:uid="{00000000-0005-0000-0000-0000BA7C0000}"/>
    <cellStyle name="Normal 3 5 8 2" xfId="35159" xr:uid="{00000000-0005-0000-0000-0000BB7C0000}"/>
    <cellStyle name="Normal 3 5 9" xfId="22820" xr:uid="{00000000-0005-0000-0000-0000BC7C0000}"/>
    <cellStyle name="Normal 3 6" xfId="465" xr:uid="{00000000-0005-0000-0000-0000BD7C0000}"/>
    <cellStyle name="Normal 3 6 10" xfId="2977" xr:uid="{00000000-0005-0000-0000-0000BE7C0000}"/>
    <cellStyle name="Normal 3 6 2" xfId="466" xr:uid="{00000000-0005-0000-0000-0000BF7C0000}"/>
    <cellStyle name="Normal 3 6 2 2" xfId="7687" xr:uid="{00000000-0005-0000-0000-0000C07C0000}"/>
    <cellStyle name="Normal 3 6 2 2 2" xfId="7688" xr:uid="{00000000-0005-0000-0000-0000C17C0000}"/>
    <cellStyle name="Normal 3 6 2 2 2 2" xfId="7689" xr:uid="{00000000-0005-0000-0000-0000C27C0000}"/>
    <cellStyle name="Normal 3 6 2 2 2 2 2" xfId="14999" xr:uid="{00000000-0005-0000-0000-0000C37C0000}"/>
    <cellStyle name="Normal 3 6 2 2 2 2 2 2" xfId="33852" xr:uid="{00000000-0005-0000-0000-0000C47C0000}"/>
    <cellStyle name="Normal 3 6 2 2 2 2 3" xfId="21706" xr:uid="{00000000-0005-0000-0000-0000C57C0000}"/>
    <cellStyle name="Normal 3 6 2 2 2 2 3 2" xfId="40540" xr:uid="{00000000-0005-0000-0000-0000C67C0000}"/>
    <cellStyle name="Normal 3 6 2 2 2 2 4" xfId="28212" xr:uid="{00000000-0005-0000-0000-0000C77C0000}"/>
    <cellStyle name="Normal 3 6 2 2 2 3" xfId="14998" xr:uid="{00000000-0005-0000-0000-0000C87C0000}"/>
    <cellStyle name="Normal 3 6 2 2 2 3 2" xfId="33851" xr:uid="{00000000-0005-0000-0000-0000C97C0000}"/>
    <cellStyle name="Normal 3 6 2 2 2 4" xfId="18892" xr:uid="{00000000-0005-0000-0000-0000CA7C0000}"/>
    <cellStyle name="Normal 3 6 2 2 2 4 2" xfId="37728" xr:uid="{00000000-0005-0000-0000-0000CB7C0000}"/>
    <cellStyle name="Normal 3 6 2 2 2 5" xfId="25393" xr:uid="{00000000-0005-0000-0000-0000CC7C0000}"/>
    <cellStyle name="Normal 3 6 2 2 3" xfId="7690" xr:uid="{00000000-0005-0000-0000-0000CD7C0000}"/>
    <cellStyle name="Normal 3 6 2 2 3 2" xfId="15000" xr:uid="{00000000-0005-0000-0000-0000CE7C0000}"/>
    <cellStyle name="Normal 3 6 2 2 3 2 2" xfId="33853" xr:uid="{00000000-0005-0000-0000-0000CF7C0000}"/>
    <cellStyle name="Normal 3 6 2 2 3 3" xfId="20178" xr:uid="{00000000-0005-0000-0000-0000D07C0000}"/>
    <cellStyle name="Normal 3 6 2 2 3 3 2" xfId="39012" xr:uid="{00000000-0005-0000-0000-0000D17C0000}"/>
    <cellStyle name="Normal 3 6 2 2 3 4" xfId="26713" xr:uid="{00000000-0005-0000-0000-0000D27C0000}"/>
    <cellStyle name="Normal 3 6 2 2 4" xfId="14997" xr:uid="{00000000-0005-0000-0000-0000D37C0000}"/>
    <cellStyle name="Normal 3 6 2 2 4 2" xfId="33850" xr:uid="{00000000-0005-0000-0000-0000D47C0000}"/>
    <cellStyle name="Normal 3 6 2 2 5" xfId="17328" xr:uid="{00000000-0005-0000-0000-0000D57C0000}"/>
    <cellStyle name="Normal 3 6 2 2 5 2" xfId="36164" xr:uid="{00000000-0005-0000-0000-0000D67C0000}"/>
    <cellStyle name="Normal 3 6 2 2 6" xfId="23886" xr:uid="{00000000-0005-0000-0000-0000D77C0000}"/>
    <cellStyle name="Normal 3 6 2 3" xfId="7691" xr:uid="{00000000-0005-0000-0000-0000D87C0000}"/>
    <cellStyle name="Normal 3 6 2 3 2" xfId="7692" xr:uid="{00000000-0005-0000-0000-0000D97C0000}"/>
    <cellStyle name="Normal 3 6 2 3 2 2" xfId="15002" xr:uid="{00000000-0005-0000-0000-0000DA7C0000}"/>
    <cellStyle name="Normal 3 6 2 3 2 2 2" xfId="33855" xr:uid="{00000000-0005-0000-0000-0000DB7C0000}"/>
    <cellStyle name="Normal 3 6 2 3 2 3" xfId="20704" xr:uid="{00000000-0005-0000-0000-0000DC7C0000}"/>
    <cellStyle name="Normal 3 6 2 3 2 3 2" xfId="39538" xr:uid="{00000000-0005-0000-0000-0000DD7C0000}"/>
    <cellStyle name="Normal 3 6 2 3 2 4" xfId="27224" xr:uid="{00000000-0005-0000-0000-0000DE7C0000}"/>
    <cellStyle name="Normal 3 6 2 3 3" xfId="15001" xr:uid="{00000000-0005-0000-0000-0000DF7C0000}"/>
    <cellStyle name="Normal 3 6 2 3 3 2" xfId="33854" xr:uid="{00000000-0005-0000-0000-0000E07C0000}"/>
    <cellStyle name="Normal 3 6 2 3 4" xfId="17854" xr:uid="{00000000-0005-0000-0000-0000E17C0000}"/>
    <cellStyle name="Normal 3 6 2 3 4 2" xfId="36690" xr:uid="{00000000-0005-0000-0000-0000E27C0000}"/>
    <cellStyle name="Normal 3 6 2 3 5" xfId="24405" xr:uid="{00000000-0005-0000-0000-0000E37C0000}"/>
    <cellStyle name="Normal 3 6 2 4" xfId="7693" xr:uid="{00000000-0005-0000-0000-0000E47C0000}"/>
    <cellStyle name="Normal 3 6 2 4 2" xfId="7694" xr:uid="{00000000-0005-0000-0000-0000E57C0000}"/>
    <cellStyle name="Normal 3 6 2 4 2 2" xfId="15004" xr:uid="{00000000-0005-0000-0000-0000E67C0000}"/>
    <cellStyle name="Normal 3 6 2 4 2 2 2" xfId="33857" xr:uid="{00000000-0005-0000-0000-0000E77C0000}"/>
    <cellStyle name="Normal 3 6 2 4 2 3" xfId="21705" xr:uid="{00000000-0005-0000-0000-0000E87C0000}"/>
    <cellStyle name="Normal 3 6 2 4 2 3 2" xfId="40539" xr:uid="{00000000-0005-0000-0000-0000E97C0000}"/>
    <cellStyle name="Normal 3 6 2 4 2 4" xfId="28211" xr:uid="{00000000-0005-0000-0000-0000EA7C0000}"/>
    <cellStyle name="Normal 3 6 2 4 3" xfId="15003" xr:uid="{00000000-0005-0000-0000-0000EB7C0000}"/>
    <cellStyle name="Normal 3 6 2 4 3 2" xfId="33856" xr:uid="{00000000-0005-0000-0000-0000EC7C0000}"/>
    <cellStyle name="Normal 3 6 2 4 4" xfId="18891" xr:uid="{00000000-0005-0000-0000-0000ED7C0000}"/>
    <cellStyle name="Normal 3 6 2 4 4 2" xfId="37727" xr:uid="{00000000-0005-0000-0000-0000EE7C0000}"/>
    <cellStyle name="Normal 3 6 2 4 5" xfId="25392" xr:uid="{00000000-0005-0000-0000-0000EF7C0000}"/>
    <cellStyle name="Normal 3 6 2 5" xfId="7695" xr:uid="{00000000-0005-0000-0000-0000F07C0000}"/>
    <cellStyle name="Normal 3 6 2 5 2" xfId="15005" xr:uid="{00000000-0005-0000-0000-0000F17C0000}"/>
    <cellStyle name="Normal 3 6 2 5 2 2" xfId="33858" xr:uid="{00000000-0005-0000-0000-0000F27C0000}"/>
    <cellStyle name="Normal 3 6 2 5 3" xfId="19592" xr:uid="{00000000-0005-0000-0000-0000F37C0000}"/>
    <cellStyle name="Normal 3 6 2 5 3 2" xfId="38426" xr:uid="{00000000-0005-0000-0000-0000F47C0000}"/>
    <cellStyle name="Normal 3 6 2 5 4" xfId="26129" xr:uid="{00000000-0005-0000-0000-0000F57C0000}"/>
    <cellStyle name="Normal 3 6 2 6" xfId="10671" xr:uid="{00000000-0005-0000-0000-0000F67C0000}"/>
    <cellStyle name="Normal 3 6 2 6 2" xfId="29758" xr:uid="{00000000-0005-0000-0000-0000F77C0000}"/>
    <cellStyle name="Normal 3 6 2 7" xfId="16726" xr:uid="{00000000-0005-0000-0000-0000F87C0000}"/>
    <cellStyle name="Normal 3 6 2 7 2" xfId="35563" xr:uid="{00000000-0005-0000-0000-0000F97C0000}"/>
    <cellStyle name="Normal 3 6 2 8" xfId="23270" xr:uid="{00000000-0005-0000-0000-0000FA7C0000}"/>
    <cellStyle name="Normal 3 6 2 9" xfId="3321" xr:uid="{00000000-0005-0000-0000-0000FB7C0000}"/>
    <cellStyle name="Normal 3 6 3" xfId="7696" xr:uid="{00000000-0005-0000-0000-0000FC7C0000}"/>
    <cellStyle name="Normal 3 6 3 2" xfId="7697" xr:uid="{00000000-0005-0000-0000-0000FD7C0000}"/>
    <cellStyle name="Normal 3 6 3 2 2" xfId="7698" xr:uid="{00000000-0005-0000-0000-0000FE7C0000}"/>
    <cellStyle name="Normal 3 6 3 2 2 2" xfId="15008" xr:uid="{00000000-0005-0000-0000-0000FF7C0000}"/>
    <cellStyle name="Normal 3 6 3 2 2 2 2" xfId="33861" xr:uid="{00000000-0005-0000-0000-0000007D0000}"/>
    <cellStyle name="Normal 3 6 3 2 2 3" xfId="21707" xr:uid="{00000000-0005-0000-0000-0000017D0000}"/>
    <cellStyle name="Normal 3 6 3 2 2 3 2" xfId="40541" xr:uid="{00000000-0005-0000-0000-0000027D0000}"/>
    <cellStyle name="Normal 3 6 3 2 2 4" xfId="28213" xr:uid="{00000000-0005-0000-0000-0000037D0000}"/>
    <cellStyle name="Normal 3 6 3 2 3" xfId="15007" xr:uid="{00000000-0005-0000-0000-0000047D0000}"/>
    <cellStyle name="Normal 3 6 3 2 3 2" xfId="33860" xr:uid="{00000000-0005-0000-0000-0000057D0000}"/>
    <cellStyle name="Normal 3 6 3 2 4" xfId="18893" xr:uid="{00000000-0005-0000-0000-0000067D0000}"/>
    <cellStyle name="Normal 3 6 3 2 4 2" xfId="37729" xr:uid="{00000000-0005-0000-0000-0000077D0000}"/>
    <cellStyle name="Normal 3 6 3 2 5" xfId="25394" xr:uid="{00000000-0005-0000-0000-0000087D0000}"/>
    <cellStyle name="Normal 3 6 3 3" xfId="7699" xr:uid="{00000000-0005-0000-0000-0000097D0000}"/>
    <cellStyle name="Normal 3 6 3 3 2" xfId="15009" xr:uid="{00000000-0005-0000-0000-00000A7D0000}"/>
    <cellStyle name="Normal 3 6 3 3 2 2" xfId="33862" xr:uid="{00000000-0005-0000-0000-00000B7D0000}"/>
    <cellStyle name="Normal 3 6 3 3 3" xfId="20177" xr:uid="{00000000-0005-0000-0000-00000C7D0000}"/>
    <cellStyle name="Normal 3 6 3 3 3 2" xfId="39011" xr:uid="{00000000-0005-0000-0000-00000D7D0000}"/>
    <cellStyle name="Normal 3 6 3 3 4" xfId="26712" xr:uid="{00000000-0005-0000-0000-00000E7D0000}"/>
    <cellStyle name="Normal 3 6 3 4" xfId="15006" xr:uid="{00000000-0005-0000-0000-00000F7D0000}"/>
    <cellStyle name="Normal 3 6 3 4 2" xfId="33859" xr:uid="{00000000-0005-0000-0000-0000107D0000}"/>
    <cellStyle name="Normal 3 6 3 5" xfId="17327" xr:uid="{00000000-0005-0000-0000-0000117D0000}"/>
    <cellStyle name="Normal 3 6 3 5 2" xfId="36163" xr:uid="{00000000-0005-0000-0000-0000127D0000}"/>
    <cellStyle name="Normal 3 6 3 6" xfId="23885" xr:uid="{00000000-0005-0000-0000-0000137D0000}"/>
    <cellStyle name="Normal 3 6 4" xfId="7700" xr:uid="{00000000-0005-0000-0000-0000147D0000}"/>
    <cellStyle name="Normal 3 6 4 2" xfId="7701" xr:uid="{00000000-0005-0000-0000-0000157D0000}"/>
    <cellStyle name="Normal 3 6 4 2 2" xfId="15011" xr:uid="{00000000-0005-0000-0000-0000167D0000}"/>
    <cellStyle name="Normal 3 6 4 2 2 2" xfId="33864" xr:uid="{00000000-0005-0000-0000-0000177D0000}"/>
    <cellStyle name="Normal 3 6 4 2 3" xfId="20703" xr:uid="{00000000-0005-0000-0000-0000187D0000}"/>
    <cellStyle name="Normal 3 6 4 2 3 2" xfId="39537" xr:uid="{00000000-0005-0000-0000-0000197D0000}"/>
    <cellStyle name="Normal 3 6 4 2 4" xfId="27223" xr:uid="{00000000-0005-0000-0000-00001A7D0000}"/>
    <cellStyle name="Normal 3 6 4 3" xfId="15010" xr:uid="{00000000-0005-0000-0000-00001B7D0000}"/>
    <cellStyle name="Normal 3 6 4 3 2" xfId="33863" xr:uid="{00000000-0005-0000-0000-00001C7D0000}"/>
    <cellStyle name="Normal 3 6 4 4" xfId="17853" xr:uid="{00000000-0005-0000-0000-00001D7D0000}"/>
    <cellStyle name="Normal 3 6 4 4 2" xfId="36689" xr:uid="{00000000-0005-0000-0000-00001E7D0000}"/>
    <cellStyle name="Normal 3 6 4 5" xfId="24404" xr:uid="{00000000-0005-0000-0000-00001F7D0000}"/>
    <cellStyle name="Normal 3 6 5" xfId="7702" xr:uid="{00000000-0005-0000-0000-0000207D0000}"/>
    <cellStyle name="Normal 3 6 5 2" xfId="7703" xr:uid="{00000000-0005-0000-0000-0000217D0000}"/>
    <cellStyle name="Normal 3 6 5 2 2" xfId="15013" xr:uid="{00000000-0005-0000-0000-0000227D0000}"/>
    <cellStyle name="Normal 3 6 5 2 2 2" xfId="33866" xr:uid="{00000000-0005-0000-0000-0000237D0000}"/>
    <cellStyle name="Normal 3 6 5 2 3" xfId="21704" xr:uid="{00000000-0005-0000-0000-0000247D0000}"/>
    <cellStyle name="Normal 3 6 5 2 3 2" xfId="40538" xr:uid="{00000000-0005-0000-0000-0000257D0000}"/>
    <cellStyle name="Normal 3 6 5 2 4" xfId="28210" xr:uid="{00000000-0005-0000-0000-0000267D0000}"/>
    <cellStyle name="Normal 3 6 5 3" xfId="15012" xr:uid="{00000000-0005-0000-0000-0000277D0000}"/>
    <cellStyle name="Normal 3 6 5 3 2" xfId="33865" xr:uid="{00000000-0005-0000-0000-0000287D0000}"/>
    <cellStyle name="Normal 3 6 5 4" xfId="18890" xr:uid="{00000000-0005-0000-0000-0000297D0000}"/>
    <cellStyle name="Normal 3 6 5 4 2" xfId="37726" xr:uid="{00000000-0005-0000-0000-00002A7D0000}"/>
    <cellStyle name="Normal 3 6 5 5" xfId="25391" xr:uid="{00000000-0005-0000-0000-00002B7D0000}"/>
    <cellStyle name="Normal 3 6 6" xfId="7704" xr:uid="{00000000-0005-0000-0000-00002C7D0000}"/>
    <cellStyle name="Normal 3 6 6 2" xfId="15014" xr:uid="{00000000-0005-0000-0000-00002D7D0000}"/>
    <cellStyle name="Normal 3 6 6 2 2" xfId="33867" xr:uid="{00000000-0005-0000-0000-00002E7D0000}"/>
    <cellStyle name="Normal 3 6 6 3" xfId="19194" xr:uid="{00000000-0005-0000-0000-00002F7D0000}"/>
    <cellStyle name="Normal 3 6 6 3 2" xfId="38028" xr:uid="{00000000-0005-0000-0000-0000307D0000}"/>
    <cellStyle name="Normal 3 6 6 4" xfId="25717" xr:uid="{00000000-0005-0000-0000-0000317D0000}"/>
    <cellStyle name="Normal 3 6 7" xfId="10388" xr:uid="{00000000-0005-0000-0000-0000327D0000}"/>
    <cellStyle name="Normal 3 6 7 2" xfId="29504" xr:uid="{00000000-0005-0000-0000-0000337D0000}"/>
    <cellStyle name="Normal 3 6 8" xfId="16330" xr:uid="{00000000-0005-0000-0000-0000347D0000}"/>
    <cellStyle name="Normal 3 6 8 2" xfId="35166" xr:uid="{00000000-0005-0000-0000-0000357D0000}"/>
    <cellStyle name="Normal 3 6 9" xfId="22829" xr:uid="{00000000-0005-0000-0000-0000367D0000}"/>
    <cellStyle name="Normal 3 7" xfId="467" xr:uid="{00000000-0005-0000-0000-0000377D0000}"/>
    <cellStyle name="Normal 3 7 10" xfId="3081" xr:uid="{00000000-0005-0000-0000-0000387D0000}"/>
    <cellStyle name="Normal 3 7 2" xfId="468" xr:uid="{00000000-0005-0000-0000-0000397D0000}"/>
    <cellStyle name="Normal 3 7 2 2" xfId="7705" xr:uid="{00000000-0005-0000-0000-00003A7D0000}"/>
    <cellStyle name="Normal 3 7 2 2 2" xfId="7706" xr:uid="{00000000-0005-0000-0000-00003B7D0000}"/>
    <cellStyle name="Normal 3 7 2 2 2 2" xfId="7707" xr:uid="{00000000-0005-0000-0000-00003C7D0000}"/>
    <cellStyle name="Normal 3 7 2 2 2 2 2" xfId="15017" xr:uid="{00000000-0005-0000-0000-00003D7D0000}"/>
    <cellStyle name="Normal 3 7 2 2 2 2 2 2" xfId="33870" xr:uid="{00000000-0005-0000-0000-00003E7D0000}"/>
    <cellStyle name="Normal 3 7 2 2 2 2 3" xfId="21710" xr:uid="{00000000-0005-0000-0000-00003F7D0000}"/>
    <cellStyle name="Normal 3 7 2 2 2 2 3 2" xfId="40544" xr:uid="{00000000-0005-0000-0000-0000407D0000}"/>
    <cellStyle name="Normal 3 7 2 2 2 2 4" xfId="28216" xr:uid="{00000000-0005-0000-0000-0000417D0000}"/>
    <cellStyle name="Normal 3 7 2 2 2 3" xfId="15016" xr:uid="{00000000-0005-0000-0000-0000427D0000}"/>
    <cellStyle name="Normal 3 7 2 2 2 3 2" xfId="33869" xr:uid="{00000000-0005-0000-0000-0000437D0000}"/>
    <cellStyle name="Normal 3 7 2 2 2 4" xfId="18896" xr:uid="{00000000-0005-0000-0000-0000447D0000}"/>
    <cellStyle name="Normal 3 7 2 2 2 4 2" xfId="37732" xr:uid="{00000000-0005-0000-0000-0000457D0000}"/>
    <cellStyle name="Normal 3 7 2 2 2 5" xfId="25397" xr:uid="{00000000-0005-0000-0000-0000467D0000}"/>
    <cellStyle name="Normal 3 7 2 2 3" xfId="7708" xr:uid="{00000000-0005-0000-0000-0000477D0000}"/>
    <cellStyle name="Normal 3 7 2 2 3 2" xfId="15018" xr:uid="{00000000-0005-0000-0000-0000487D0000}"/>
    <cellStyle name="Normal 3 7 2 2 3 2 2" xfId="33871" xr:uid="{00000000-0005-0000-0000-0000497D0000}"/>
    <cellStyle name="Normal 3 7 2 2 3 3" xfId="20180" xr:uid="{00000000-0005-0000-0000-00004A7D0000}"/>
    <cellStyle name="Normal 3 7 2 2 3 3 2" xfId="39014" xr:uid="{00000000-0005-0000-0000-00004B7D0000}"/>
    <cellStyle name="Normal 3 7 2 2 3 4" xfId="26715" xr:uid="{00000000-0005-0000-0000-00004C7D0000}"/>
    <cellStyle name="Normal 3 7 2 2 4" xfId="15015" xr:uid="{00000000-0005-0000-0000-00004D7D0000}"/>
    <cellStyle name="Normal 3 7 2 2 4 2" xfId="33868" xr:uid="{00000000-0005-0000-0000-00004E7D0000}"/>
    <cellStyle name="Normal 3 7 2 2 5" xfId="17330" xr:uid="{00000000-0005-0000-0000-00004F7D0000}"/>
    <cellStyle name="Normal 3 7 2 2 5 2" xfId="36166" xr:uid="{00000000-0005-0000-0000-0000507D0000}"/>
    <cellStyle name="Normal 3 7 2 2 6" xfId="23888" xr:uid="{00000000-0005-0000-0000-0000517D0000}"/>
    <cellStyle name="Normal 3 7 2 3" xfId="7709" xr:uid="{00000000-0005-0000-0000-0000527D0000}"/>
    <cellStyle name="Normal 3 7 2 3 2" xfId="7710" xr:uid="{00000000-0005-0000-0000-0000537D0000}"/>
    <cellStyle name="Normal 3 7 2 3 2 2" xfId="15020" xr:uid="{00000000-0005-0000-0000-0000547D0000}"/>
    <cellStyle name="Normal 3 7 2 3 2 2 2" xfId="33873" xr:uid="{00000000-0005-0000-0000-0000557D0000}"/>
    <cellStyle name="Normal 3 7 2 3 2 3" xfId="20706" xr:uid="{00000000-0005-0000-0000-0000567D0000}"/>
    <cellStyle name="Normal 3 7 2 3 2 3 2" xfId="39540" xr:uid="{00000000-0005-0000-0000-0000577D0000}"/>
    <cellStyle name="Normal 3 7 2 3 2 4" xfId="27226" xr:uid="{00000000-0005-0000-0000-0000587D0000}"/>
    <cellStyle name="Normal 3 7 2 3 3" xfId="15019" xr:uid="{00000000-0005-0000-0000-0000597D0000}"/>
    <cellStyle name="Normal 3 7 2 3 3 2" xfId="33872" xr:uid="{00000000-0005-0000-0000-00005A7D0000}"/>
    <cellStyle name="Normal 3 7 2 3 4" xfId="17856" xr:uid="{00000000-0005-0000-0000-00005B7D0000}"/>
    <cellStyle name="Normal 3 7 2 3 4 2" xfId="36692" xr:uid="{00000000-0005-0000-0000-00005C7D0000}"/>
    <cellStyle name="Normal 3 7 2 3 5" xfId="24407" xr:uid="{00000000-0005-0000-0000-00005D7D0000}"/>
    <cellStyle name="Normal 3 7 2 4" xfId="7711" xr:uid="{00000000-0005-0000-0000-00005E7D0000}"/>
    <cellStyle name="Normal 3 7 2 4 2" xfId="7712" xr:uid="{00000000-0005-0000-0000-00005F7D0000}"/>
    <cellStyle name="Normal 3 7 2 4 2 2" xfId="15022" xr:uid="{00000000-0005-0000-0000-0000607D0000}"/>
    <cellStyle name="Normal 3 7 2 4 2 2 2" xfId="33875" xr:uid="{00000000-0005-0000-0000-0000617D0000}"/>
    <cellStyle name="Normal 3 7 2 4 2 3" xfId="21709" xr:uid="{00000000-0005-0000-0000-0000627D0000}"/>
    <cellStyle name="Normal 3 7 2 4 2 3 2" xfId="40543" xr:uid="{00000000-0005-0000-0000-0000637D0000}"/>
    <cellStyle name="Normal 3 7 2 4 2 4" xfId="28215" xr:uid="{00000000-0005-0000-0000-0000647D0000}"/>
    <cellStyle name="Normal 3 7 2 4 3" xfId="15021" xr:uid="{00000000-0005-0000-0000-0000657D0000}"/>
    <cellStyle name="Normal 3 7 2 4 3 2" xfId="33874" xr:uid="{00000000-0005-0000-0000-0000667D0000}"/>
    <cellStyle name="Normal 3 7 2 4 4" xfId="18895" xr:uid="{00000000-0005-0000-0000-0000677D0000}"/>
    <cellStyle name="Normal 3 7 2 4 4 2" xfId="37731" xr:uid="{00000000-0005-0000-0000-0000687D0000}"/>
    <cellStyle name="Normal 3 7 2 4 5" xfId="25396" xr:uid="{00000000-0005-0000-0000-0000697D0000}"/>
    <cellStyle name="Normal 3 7 2 5" xfId="7713" xr:uid="{00000000-0005-0000-0000-00006A7D0000}"/>
    <cellStyle name="Normal 3 7 2 5 2" xfId="15023" xr:uid="{00000000-0005-0000-0000-00006B7D0000}"/>
    <cellStyle name="Normal 3 7 2 5 2 2" xfId="33876" xr:uid="{00000000-0005-0000-0000-00006C7D0000}"/>
    <cellStyle name="Normal 3 7 2 5 3" xfId="19593" xr:uid="{00000000-0005-0000-0000-00006D7D0000}"/>
    <cellStyle name="Normal 3 7 2 5 3 2" xfId="38427" xr:uid="{00000000-0005-0000-0000-00006E7D0000}"/>
    <cellStyle name="Normal 3 7 2 5 4" xfId="26130" xr:uid="{00000000-0005-0000-0000-00006F7D0000}"/>
    <cellStyle name="Normal 3 7 2 6" xfId="10719" xr:uid="{00000000-0005-0000-0000-0000707D0000}"/>
    <cellStyle name="Normal 3 7 2 6 2" xfId="29806" xr:uid="{00000000-0005-0000-0000-0000717D0000}"/>
    <cellStyle name="Normal 3 7 2 7" xfId="16727" xr:uid="{00000000-0005-0000-0000-0000727D0000}"/>
    <cellStyle name="Normal 3 7 2 7 2" xfId="35564" xr:uid="{00000000-0005-0000-0000-0000737D0000}"/>
    <cellStyle name="Normal 3 7 2 8" xfId="23271" xr:uid="{00000000-0005-0000-0000-0000747D0000}"/>
    <cellStyle name="Normal 3 7 2 9" xfId="3368" xr:uid="{00000000-0005-0000-0000-0000757D0000}"/>
    <cellStyle name="Normal 3 7 3" xfId="7714" xr:uid="{00000000-0005-0000-0000-0000767D0000}"/>
    <cellStyle name="Normal 3 7 3 2" xfId="7715" xr:uid="{00000000-0005-0000-0000-0000777D0000}"/>
    <cellStyle name="Normal 3 7 3 2 2" xfId="7716" xr:uid="{00000000-0005-0000-0000-0000787D0000}"/>
    <cellStyle name="Normal 3 7 3 2 2 2" xfId="15026" xr:uid="{00000000-0005-0000-0000-0000797D0000}"/>
    <cellStyle name="Normal 3 7 3 2 2 2 2" xfId="33879" xr:uid="{00000000-0005-0000-0000-00007A7D0000}"/>
    <cellStyle name="Normal 3 7 3 2 2 3" xfId="21711" xr:uid="{00000000-0005-0000-0000-00007B7D0000}"/>
    <cellStyle name="Normal 3 7 3 2 2 3 2" xfId="40545" xr:uid="{00000000-0005-0000-0000-00007C7D0000}"/>
    <cellStyle name="Normal 3 7 3 2 2 4" xfId="28217" xr:uid="{00000000-0005-0000-0000-00007D7D0000}"/>
    <cellStyle name="Normal 3 7 3 2 3" xfId="15025" xr:uid="{00000000-0005-0000-0000-00007E7D0000}"/>
    <cellStyle name="Normal 3 7 3 2 3 2" xfId="33878" xr:uid="{00000000-0005-0000-0000-00007F7D0000}"/>
    <cellStyle name="Normal 3 7 3 2 4" xfId="18897" xr:uid="{00000000-0005-0000-0000-0000807D0000}"/>
    <cellStyle name="Normal 3 7 3 2 4 2" xfId="37733" xr:uid="{00000000-0005-0000-0000-0000817D0000}"/>
    <cellStyle name="Normal 3 7 3 2 5" xfId="25398" xr:uid="{00000000-0005-0000-0000-0000827D0000}"/>
    <cellStyle name="Normal 3 7 3 3" xfId="7717" xr:uid="{00000000-0005-0000-0000-0000837D0000}"/>
    <cellStyle name="Normal 3 7 3 3 2" xfId="15027" xr:uid="{00000000-0005-0000-0000-0000847D0000}"/>
    <cellStyle name="Normal 3 7 3 3 2 2" xfId="33880" xr:uid="{00000000-0005-0000-0000-0000857D0000}"/>
    <cellStyle name="Normal 3 7 3 3 3" xfId="20179" xr:uid="{00000000-0005-0000-0000-0000867D0000}"/>
    <cellStyle name="Normal 3 7 3 3 3 2" xfId="39013" xr:uid="{00000000-0005-0000-0000-0000877D0000}"/>
    <cellStyle name="Normal 3 7 3 3 4" xfId="26714" xr:uid="{00000000-0005-0000-0000-0000887D0000}"/>
    <cellStyle name="Normal 3 7 3 4" xfId="15024" xr:uid="{00000000-0005-0000-0000-0000897D0000}"/>
    <cellStyle name="Normal 3 7 3 4 2" xfId="33877" xr:uid="{00000000-0005-0000-0000-00008A7D0000}"/>
    <cellStyle name="Normal 3 7 3 5" xfId="17329" xr:uid="{00000000-0005-0000-0000-00008B7D0000}"/>
    <cellStyle name="Normal 3 7 3 5 2" xfId="36165" xr:uid="{00000000-0005-0000-0000-00008C7D0000}"/>
    <cellStyle name="Normal 3 7 3 6" xfId="23887" xr:uid="{00000000-0005-0000-0000-00008D7D0000}"/>
    <cellStyle name="Normal 3 7 4" xfId="7718" xr:uid="{00000000-0005-0000-0000-00008E7D0000}"/>
    <cellStyle name="Normal 3 7 4 2" xfId="7719" xr:uid="{00000000-0005-0000-0000-00008F7D0000}"/>
    <cellStyle name="Normal 3 7 4 2 2" xfId="15029" xr:uid="{00000000-0005-0000-0000-0000907D0000}"/>
    <cellStyle name="Normal 3 7 4 2 2 2" xfId="33882" xr:uid="{00000000-0005-0000-0000-0000917D0000}"/>
    <cellStyle name="Normal 3 7 4 2 3" xfId="20705" xr:uid="{00000000-0005-0000-0000-0000927D0000}"/>
    <cellStyle name="Normal 3 7 4 2 3 2" xfId="39539" xr:uid="{00000000-0005-0000-0000-0000937D0000}"/>
    <cellStyle name="Normal 3 7 4 2 4" xfId="27225" xr:uid="{00000000-0005-0000-0000-0000947D0000}"/>
    <cellStyle name="Normal 3 7 4 3" xfId="15028" xr:uid="{00000000-0005-0000-0000-0000957D0000}"/>
    <cellStyle name="Normal 3 7 4 3 2" xfId="33881" xr:uid="{00000000-0005-0000-0000-0000967D0000}"/>
    <cellStyle name="Normal 3 7 4 4" xfId="17855" xr:uid="{00000000-0005-0000-0000-0000977D0000}"/>
    <cellStyle name="Normal 3 7 4 4 2" xfId="36691" xr:uid="{00000000-0005-0000-0000-0000987D0000}"/>
    <cellStyle name="Normal 3 7 4 5" xfId="24406" xr:uid="{00000000-0005-0000-0000-0000997D0000}"/>
    <cellStyle name="Normal 3 7 5" xfId="7720" xr:uid="{00000000-0005-0000-0000-00009A7D0000}"/>
    <cellStyle name="Normal 3 7 5 2" xfId="7721" xr:uid="{00000000-0005-0000-0000-00009B7D0000}"/>
    <cellStyle name="Normal 3 7 5 2 2" xfId="15031" xr:uid="{00000000-0005-0000-0000-00009C7D0000}"/>
    <cellStyle name="Normal 3 7 5 2 2 2" xfId="33884" xr:uid="{00000000-0005-0000-0000-00009D7D0000}"/>
    <cellStyle name="Normal 3 7 5 2 3" xfId="21708" xr:uid="{00000000-0005-0000-0000-00009E7D0000}"/>
    <cellStyle name="Normal 3 7 5 2 3 2" xfId="40542" xr:uid="{00000000-0005-0000-0000-00009F7D0000}"/>
    <cellStyle name="Normal 3 7 5 2 4" xfId="28214" xr:uid="{00000000-0005-0000-0000-0000A07D0000}"/>
    <cellStyle name="Normal 3 7 5 3" xfId="15030" xr:uid="{00000000-0005-0000-0000-0000A17D0000}"/>
    <cellStyle name="Normal 3 7 5 3 2" xfId="33883" xr:uid="{00000000-0005-0000-0000-0000A27D0000}"/>
    <cellStyle name="Normal 3 7 5 4" xfId="18894" xr:uid="{00000000-0005-0000-0000-0000A37D0000}"/>
    <cellStyle name="Normal 3 7 5 4 2" xfId="37730" xr:uid="{00000000-0005-0000-0000-0000A47D0000}"/>
    <cellStyle name="Normal 3 7 5 5" xfId="25395" xr:uid="{00000000-0005-0000-0000-0000A57D0000}"/>
    <cellStyle name="Normal 3 7 6" xfId="7722" xr:uid="{00000000-0005-0000-0000-0000A67D0000}"/>
    <cellStyle name="Normal 3 7 6 2" xfId="15032" xr:uid="{00000000-0005-0000-0000-0000A77D0000}"/>
    <cellStyle name="Normal 3 7 6 2 2" xfId="33885" xr:uid="{00000000-0005-0000-0000-0000A87D0000}"/>
    <cellStyle name="Normal 3 7 6 3" xfId="19243" xr:uid="{00000000-0005-0000-0000-0000A97D0000}"/>
    <cellStyle name="Normal 3 7 6 3 2" xfId="38077" xr:uid="{00000000-0005-0000-0000-0000AA7D0000}"/>
    <cellStyle name="Normal 3 7 6 4" xfId="25770" xr:uid="{00000000-0005-0000-0000-0000AB7D0000}"/>
    <cellStyle name="Normal 3 7 7" xfId="10446" xr:uid="{00000000-0005-0000-0000-0000AC7D0000}"/>
    <cellStyle name="Normal 3 7 7 2" xfId="29558" xr:uid="{00000000-0005-0000-0000-0000AD7D0000}"/>
    <cellStyle name="Normal 3 7 8" xfId="16378" xr:uid="{00000000-0005-0000-0000-0000AE7D0000}"/>
    <cellStyle name="Normal 3 7 8 2" xfId="35215" xr:uid="{00000000-0005-0000-0000-0000AF7D0000}"/>
    <cellStyle name="Normal 3 7 9" xfId="22887" xr:uid="{00000000-0005-0000-0000-0000B07D0000}"/>
    <cellStyle name="Normal 3 8" xfId="469" xr:uid="{00000000-0005-0000-0000-0000B17D0000}"/>
    <cellStyle name="Normal 3 8 10" xfId="3119" xr:uid="{00000000-0005-0000-0000-0000B27D0000}"/>
    <cellStyle name="Normal 3 8 2" xfId="470" xr:uid="{00000000-0005-0000-0000-0000B37D0000}"/>
    <cellStyle name="Normal 3 8 2 2" xfId="7723" xr:uid="{00000000-0005-0000-0000-0000B47D0000}"/>
    <cellStyle name="Normal 3 8 2 2 2" xfId="7724" xr:uid="{00000000-0005-0000-0000-0000B57D0000}"/>
    <cellStyle name="Normal 3 8 2 2 2 2" xfId="7725" xr:uid="{00000000-0005-0000-0000-0000B67D0000}"/>
    <cellStyle name="Normal 3 8 2 2 2 2 2" xfId="15035" xr:uid="{00000000-0005-0000-0000-0000B77D0000}"/>
    <cellStyle name="Normal 3 8 2 2 2 2 2 2" xfId="33888" xr:uid="{00000000-0005-0000-0000-0000B87D0000}"/>
    <cellStyle name="Normal 3 8 2 2 2 2 3" xfId="21714" xr:uid="{00000000-0005-0000-0000-0000B97D0000}"/>
    <cellStyle name="Normal 3 8 2 2 2 2 3 2" xfId="40548" xr:uid="{00000000-0005-0000-0000-0000BA7D0000}"/>
    <cellStyle name="Normal 3 8 2 2 2 2 4" xfId="28220" xr:uid="{00000000-0005-0000-0000-0000BB7D0000}"/>
    <cellStyle name="Normal 3 8 2 2 2 3" xfId="15034" xr:uid="{00000000-0005-0000-0000-0000BC7D0000}"/>
    <cellStyle name="Normal 3 8 2 2 2 3 2" xfId="33887" xr:uid="{00000000-0005-0000-0000-0000BD7D0000}"/>
    <cellStyle name="Normal 3 8 2 2 2 4" xfId="18900" xr:uid="{00000000-0005-0000-0000-0000BE7D0000}"/>
    <cellStyle name="Normal 3 8 2 2 2 4 2" xfId="37736" xr:uid="{00000000-0005-0000-0000-0000BF7D0000}"/>
    <cellStyle name="Normal 3 8 2 2 2 5" xfId="25401" xr:uid="{00000000-0005-0000-0000-0000C07D0000}"/>
    <cellStyle name="Normal 3 8 2 2 3" xfId="7726" xr:uid="{00000000-0005-0000-0000-0000C17D0000}"/>
    <cellStyle name="Normal 3 8 2 2 3 2" xfId="15036" xr:uid="{00000000-0005-0000-0000-0000C27D0000}"/>
    <cellStyle name="Normal 3 8 2 2 3 2 2" xfId="33889" xr:uid="{00000000-0005-0000-0000-0000C37D0000}"/>
    <cellStyle name="Normal 3 8 2 2 3 3" xfId="20182" xr:uid="{00000000-0005-0000-0000-0000C47D0000}"/>
    <cellStyle name="Normal 3 8 2 2 3 3 2" xfId="39016" xr:uid="{00000000-0005-0000-0000-0000C57D0000}"/>
    <cellStyle name="Normal 3 8 2 2 3 4" xfId="26717" xr:uid="{00000000-0005-0000-0000-0000C67D0000}"/>
    <cellStyle name="Normal 3 8 2 2 4" xfId="15033" xr:uid="{00000000-0005-0000-0000-0000C77D0000}"/>
    <cellStyle name="Normal 3 8 2 2 4 2" xfId="33886" xr:uid="{00000000-0005-0000-0000-0000C87D0000}"/>
    <cellStyle name="Normal 3 8 2 2 5" xfId="17332" xr:uid="{00000000-0005-0000-0000-0000C97D0000}"/>
    <cellStyle name="Normal 3 8 2 2 5 2" xfId="36168" xr:uid="{00000000-0005-0000-0000-0000CA7D0000}"/>
    <cellStyle name="Normal 3 8 2 2 6" xfId="23890" xr:uid="{00000000-0005-0000-0000-0000CB7D0000}"/>
    <cellStyle name="Normal 3 8 2 3" xfId="7727" xr:uid="{00000000-0005-0000-0000-0000CC7D0000}"/>
    <cellStyle name="Normal 3 8 2 3 2" xfId="7728" xr:uid="{00000000-0005-0000-0000-0000CD7D0000}"/>
    <cellStyle name="Normal 3 8 2 3 2 2" xfId="15038" xr:uid="{00000000-0005-0000-0000-0000CE7D0000}"/>
    <cellStyle name="Normal 3 8 2 3 2 2 2" xfId="33891" xr:uid="{00000000-0005-0000-0000-0000CF7D0000}"/>
    <cellStyle name="Normal 3 8 2 3 2 3" xfId="20708" xr:uid="{00000000-0005-0000-0000-0000D07D0000}"/>
    <cellStyle name="Normal 3 8 2 3 2 3 2" xfId="39542" xr:uid="{00000000-0005-0000-0000-0000D17D0000}"/>
    <cellStyle name="Normal 3 8 2 3 2 4" xfId="27228" xr:uid="{00000000-0005-0000-0000-0000D27D0000}"/>
    <cellStyle name="Normal 3 8 2 3 3" xfId="15037" xr:uid="{00000000-0005-0000-0000-0000D37D0000}"/>
    <cellStyle name="Normal 3 8 2 3 3 2" xfId="33890" xr:uid="{00000000-0005-0000-0000-0000D47D0000}"/>
    <cellStyle name="Normal 3 8 2 3 4" xfId="17858" xr:uid="{00000000-0005-0000-0000-0000D57D0000}"/>
    <cellStyle name="Normal 3 8 2 3 4 2" xfId="36694" xr:uid="{00000000-0005-0000-0000-0000D67D0000}"/>
    <cellStyle name="Normal 3 8 2 3 5" xfId="24409" xr:uid="{00000000-0005-0000-0000-0000D77D0000}"/>
    <cellStyle name="Normal 3 8 2 4" xfId="7729" xr:uid="{00000000-0005-0000-0000-0000D87D0000}"/>
    <cellStyle name="Normal 3 8 2 4 2" xfId="7730" xr:uid="{00000000-0005-0000-0000-0000D97D0000}"/>
    <cellStyle name="Normal 3 8 2 4 2 2" xfId="15040" xr:uid="{00000000-0005-0000-0000-0000DA7D0000}"/>
    <cellStyle name="Normal 3 8 2 4 2 2 2" xfId="33893" xr:uid="{00000000-0005-0000-0000-0000DB7D0000}"/>
    <cellStyle name="Normal 3 8 2 4 2 3" xfId="21713" xr:uid="{00000000-0005-0000-0000-0000DC7D0000}"/>
    <cellStyle name="Normal 3 8 2 4 2 3 2" xfId="40547" xr:uid="{00000000-0005-0000-0000-0000DD7D0000}"/>
    <cellStyle name="Normal 3 8 2 4 2 4" xfId="28219" xr:uid="{00000000-0005-0000-0000-0000DE7D0000}"/>
    <cellStyle name="Normal 3 8 2 4 3" xfId="15039" xr:uid="{00000000-0005-0000-0000-0000DF7D0000}"/>
    <cellStyle name="Normal 3 8 2 4 3 2" xfId="33892" xr:uid="{00000000-0005-0000-0000-0000E07D0000}"/>
    <cellStyle name="Normal 3 8 2 4 4" xfId="18899" xr:uid="{00000000-0005-0000-0000-0000E17D0000}"/>
    <cellStyle name="Normal 3 8 2 4 4 2" xfId="37735" xr:uid="{00000000-0005-0000-0000-0000E27D0000}"/>
    <cellStyle name="Normal 3 8 2 4 5" xfId="25400" xr:uid="{00000000-0005-0000-0000-0000E37D0000}"/>
    <cellStyle name="Normal 3 8 2 5" xfId="7731" xr:uid="{00000000-0005-0000-0000-0000E47D0000}"/>
    <cellStyle name="Normal 3 8 2 5 2" xfId="15041" xr:uid="{00000000-0005-0000-0000-0000E57D0000}"/>
    <cellStyle name="Normal 3 8 2 5 2 2" xfId="33894" xr:uid="{00000000-0005-0000-0000-0000E67D0000}"/>
    <cellStyle name="Normal 3 8 2 5 3" xfId="19594" xr:uid="{00000000-0005-0000-0000-0000E77D0000}"/>
    <cellStyle name="Normal 3 8 2 5 3 2" xfId="38428" xr:uid="{00000000-0005-0000-0000-0000E87D0000}"/>
    <cellStyle name="Normal 3 8 2 5 4" xfId="26131" xr:uid="{00000000-0005-0000-0000-0000E97D0000}"/>
    <cellStyle name="Normal 3 8 2 6" xfId="10741" xr:uid="{00000000-0005-0000-0000-0000EA7D0000}"/>
    <cellStyle name="Normal 3 8 2 6 2" xfId="29828" xr:uid="{00000000-0005-0000-0000-0000EB7D0000}"/>
    <cellStyle name="Normal 3 8 2 7" xfId="16728" xr:uid="{00000000-0005-0000-0000-0000EC7D0000}"/>
    <cellStyle name="Normal 3 8 2 7 2" xfId="35565" xr:uid="{00000000-0005-0000-0000-0000ED7D0000}"/>
    <cellStyle name="Normal 3 8 2 8" xfId="23272" xr:uid="{00000000-0005-0000-0000-0000EE7D0000}"/>
    <cellStyle name="Normal 3 8 2 9" xfId="3390" xr:uid="{00000000-0005-0000-0000-0000EF7D0000}"/>
    <cellStyle name="Normal 3 8 3" xfId="7732" xr:uid="{00000000-0005-0000-0000-0000F07D0000}"/>
    <cellStyle name="Normal 3 8 3 2" xfId="7733" xr:uid="{00000000-0005-0000-0000-0000F17D0000}"/>
    <cellStyle name="Normal 3 8 3 2 2" xfId="7734" xr:uid="{00000000-0005-0000-0000-0000F27D0000}"/>
    <cellStyle name="Normal 3 8 3 2 2 2" xfId="15044" xr:uid="{00000000-0005-0000-0000-0000F37D0000}"/>
    <cellStyle name="Normal 3 8 3 2 2 2 2" xfId="33897" xr:uid="{00000000-0005-0000-0000-0000F47D0000}"/>
    <cellStyle name="Normal 3 8 3 2 2 3" xfId="21715" xr:uid="{00000000-0005-0000-0000-0000F57D0000}"/>
    <cellStyle name="Normal 3 8 3 2 2 3 2" xfId="40549" xr:uid="{00000000-0005-0000-0000-0000F67D0000}"/>
    <cellStyle name="Normal 3 8 3 2 2 4" xfId="28221" xr:uid="{00000000-0005-0000-0000-0000F77D0000}"/>
    <cellStyle name="Normal 3 8 3 2 3" xfId="15043" xr:uid="{00000000-0005-0000-0000-0000F87D0000}"/>
    <cellStyle name="Normal 3 8 3 2 3 2" xfId="33896" xr:uid="{00000000-0005-0000-0000-0000F97D0000}"/>
    <cellStyle name="Normal 3 8 3 2 4" xfId="18901" xr:uid="{00000000-0005-0000-0000-0000FA7D0000}"/>
    <cellStyle name="Normal 3 8 3 2 4 2" xfId="37737" xr:uid="{00000000-0005-0000-0000-0000FB7D0000}"/>
    <cellStyle name="Normal 3 8 3 2 5" xfId="25402" xr:uid="{00000000-0005-0000-0000-0000FC7D0000}"/>
    <cellStyle name="Normal 3 8 3 3" xfId="7735" xr:uid="{00000000-0005-0000-0000-0000FD7D0000}"/>
    <cellStyle name="Normal 3 8 3 3 2" xfId="15045" xr:uid="{00000000-0005-0000-0000-0000FE7D0000}"/>
    <cellStyle name="Normal 3 8 3 3 2 2" xfId="33898" xr:uid="{00000000-0005-0000-0000-0000FF7D0000}"/>
    <cellStyle name="Normal 3 8 3 3 3" xfId="20181" xr:uid="{00000000-0005-0000-0000-0000007E0000}"/>
    <cellStyle name="Normal 3 8 3 3 3 2" xfId="39015" xr:uid="{00000000-0005-0000-0000-0000017E0000}"/>
    <cellStyle name="Normal 3 8 3 3 4" xfId="26716" xr:uid="{00000000-0005-0000-0000-0000027E0000}"/>
    <cellStyle name="Normal 3 8 3 4" xfId="15042" xr:uid="{00000000-0005-0000-0000-0000037E0000}"/>
    <cellStyle name="Normal 3 8 3 4 2" xfId="33895" xr:uid="{00000000-0005-0000-0000-0000047E0000}"/>
    <cellStyle name="Normal 3 8 3 5" xfId="17331" xr:uid="{00000000-0005-0000-0000-0000057E0000}"/>
    <cellStyle name="Normal 3 8 3 5 2" xfId="36167" xr:uid="{00000000-0005-0000-0000-0000067E0000}"/>
    <cellStyle name="Normal 3 8 3 6" xfId="23889" xr:uid="{00000000-0005-0000-0000-0000077E0000}"/>
    <cellStyle name="Normal 3 8 4" xfId="7736" xr:uid="{00000000-0005-0000-0000-0000087E0000}"/>
    <cellStyle name="Normal 3 8 4 2" xfId="7737" xr:uid="{00000000-0005-0000-0000-0000097E0000}"/>
    <cellStyle name="Normal 3 8 4 2 2" xfId="15047" xr:uid="{00000000-0005-0000-0000-00000A7E0000}"/>
    <cellStyle name="Normal 3 8 4 2 2 2" xfId="33900" xr:uid="{00000000-0005-0000-0000-00000B7E0000}"/>
    <cellStyle name="Normal 3 8 4 2 3" xfId="20707" xr:uid="{00000000-0005-0000-0000-00000C7E0000}"/>
    <cellStyle name="Normal 3 8 4 2 3 2" xfId="39541" xr:uid="{00000000-0005-0000-0000-00000D7E0000}"/>
    <cellStyle name="Normal 3 8 4 2 4" xfId="27227" xr:uid="{00000000-0005-0000-0000-00000E7E0000}"/>
    <cellStyle name="Normal 3 8 4 3" xfId="15046" xr:uid="{00000000-0005-0000-0000-00000F7E0000}"/>
    <cellStyle name="Normal 3 8 4 3 2" xfId="33899" xr:uid="{00000000-0005-0000-0000-0000107E0000}"/>
    <cellStyle name="Normal 3 8 4 4" xfId="17857" xr:uid="{00000000-0005-0000-0000-0000117E0000}"/>
    <cellStyle name="Normal 3 8 4 4 2" xfId="36693" xr:uid="{00000000-0005-0000-0000-0000127E0000}"/>
    <cellStyle name="Normal 3 8 4 5" xfId="24408" xr:uid="{00000000-0005-0000-0000-0000137E0000}"/>
    <cellStyle name="Normal 3 8 5" xfId="7738" xr:uid="{00000000-0005-0000-0000-0000147E0000}"/>
    <cellStyle name="Normal 3 8 5 2" xfId="7739" xr:uid="{00000000-0005-0000-0000-0000157E0000}"/>
    <cellStyle name="Normal 3 8 5 2 2" xfId="15049" xr:uid="{00000000-0005-0000-0000-0000167E0000}"/>
    <cellStyle name="Normal 3 8 5 2 2 2" xfId="33902" xr:uid="{00000000-0005-0000-0000-0000177E0000}"/>
    <cellStyle name="Normal 3 8 5 2 3" xfId="21712" xr:uid="{00000000-0005-0000-0000-0000187E0000}"/>
    <cellStyle name="Normal 3 8 5 2 3 2" xfId="40546" xr:uid="{00000000-0005-0000-0000-0000197E0000}"/>
    <cellStyle name="Normal 3 8 5 2 4" xfId="28218" xr:uid="{00000000-0005-0000-0000-00001A7E0000}"/>
    <cellStyle name="Normal 3 8 5 3" xfId="15048" xr:uid="{00000000-0005-0000-0000-00001B7E0000}"/>
    <cellStyle name="Normal 3 8 5 3 2" xfId="33901" xr:uid="{00000000-0005-0000-0000-00001C7E0000}"/>
    <cellStyle name="Normal 3 8 5 4" xfId="18898" xr:uid="{00000000-0005-0000-0000-00001D7E0000}"/>
    <cellStyle name="Normal 3 8 5 4 2" xfId="37734" xr:uid="{00000000-0005-0000-0000-00001E7E0000}"/>
    <cellStyle name="Normal 3 8 5 5" xfId="25399" xr:uid="{00000000-0005-0000-0000-00001F7E0000}"/>
    <cellStyle name="Normal 3 8 6" xfId="7740" xr:uid="{00000000-0005-0000-0000-0000207E0000}"/>
    <cellStyle name="Normal 3 8 6 2" xfId="15050" xr:uid="{00000000-0005-0000-0000-0000217E0000}"/>
    <cellStyle name="Normal 3 8 6 2 2" xfId="33903" xr:uid="{00000000-0005-0000-0000-0000227E0000}"/>
    <cellStyle name="Normal 3 8 6 3" xfId="19265" xr:uid="{00000000-0005-0000-0000-0000237E0000}"/>
    <cellStyle name="Normal 3 8 6 3 2" xfId="38099" xr:uid="{00000000-0005-0000-0000-0000247E0000}"/>
    <cellStyle name="Normal 3 8 6 4" xfId="25794" xr:uid="{00000000-0005-0000-0000-0000257E0000}"/>
    <cellStyle name="Normal 3 8 7" xfId="10474" xr:uid="{00000000-0005-0000-0000-0000267E0000}"/>
    <cellStyle name="Normal 3 8 7 2" xfId="29584" xr:uid="{00000000-0005-0000-0000-0000277E0000}"/>
    <cellStyle name="Normal 3 8 8" xfId="16400" xr:uid="{00000000-0005-0000-0000-0000287E0000}"/>
    <cellStyle name="Normal 3 8 8 2" xfId="35237" xr:uid="{00000000-0005-0000-0000-0000297E0000}"/>
    <cellStyle name="Normal 3 8 9" xfId="22913" xr:uid="{00000000-0005-0000-0000-00002A7E0000}"/>
    <cellStyle name="Normal 3 9" xfId="471" xr:uid="{00000000-0005-0000-0000-00002B7E0000}"/>
    <cellStyle name="Normal 3 9 10" xfId="3153" xr:uid="{00000000-0005-0000-0000-00002C7E0000}"/>
    <cellStyle name="Normal 3 9 2" xfId="472" xr:uid="{00000000-0005-0000-0000-00002D7E0000}"/>
    <cellStyle name="Normal 3 9 2 2" xfId="7741" xr:uid="{00000000-0005-0000-0000-00002E7E0000}"/>
    <cellStyle name="Normal 3 9 2 2 2" xfId="7742" xr:uid="{00000000-0005-0000-0000-00002F7E0000}"/>
    <cellStyle name="Normal 3 9 2 2 2 2" xfId="7743" xr:uid="{00000000-0005-0000-0000-0000307E0000}"/>
    <cellStyle name="Normal 3 9 2 2 2 2 2" xfId="15053" xr:uid="{00000000-0005-0000-0000-0000317E0000}"/>
    <cellStyle name="Normal 3 9 2 2 2 2 2 2" xfId="33906" xr:uid="{00000000-0005-0000-0000-0000327E0000}"/>
    <cellStyle name="Normal 3 9 2 2 2 2 3" xfId="21718" xr:uid="{00000000-0005-0000-0000-0000337E0000}"/>
    <cellStyle name="Normal 3 9 2 2 2 2 3 2" xfId="40552" xr:uid="{00000000-0005-0000-0000-0000347E0000}"/>
    <cellStyle name="Normal 3 9 2 2 2 2 4" xfId="28224" xr:uid="{00000000-0005-0000-0000-0000357E0000}"/>
    <cellStyle name="Normal 3 9 2 2 2 3" xfId="15052" xr:uid="{00000000-0005-0000-0000-0000367E0000}"/>
    <cellStyle name="Normal 3 9 2 2 2 3 2" xfId="33905" xr:uid="{00000000-0005-0000-0000-0000377E0000}"/>
    <cellStyle name="Normal 3 9 2 2 2 4" xfId="18904" xr:uid="{00000000-0005-0000-0000-0000387E0000}"/>
    <cellStyle name="Normal 3 9 2 2 2 4 2" xfId="37740" xr:uid="{00000000-0005-0000-0000-0000397E0000}"/>
    <cellStyle name="Normal 3 9 2 2 2 5" xfId="25405" xr:uid="{00000000-0005-0000-0000-00003A7E0000}"/>
    <cellStyle name="Normal 3 9 2 2 3" xfId="7744" xr:uid="{00000000-0005-0000-0000-00003B7E0000}"/>
    <cellStyle name="Normal 3 9 2 2 3 2" xfId="15054" xr:uid="{00000000-0005-0000-0000-00003C7E0000}"/>
    <cellStyle name="Normal 3 9 2 2 3 2 2" xfId="33907" xr:uid="{00000000-0005-0000-0000-00003D7E0000}"/>
    <cellStyle name="Normal 3 9 2 2 3 3" xfId="20184" xr:uid="{00000000-0005-0000-0000-00003E7E0000}"/>
    <cellStyle name="Normal 3 9 2 2 3 3 2" xfId="39018" xr:uid="{00000000-0005-0000-0000-00003F7E0000}"/>
    <cellStyle name="Normal 3 9 2 2 3 4" xfId="26719" xr:uid="{00000000-0005-0000-0000-0000407E0000}"/>
    <cellStyle name="Normal 3 9 2 2 4" xfId="15051" xr:uid="{00000000-0005-0000-0000-0000417E0000}"/>
    <cellStyle name="Normal 3 9 2 2 4 2" xfId="33904" xr:uid="{00000000-0005-0000-0000-0000427E0000}"/>
    <cellStyle name="Normal 3 9 2 2 5" xfId="17334" xr:uid="{00000000-0005-0000-0000-0000437E0000}"/>
    <cellStyle name="Normal 3 9 2 2 5 2" xfId="36170" xr:uid="{00000000-0005-0000-0000-0000447E0000}"/>
    <cellStyle name="Normal 3 9 2 2 6" xfId="23892" xr:uid="{00000000-0005-0000-0000-0000457E0000}"/>
    <cellStyle name="Normal 3 9 2 3" xfId="7745" xr:uid="{00000000-0005-0000-0000-0000467E0000}"/>
    <cellStyle name="Normal 3 9 2 3 2" xfId="7746" xr:uid="{00000000-0005-0000-0000-0000477E0000}"/>
    <cellStyle name="Normal 3 9 2 3 2 2" xfId="15056" xr:uid="{00000000-0005-0000-0000-0000487E0000}"/>
    <cellStyle name="Normal 3 9 2 3 2 2 2" xfId="33909" xr:uid="{00000000-0005-0000-0000-0000497E0000}"/>
    <cellStyle name="Normal 3 9 2 3 2 3" xfId="20710" xr:uid="{00000000-0005-0000-0000-00004A7E0000}"/>
    <cellStyle name="Normal 3 9 2 3 2 3 2" xfId="39544" xr:uid="{00000000-0005-0000-0000-00004B7E0000}"/>
    <cellStyle name="Normal 3 9 2 3 2 4" xfId="27230" xr:uid="{00000000-0005-0000-0000-00004C7E0000}"/>
    <cellStyle name="Normal 3 9 2 3 3" xfId="15055" xr:uid="{00000000-0005-0000-0000-00004D7E0000}"/>
    <cellStyle name="Normal 3 9 2 3 3 2" xfId="33908" xr:uid="{00000000-0005-0000-0000-00004E7E0000}"/>
    <cellStyle name="Normal 3 9 2 3 4" xfId="17860" xr:uid="{00000000-0005-0000-0000-00004F7E0000}"/>
    <cellStyle name="Normal 3 9 2 3 4 2" xfId="36696" xr:uid="{00000000-0005-0000-0000-0000507E0000}"/>
    <cellStyle name="Normal 3 9 2 3 5" xfId="24411" xr:uid="{00000000-0005-0000-0000-0000517E0000}"/>
    <cellStyle name="Normal 3 9 2 4" xfId="7747" xr:uid="{00000000-0005-0000-0000-0000527E0000}"/>
    <cellStyle name="Normal 3 9 2 4 2" xfId="7748" xr:uid="{00000000-0005-0000-0000-0000537E0000}"/>
    <cellStyle name="Normal 3 9 2 4 2 2" xfId="15058" xr:uid="{00000000-0005-0000-0000-0000547E0000}"/>
    <cellStyle name="Normal 3 9 2 4 2 2 2" xfId="33911" xr:uid="{00000000-0005-0000-0000-0000557E0000}"/>
    <cellStyle name="Normal 3 9 2 4 2 3" xfId="21717" xr:uid="{00000000-0005-0000-0000-0000567E0000}"/>
    <cellStyle name="Normal 3 9 2 4 2 3 2" xfId="40551" xr:uid="{00000000-0005-0000-0000-0000577E0000}"/>
    <cellStyle name="Normal 3 9 2 4 2 4" xfId="28223" xr:uid="{00000000-0005-0000-0000-0000587E0000}"/>
    <cellStyle name="Normal 3 9 2 4 3" xfId="15057" xr:uid="{00000000-0005-0000-0000-0000597E0000}"/>
    <cellStyle name="Normal 3 9 2 4 3 2" xfId="33910" xr:uid="{00000000-0005-0000-0000-00005A7E0000}"/>
    <cellStyle name="Normal 3 9 2 4 4" xfId="18903" xr:uid="{00000000-0005-0000-0000-00005B7E0000}"/>
    <cellStyle name="Normal 3 9 2 4 4 2" xfId="37739" xr:uid="{00000000-0005-0000-0000-00005C7E0000}"/>
    <cellStyle name="Normal 3 9 2 4 5" xfId="25404" xr:uid="{00000000-0005-0000-0000-00005D7E0000}"/>
    <cellStyle name="Normal 3 9 2 5" xfId="7749" xr:uid="{00000000-0005-0000-0000-00005E7E0000}"/>
    <cellStyle name="Normal 3 9 2 5 2" xfId="15059" xr:uid="{00000000-0005-0000-0000-00005F7E0000}"/>
    <cellStyle name="Normal 3 9 2 5 2 2" xfId="33912" xr:uid="{00000000-0005-0000-0000-0000607E0000}"/>
    <cellStyle name="Normal 3 9 2 5 3" xfId="19595" xr:uid="{00000000-0005-0000-0000-0000617E0000}"/>
    <cellStyle name="Normal 3 9 2 5 3 2" xfId="38429" xr:uid="{00000000-0005-0000-0000-0000627E0000}"/>
    <cellStyle name="Normal 3 9 2 5 4" xfId="26132" xr:uid="{00000000-0005-0000-0000-0000637E0000}"/>
    <cellStyle name="Normal 3 9 2 6" xfId="10752" xr:uid="{00000000-0005-0000-0000-0000647E0000}"/>
    <cellStyle name="Normal 3 9 2 6 2" xfId="29839" xr:uid="{00000000-0005-0000-0000-0000657E0000}"/>
    <cellStyle name="Normal 3 9 2 7" xfId="16729" xr:uid="{00000000-0005-0000-0000-0000667E0000}"/>
    <cellStyle name="Normal 3 9 2 7 2" xfId="35566" xr:uid="{00000000-0005-0000-0000-0000677E0000}"/>
    <cellStyle name="Normal 3 9 2 8" xfId="23273" xr:uid="{00000000-0005-0000-0000-0000687E0000}"/>
    <cellStyle name="Normal 3 9 2 9" xfId="3402" xr:uid="{00000000-0005-0000-0000-0000697E0000}"/>
    <cellStyle name="Normal 3 9 3" xfId="7750" xr:uid="{00000000-0005-0000-0000-00006A7E0000}"/>
    <cellStyle name="Normal 3 9 3 2" xfId="7751" xr:uid="{00000000-0005-0000-0000-00006B7E0000}"/>
    <cellStyle name="Normal 3 9 3 2 2" xfId="7752" xr:uid="{00000000-0005-0000-0000-00006C7E0000}"/>
    <cellStyle name="Normal 3 9 3 2 2 2" xfId="15062" xr:uid="{00000000-0005-0000-0000-00006D7E0000}"/>
    <cellStyle name="Normal 3 9 3 2 2 2 2" xfId="33915" xr:uid="{00000000-0005-0000-0000-00006E7E0000}"/>
    <cellStyle name="Normal 3 9 3 2 2 3" xfId="21719" xr:uid="{00000000-0005-0000-0000-00006F7E0000}"/>
    <cellStyle name="Normal 3 9 3 2 2 3 2" xfId="40553" xr:uid="{00000000-0005-0000-0000-0000707E0000}"/>
    <cellStyle name="Normal 3 9 3 2 2 4" xfId="28225" xr:uid="{00000000-0005-0000-0000-0000717E0000}"/>
    <cellStyle name="Normal 3 9 3 2 3" xfId="15061" xr:uid="{00000000-0005-0000-0000-0000727E0000}"/>
    <cellStyle name="Normal 3 9 3 2 3 2" xfId="33914" xr:uid="{00000000-0005-0000-0000-0000737E0000}"/>
    <cellStyle name="Normal 3 9 3 2 4" xfId="18905" xr:uid="{00000000-0005-0000-0000-0000747E0000}"/>
    <cellStyle name="Normal 3 9 3 2 4 2" xfId="37741" xr:uid="{00000000-0005-0000-0000-0000757E0000}"/>
    <cellStyle name="Normal 3 9 3 2 5" xfId="25406" xr:uid="{00000000-0005-0000-0000-0000767E0000}"/>
    <cellStyle name="Normal 3 9 3 3" xfId="7753" xr:uid="{00000000-0005-0000-0000-0000777E0000}"/>
    <cellStyle name="Normal 3 9 3 3 2" xfId="15063" xr:uid="{00000000-0005-0000-0000-0000787E0000}"/>
    <cellStyle name="Normal 3 9 3 3 2 2" xfId="33916" xr:uid="{00000000-0005-0000-0000-0000797E0000}"/>
    <cellStyle name="Normal 3 9 3 3 3" xfId="20183" xr:uid="{00000000-0005-0000-0000-00007A7E0000}"/>
    <cellStyle name="Normal 3 9 3 3 3 2" xfId="39017" xr:uid="{00000000-0005-0000-0000-00007B7E0000}"/>
    <cellStyle name="Normal 3 9 3 3 4" xfId="26718" xr:uid="{00000000-0005-0000-0000-00007C7E0000}"/>
    <cellStyle name="Normal 3 9 3 4" xfId="15060" xr:uid="{00000000-0005-0000-0000-00007D7E0000}"/>
    <cellStyle name="Normal 3 9 3 4 2" xfId="33913" xr:uid="{00000000-0005-0000-0000-00007E7E0000}"/>
    <cellStyle name="Normal 3 9 3 5" xfId="17333" xr:uid="{00000000-0005-0000-0000-00007F7E0000}"/>
    <cellStyle name="Normal 3 9 3 5 2" xfId="36169" xr:uid="{00000000-0005-0000-0000-0000807E0000}"/>
    <cellStyle name="Normal 3 9 3 6" xfId="23891" xr:uid="{00000000-0005-0000-0000-0000817E0000}"/>
    <cellStyle name="Normal 3 9 4" xfId="7754" xr:uid="{00000000-0005-0000-0000-0000827E0000}"/>
    <cellStyle name="Normal 3 9 4 2" xfId="7755" xr:uid="{00000000-0005-0000-0000-0000837E0000}"/>
    <cellStyle name="Normal 3 9 4 2 2" xfId="15065" xr:uid="{00000000-0005-0000-0000-0000847E0000}"/>
    <cellStyle name="Normal 3 9 4 2 2 2" xfId="33918" xr:uid="{00000000-0005-0000-0000-0000857E0000}"/>
    <cellStyle name="Normal 3 9 4 2 3" xfId="20709" xr:uid="{00000000-0005-0000-0000-0000867E0000}"/>
    <cellStyle name="Normal 3 9 4 2 3 2" xfId="39543" xr:uid="{00000000-0005-0000-0000-0000877E0000}"/>
    <cellStyle name="Normal 3 9 4 2 4" xfId="27229" xr:uid="{00000000-0005-0000-0000-0000887E0000}"/>
    <cellStyle name="Normal 3 9 4 3" xfId="15064" xr:uid="{00000000-0005-0000-0000-0000897E0000}"/>
    <cellStyle name="Normal 3 9 4 3 2" xfId="33917" xr:uid="{00000000-0005-0000-0000-00008A7E0000}"/>
    <cellStyle name="Normal 3 9 4 4" xfId="17859" xr:uid="{00000000-0005-0000-0000-00008B7E0000}"/>
    <cellStyle name="Normal 3 9 4 4 2" xfId="36695" xr:uid="{00000000-0005-0000-0000-00008C7E0000}"/>
    <cellStyle name="Normal 3 9 4 5" xfId="24410" xr:uid="{00000000-0005-0000-0000-00008D7E0000}"/>
    <cellStyle name="Normal 3 9 5" xfId="7756" xr:uid="{00000000-0005-0000-0000-00008E7E0000}"/>
    <cellStyle name="Normal 3 9 5 2" xfId="7757" xr:uid="{00000000-0005-0000-0000-00008F7E0000}"/>
    <cellStyle name="Normal 3 9 5 2 2" xfId="15067" xr:uid="{00000000-0005-0000-0000-0000907E0000}"/>
    <cellStyle name="Normal 3 9 5 2 2 2" xfId="33920" xr:uid="{00000000-0005-0000-0000-0000917E0000}"/>
    <cellStyle name="Normal 3 9 5 2 3" xfId="21716" xr:uid="{00000000-0005-0000-0000-0000927E0000}"/>
    <cellStyle name="Normal 3 9 5 2 3 2" xfId="40550" xr:uid="{00000000-0005-0000-0000-0000937E0000}"/>
    <cellStyle name="Normal 3 9 5 2 4" xfId="28222" xr:uid="{00000000-0005-0000-0000-0000947E0000}"/>
    <cellStyle name="Normal 3 9 5 3" xfId="15066" xr:uid="{00000000-0005-0000-0000-0000957E0000}"/>
    <cellStyle name="Normal 3 9 5 3 2" xfId="33919" xr:uid="{00000000-0005-0000-0000-0000967E0000}"/>
    <cellStyle name="Normal 3 9 5 4" xfId="18902" xr:uid="{00000000-0005-0000-0000-0000977E0000}"/>
    <cellStyle name="Normal 3 9 5 4 2" xfId="37738" xr:uid="{00000000-0005-0000-0000-0000987E0000}"/>
    <cellStyle name="Normal 3 9 5 5" xfId="25403" xr:uid="{00000000-0005-0000-0000-0000997E0000}"/>
    <cellStyle name="Normal 3 9 6" xfId="7758" xr:uid="{00000000-0005-0000-0000-00009A7E0000}"/>
    <cellStyle name="Normal 3 9 6 2" xfId="15068" xr:uid="{00000000-0005-0000-0000-00009B7E0000}"/>
    <cellStyle name="Normal 3 9 6 2 2" xfId="33921" xr:uid="{00000000-0005-0000-0000-00009C7E0000}"/>
    <cellStyle name="Normal 3 9 6 3" xfId="19275" xr:uid="{00000000-0005-0000-0000-00009D7E0000}"/>
    <cellStyle name="Normal 3 9 6 3 2" xfId="38109" xr:uid="{00000000-0005-0000-0000-00009E7E0000}"/>
    <cellStyle name="Normal 3 9 6 4" xfId="25806" xr:uid="{00000000-0005-0000-0000-00009F7E0000}"/>
    <cellStyle name="Normal 3 9 7" xfId="10491" xr:uid="{00000000-0005-0000-0000-0000A07E0000}"/>
    <cellStyle name="Normal 3 9 7 2" xfId="29599" xr:uid="{00000000-0005-0000-0000-0000A17E0000}"/>
    <cellStyle name="Normal 3 9 8" xfId="16410" xr:uid="{00000000-0005-0000-0000-0000A27E0000}"/>
    <cellStyle name="Normal 3 9 8 2" xfId="35247" xr:uid="{00000000-0005-0000-0000-0000A37E0000}"/>
    <cellStyle name="Normal 3 9 9" xfId="22928" xr:uid="{00000000-0005-0000-0000-0000A47E0000}"/>
    <cellStyle name="Normal 30" xfId="7759" xr:uid="{00000000-0005-0000-0000-0000A57E0000}"/>
    <cellStyle name="Normal 30 2" xfId="7760" xr:uid="{00000000-0005-0000-0000-0000A67E0000}"/>
    <cellStyle name="Normal 30 2 2" xfId="7761" xr:uid="{00000000-0005-0000-0000-0000A77E0000}"/>
    <cellStyle name="Normal 30 2 2 2" xfId="15071" xr:uid="{00000000-0005-0000-0000-0000A87E0000}"/>
    <cellStyle name="Normal 30 2 2 2 2" xfId="33924" xr:uid="{00000000-0005-0000-0000-0000A97E0000}"/>
    <cellStyle name="Normal 30 2 2 3" xfId="21720" xr:uid="{00000000-0005-0000-0000-0000AA7E0000}"/>
    <cellStyle name="Normal 30 2 2 3 2" xfId="40554" xr:uid="{00000000-0005-0000-0000-0000AB7E0000}"/>
    <cellStyle name="Normal 30 2 2 4" xfId="28226" xr:uid="{00000000-0005-0000-0000-0000AC7E0000}"/>
    <cellStyle name="Normal 30 2 3" xfId="15070" xr:uid="{00000000-0005-0000-0000-0000AD7E0000}"/>
    <cellStyle name="Normal 30 2 3 2" xfId="33923" xr:uid="{00000000-0005-0000-0000-0000AE7E0000}"/>
    <cellStyle name="Normal 30 2 4" xfId="18906" xr:uid="{00000000-0005-0000-0000-0000AF7E0000}"/>
    <cellStyle name="Normal 30 2 4 2" xfId="37742" xr:uid="{00000000-0005-0000-0000-0000B07E0000}"/>
    <cellStyle name="Normal 30 2 5" xfId="25407" xr:uid="{00000000-0005-0000-0000-0000B17E0000}"/>
    <cellStyle name="Normal 30 3" xfId="7762" xr:uid="{00000000-0005-0000-0000-0000B27E0000}"/>
    <cellStyle name="Normal 30 3 2" xfId="15072" xr:uid="{00000000-0005-0000-0000-0000B37E0000}"/>
    <cellStyle name="Normal 30 3 2 2" xfId="33925" xr:uid="{00000000-0005-0000-0000-0000B47E0000}"/>
    <cellStyle name="Normal 30 3 3" xfId="19675" xr:uid="{00000000-0005-0000-0000-0000B57E0000}"/>
    <cellStyle name="Normal 30 3 3 2" xfId="38509" xr:uid="{00000000-0005-0000-0000-0000B67E0000}"/>
    <cellStyle name="Normal 30 3 4" xfId="26211" xr:uid="{00000000-0005-0000-0000-0000B77E0000}"/>
    <cellStyle name="Normal 30 4" xfId="15069" xr:uid="{00000000-0005-0000-0000-0000B87E0000}"/>
    <cellStyle name="Normal 30 4 2" xfId="33922" xr:uid="{00000000-0005-0000-0000-0000B97E0000}"/>
    <cellStyle name="Normal 30 5" xfId="16808" xr:uid="{00000000-0005-0000-0000-0000BA7E0000}"/>
    <cellStyle name="Normal 30 5 2" xfId="35645" xr:uid="{00000000-0005-0000-0000-0000BB7E0000}"/>
    <cellStyle name="Normal 30 6" xfId="23367" xr:uid="{00000000-0005-0000-0000-0000BC7E0000}"/>
    <cellStyle name="Normal 31" xfId="7763" xr:uid="{00000000-0005-0000-0000-0000BD7E0000}"/>
    <cellStyle name="Normal 31 2" xfId="23378" xr:uid="{00000000-0005-0000-0000-0000BE7E0000}"/>
    <cellStyle name="Normal 32" xfId="7764" xr:uid="{00000000-0005-0000-0000-0000BF7E0000}"/>
    <cellStyle name="Normal 32 2" xfId="23388" xr:uid="{00000000-0005-0000-0000-0000C07E0000}"/>
    <cellStyle name="Normal 33" xfId="7765" xr:uid="{00000000-0005-0000-0000-0000C17E0000}"/>
    <cellStyle name="Normal 34" xfId="7766" xr:uid="{00000000-0005-0000-0000-0000C27E0000}"/>
    <cellStyle name="Normal 35" xfId="7767" xr:uid="{00000000-0005-0000-0000-0000C37E0000}"/>
    <cellStyle name="Normal 36" xfId="7768" xr:uid="{00000000-0005-0000-0000-0000C47E0000}"/>
    <cellStyle name="Normal 36 2" xfId="7769" xr:uid="{00000000-0005-0000-0000-0000C57E0000}"/>
    <cellStyle name="Normal 36 2 2" xfId="7770" xr:uid="{00000000-0005-0000-0000-0000C67E0000}"/>
    <cellStyle name="Normal 36 2 2 2" xfId="15075" xr:uid="{00000000-0005-0000-0000-0000C77E0000}"/>
    <cellStyle name="Normal 36 2 2 2 2" xfId="33928" xr:uid="{00000000-0005-0000-0000-0000C87E0000}"/>
    <cellStyle name="Normal 36 2 2 3" xfId="21721" xr:uid="{00000000-0005-0000-0000-0000C97E0000}"/>
    <cellStyle name="Normal 36 2 2 3 2" xfId="40555" xr:uid="{00000000-0005-0000-0000-0000CA7E0000}"/>
    <cellStyle name="Normal 36 2 2 4" xfId="28227" xr:uid="{00000000-0005-0000-0000-0000CB7E0000}"/>
    <cellStyle name="Normal 36 2 3" xfId="15074" xr:uid="{00000000-0005-0000-0000-0000CC7E0000}"/>
    <cellStyle name="Normal 36 2 3 2" xfId="33927" xr:uid="{00000000-0005-0000-0000-0000CD7E0000}"/>
    <cellStyle name="Normal 36 2 4" xfId="18907" xr:uid="{00000000-0005-0000-0000-0000CE7E0000}"/>
    <cellStyle name="Normal 36 2 4 2" xfId="37743" xr:uid="{00000000-0005-0000-0000-0000CF7E0000}"/>
    <cellStyle name="Normal 36 2 5" xfId="25408" xr:uid="{00000000-0005-0000-0000-0000D07E0000}"/>
    <cellStyle name="Normal 36 3" xfId="7771" xr:uid="{00000000-0005-0000-0000-0000D17E0000}"/>
    <cellStyle name="Normal 36 3 2" xfId="15076" xr:uid="{00000000-0005-0000-0000-0000D27E0000}"/>
    <cellStyle name="Normal 36 3 2 2" xfId="33929" xr:uid="{00000000-0005-0000-0000-0000D37E0000}"/>
    <cellStyle name="Normal 36 3 3" xfId="19745" xr:uid="{00000000-0005-0000-0000-0000D47E0000}"/>
    <cellStyle name="Normal 36 3 3 2" xfId="38579" xr:uid="{00000000-0005-0000-0000-0000D57E0000}"/>
    <cellStyle name="Normal 36 3 4" xfId="26280" xr:uid="{00000000-0005-0000-0000-0000D67E0000}"/>
    <cellStyle name="Normal 36 4" xfId="15073" xr:uid="{00000000-0005-0000-0000-0000D77E0000}"/>
    <cellStyle name="Normal 36 4 2" xfId="33926" xr:uid="{00000000-0005-0000-0000-0000D87E0000}"/>
    <cellStyle name="Normal 36 5" xfId="16895" xr:uid="{00000000-0005-0000-0000-0000D97E0000}"/>
    <cellStyle name="Normal 36 5 2" xfId="35731" xr:uid="{00000000-0005-0000-0000-0000DA7E0000}"/>
    <cellStyle name="Normal 36 6" xfId="23446" xr:uid="{00000000-0005-0000-0000-0000DB7E0000}"/>
    <cellStyle name="Normal 37" xfId="7772" xr:uid="{00000000-0005-0000-0000-0000DC7E0000}"/>
    <cellStyle name="Normal 37 2" xfId="7773" xr:uid="{00000000-0005-0000-0000-0000DD7E0000}"/>
    <cellStyle name="Normal 37 2 2" xfId="7774" xr:uid="{00000000-0005-0000-0000-0000DE7E0000}"/>
    <cellStyle name="Normal 37 2 2 2" xfId="15079" xr:uid="{00000000-0005-0000-0000-0000DF7E0000}"/>
    <cellStyle name="Normal 37 2 2 2 2" xfId="33932" xr:uid="{00000000-0005-0000-0000-0000E07E0000}"/>
    <cellStyle name="Normal 37 2 2 3" xfId="21722" xr:uid="{00000000-0005-0000-0000-0000E17E0000}"/>
    <cellStyle name="Normal 37 2 2 3 2" xfId="40556" xr:uid="{00000000-0005-0000-0000-0000E27E0000}"/>
    <cellStyle name="Normal 37 2 2 4" xfId="28228" xr:uid="{00000000-0005-0000-0000-0000E37E0000}"/>
    <cellStyle name="Normal 37 2 3" xfId="15078" xr:uid="{00000000-0005-0000-0000-0000E47E0000}"/>
    <cellStyle name="Normal 37 2 3 2" xfId="33931" xr:uid="{00000000-0005-0000-0000-0000E57E0000}"/>
    <cellStyle name="Normal 37 2 4" xfId="18908" xr:uid="{00000000-0005-0000-0000-0000E67E0000}"/>
    <cellStyle name="Normal 37 2 4 2" xfId="37744" xr:uid="{00000000-0005-0000-0000-0000E77E0000}"/>
    <cellStyle name="Normal 37 2 5" xfId="25409" xr:uid="{00000000-0005-0000-0000-0000E87E0000}"/>
    <cellStyle name="Normal 37 3" xfId="7775" xr:uid="{00000000-0005-0000-0000-0000E97E0000}"/>
    <cellStyle name="Normal 37 3 2" xfId="15080" xr:uid="{00000000-0005-0000-0000-0000EA7E0000}"/>
    <cellStyle name="Normal 37 3 2 2" xfId="33933" xr:uid="{00000000-0005-0000-0000-0000EB7E0000}"/>
    <cellStyle name="Normal 37 3 3" xfId="19761" xr:uid="{00000000-0005-0000-0000-0000EC7E0000}"/>
    <cellStyle name="Normal 37 3 3 2" xfId="38595" xr:uid="{00000000-0005-0000-0000-0000ED7E0000}"/>
    <cellStyle name="Normal 37 3 4" xfId="26296" xr:uid="{00000000-0005-0000-0000-0000EE7E0000}"/>
    <cellStyle name="Normal 37 4" xfId="15077" xr:uid="{00000000-0005-0000-0000-0000EF7E0000}"/>
    <cellStyle name="Normal 37 4 2" xfId="33930" xr:uid="{00000000-0005-0000-0000-0000F07E0000}"/>
    <cellStyle name="Normal 37 5" xfId="16911" xr:uid="{00000000-0005-0000-0000-0000F17E0000}"/>
    <cellStyle name="Normal 37 5 2" xfId="35747" xr:uid="{00000000-0005-0000-0000-0000F27E0000}"/>
    <cellStyle name="Normal 37 6" xfId="23462" xr:uid="{00000000-0005-0000-0000-0000F37E0000}"/>
    <cellStyle name="Normal 38" xfId="7776" xr:uid="{00000000-0005-0000-0000-0000F47E0000}"/>
    <cellStyle name="Normal 38 2" xfId="7777" xr:uid="{00000000-0005-0000-0000-0000F57E0000}"/>
    <cellStyle name="Normal 38 2 2" xfId="7778" xr:uid="{00000000-0005-0000-0000-0000F67E0000}"/>
    <cellStyle name="Normal 38 2 2 2" xfId="15083" xr:uid="{00000000-0005-0000-0000-0000F77E0000}"/>
    <cellStyle name="Normal 38 2 2 2 2" xfId="33936" xr:uid="{00000000-0005-0000-0000-0000F87E0000}"/>
    <cellStyle name="Normal 38 2 2 3" xfId="21723" xr:uid="{00000000-0005-0000-0000-0000F97E0000}"/>
    <cellStyle name="Normal 38 2 2 3 2" xfId="40557" xr:uid="{00000000-0005-0000-0000-0000FA7E0000}"/>
    <cellStyle name="Normal 38 2 2 4" xfId="28229" xr:uid="{00000000-0005-0000-0000-0000FB7E0000}"/>
    <cellStyle name="Normal 38 2 3" xfId="15082" xr:uid="{00000000-0005-0000-0000-0000FC7E0000}"/>
    <cellStyle name="Normal 38 2 3 2" xfId="33935" xr:uid="{00000000-0005-0000-0000-0000FD7E0000}"/>
    <cellStyle name="Normal 38 2 4" xfId="18909" xr:uid="{00000000-0005-0000-0000-0000FE7E0000}"/>
    <cellStyle name="Normal 38 2 4 2" xfId="37745" xr:uid="{00000000-0005-0000-0000-0000FF7E0000}"/>
    <cellStyle name="Normal 38 2 5" xfId="25410" xr:uid="{00000000-0005-0000-0000-0000007F0000}"/>
    <cellStyle name="Normal 38 3" xfId="7779" xr:uid="{00000000-0005-0000-0000-0000017F0000}"/>
    <cellStyle name="Normal 38 3 2" xfId="15084" xr:uid="{00000000-0005-0000-0000-0000027F0000}"/>
    <cellStyle name="Normal 38 3 2 2" xfId="33937" xr:uid="{00000000-0005-0000-0000-0000037F0000}"/>
    <cellStyle name="Normal 38 3 3" xfId="19776" xr:uid="{00000000-0005-0000-0000-0000047F0000}"/>
    <cellStyle name="Normal 38 3 3 2" xfId="38610" xr:uid="{00000000-0005-0000-0000-0000057F0000}"/>
    <cellStyle name="Normal 38 3 4" xfId="26311" xr:uid="{00000000-0005-0000-0000-0000067F0000}"/>
    <cellStyle name="Normal 38 4" xfId="15081" xr:uid="{00000000-0005-0000-0000-0000077F0000}"/>
    <cellStyle name="Normal 38 4 2" xfId="33934" xr:uid="{00000000-0005-0000-0000-0000087F0000}"/>
    <cellStyle name="Normal 38 5" xfId="16926" xr:uid="{00000000-0005-0000-0000-0000097F0000}"/>
    <cellStyle name="Normal 38 5 2" xfId="35762" xr:uid="{00000000-0005-0000-0000-00000A7F0000}"/>
    <cellStyle name="Normal 38 6" xfId="23477" xr:uid="{00000000-0005-0000-0000-00000B7F0000}"/>
    <cellStyle name="Normal 39" xfId="7780" xr:uid="{00000000-0005-0000-0000-00000C7F0000}"/>
    <cellStyle name="Normal 39 2" xfId="7781" xr:uid="{00000000-0005-0000-0000-00000D7F0000}"/>
    <cellStyle name="Normal 39 2 2" xfId="7782" xr:uid="{00000000-0005-0000-0000-00000E7F0000}"/>
    <cellStyle name="Normal 39 2 2 2" xfId="15087" xr:uid="{00000000-0005-0000-0000-00000F7F0000}"/>
    <cellStyle name="Normal 39 2 2 2 2" xfId="33940" xr:uid="{00000000-0005-0000-0000-0000107F0000}"/>
    <cellStyle name="Normal 39 2 2 3" xfId="21724" xr:uid="{00000000-0005-0000-0000-0000117F0000}"/>
    <cellStyle name="Normal 39 2 2 3 2" xfId="40558" xr:uid="{00000000-0005-0000-0000-0000127F0000}"/>
    <cellStyle name="Normal 39 2 2 4" xfId="28230" xr:uid="{00000000-0005-0000-0000-0000137F0000}"/>
    <cellStyle name="Normal 39 2 3" xfId="15086" xr:uid="{00000000-0005-0000-0000-0000147F0000}"/>
    <cellStyle name="Normal 39 2 3 2" xfId="33939" xr:uid="{00000000-0005-0000-0000-0000157F0000}"/>
    <cellStyle name="Normal 39 2 4" xfId="18910" xr:uid="{00000000-0005-0000-0000-0000167F0000}"/>
    <cellStyle name="Normal 39 2 4 2" xfId="37746" xr:uid="{00000000-0005-0000-0000-0000177F0000}"/>
    <cellStyle name="Normal 39 2 5" xfId="25411" xr:uid="{00000000-0005-0000-0000-0000187F0000}"/>
    <cellStyle name="Normal 39 3" xfId="7783" xr:uid="{00000000-0005-0000-0000-0000197F0000}"/>
    <cellStyle name="Normal 39 3 2" xfId="15088" xr:uid="{00000000-0005-0000-0000-00001A7F0000}"/>
    <cellStyle name="Normal 39 3 2 2" xfId="33941" xr:uid="{00000000-0005-0000-0000-00001B7F0000}"/>
    <cellStyle name="Normal 39 3 3" xfId="19779" xr:uid="{00000000-0005-0000-0000-00001C7F0000}"/>
    <cellStyle name="Normal 39 3 3 2" xfId="38613" xr:uid="{00000000-0005-0000-0000-00001D7F0000}"/>
    <cellStyle name="Normal 39 3 4" xfId="26314" xr:uid="{00000000-0005-0000-0000-00001E7F0000}"/>
    <cellStyle name="Normal 39 4" xfId="15085" xr:uid="{00000000-0005-0000-0000-00001F7F0000}"/>
    <cellStyle name="Normal 39 4 2" xfId="33938" xr:uid="{00000000-0005-0000-0000-0000207F0000}"/>
    <cellStyle name="Normal 39 5" xfId="16929" xr:uid="{00000000-0005-0000-0000-0000217F0000}"/>
    <cellStyle name="Normal 39 5 2" xfId="35765" xr:uid="{00000000-0005-0000-0000-0000227F0000}"/>
    <cellStyle name="Normal 39 6" xfId="23480" xr:uid="{00000000-0005-0000-0000-0000237F0000}"/>
    <cellStyle name="Normal 4" xfId="473" xr:uid="{00000000-0005-0000-0000-0000247F0000}"/>
    <cellStyle name="Normal 4 10" xfId="2701" xr:uid="{00000000-0005-0000-0000-0000257F0000}"/>
    <cellStyle name="Normal 4 10 2" xfId="7784" xr:uid="{00000000-0005-0000-0000-0000267F0000}"/>
    <cellStyle name="Normal 4 10 2 2" xfId="7785" xr:uid="{00000000-0005-0000-0000-0000277F0000}"/>
    <cellStyle name="Normal 4 10 2 2 2" xfId="7786" xr:uid="{00000000-0005-0000-0000-0000287F0000}"/>
    <cellStyle name="Normal 4 10 2 2 2 2" xfId="15091" xr:uid="{00000000-0005-0000-0000-0000297F0000}"/>
    <cellStyle name="Normal 4 10 2 2 2 2 2" xfId="33944" xr:uid="{00000000-0005-0000-0000-00002A7F0000}"/>
    <cellStyle name="Normal 4 10 2 2 2 3" xfId="21727" xr:uid="{00000000-0005-0000-0000-00002B7F0000}"/>
    <cellStyle name="Normal 4 10 2 2 2 3 2" xfId="40561" xr:uid="{00000000-0005-0000-0000-00002C7F0000}"/>
    <cellStyle name="Normal 4 10 2 2 2 4" xfId="28233" xr:uid="{00000000-0005-0000-0000-00002D7F0000}"/>
    <cellStyle name="Normal 4 10 2 2 3" xfId="15090" xr:uid="{00000000-0005-0000-0000-00002E7F0000}"/>
    <cellStyle name="Normal 4 10 2 2 3 2" xfId="33943" xr:uid="{00000000-0005-0000-0000-00002F7F0000}"/>
    <cellStyle name="Normal 4 10 2 2 4" xfId="18913" xr:uid="{00000000-0005-0000-0000-0000307F0000}"/>
    <cellStyle name="Normal 4 10 2 2 4 2" xfId="37749" xr:uid="{00000000-0005-0000-0000-0000317F0000}"/>
    <cellStyle name="Normal 4 10 2 2 5" xfId="25414" xr:uid="{00000000-0005-0000-0000-0000327F0000}"/>
    <cellStyle name="Normal 4 10 2 3" xfId="7787" xr:uid="{00000000-0005-0000-0000-0000337F0000}"/>
    <cellStyle name="Normal 4 10 2 3 2" xfId="15092" xr:uid="{00000000-0005-0000-0000-0000347F0000}"/>
    <cellStyle name="Normal 4 10 2 3 2 2" xfId="33945" xr:uid="{00000000-0005-0000-0000-0000357F0000}"/>
    <cellStyle name="Normal 4 10 2 3 3" xfId="20186" xr:uid="{00000000-0005-0000-0000-0000367F0000}"/>
    <cellStyle name="Normal 4 10 2 3 3 2" xfId="39020" xr:uid="{00000000-0005-0000-0000-0000377F0000}"/>
    <cellStyle name="Normal 4 10 2 3 4" xfId="26721" xr:uid="{00000000-0005-0000-0000-0000387F0000}"/>
    <cellStyle name="Normal 4 10 2 4" xfId="15089" xr:uid="{00000000-0005-0000-0000-0000397F0000}"/>
    <cellStyle name="Normal 4 10 2 4 2" xfId="33942" xr:uid="{00000000-0005-0000-0000-00003A7F0000}"/>
    <cellStyle name="Normal 4 10 2 5" xfId="17336" xr:uid="{00000000-0005-0000-0000-00003B7F0000}"/>
    <cellStyle name="Normal 4 10 2 5 2" xfId="36172" xr:uid="{00000000-0005-0000-0000-00003C7F0000}"/>
    <cellStyle name="Normal 4 10 2 6" xfId="23894" xr:uid="{00000000-0005-0000-0000-00003D7F0000}"/>
    <cellStyle name="Normal 4 10 3" xfId="7788" xr:uid="{00000000-0005-0000-0000-00003E7F0000}"/>
    <cellStyle name="Normal 4 10 3 2" xfId="7789" xr:uid="{00000000-0005-0000-0000-00003F7F0000}"/>
    <cellStyle name="Normal 4 10 3 2 2" xfId="15094" xr:uid="{00000000-0005-0000-0000-0000407F0000}"/>
    <cellStyle name="Normal 4 10 3 2 2 2" xfId="33947" xr:uid="{00000000-0005-0000-0000-0000417F0000}"/>
    <cellStyle name="Normal 4 10 3 2 3" xfId="20712" xr:uid="{00000000-0005-0000-0000-0000427F0000}"/>
    <cellStyle name="Normal 4 10 3 2 3 2" xfId="39546" xr:uid="{00000000-0005-0000-0000-0000437F0000}"/>
    <cellStyle name="Normal 4 10 3 2 4" xfId="27232" xr:uid="{00000000-0005-0000-0000-0000447F0000}"/>
    <cellStyle name="Normal 4 10 3 3" xfId="15093" xr:uid="{00000000-0005-0000-0000-0000457F0000}"/>
    <cellStyle name="Normal 4 10 3 3 2" xfId="33946" xr:uid="{00000000-0005-0000-0000-0000467F0000}"/>
    <cellStyle name="Normal 4 10 3 4" xfId="17862" xr:uid="{00000000-0005-0000-0000-0000477F0000}"/>
    <cellStyle name="Normal 4 10 3 4 2" xfId="36698" xr:uid="{00000000-0005-0000-0000-0000487F0000}"/>
    <cellStyle name="Normal 4 10 3 5" xfId="24413" xr:uid="{00000000-0005-0000-0000-0000497F0000}"/>
    <cellStyle name="Normal 4 10 4" xfId="7790" xr:uid="{00000000-0005-0000-0000-00004A7F0000}"/>
    <cellStyle name="Normal 4 10 4 2" xfId="7791" xr:uid="{00000000-0005-0000-0000-00004B7F0000}"/>
    <cellStyle name="Normal 4 10 4 2 2" xfId="15096" xr:uid="{00000000-0005-0000-0000-00004C7F0000}"/>
    <cellStyle name="Normal 4 10 4 2 2 2" xfId="33949" xr:uid="{00000000-0005-0000-0000-00004D7F0000}"/>
    <cellStyle name="Normal 4 10 4 2 3" xfId="21726" xr:uid="{00000000-0005-0000-0000-00004E7F0000}"/>
    <cellStyle name="Normal 4 10 4 2 3 2" xfId="40560" xr:uid="{00000000-0005-0000-0000-00004F7F0000}"/>
    <cellStyle name="Normal 4 10 4 2 4" xfId="28232" xr:uid="{00000000-0005-0000-0000-0000507F0000}"/>
    <cellStyle name="Normal 4 10 4 3" xfId="15095" xr:uid="{00000000-0005-0000-0000-0000517F0000}"/>
    <cellStyle name="Normal 4 10 4 3 2" xfId="33948" xr:uid="{00000000-0005-0000-0000-0000527F0000}"/>
    <cellStyle name="Normal 4 10 4 4" xfId="18912" xr:uid="{00000000-0005-0000-0000-0000537F0000}"/>
    <cellStyle name="Normal 4 10 4 4 2" xfId="37748" xr:uid="{00000000-0005-0000-0000-0000547F0000}"/>
    <cellStyle name="Normal 4 10 4 5" xfId="25413" xr:uid="{00000000-0005-0000-0000-0000557F0000}"/>
    <cellStyle name="Normal 4 10 5" xfId="7792" xr:uid="{00000000-0005-0000-0000-0000567F0000}"/>
    <cellStyle name="Normal 4 10 5 2" xfId="15097" xr:uid="{00000000-0005-0000-0000-0000577F0000}"/>
    <cellStyle name="Normal 4 10 5 2 2" xfId="33950" xr:uid="{00000000-0005-0000-0000-0000587F0000}"/>
    <cellStyle name="Normal 4 10 5 3" xfId="19596" xr:uid="{00000000-0005-0000-0000-0000597F0000}"/>
    <cellStyle name="Normal 4 10 5 3 2" xfId="38430" xr:uid="{00000000-0005-0000-0000-00005A7F0000}"/>
    <cellStyle name="Normal 4 10 5 4" xfId="26133" xr:uid="{00000000-0005-0000-0000-00005B7F0000}"/>
    <cellStyle name="Normal 4 10 6" xfId="10348" xr:uid="{00000000-0005-0000-0000-00005C7F0000}"/>
    <cellStyle name="Normal 4 10 6 2" xfId="29465" xr:uid="{00000000-0005-0000-0000-00005D7F0000}"/>
    <cellStyle name="Normal 4 10 7" xfId="16730" xr:uid="{00000000-0005-0000-0000-00005E7F0000}"/>
    <cellStyle name="Normal 4 10 7 2" xfId="35567" xr:uid="{00000000-0005-0000-0000-00005F7F0000}"/>
    <cellStyle name="Normal 4 10 8" xfId="23274" xr:uid="{00000000-0005-0000-0000-0000607F0000}"/>
    <cellStyle name="Normal 4 10 9" xfId="2916" xr:uid="{00000000-0005-0000-0000-0000617F0000}"/>
    <cellStyle name="Normal 4 11" xfId="3285" xr:uid="{00000000-0005-0000-0000-0000627F0000}"/>
    <cellStyle name="Normal 4 11 2" xfId="7793" xr:uid="{00000000-0005-0000-0000-0000637F0000}"/>
    <cellStyle name="Normal 4 11 2 2" xfId="7794" xr:uid="{00000000-0005-0000-0000-0000647F0000}"/>
    <cellStyle name="Normal 4 11 2 2 2" xfId="7795" xr:uid="{00000000-0005-0000-0000-0000657F0000}"/>
    <cellStyle name="Normal 4 11 2 2 2 2" xfId="15100" xr:uid="{00000000-0005-0000-0000-0000667F0000}"/>
    <cellStyle name="Normal 4 11 2 2 2 2 2" xfId="33953" xr:uid="{00000000-0005-0000-0000-0000677F0000}"/>
    <cellStyle name="Normal 4 11 2 2 2 3" xfId="21729" xr:uid="{00000000-0005-0000-0000-0000687F0000}"/>
    <cellStyle name="Normal 4 11 2 2 2 3 2" xfId="40563" xr:uid="{00000000-0005-0000-0000-0000697F0000}"/>
    <cellStyle name="Normal 4 11 2 2 2 4" xfId="28235" xr:uid="{00000000-0005-0000-0000-00006A7F0000}"/>
    <cellStyle name="Normal 4 11 2 2 3" xfId="15099" xr:uid="{00000000-0005-0000-0000-00006B7F0000}"/>
    <cellStyle name="Normal 4 11 2 2 3 2" xfId="33952" xr:uid="{00000000-0005-0000-0000-00006C7F0000}"/>
    <cellStyle name="Normal 4 11 2 2 4" xfId="18915" xr:uid="{00000000-0005-0000-0000-00006D7F0000}"/>
    <cellStyle name="Normal 4 11 2 2 4 2" xfId="37751" xr:uid="{00000000-0005-0000-0000-00006E7F0000}"/>
    <cellStyle name="Normal 4 11 2 2 5" xfId="25416" xr:uid="{00000000-0005-0000-0000-00006F7F0000}"/>
    <cellStyle name="Normal 4 11 2 3" xfId="7796" xr:uid="{00000000-0005-0000-0000-0000707F0000}"/>
    <cellStyle name="Normal 4 11 2 3 2" xfId="15101" xr:uid="{00000000-0005-0000-0000-0000717F0000}"/>
    <cellStyle name="Normal 4 11 2 3 2 2" xfId="33954" xr:uid="{00000000-0005-0000-0000-0000727F0000}"/>
    <cellStyle name="Normal 4 11 2 3 3" xfId="20187" xr:uid="{00000000-0005-0000-0000-0000737F0000}"/>
    <cellStyle name="Normal 4 11 2 3 3 2" xfId="39021" xr:uid="{00000000-0005-0000-0000-0000747F0000}"/>
    <cellStyle name="Normal 4 11 2 3 4" xfId="26722" xr:uid="{00000000-0005-0000-0000-0000757F0000}"/>
    <cellStyle name="Normal 4 11 2 4" xfId="15098" xr:uid="{00000000-0005-0000-0000-0000767F0000}"/>
    <cellStyle name="Normal 4 11 2 4 2" xfId="33951" xr:uid="{00000000-0005-0000-0000-0000777F0000}"/>
    <cellStyle name="Normal 4 11 2 5" xfId="17337" xr:uid="{00000000-0005-0000-0000-0000787F0000}"/>
    <cellStyle name="Normal 4 11 2 5 2" xfId="36173" xr:uid="{00000000-0005-0000-0000-0000797F0000}"/>
    <cellStyle name="Normal 4 11 2 6" xfId="23895" xr:uid="{00000000-0005-0000-0000-00007A7F0000}"/>
    <cellStyle name="Normal 4 11 3" xfId="7797" xr:uid="{00000000-0005-0000-0000-00007B7F0000}"/>
    <cellStyle name="Normal 4 11 3 2" xfId="7798" xr:uid="{00000000-0005-0000-0000-00007C7F0000}"/>
    <cellStyle name="Normal 4 11 3 2 2" xfId="15103" xr:uid="{00000000-0005-0000-0000-00007D7F0000}"/>
    <cellStyle name="Normal 4 11 3 2 2 2" xfId="33956" xr:uid="{00000000-0005-0000-0000-00007E7F0000}"/>
    <cellStyle name="Normal 4 11 3 2 3" xfId="20713" xr:uid="{00000000-0005-0000-0000-00007F7F0000}"/>
    <cellStyle name="Normal 4 11 3 2 3 2" xfId="39547" xr:uid="{00000000-0005-0000-0000-0000807F0000}"/>
    <cellStyle name="Normal 4 11 3 2 4" xfId="27233" xr:uid="{00000000-0005-0000-0000-0000817F0000}"/>
    <cellStyle name="Normal 4 11 3 3" xfId="15102" xr:uid="{00000000-0005-0000-0000-0000827F0000}"/>
    <cellStyle name="Normal 4 11 3 3 2" xfId="33955" xr:uid="{00000000-0005-0000-0000-0000837F0000}"/>
    <cellStyle name="Normal 4 11 3 4" xfId="17863" xr:uid="{00000000-0005-0000-0000-0000847F0000}"/>
    <cellStyle name="Normal 4 11 3 4 2" xfId="36699" xr:uid="{00000000-0005-0000-0000-0000857F0000}"/>
    <cellStyle name="Normal 4 11 3 5" xfId="24414" xr:uid="{00000000-0005-0000-0000-0000867F0000}"/>
    <cellStyle name="Normal 4 11 4" xfId="7799" xr:uid="{00000000-0005-0000-0000-0000877F0000}"/>
    <cellStyle name="Normal 4 11 4 2" xfId="7800" xr:uid="{00000000-0005-0000-0000-0000887F0000}"/>
    <cellStyle name="Normal 4 11 4 2 2" xfId="15105" xr:uid="{00000000-0005-0000-0000-0000897F0000}"/>
    <cellStyle name="Normal 4 11 4 2 2 2" xfId="33958" xr:uid="{00000000-0005-0000-0000-00008A7F0000}"/>
    <cellStyle name="Normal 4 11 4 2 3" xfId="21728" xr:uid="{00000000-0005-0000-0000-00008B7F0000}"/>
    <cellStyle name="Normal 4 11 4 2 3 2" xfId="40562" xr:uid="{00000000-0005-0000-0000-00008C7F0000}"/>
    <cellStyle name="Normal 4 11 4 2 4" xfId="28234" xr:uid="{00000000-0005-0000-0000-00008D7F0000}"/>
    <cellStyle name="Normal 4 11 4 3" xfId="15104" xr:uid="{00000000-0005-0000-0000-00008E7F0000}"/>
    <cellStyle name="Normal 4 11 4 3 2" xfId="33957" xr:uid="{00000000-0005-0000-0000-00008F7F0000}"/>
    <cellStyle name="Normal 4 11 4 4" xfId="18914" xr:uid="{00000000-0005-0000-0000-0000907F0000}"/>
    <cellStyle name="Normal 4 11 4 4 2" xfId="37750" xr:uid="{00000000-0005-0000-0000-0000917F0000}"/>
    <cellStyle name="Normal 4 11 4 5" xfId="25415" xr:uid="{00000000-0005-0000-0000-0000927F0000}"/>
    <cellStyle name="Normal 4 11 5" xfId="7801" xr:uid="{00000000-0005-0000-0000-0000937F0000}"/>
    <cellStyle name="Normal 4 11 5 2" xfId="15106" xr:uid="{00000000-0005-0000-0000-0000947F0000}"/>
    <cellStyle name="Normal 4 11 5 2 2" xfId="33959" xr:uid="{00000000-0005-0000-0000-0000957F0000}"/>
    <cellStyle name="Normal 4 11 5 3" xfId="19597" xr:uid="{00000000-0005-0000-0000-0000967F0000}"/>
    <cellStyle name="Normal 4 11 5 3 2" xfId="38431" xr:uid="{00000000-0005-0000-0000-0000977F0000}"/>
    <cellStyle name="Normal 4 11 5 4" xfId="26134" xr:uid="{00000000-0005-0000-0000-0000987F0000}"/>
    <cellStyle name="Normal 4 11 6" xfId="10634" xr:uid="{00000000-0005-0000-0000-0000997F0000}"/>
    <cellStyle name="Normal 4 11 6 2" xfId="29721" xr:uid="{00000000-0005-0000-0000-00009A7F0000}"/>
    <cellStyle name="Normal 4 11 7" xfId="16731" xr:uid="{00000000-0005-0000-0000-00009B7F0000}"/>
    <cellStyle name="Normal 4 11 7 2" xfId="35568" xr:uid="{00000000-0005-0000-0000-00009C7F0000}"/>
    <cellStyle name="Normal 4 11 8" xfId="23275" xr:uid="{00000000-0005-0000-0000-00009D7F0000}"/>
    <cellStyle name="Normal 4 12" xfId="7802" xr:uid="{00000000-0005-0000-0000-00009E7F0000}"/>
    <cellStyle name="Normal 4 12 2" xfId="7803" xr:uid="{00000000-0005-0000-0000-00009F7F0000}"/>
    <cellStyle name="Normal 4 12 2 2" xfId="7804" xr:uid="{00000000-0005-0000-0000-0000A07F0000}"/>
    <cellStyle name="Normal 4 12 2 2 2" xfId="15109" xr:uid="{00000000-0005-0000-0000-0000A17F0000}"/>
    <cellStyle name="Normal 4 12 2 2 2 2" xfId="33962" xr:uid="{00000000-0005-0000-0000-0000A27F0000}"/>
    <cellStyle name="Normal 4 12 2 2 3" xfId="21730" xr:uid="{00000000-0005-0000-0000-0000A37F0000}"/>
    <cellStyle name="Normal 4 12 2 2 3 2" xfId="40564" xr:uid="{00000000-0005-0000-0000-0000A47F0000}"/>
    <cellStyle name="Normal 4 12 2 2 4" xfId="28236" xr:uid="{00000000-0005-0000-0000-0000A57F0000}"/>
    <cellStyle name="Normal 4 12 2 3" xfId="15108" xr:uid="{00000000-0005-0000-0000-0000A67F0000}"/>
    <cellStyle name="Normal 4 12 2 3 2" xfId="33961" xr:uid="{00000000-0005-0000-0000-0000A77F0000}"/>
    <cellStyle name="Normal 4 12 2 4" xfId="18916" xr:uid="{00000000-0005-0000-0000-0000A87F0000}"/>
    <cellStyle name="Normal 4 12 2 4 2" xfId="37752" xr:uid="{00000000-0005-0000-0000-0000A97F0000}"/>
    <cellStyle name="Normal 4 12 2 5" xfId="25417" xr:uid="{00000000-0005-0000-0000-0000AA7F0000}"/>
    <cellStyle name="Normal 4 12 3" xfId="7805" xr:uid="{00000000-0005-0000-0000-0000AB7F0000}"/>
    <cellStyle name="Normal 4 12 3 2" xfId="15110" xr:uid="{00000000-0005-0000-0000-0000AC7F0000}"/>
    <cellStyle name="Normal 4 12 3 2 2" xfId="33963" xr:uid="{00000000-0005-0000-0000-0000AD7F0000}"/>
    <cellStyle name="Normal 4 12 3 3" xfId="19696" xr:uid="{00000000-0005-0000-0000-0000AE7F0000}"/>
    <cellStyle name="Normal 4 12 3 3 2" xfId="38530" xr:uid="{00000000-0005-0000-0000-0000AF7F0000}"/>
    <cellStyle name="Normal 4 12 3 4" xfId="26232" xr:uid="{00000000-0005-0000-0000-0000B07F0000}"/>
    <cellStyle name="Normal 4 12 4" xfId="15107" xr:uid="{00000000-0005-0000-0000-0000B17F0000}"/>
    <cellStyle name="Normal 4 12 4 2" xfId="33960" xr:uid="{00000000-0005-0000-0000-0000B27F0000}"/>
    <cellStyle name="Normal 4 12 5" xfId="16832" xr:uid="{00000000-0005-0000-0000-0000B37F0000}"/>
    <cellStyle name="Normal 4 12 5 2" xfId="35668" xr:uid="{00000000-0005-0000-0000-0000B47F0000}"/>
    <cellStyle name="Normal 4 12 6" xfId="23391" xr:uid="{00000000-0005-0000-0000-0000B57F0000}"/>
    <cellStyle name="Normal 4 13" xfId="7806" xr:uid="{00000000-0005-0000-0000-0000B67F0000}"/>
    <cellStyle name="Normal 4 13 2" xfId="7807" xr:uid="{00000000-0005-0000-0000-0000B77F0000}"/>
    <cellStyle name="Normal 4 13 2 2" xfId="7808" xr:uid="{00000000-0005-0000-0000-0000B87F0000}"/>
    <cellStyle name="Normal 4 13 2 2 2" xfId="15113" xr:uid="{00000000-0005-0000-0000-0000B97F0000}"/>
    <cellStyle name="Normal 4 13 2 2 2 2" xfId="33966" xr:uid="{00000000-0005-0000-0000-0000BA7F0000}"/>
    <cellStyle name="Normal 4 13 2 2 3" xfId="21731" xr:uid="{00000000-0005-0000-0000-0000BB7F0000}"/>
    <cellStyle name="Normal 4 13 2 2 3 2" xfId="40565" xr:uid="{00000000-0005-0000-0000-0000BC7F0000}"/>
    <cellStyle name="Normal 4 13 2 2 4" xfId="28237" xr:uid="{00000000-0005-0000-0000-0000BD7F0000}"/>
    <cellStyle name="Normal 4 13 2 3" xfId="15112" xr:uid="{00000000-0005-0000-0000-0000BE7F0000}"/>
    <cellStyle name="Normal 4 13 2 3 2" xfId="33965" xr:uid="{00000000-0005-0000-0000-0000BF7F0000}"/>
    <cellStyle name="Normal 4 13 2 4" xfId="18917" xr:uid="{00000000-0005-0000-0000-0000C07F0000}"/>
    <cellStyle name="Normal 4 13 2 4 2" xfId="37753" xr:uid="{00000000-0005-0000-0000-0000C17F0000}"/>
    <cellStyle name="Normal 4 13 2 5" xfId="25418" xr:uid="{00000000-0005-0000-0000-0000C27F0000}"/>
    <cellStyle name="Normal 4 13 3" xfId="7809" xr:uid="{00000000-0005-0000-0000-0000C37F0000}"/>
    <cellStyle name="Normal 4 13 3 2" xfId="15114" xr:uid="{00000000-0005-0000-0000-0000C47F0000}"/>
    <cellStyle name="Normal 4 13 3 2 2" xfId="33967" xr:uid="{00000000-0005-0000-0000-0000C57F0000}"/>
    <cellStyle name="Normal 4 13 3 3" xfId="19741" xr:uid="{00000000-0005-0000-0000-0000C67F0000}"/>
    <cellStyle name="Normal 4 13 3 3 2" xfId="38575" xr:uid="{00000000-0005-0000-0000-0000C77F0000}"/>
    <cellStyle name="Normal 4 13 3 4" xfId="26276" xr:uid="{00000000-0005-0000-0000-0000C87F0000}"/>
    <cellStyle name="Normal 4 13 4" xfId="15111" xr:uid="{00000000-0005-0000-0000-0000C97F0000}"/>
    <cellStyle name="Normal 4 13 4 2" xfId="33964" xr:uid="{00000000-0005-0000-0000-0000CA7F0000}"/>
    <cellStyle name="Normal 4 13 5" xfId="16891" xr:uid="{00000000-0005-0000-0000-0000CB7F0000}"/>
    <cellStyle name="Normal 4 13 5 2" xfId="35727" xr:uid="{00000000-0005-0000-0000-0000CC7F0000}"/>
    <cellStyle name="Normal 4 13 6" xfId="23440" xr:uid="{00000000-0005-0000-0000-0000CD7F0000}"/>
    <cellStyle name="Normal 4 14" xfId="7810" xr:uid="{00000000-0005-0000-0000-0000CE7F0000}"/>
    <cellStyle name="Normal 4 14 2" xfId="7811" xr:uid="{00000000-0005-0000-0000-0000CF7F0000}"/>
    <cellStyle name="Normal 4 14 2 2" xfId="7812" xr:uid="{00000000-0005-0000-0000-0000D07F0000}"/>
    <cellStyle name="Normal 4 14 2 2 2" xfId="15117" xr:uid="{00000000-0005-0000-0000-0000D17F0000}"/>
    <cellStyle name="Normal 4 14 2 2 2 2" xfId="33970" xr:uid="{00000000-0005-0000-0000-0000D27F0000}"/>
    <cellStyle name="Normal 4 14 2 2 3" xfId="21732" xr:uid="{00000000-0005-0000-0000-0000D37F0000}"/>
    <cellStyle name="Normal 4 14 2 2 3 2" xfId="40566" xr:uid="{00000000-0005-0000-0000-0000D47F0000}"/>
    <cellStyle name="Normal 4 14 2 2 4" xfId="28238" xr:uid="{00000000-0005-0000-0000-0000D57F0000}"/>
    <cellStyle name="Normal 4 14 2 3" xfId="15116" xr:uid="{00000000-0005-0000-0000-0000D67F0000}"/>
    <cellStyle name="Normal 4 14 2 3 2" xfId="33969" xr:uid="{00000000-0005-0000-0000-0000D77F0000}"/>
    <cellStyle name="Normal 4 14 2 4" xfId="18918" xr:uid="{00000000-0005-0000-0000-0000D87F0000}"/>
    <cellStyle name="Normal 4 14 2 4 2" xfId="37754" xr:uid="{00000000-0005-0000-0000-0000D97F0000}"/>
    <cellStyle name="Normal 4 14 2 5" xfId="25419" xr:uid="{00000000-0005-0000-0000-0000DA7F0000}"/>
    <cellStyle name="Normal 4 14 3" xfId="7813" xr:uid="{00000000-0005-0000-0000-0000DB7F0000}"/>
    <cellStyle name="Normal 4 14 3 2" xfId="15118" xr:uid="{00000000-0005-0000-0000-0000DC7F0000}"/>
    <cellStyle name="Normal 4 14 3 2 2" xfId="33971" xr:uid="{00000000-0005-0000-0000-0000DD7F0000}"/>
    <cellStyle name="Normal 4 14 3 3" xfId="20185" xr:uid="{00000000-0005-0000-0000-0000DE7F0000}"/>
    <cellStyle name="Normal 4 14 3 3 2" xfId="39019" xr:uid="{00000000-0005-0000-0000-0000DF7F0000}"/>
    <cellStyle name="Normal 4 14 3 4" xfId="26720" xr:uid="{00000000-0005-0000-0000-0000E07F0000}"/>
    <cellStyle name="Normal 4 14 4" xfId="15115" xr:uid="{00000000-0005-0000-0000-0000E17F0000}"/>
    <cellStyle name="Normal 4 14 4 2" xfId="33968" xr:uid="{00000000-0005-0000-0000-0000E27F0000}"/>
    <cellStyle name="Normal 4 14 5" xfId="17335" xr:uid="{00000000-0005-0000-0000-0000E37F0000}"/>
    <cellStyle name="Normal 4 14 5 2" xfId="36171" xr:uid="{00000000-0005-0000-0000-0000E47F0000}"/>
    <cellStyle name="Normal 4 14 6" xfId="23893" xr:uid="{00000000-0005-0000-0000-0000E57F0000}"/>
    <cellStyle name="Normal 4 15" xfId="7814" xr:uid="{00000000-0005-0000-0000-0000E67F0000}"/>
    <cellStyle name="Normal 4 15 2" xfId="7815" xr:uid="{00000000-0005-0000-0000-0000E77F0000}"/>
    <cellStyle name="Normal 4 15 2 2" xfId="15120" xr:uid="{00000000-0005-0000-0000-0000E87F0000}"/>
    <cellStyle name="Normal 4 15 2 2 2" xfId="33973" xr:uid="{00000000-0005-0000-0000-0000E97F0000}"/>
    <cellStyle name="Normal 4 15 2 3" xfId="20711" xr:uid="{00000000-0005-0000-0000-0000EA7F0000}"/>
    <cellStyle name="Normal 4 15 2 3 2" xfId="39545" xr:uid="{00000000-0005-0000-0000-0000EB7F0000}"/>
    <cellStyle name="Normal 4 15 2 4" xfId="27231" xr:uid="{00000000-0005-0000-0000-0000EC7F0000}"/>
    <cellStyle name="Normal 4 15 3" xfId="15119" xr:uid="{00000000-0005-0000-0000-0000ED7F0000}"/>
    <cellStyle name="Normal 4 15 3 2" xfId="33972" xr:uid="{00000000-0005-0000-0000-0000EE7F0000}"/>
    <cellStyle name="Normal 4 15 4" xfId="17861" xr:uid="{00000000-0005-0000-0000-0000EF7F0000}"/>
    <cellStyle name="Normal 4 15 4 2" xfId="36697" xr:uid="{00000000-0005-0000-0000-0000F07F0000}"/>
    <cellStyle name="Normal 4 15 5" xfId="24412" xr:uid="{00000000-0005-0000-0000-0000F17F0000}"/>
    <cellStyle name="Normal 4 16" xfId="7816" xr:uid="{00000000-0005-0000-0000-0000F27F0000}"/>
    <cellStyle name="Normal 4 16 2" xfId="7817" xr:uid="{00000000-0005-0000-0000-0000F37F0000}"/>
    <cellStyle name="Normal 4 16 2 2" xfId="15122" xr:uid="{00000000-0005-0000-0000-0000F47F0000}"/>
    <cellStyle name="Normal 4 16 2 2 2" xfId="33975" xr:uid="{00000000-0005-0000-0000-0000F57F0000}"/>
    <cellStyle name="Normal 4 16 2 3" xfId="21725" xr:uid="{00000000-0005-0000-0000-0000F67F0000}"/>
    <cellStyle name="Normal 4 16 2 3 2" xfId="40559" xr:uid="{00000000-0005-0000-0000-0000F77F0000}"/>
    <cellStyle name="Normal 4 16 2 4" xfId="28231" xr:uid="{00000000-0005-0000-0000-0000F87F0000}"/>
    <cellStyle name="Normal 4 16 3" xfId="15121" xr:uid="{00000000-0005-0000-0000-0000F97F0000}"/>
    <cellStyle name="Normal 4 16 3 2" xfId="33974" xr:uid="{00000000-0005-0000-0000-0000FA7F0000}"/>
    <cellStyle name="Normal 4 16 4" xfId="18911" xr:uid="{00000000-0005-0000-0000-0000FB7F0000}"/>
    <cellStyle name="Normal 4 16 4 2" xfId="37747" xr:uid="{00000000-0005-0000-0000-0000FC7F0000}"/>
    <cellStyle name="Normal 4 16 5" xfId="25412" xr:uid="{00000000-0005-0000-0000-0000FD7F0000}"/>
    <cellStyle name="Normal 4 17" xfId="7818" xr:uid="{00000000-0005-0000-0000-0000FE7F0000}"/>
    <cellStyle name="Normal 4 17 2" xfId="15123" xr:uid="{00000000-0005-0000-0000-0000FF7F0000}"/>
    <cellStyle name="Normal 4 17 2 2" xfId="33976" xr:uid="{00000000-0005-0000-0000-000000800000}"/>
    <cellStyle name="Normal 4 17 3" xfId="19157" xr:uid="{00000000-0005-0000-0000-000001800000}"/>
    <cellStyle name="Normal 4 17 3 2" xfId="37991" xr:uid="{00000000-0005-0000-0000-000002800000}"/>
    <cellStyle name="Normal 4 17 4" xfId="25675" xr:uid="{00000000-0005-0000-0000-000003800000}"/>
    <cellStyle name="Normal 4 18" xfId="9415" xr:uid="{00000000-0005-0000-0000-000004800000}"/>
    <cellStyle name="Normal 4 18 2" xfId="28594" xr:uid="{00000000-0005-0000-0000-000005800000}"/>
    <cellStyle name="Normal 4 19" xfId="10230" xr:uid="{00000000-0005-0000-0000-000006800000}"/>
    <cellStyle name="Normal 4 19 2" xfId="29405" xr:uid="{00000000-0005-0000-0000-000007800000}"/>
    <cellStyle name="Normal 4 2" xfId="474" xr:uid="{00000000-0005-0000-0000-000008800000}"/>
    <cellStyle name="Normal 4 2 10" xfId="475" xr:uid="{00000000-0005-0000-0000-000009800000}"/>
    <cellStyle name="Normal 4 2 10 2" xfId="2702" xr:uid="{00000000-0005-0000-0000-00000A800000}"/>
    <cellStyle name="Normal 4 2 10 2 2" xfId="33977" xr:uid="{00000000-0005-0000-0000-00000B800000}"/>
    <cellStyle name="Normal 4 2 10 2 3" xfId="15124" xr:uid="{00000000-0005-0000-0000-00000C800000}"/>
    <cellStyle name="Normal 4 2 10 3" xfId="19213" xr:uid="{00000000-0005-0000-0000-00000D800000}"/>
    <cellStyle name="Normal 4 2 10 3 2" xfId="38047" xr:uid="{00000000-0005-0000-0000-00000E800000}"/>
    <cellStyle name="Normal 4 2 10 4" xfId="25736" xr:uid="{00000000-0005-0000-0000-00000F800000}"/>
    <cellStyle name="Normal 4 2 10 5" xfId="1947" xr:uid="{00000000-0005-0000-0000-000010800000}"/>
    <cellStyle name="Normal 4 2 11" xfId="476" xr:uid="{00000000-0005-0000-0000-000011800000}"/>
    <cellStyle name="Normal 4 2 11 2" xfId="2703" xr:uid="{00000000-0005-0000-0000-000012800000}"/>
    <cellStyle name="Normal 4 2 11 2 2" xfId="28631" xr:uid="{00000000-0005-0000-0000-000013800000}"/>
    <cellStyle name="Normal 4 2 11 3" xfId="1948" xr:uid="{00000000-0005-0000-0000-000014800000}"/>
    <cellStyle name="Normal 4 2 12" xfId="477" xr:uid="{00000000-0005-0000-0000-000015800000}"/>
    <cellStyle name="Normal 4 2 12 2" xfId="2704" xr:uid="{00000000-0005-0000-0000-000016800000}"/>
    <cellStyle name="Normal 4 2 12 2 2" xfId="29407" xr:uid="{00000000-0005-0000-0000-000017800000}"/>
    <cellStyle name="Normal 4 2 12 3" xfId="1949" xr:uid="{00000000-0005-0000-0000-000018800000}"/>
    <cellStyle name="Normal 4 2 13" xfId="1950" xr:uid="{00000000-0005-0000-0000-000019800000}"/>
    <cellStyle name="Normal 4 2 13 2" xfId="2705" xr:uid="{00000000-0005-0000-0000-00001A800000}"/>
    <cellStyle name="Normal 4 2 13 2 2" xfId="35186" xr:uid="{00000000-0005-0000-0000-00001B800000}"/>
    <cellStyle name="Normal 4 2 14" xfId="1951" xr:uid="{00000000-0005-0000-0000-00001C800000}"/>
    <cellStyle name="Normal 4 2 14 2" xfId="2706" xr:uid="{00000000-0005-0000-0000-00001D800000}"/>
    <cellStyle name="Normal 4 2 15" xfId="1952" xr:uid="{00000000-0005-0000-0000-00001E800000}"/>
    <cellStyle name="Normal 4 2 2" xfId="478" xr:uid="{00000000-0005-0000-0000-00001F800000}"/>
    <cellStyle name="Normal 4 2 2 10" xfId="479" xr:uid="{00000000-0005-0000-0000-000020800000}"/>
    <cellStyle name="Normal 4 2 2 11" xfId="480" xr:uid="{00000000-0005-0000-0000-000021800000}"/>
    <cellStyle name="Normal 4 2 2 12" xfId="481" xr:uid="{00000000-0005-0000-0000-000022800000}"/>
    <cellStyle name="Normal 4 2 2 13" xfId="1954" xr:uid="{00000000-0005-0000-0000-000023800000}"/>
    <cellStyle name="Normal 4 2 2 14" xfId="1955" xr:uid="{00000000-0005-0000-0000-000024800000}"/>
    <cellStyle name="Normal 4 2 2 15" xfId="2707" xr:uid="{00000000-0005-0000-0000-000025800000}"/>
    <cellStyle name="Normal 4 2 2 16" xfId="1953" xr:uid="{00000000-0005-0000-0000-000026800000}"/>
    <cellStyle name="Normal 4 2 2 2" xfId="482" xr:uid="{00000000-0005-0000-0000-000027800000}"/>
    <cellStyle name="Normal 4 2 2 3" xfId="483" xr:uid="{00000000-0005-0000-0000-000028800000}"/>
    <cellStyle name="Normal 4 2 2 4" xfId="484" xr:uid="{00000000-0005-0000-0000-000029800000}"/>
    <cellStyle name="Normal 4 2 2 5" xfId="485" xr:uid="{00000000-0005-0000-0000-00002A800000}"/>
    <cellStyle name="Normal 4 2 2 6" xfId="486" xr:uid="{00000000-0005-0000-0000-00002B800000}"/>
    <cellStyle name="Normal 4 2 2 7" xfId="487" xr:uid="{00000000-0005-0000-0000-00002C800000}"/>
    <cellStyle name="Normal 4 2 2 8" xfId="488" xr:uid="{00000000-0005-0000-0000-00002D800000}"/>
    <cellStyle name="Normal 4 2 2 9" xfId="489" xr:uid="{00000000-0005-0000-0000-00002E800000}"/>
    <cellStyle name="Normal 4 2 3" xfId="490" xr:uid="{00000000-0005-0000-0000-00002F800000}"/>
    <cellStyle name="Normal 4 2 3 2" xfId="2708" xr:uid="{00000000-0005-0000-0000-000030800000}"/>
    <cellStyle name="Normal 4 2 3 2 2" xfId="7820" xr:uid="{00000000-0005-0000-0000-000031800000}"/>
    <cellStyle name="Normal 4 2 3 2 2 2" xfId="7821" xr:uid="{00000000-0005-0000-0000-000032800000}"/>
    <cellStyle name="Normal 4 2 3 2 2 2 2" xfId="15127" xr:uid="{00000000-0005-0000-0000-000033800000}"/>
    <cellStyle name="Normal 4 2 3 2 2 2 2 2" xfId="33980" xr:uid="{00000000-0005-0000-0000-000034800000}"/>
    <cellStyle name="Normal 4 2 3 2 2 2 3" xfId="21735" xr:uid="{00000000-0005-0000-0000-000035800000}"/>
    <cellStyle name="Normal 4 2 3 2 2 2 3 2" xfId="40569" xr:uid="{00000000-0005-0000-0000-000036800000}"/>
    <cellStyle name="Normal 4 2 3 2 2 2 4" xfId="28241" xr:uid="{00000000-0005-0000-0000-000037800000}"/>
    <cellStyle name="Normal 4 2 3 2 2 3" xfId="15126" xr:uid="{00000000-0005-0000-0000-000038800000}"/>
    <cellStyle name="Normal 4 2 3 2 2 3 2" xfId="33979" xr:uid="{00000000-0005-0000-0000-000039800000}"/>
    <cellStyle name="Normal 4 2 3 2 2 4" xfId="18921" xr:uid="{00000000-0005-0000-0000-00003A800000}"/>
    <cellStyle name="Normal 4 2 3 2 2 4 2" xfId="37757" xr:uid="{00000000-0005-0000-0000-00003B800000}"/>
    <cellStyle name="Normal 4 2 3 2 2 5" xfId="25422" xr:uid="{00000000-0005-0000-0000-00003C800000}"/>
    <cellStyle name="Normal 4 2 3 2 3" xfId="7822" xr:uid="{00000000-0005-0000-0000-00003D800000}"/>
    <cellStyle name="Normal 4 2 3 2 3 2" xfId="15128" xr:uid="{00000000-0005-0000-0000-00003E800000}"/>
    <cellStyle name="Normal 4 2 3 2 3 2 2" xfId="33981" xr:uid="{00000000-0005-0000-0000-00003F800000}"/>
    <cellStyle name="Normal 4 2 3 2 3 3" xfId="20189" xr:uid="{00000000-0005-0000-0000-000040800000}"/>
    <cellStyle name="Normal 4 2 3 2 3 3 2" xfId="39023" xr:uid="{00000000-0005-0000-0000-000041800000}"/>
    <cellStyle name="Normal 4 2 3 2 3 4" xfId="26724" xr:uid="{00000000-0005-0000-0000-000042800000}"/>
    <cellStyle name="Normal 4 2 3 2 4" xfId="15125" xr:uid="{00000000-0005-0000-0000-000043800000}"/>
    <cellStyle name="Normal 4 2 3 2 4 2" xfId="33978" xr:uid="{00000000-0005-0000-0000-000044800000}"/>
    <cellStyle name="Normal 4 2 3 2 5" xfId="17339" xr:uid="{00000000-0005-0000-0000-000045800000}"/>
    <cellStyle name="Normal 4 2 3 2 5 2" xfId="36175" xr:uid="{00000000-0005-0000-0000-000046800000}"/>
    <cellStyle name="Normal 4 2 3 2 6" xfId="23897" xr:uid="{00000000-0005-0000-0000-000047800000}"/>
    <cellStyle name="Normal 4 2 3 2 7" xfId="7819" xr:uid="{00000000-0005-0000-0000-000048800000}"/>
    <cellStyle name="Normal 4 2 3 3" xfId="7823" xr:uid="{00000000-0005-0000-0000-000049800000}"/>
    <cellStyle name="Normal 4 2 3 3 2" xfId="7824" xr:uid="{00000000-0005-0000-0000-00004A800000}"/>
    <cellStyle name="Normal 4 2 3 3 2 2" xfId="15130" xr:uid="{00000000-0005-0000-0000-00004B800000}"/>
    <cellStyle name="Normal 4 2 3 3 2 2 2" xfId="33983" xr:uid="{00000000-0005-0000-0000-00004C800000}"/>
    <cellStyle name="Normal 4 2 3 3 2 3" xfId="20715" xr:uid="{00000000-0005-0000-0000-00004D800000}"/>
    <cellStyle name="Normal 4 2 3 3 2 3 2" xfId="39549" xr:uid="{00000000-0005-0000-0000-00004E800000}"/>
    <cellStyle name="Normal 4 2 3 3 2 4" xfId="27235" xr:uid="{00000000-0005-0000-0000-00004F800000}"/>
    <cellStyle name="Normal 4 2 3 3 3" xfId="15129" xr:uid="{00000000-0005-0000-0000-000050800000}"/>
    <cellStyle name="Normal 4 2 3 3 3 2" xfId="33982" xr:uid="{00000000-0005-0000-0000-000051800000}"/>
    <cellStyle name="Normal 4 2 3 3 4" xfId="17865" xr:uid="{00000000-0005-0000-0000-000052800000}"/>
    <cellStyle name="Normal 4 2 3 3 4 2" xfId="36701" xr:uid="{00000000-0005-0000-0000-000053800000}"/>
    <cellStyle name="Normal 4 2 3 3 5" xfId="24416" xr:uid="{00000000-0005-0000-0000-000054800000}"/>
    <cellStyle name="Normal 4 2 3 4" xfId="7825" xr:uid="{00000000-0005-0000-0000-000055800000}"/>
    <cellStyle name="Normal 4 2 3 4 2" xfId="7826" xr:uid="{00000000-0005-0000-0000-000056800000}"/>
    <cellStyle name="Normal 4 2 3 4 2 2" xfId="15132" xr:uid="{00000000-0005-0000-0000-000057800000}"/>
    <cellStyle name="Normal 4 2 3 4 2 2 2" xfId="33985" xr:uid="{00000000-0005-0000-0000-000058800000}"/>
    <cellStyle name="Normal 4 2 3 4 2 3" xfId="21734" xr:uid="{00000000-0005-0000-0000-000059800000}"/>
    <cellStyle name="Normal 4 2 3 4 2 3 2" xfId="40568" xr:uid="{00000000-0005-0000-0000-00005A800000}"/>
    <cellStyle name="Normal 4 2 3 4 2 4" xfId="28240" xr:uid="{00000000-0005-0000-0000-00005B800000}"/>
    <cellStyle name="Normal 4 2 3 4 3" xfId="15131" xr:uid="{00000000-0005-0000-0000-00005C800000}"/>
    <cellStyle name="Normal 4 2 3 4 3 2" xfId="33984" xr:uid="{00000000-0005-0000-0000-00005D800000}"/>
    <cellStyle name="Normal 4 2 3 4 4" xfId="18920" xr:uid="{00000000-0005-0000-0000-00005E800000}"/>
    <cellStyle name="Normal 4 2 3 4 4 2" xfId="37756" xr:uid="{00000000-0005-0000-0000-00005F800000}"/>
    <cellStyle name="Normal 4 2 3 4 5" xfId="25421" xr:uid="{00000000-0005-0000-0000-000060800000}"/>
    <cellStyle name="Normal 4 2 3 5" xfId="7827" xr:uid="{00000000-0005-0000-0000-000061800000}"/>
    <cellStyle name="Normal 4 2 3 5 2" xfId="15133" xr:uid="{00000000-0005-0000-0000-000062800000}"/>
    <cellStyle name="Normal 4 2 3 5 2 2" xfId="33986" xr:uid="{00000000-0005-0000-0000-000063800000}"/>
    <cellStyle name="Normal 4 2 3 5 3" xfId="19598" xr:uid="{00000000-0005-0000-0000-000064800000}"/>
    <cellStyle name="Normal 4 2 3 5 3 2" xfId="38432" xr:uid="{00000000-0005-0000-0000-000065800000}"/>
    <cellStyle name="Normal 4 2 3 5 4" xfId="26135" xr:uid="{00000000-0005-0000-0000-000066800000}"/>
    <cellStyle name="Normal 4 2 3 6" xfId="10310" xr:uid="{00000000-0005-0000-0000-000067800000}"/>
    <cellStyle name="Normal 4 2 3 6 2" xfId="29447" xr:uid="{00000000-0005-0000-0000-000068800000}"/>
    <cellStyle name="Normal 4 2 3 7" xfId="16732" xr:uid="{00000000-0005-0000-0000-000069800000}"/>
    <cellStyle name="Normal 4 2 3 7 2" xfId="35569" xr:uid="{00000000-0005-0000-0000-00006A800000}"/>
    <cellStyle name="Normal 4 2 3 8" xfId="23276" xr:uid="{00000000-0005-0000-0000-00006B800000}"/>
    <cellStyle name="Normal 4 2 3 9" xfId="1956" xr:uid="{00000000-0005-0000-0000-00006C800000}"/>
    <cellStyle name="Normal 4 2 4" xfId="491" xr:uid="{00000000-0005-0000-0000-00006D800000}"/>
    <cellStyle name="Normal 4 2 4 2" xfId="2709" xr:uid="{00000000-0005-0000-0000-00006E800000}"/>
    <cellStyle name="Normal 4 2 4 2 2" xfId="7829" xr:uid="{00000000-0005-0000-0000-00006F800000}"/>
    <cellStyle name="Normal 4 2 4 2 2 2" xfId="7830" xr:uid="{00000000-0005-0000-0000-000070800000}"/>
    <cellStyle name="Normal 4 2 4 2 2 2 2" xfId="15136" xr:uid="{00000000-0005-0000-0000-000071800000}"/>
    <cellStyle name="Normal 4 2 4 2 2 2 2 2" xfId="33989" xr:uid="{00000000-0005-0000-0000-000072800000}"/>
    <cellStyle name="Normal 4 2 4 2 2 2 3" xfId="21737" xr:uid="{00000000-0005-0000-0000-000073800000}"/>
    <cellStyle name="Normal 4 2 4 2 2 2 3 2" xfId="40571" xr:uid="{00000000-0005-0000-0000-000074800000}"/>
    <cellStyle name="Normal 4 2 4 2 2 2 4" xfId="28243" xr:uid="{00000000-0005-0000-0000-000075800000}"/>
    <cellStyle name="Normal 4 2 4 2 2 3" xfId="15135" xr:uid="{00000000-0005-0000-0000-000076800000}"/>
    <cellStyle name="Normal 4 2 4 2 2 3 2" xfId="33988" xr:uid="{00000000-0005-0000-0000-000077800000}"/>
    <cellStyle name="Normal 4 2 4 2 2 4" xfId="18923" xr:uid="{00000000-0005-0000-0000-000078800000}"/>
    <cellStyle name="Normal 4 2 4 2 2 4 2" xfId="37759" xr:uid="{00000000-0005-0000-0000-000079800000}"/>
    <cellStyle name="Normal 4 2 4 2 2 5" xfId="25424" xr:uid="{00000000-0005-0000-0000-00007A800000}"/>
    <cellStyle name="Normal 4 2 4 2 3" xfId="7831" xr:uid="{00000000-0005-0000-0000-00007B800000}"/>
    <cellStyle name="Normal 4 2 4 2 3 2" xfId="15137" xr:uid="{00000000-0005-0000-0000-00007C800000}"/>
    <cellStyle name="Normal 4 2 4 2 3 2 2" xfId="33990" xr:uid="{00000000-0005-0000-0000-00007D800000}"/>
    <cellStyle name="Normal 4 2 4 2 3 3" xfId="20190" xr:uid="{00000000-0005-0000-0000-00007E800000}"/>
    <cellStyle name="Normal 4 2 4 2 3 3 2" xfId="39024" xr:uid="{00000000-0005-0000-0000-00007F800000}"/>
    <cellStyle name="Normal 4 2 4 2 3 4" xfId="26725" xr:uid="{00000000-0005-0000-0000-000080800000}"/>
    <cellStyle name="Normal 4 2 4 2 4" xfId="15134" xr:uid="{00000000-0005-0000-0000-000081800000}"/>
    <cellStyle name="Normal 4 2 4 2 4 2" xfId="33987" xr:uid="{00000000-0005-0000-0000-000082800000}"/>
    <cellStyle name="Normal 4 2 4 2 5" xfId="17340" xr:uid="{00000000-0005-0000-0000-000083800000}"/>
    <cellStyle name="Normal 4 2 4 2 5 2" xfId="36176" xr:uid="{00000000-0005-0000-0000-000084800000}"/>
    <cellStyle name="Normal 4 2 4 2 6" xfId="23898" xr:uid="{00000000-0005-0000-0000-000085800000}"/>
    <cellStyle name="Normal 4 2 4 2 7" xfId="7828" xr:uid="{00000000-0005-0000-0000-000086800000}"/>
    <cellStyle name="Normal 4 2 4 3" xfId="7832" xr:uid="{00000000-0005-0000-0000-000087800000}"/>
    <cellStyle name="Normal 4 2 4 3 2" xfId="7833" xr:uid="{00000000-0005-0000-0000-000088800000}"/>
    <cellStyle name="Normal 4 2 4 3 2 2" xfId="15139" xr:uid="{00000000-0005-0000-0000-000089800000}"/>
    <cellStyle name="Normal 4 2 4 3 2 2 2" xfId="33992" xr:uid="{00000000-0005-0000-0000-00008A800000}"/>
    <cellStyle name="Normal 4 2 4 3 2 3" xfId="20716" xr:uid="{00000000-0005-0000-0000-00008B800000}"/>
    <cellStyle name="Normal 4 2 4 3 2 3 2" xfId="39550" xr:uid="{00000000-0005-0000-0000-00008C800000}"/>
    <cellStyle name="Normal 4 2 4 3 2 4" xfId="27236" xr:uid="{00000000-0005-0000-0000-00008D800000}"/>
    <cellStyle name="Normal 4 2 4 3 3" xfId="15138" xr:uid="{00000000-0005-0000-0000-00008E800000}"/>
    <cellStyle name="Normal 4 2 4 3 3 2" xfId="33991" xr:uid="{00000000-0005-0000-0000-00008F800000}"/>
    <cellStyle name="Normal 4 2 4 3 4" xfId="17866" xr:uid="{00000000-0005-0000-0000-000090800000}"/>
    <cellStyle name="Normal 4 2 4 3 4 2" xfId="36702" xr:uid="{00000000-0005-0000-0000-000091800000}"/>
    <cellStyle name="Normal 4 2 4 3 5" xfId="24417" xr:uid="{00000000-0005-0000-0000-000092800000}"/>
    <cellStyle name="Normal 4 2 4 4" xfId="7834" xr:uid="{00000000-0005-0000-0000-000093800000}"/>
    <cellStyle name="Normal 4 2 4 4 2" xfId="7835" xr:uid="{00000000-0005-0000-0000-000094800000}"/>
    <cellStyle name="Normal 4 2 4 4 2 2" xfId="15141" xr:uid="{00000000-0005-0000-0000-000095800000}"/>
    <cellStyle name="Normal 4 2 4 4 2 2 2" xfId="33994" xr:uid="{00000000-0005-0000-0000-000096800000}"/>
    <cellStyle name="Normal 4 2 4 4 2 3" xfId="21736" xr:uid="{00000000-0005-0000-0000-000097800000}"/>
    <cellStyle name="Normal 4 2 4 4 2 3 2" xfId="40570" xr:uid="{00000000-0005-0000-0000-000098800000}"/>
    <cellStyle name="Normal 4 2 4 4 2 4" xfId="28242" xr:uid="{00000000-0005-0000-0000-000099800000}"/>
    <cellStyle name="Normal 4 2 4 4 3" xfId="15140" xr:uid="{00000000-0005-0000-0000-00009A800000}"/>
    <cellStyle name="Normal 4 2 4 4 3 2" xfId="33993" xr:uid="{00000000-0005-0000-0000-00009B800000}"/>
    <cellStyle name="Normal 4 2 4 4 4" xfId="18922" xr:uid="{00000000-0005-0000-0000-00009C800000}"/>
    <cellStyle name="Normal 4 2 4 4 4 2" xfId="37758" xr:uid="{00000000-0005-0000-0000-00009D800000}"/>
    <cellStyle name="Normal 4 2 4 4 5" xfId="25423" xr:uid="{00000000-0005-0000-0000-00009E800000}"/>
    <cellStyle name="Normal 4 2 4 5" xfId="7836" xr:uid="{00000000-0005-0000-0000-00009F800000}"/>
    <cellStyle name="Normal 4 2 4 5 2" xfId="15142" xr:uid="{00000000-0005-0000-0000-0000A0800000}"/>
    <cellStyle name="Normal 4 2 4 5 2 2" xfId="33995" xr:uid="{00000000-0005-0000-0000-0000A1800000}"/>
    <cellStyle name="Normal 4 2 4 5 3" xfId="19599" xr:uid="{00000000-0005-0000-0000-0000A2800000}"/>
    <cellStyle name="Normal 4 2 4 5 3 2" xfId="38433" xr:uid="{00000000-0005-0000-0000-0000A3800000}"/>
    <cellStyle name="Normal 4 2 4 5 4" xfId="26136" xr:uid="{00000000-0005-0000-0000-0000A4800000}"/>
    <cellStyle name="Normal 4 2 4 6" xfId="10407" xr:uid="{00000000-0005-0000-0000-0000A5800000}"/>
    <cellStyle name="Normal 4 2 4 6 2" xfId="29523" xr:uid="{00000000-0005-0000-0000-0000A6800000}"/>
    <cellStyle name="Normal 4 2 4 7" xfId="16733" xr:uid="{00000000-0005-0000-0000-0000A7800000}"/>
    <cellStyle name="Normal 4 2 4 7 2" xfId="35570" xr:uid="{00000000-0005-0000-0000-0000A8800000}"/>
    <cellStyle name="Normal 4 2 4 8" xfId="23277" xr:uid="{00000000-0005-0000-0000-0000A9800000}"/>
    <cellStyle name="Normal 4 2 4 9" xfId="1957" xr:uid="{00000000-0005-0000-0000-0000AA800000}"/>
    <cellStyle name="Normal 4 2 5" xfId="492" xr:uid="{00000000-0005-0000-0000-0000AB800000}"/>
    <cellStyle name="Normal 4 2 5 2" xfId="2710" xr:uid="{00000000-0005-0000-0000-0000AC800000}"/>
    <cellStyle name="Normal 4 2 5 2 2" xfId="7838" xr:uid="{00000000-0005-0000-0000-0000AD800000}"/>
    <cellStyle name="Normal 4 2 5 2 2 2" xfId="7839" xr:uid="{00000000-0005-0000-0000-0000AE800000}"/>
    <cellStyle name="Normal 4 2 5 2 2 2 2" xfId="15145" xr:uid="{00000000-0005-0000-0000-0000AF800000}"/>
    <cellStyle name="Normal 4 2 5 2 2 2 2 2" xfId="33998" xr:uid="{00000000-0005-0000-0000-0000B0800000}"/>
    <cellStyle name="Normal 4 2 5 2 2 2 3" xfId="21739" xr:uid="{00000000-0005-0000-0000-0000B1800000}"/>
    <cellStyle name="Normal 4 2 5 2 2 2 3 2" xfId="40573" xr:uid="{00000000-0005-0000-0000-0000B2800000}"/>
    <cellStyle name="Normal 4 2 5 2 2 2 4" xfId="28245" xr:uid="{00000000-0005-0000-0000-0000B3800000}"/>
    <cellStyle name="Normal 4 2 5 2 2 3" xfId="15144" xr:uid="{00000000-0005-0000-0000-0000B4800000}"/>
    <cellStyle name="Normal 4 2 5 2 2 3 2" xfId="33997" xr:uid="{00000000-0005-0000-0000-0000B5800000}"/>
    <cellStyle name="Normal 4 2 5 2 2 4" xfId="18925" xr:uid="{00000000-0005-0000-0000-0000B6800000}"/>
    <cellStyle name="Normal 4 2 5 2 2 4 2" xfId="37761" xr:uid="{00000000-0005-0000-0000-0000B7800000}"/>
    <cellStyle name="Normal 4 2 5 2 2 5" xfId="25426" xr:uid="{00000000-0005-0000-0000-0000B8800000}"/>
    <cellStyle name="Normal 4 2 5 2 3" xfId="7840" xr:uid="{00000000-0005-0000-0000-0000B9800000}"/>
    <cellStyle name="Normal 4 2 5 2 3 2" xfId="15146" xr:uid="{00000000-0005-0000-0000-0000BA800000}"/>
    <cellStyle name="Normal 4 2 5 2 3 2 2" xfId="33999" xr:uid="{00000000-0005-0000-0000-0000BB800000}"/>
    <cellStyle name="Normal 4 2 5 2 3 3" xfId="20191" xr:uid="{00000000-0005-0000-0000-0000BC800000}"/>
    <cellStyle name="Normal 4 2 5 2 3 3 2" xfId="39025" xr:uid="{00000000-0005-0000-0000-0000BD800000}"/>
    <cellStyle name="Normal 4 2 5 2 3 4" xfId="26726" xr:uid="{00000000-0005-0000-0000-0000BE800000}"/>
    <cellStyle name="Normal 4 2 5 2 4" xfId="15143" xr:uid="{00000000-0005-0000-0000-0000BF800000}"/>
    <cellStyle name="Normal 4 2 5 2 4 2" xfId="33996" xr:uid="{00000000-0005-0000-0000-0000C0800000}"/>
    <cellStyle name="Normal 4 2 5 2 5" xfId="17341" xr:uid="{00000000-0005-0000-0000-0000C1800000}"/>
    <cellStyle name="Normal 4 2 5 2 5 2" xfId="36177" xr:uid="{00000000-0005-0000-0000-0000C2800000}"/>
    <cellStyle name="Normal 4 2 5 2 6" xfId="23899" xr:uid="{00000000-0005-0000-0000-0000C3800000}"/>
    <cellStyle name="Normal 4 2 5 2 7" xfId="7837" xr:uid="{00000000-0005-0000-0000-0000C4800000}"/>
    <cellStyle name="Normal 4 2 5 3" xfId="7841" xr:uid="{00000000-0005-0000-0000-0000C5800000}"/>
    <cellStyle name="Normal 4 2 5 3 2" xfId="7842" xr:uid="{00000000-0005-0000-0000-0000C6800000}"/>
    <cellStyle name="Normal 4 2 5 3 2 2" xfId="15148" xr:uid="{00000000-0005-0000-0000-0000C7800000}"/>
    <cellStyle name="Normal 4 2 5 3 2 2 2" xfId="34001" xr:uid="{00000000-0005-0000-0000-0000C8800000}"/>
    <cellStyle name="Normal 4 2 5 3 2 3" xfId="20717" xr:uid="{00000000-0005-0000-0000-0000C9800000}"/>
    <cellStyle name="Normal 4 2 5 3 2 3 2" xfId="39551" xr:uid="{00000000-0005-0000-0000-0000CA800000}"/>
    <cellStyle name="Normal 4 2 5 3 2 4" xfId="27237" xr:uid="{00000000-0005-0000-0000-0000CB800000}"/>
    <cellStyle name="Normal 4 2 5 3 3" xfId="15147" xr:uid="{00000000-0005-0000-0000-0000CC800000}"/>
    <cellStyle name="Normal 4 2 5 3 3 2" xfId="34000" xr:uid="{00000000-0005-0000-0000-0000CD800000}"/>
    <cellStyle name="Normal 4 2 5 3 4" xfId="17867" xr:uid="{00000000-0005-0000-0000-0000CE800000}"/>
    <cellStyle name="Normal 4 2 5 3 4 2" xfId="36703" xr:uid="{00000000-0005-0000-0000-0000CF800000}"/>
    <cellStyle name="Normal 4 2 5 3 5" xfId="24418" xr:uid="{00000000-0005-0000-0000-0000D0800000}"/>
    <cellStyle name="Normal 4 2 5 4" xfId="7843" xr:uid="{00000000-0005-0000-0000-0000D1800000}"/>
    <cellStyle name="Normal 4 2 5 4 2" xfId="7844" xr:uid="{00000000-0005-0000-0000-0000D2800000}"/>
    <cellStyle name="Normal 4 2 5 4 2 2" xfId="15150" xr:uid="{00000000-0005-0000-0000-0000D3800000}"/>
    <cellStyle name="Normal 4 2 5 4 2 2 2" xfId="34003" xr:uid="{00000000-0005-0000-0000-0000D4800000}"/>
    <cellStyle name="Normal 4 2 5 4 2 3" xfId="21738" xr:uid="{00000000-0005-0000-0000-0000D5800000}"/>
    <cellStyle name="Normal 4 2 5 4 2 3 2" xfId="40572" xr:uid="{00000000-0005-0000-0000-0000D6800000}"/>
    <cellStyle name="Normal 4 2 5 4 2 4" xfId="28244" xr:uid="{00000000-0005-0000-0000-0000D7800000}"/>
    <cellStyle name="Normal 4 2 5 4 3" xfId="15149" xr:uid="{00000000-0005-0000-0000-0000D8800000}"/>
    <cellStyle name="Normal 4 2 5 4 3 2" xfId="34002" xr:uid="{00000000-0005-0000-0000-0000D9800000}"/>
    <cellStyle name="Normal 4 2 5 4 4" xfId="18924" xr:uid="{00000000-0005-0000-0000-0000DA800000}"/>
    <cellStyle name="Normal 4 2 5 4 4 2" xfId="37760" xr:uid="{00000000-0005-0000-0000-0000DB800000}"/>
    <cellStyle name="Normal 4 2 5 4 5" xfId="25425" xr:uid="{00000000-0005-0000-0000-0000DC800000}"/>
    <cellStyle name="Normal 4 2 5 5" xfId="7845" xr:uid="{00000000-0005-0000-0000-0000DD800000}"/>
    <cellStyle name="Normal 4 2 5 5 2" xfId="15151" xr:uid="{00000000-0005-0000-0000-0000DE800000}"/>
    <cellStyle name="Normal 4 2 5 5 2 2" xfId="34004" xr:uid="{00000000-0005-0000-0000-0000DF800000}"/>
    <cellStyle name="Normal 4 2 5 5 3" xfId="19600" xr:uid="{00000000-0005-0000-0000-0000E0800000}"/>
    <cellStyle name="Normal 4 2 5 5 3 2" xfId="38434" xr:uid="{00000000-0005-0000-0000-0000E1800000}"/>
    <cellStyle name="Normal 4 2 5 5 4" xfId="26137" xr:uid="{00000000-0005-0000-0000-0000E2800000}"/>
    <cellStyle name="Normal 4 2 5 6" xfId="10690" xr:uid="{00000000-0005-0000-0000-0000E3800000}"/>
    <cellStyle name="Normal 4 2 5 6 2" xfId="29777" xr:uid="{00000000-0005-0000-0000-0000E4800000}"/>
    <cellStyle name="Normal 4 2 5 7" xfId="16734" xr:uid="{00000000-0005-0000-0000-0000E5800000}"/>
    <cellStyle name="Normal 4 2 5 7 2" xfId="35571" xr:uid="{00000000-0005-0000-0000-0000E6800000}"/>
    <cellStyle name="Normal 4 2 5 8" xfId="23278" xr:uid="{00000000-0005-0000-0000-0000E7800000}"/>
    <cellStyle name="Normal 4 2 5 9" xfId="1958" xr:uid="{00000000-0005-0000-0000-0000E8800000}"/>
    <cellStyle name="Normal 4 2 6" xfId="493" xr:uid="{00000000-0005-0000-0000-0000E9800000}"/>
    <cellStyle name="Normal 4 2 6 2" xfId="2711" xr:uid="{00000000-0005-0000-0000-0000EA800000}"/>
    <cellStyle name="Normal 4 2 6 2 2" xfId="7847" xr:uid="{00000000-0005-0000-0000-0000EB800000}"/>
    <cellStyle name="Normal 4 2 6 2 2 2" xfId="15154" xr:uid="{00000000-0005-0000-0000-0000EC800000}"/>
    <cellStyle name="Normal 4 2 6 2 2 2 2" xfId="34007" xr:uid="{00000000-0005-0000-0000-0000ED800000}"/>
    <cellStyle name="Normal 4 2 6 2 2 3" xfId="21740" xr:uid="{00000000-0005-0000-0000-0000EE800000}"/>
    <cellStyle name="Normal 4 2 6 2 2 3 2" xfId="40574" xr:uid="{00000000-0005-0000-0000-0000EF800000}"/>
    <cellStyle name="Normal 4 2 6 2 2 4" xfId="28246" xr:uid="{00000000-0005-0000-0000-0000F0800000}"/>
    <cellStyle name="Normal 4 2 6 2 3" xfId="15153" xr:uid="{00000000-0005-0000-0000-0000F1800000}"/>
    <cellStyle name="Normal 4 2 6 2 3 2" xfId="34006" xr:uid="{00000000-0005-0000-0000-0000F2800000}"/>
    <cellStyle name="Normal 4 2 6 2 4" xfId="18926" xr:uid="{00000000-0005-0000-0000-0000F3800000}"/>
    <cellStyle name="Normal 4 2 6 2 4 2" xfId="37762" xr:uid="{00000000-0005-0000-0000-0000F4800000}"/>
    <cellStyle name="Normal 4 2 6 2 5" xfId="25427" xr:uid="{00000000-0005-0000-0000-0000F5800000}"/>
    <cellStyle name="Normal 4 2 6 2 6" xfId="7846" xr:uid="{00000000-0005-0000-0000-0000F6800000}"/>
    <cellStyle name="Normal 4 2 6 3" xfId="7848" xr:uid="{00000000-0005-0000-0000-0000F7800000}"/>
    <cellStyle name="Normal 4 2 6 3 2" xfId="15155" xr:uid="{00000000-0005-0000-0000-0000F8800000}"/>
    <cellStyle name="Normal 4 2 6 3 2 2" xfId="34008" xr:uid="{00000000-0005-0000-0000-0000F9800000}"/>
    <cellStyle name="Normal 4 2 6 3 3" xfId="19728" xr:uid="{00000000-0005-0000-0000-0000FA800000}"/>
    <cellStyle name="Normal 4 2 6 3 3 2" xfId="38562" xr:uid="{00000000-0005-0000-0000-0000FB800000}"/>
    <cellStyle name="Normal 4 2 6 3 4" xfId="26264" xr:uid="{00000000-0005-0000-0000-0000FC800000}"/>
    <cellStyle name="Normal 4 2 6 4" xfId="15152" xr:uid="{00000000-0005-0000-0000-0000FD800000}"/>
    <cellStyle name="Normal 4 2 6 4 2" xfId="34005" xr:uid="{00000000-0005-0000-0000-0000FE800000}"/>
    <cellStyle name="Normal 4 2 6 5" xfId="16868" xr:uid="{00000000-0005-0000-0000-0000FF800000}"/>
    <cellStyle name="Normal 4 2 6 5 2" xfId="35704" xr:uid="{00000000-0005-0000-0000-000000810000}"/>
    <cellStyle name="Normal 4 2 6 6" xfId="23426" xr:uid="{00000000-0005-0000-0000-000001810000}"/>
    <cellStyle name="Normal 4 2 6 7" xfId="1959" xr:uid="{00000000-0005-0000-0000-000002810000}"/>
    <cellStyle name="Normal 4 2 7" xfId="494" xr:uid="{00000000-0005-0000-0000-000003810000}"/>
    <cellStyle name="Normal 4 2 7 2" xfId="2712" xr:uid="{00000000-0005-0000-0000-000004810000}"/>
    <cellStyle name="Normal 4 2 7 2 2" xfId="7850" xr:uid="{00000000-0005-0000-0000-000005810000}"/>
    <cellStyle name="Normal 4 2 7 2 2 2" xfId="15158" xr:uid="{00000000-0005-0000-0000-000006810000}"/>
    <cellStyle name="Normal 4 2 7 2 2 2 2" xfId="34011" xr:uid="{00000000-0005-0000-0000-000007810000}"/>
    <cellStyle name="Normal 4 2 7 2 2 3" xfId="21741" xr:uid="{00000000-0005-0000-0000-000008810000}"/>
    <cellStyle name="Normal 4 2 7 2 2 3 2" xfId="40575" xr:uid="{00000000-0005-0000-0000-000009810000}"/>
    <cellStyle name="Normal 4 2 7 2 2 4" xfId="28247" xr:uid="{00000000-0005-0000-0000-00000A810000}"/>
    <cellStyle name="Normal 4 2 7 2 3" xfId="15157" xr:uid="{00000000-0005-0000-0000-00000B810000}"/>
    <cellStyle name="Normal 4 2 7 2 3 2" xfId="34010" xr:uid="{00000000-0005-0000-0000-00000C810000}"/>
    <cellStyle name="Normal 4 2 7 2 4" xfId="18927" xr:uid="{00000000-0005-0000-0000-00000D810000}"/>
    <cellStyle name="Normal 4 2 7 2 4 2" xfId="37763" xr:uid="{00000000-0005-0000-0000-00000E810000}"/>
    <cellStyle name="Normal 4 2 7 2 5" xfId="25428" xr:uid="{00000000-0005-0000-0000-00000F810000}"/>
    <cellStyle name="Normal 4 2 7 2 6" xfId="7849" xr:uid="{00000000-0005-0000-0000-000010810000}"/>
    <cellStyle name="Normal 4 2 7 3" xfId="7851" xr:uid="{00000000-0005-0000-0000-000011810000}"/>
    <cellStyle name="Normal 4 2 7 3 2" xfId="15159" xr:uid="{00000000-0005-0000-0000-000012810000}"/>
    <cellStyle name="Normal 4 2 7 3 2 2" xfId="34012" xr:uid="{00000000-0005-0000-0000-000013810000}"/>
    <cellStyle name="Normal 4 2 7 3 3" xfId="20188" xr:uid="{00000000-0005-0000-0000-000014810000}"/>
    <cellStyle name="Normal 4 2 7 3 3 2" xfId="39022" xr:uid="{00000000-0005-0000-0000-000015810000}"/>
    <cellStyle name="Normal 4 2 7 3 4" xfId="26723" xr:uid="{00000000-0005-0000-0000-000016810000}"/>
    <cellStyle name="Normal 4 2 7 4" xfId="15156" xr:uid="{00000000-0005-0000-0000-000017810000}"/>
    <cellStyle name="Normal 4 2 7 4 2" xfId="34009" xr:uid="{00000000-0005-0000-0000-000018810000}"/>
    <cellStyle name="Normal 4 2 7 5" xfId="17338" xr:uid="{00000000-0005-0000-0000-000019810000}"/>
    <cellStyle name="Normal 4 2 7 5 2" xfId="36174" xr:uid="{00000000-0005-0000-0000-00001A810000}"/>
    <cellStyle name="Normal 4 2 7 6" xfId="23896" xr:uid="{00000000-0005-0000-0000-00001B810000}"/>
    <cellStyle name="Normal 4 2 7 7" xfId="1960" xr:uid="{00000000-0005-0000-0000-00001C810000}"/>
    <cellStyle name="Normal 4 2 8" xfId="495" xr:uid="{00000000-0005-0000-0000-00001D810000}"/>
    <cellStyle name="Normal 4 2 8 2" xfId="2713" xr:uid="{00000000-0005-0000-0000-00001E810000}"/>
    <cellStyle name="Normal 4 2 8 2 2" xfId="15161" xr:uid="{00000000-0005-0000-0000-00001F810000}"/>
    <cellStyle name="Normal 4 2 8 2 2 2" xfId="34014" xr:uid="{00000000-0005-0000-0000-000020810000}"/>
    <cellStyle name="Normal 4 2 8 2 3" xfId="20714" xr:uid="{00000000-0005-0000-0000-000021810000}"/>
    <cellStyle name="Normal 4 2 8 2 3 2" xfId="39548" xr:uid="{00000000-0005-0000-0000-000022810000}"/>
    <cellStyle name="Normal 4 2 8 2 4" xfId="27234" xr:uid="{00000000-0005-0000-0000-000023810000}"/>
    <cellStyle name="Normal 4 2 8 2 5" xfId="7852" xr:uid="{00000000-0005-0000-0000-000024810000}"/>
    <cellStyle name="Normal 4 2 8 3" xfId="15160" xr:uid="{00000000-0005-0000-0000-000025810000}"/>
    <cellStyle name="Normal 4 2 8 3 2" xfId="34013" xr:uid="{00000000-0005-0000-0000-000026810000}"/>
    <cellStyle name="Normal 4 2 8 4" xfId="17864" xr:uid="{00000000-0005-0000-0000-000027810000}"/>
    <cellStyle name="Normal 4 2 8 4 2" xfId="36700" xr:uid="{00000000-0005-0000-0000-000028810000}"/>
    <cellStyle name="Normal 4 2 8 5" xfId="24415" xr:uid="{00000000-0005-0000-0000-000029810000}"/>
    <cellStyle name="Normal 4 2 8 6" xfId="1961" xr:uid="{00000000-0005-0000-0000-00002A810000}"/>
    <cellStyle name="Normal 4 2 9" xfId="496" xr:uid="{00000000-0005-0000-0000-00002B810000}"/>
    <cellStyle name="Normal 4 2 9 2" xfId="2714" xr:uid="{00000000-0005-0000-0000-00002C810000}"/>
    <cellStyle name="Normal 4 2 9 2 2" xfId="15163" xr:uid="{00000000-0005-0000-0000-00002D810000}"/>
    <cellStyle name="Normal 4 2 9 2 2 2" xfId="34016" xr:uid="{00000000-0005-0000-0000-00002E810000}"/>
    <cellStyle name="Normal 4 2 9 2 3" xfId="21733" xr:uid="{00000000-0005-0000-0000-00002F810000}"/>
    <cellStyle name="Normal 4 2 9 2 3 2" xfId="40567" xr:uid="{00000000-0005-0000-0000-000030810000}"/>
    <cellStyle name="Normal 4 2 9 2 4" xfId="28239" xr:uid="{00000000-0005-0000-0000-000031810000}"/>
    <cellStyle name="Normal 4 2 9 2 5" xfId="7853" xr:uid="{00000000-0005-0000-0000-000032810000}"/>
    <cellStyle name="Normal 4 2 9 3" xfId="15162" xr:uid="{00000000-0005-0000-0000-000033810000}"/>
    <cellStyle name="Normal 4 2 9 3 2" xfId="34015" xr:uid="{00000000-0005-0000-0000-000034810000}"/>
    <cellStyle name="Normal 4 2 9 4" xfId="18919" xr:uid="{00000000-0005-0000-0000-000035810000}"/>
    <cellStyle name="Normal 4 2 9 4 2" xfId="37755" xr:uid="{00000000-0005-0000-0000-000036810000}"/>
    <cellStyle name="Normal 4 2 9 5" xfId="25420" xr:uid="{00000000-0005-0000-0000-000037810000}"/>
    <cellStyle name="Normal 4 2 9 6" xfId="1962" xr:uid="{00000000-0005-0000-0000-000038810000}"/>
    <cellStyle name="Normal 4 20" xfId="16293" xr:uid="{00000000-0005-0000-0000-000039810000}"/>
    <cellStyle name="Normal 4 20 2" xfId="35130" xr:uid="{00000000-0005-0000-0000-00003A810000}"/>
    <cellStyle name="Normal 4 21" xfId="22782" xr:uid="{00000000-0005-0000-0000-00003B810000}"/>
    <cellStyle name="Normal 4 22" xfId="1946" xr:uid="{00000000-0005-0000-0000-00003C810000}"/>
    <cellStyle name="Normal 4 3" xfId="497" xr:uid="{00000000-0005-0000-0000-00003D810000}"/>
    <cellStyle name="Normal 4 3 10" xfId="16382" xr:uid="{00000000-0005-0000-0000-00003E810000}"/>
    <cellStyle name="Normal 4 3 10 2" xfId="35219" xr:uid="{00000000-0005-0000-0000-00003F810000}"/>
    <cellStyle name="Normal 4 3 11" xfId="22891" xr:uid="{00000000-0005-0000-0000-000040810000}"/>
    <cellStyle name="Normal 4 3 12" xfId="1963" xr:uid="{00000000-0005-0000-0000-000041810000}"/>
    <cellStyle name="Normal 4 3 2" xfId="2715" xr:uid="{00000000-0005-0000-0000-000042810000}"/>
    <cellStyle name="Normal 4 3 2 2" xfId="7854" xr:uid="{00000000-0005-0000-0000-000043810000}"/>
    <cellStyle name="Normal 4 3 2 2 2" xfId="7855" xr:uid="{00000000-0005-0000-0000-000044810000}"/>
    <cellStyle name="Normal 4 3 2 2 2 2" xfId="7856" xr:uid="{00000000-0005-0000-0000-000045810000}"/>
    <cellStyle name="Normal 4 3 2 2 2 2 2" xfId="15166" xr:uid="{00000000-0005-0000-0000-000046810000}"/>
    <cellStyle name="Normal 4 3 2 2 2 2 2 2" xfId="34019" xr:uid="{00000000-0005-0000-0000-000047810000}"/>
    <cellStyle name="Normal 4 3 2 2 2 2 3" xfId="21744" xr:uid="{00000000-0005-0000-0000-000048810000}"/>
    <cellStyle name="Normal 4 3 2 2 2 2 3 2" xfId="40578" xr:uid="{00000000-0005-0000-0000-000049810000}"/>
    <cellStyle name="Normal 4 3 2 2 2 2 4" xfId="28250" xr:uid="{00000000-0005-0000-0000-00004A810000}"/>
    <cellStyle name="Normal 4 3 2 2 2 3" xfId="15165" xr:uid="{00000000-0005-0000-0000-00004B810000}"/>
    <cellStyle name="Normal 4 3 2 2 2 3 2" xfId="34018" xr:uid="{00000000-0005-0000-0000-00004C810000}"/>
    <cellStyle name="Normal 4 3 2 2 2 4" xfId="18930" xr:uid="{00000000-0005-0000-0000-00004D810000}"/>
    <cellStyle name="Normal 4 3 2 2 2 4 2" xfId="37766" xr:uid="{00000000-0005-0000-0000-00004E810000}"/>
    <cellStyle name="Normal 4 3 2 2 2 5" xfId="25431" xr:uid="{00000000-0005-0000-0000-00004F810000}"/>
    <cellStyle name="Normal 4 3 2 2 3" xfId="7857" xr:uid="{00000000-0005-0000-0000-000050810000}"/>
    <cellStyle name="Normal 4 3 2 2 3 2" xfId="15167" xr:uid="{00000000-0005-0000-0000-000051810000}"/>
    <cellStyle name="Normal 4 3 2 2 3 2 2" xfId="34020" xr:uid="{00000000-0005-0000-0000-000052810000}"/>
    <cellStyle name="Normal 4 3 2 2 3 3" xfId="20193" xr:uid="{00000000-0005-0000-0000-000053810000}"/>
    <cellStyle name="Normal 4 3 2 2 3 3 2" xfId="39027" xr:uid="{00000000-0005-0000-0000-000054810000}"/>
    <cellStyle name="Normal 4 3 2 2 3 4" xfId="26728" xr:uid="{00000000-0005-0000-0000-000055810000}"/>
    <cellStyle name="Normal 4 3 2 2 4" xfId="15164" xr:uid="{00000000-0005-0000-0000-000056810000}"/>
    <cellStyle name="Normal 4 3 2 2 4 2" xfId="34017" xr:uid="{00000000-0005-0000-0000-000057810000}"/>
    <cellStyle name="Normal 4 3 2 2 5" xfId="17343" xr:uid="{00000000-0005-0000-0000-000058810000}"/>
    <cellStyle name="Normal 4 3 2 2 5 2" xfId="36179" xr:uid="{00000000-0005-0000-0000-000059810000}"/>
    <cellStyle name="Normal 4 3 2 2 6" xfId="23901" xr:uid="{00000000-0005-0000-0000-00005A810000}"/>
    <cellStyle name="Normal 4 3 2 3" xfId="7858" xr:uid="{00000000-0005-0000-0000-00005B810000}"/>
    <cellStyle name="Normal 4 3 2 3 2" xfId="7859" xr:uid="{00000000-0005-0000-0000-00005C810000}"/>
    <cellStyle name="Normal 4 3 2 3 2 2" xfId="15169" xr:uid="{00000000-0005-0000-0000-00005D810000}"/>
    <cellStyle name="Normal 4 3 2 3 2 2 2" xfId="34022" xr:uid="{00000000-0005-0000-0000-00005E810000}"/>
    <cellStyle name="Normal 4 3 2 3 2 3" xfId="20719" xr:uid="{00000000-0005-0000-0000-00005F810000}"/>
    <cellStyle name="Normal 4 3 2 3 2 3 2" xfId="39553" xr:uid="{00000000-0005-0000-0000-000060810000}"/>
    <cellStyle name="Normal 4 3 2 3 2 4" xfId="27239" xr:uid="{00000000-0005-0000-0000-000061810000}"/>
    <cellStyle name="Normal 4 3 2 3 3" xfId="15168" xr:uid="{00000000-0005-0000-0000-000062810000}"/>
    <cellStyle name="Normal 4 3 2 3 3 2" xfId="34021" xr:uid="{00000000-0005-0000-0000-000063810000}"/>
    <cellStyle name="Normal 4 3 2 3 4" xfId="17869" xr:uid="{00000000-0005-0000-0000-000064810000}"/>
    <cellStyle name="Normal 4 3 2 3 4 2" xfId="36705" xr:uid="{00000000-0005-0000-0000-000065810000}"/>
    <cellStyle name="Normal 4 3 2 3 5" xfId="24420" xr:uid="{00000000-0005-0000-0000-000066810000}"/>
    <cellStyle name="Normal 4 3 2 4" xfId="7860" xr:uid="{00000000-0005-0000-0000-000067810000}"/>
    <cellStyle name="Normal 4 3 2 4 2" xfId="7861" xr:uid="{00000000-0005-0000-0000-000068810000}"/>
    <cellStyle name="Normal 4 3 2 4 2 2" xfId="15171" xr:uid="{00000000-0005-0000-0000-000069810000}"/>
    <cellStyle name="Normal 4 3 2 4 2 2 2" xfId="34024" xr:uid="{00000000-0005-0000-0000-00006A810000}"/>
    <cellStyle name="Normal 4 3 2 4 2 3" xfId="21743" xr:uid="{00000000-0005-0000-0000-00006B810000}"/>
    <cellStyle name="Normal 4 3 2 4 2 3 2" xfId="40577" xr:uid="{00000000-0005-0000-0000-00006C810000}"/>
    <cellStyle name="Normal 4 3 2 4 2 4" xfId="28249" xr:uid="{00000000-0005-0000-0000-00006D810000}"/>
    <cellStyle name="Normal 4 3 2 4 3" xfId="15170" xr:uid="{00000000-0005-0000-0000-00006E810000}"/>
    <cellStyle name="Normal 4 3 2 4 3 2" xfId="34023" xr:uid="{00000000-0005-0000-0000-00006F810000}"/>
    <cellStyle name="Normal 4 3 2 4 4" xfId="18929" xr:uid="{00000000-0005-0000-0000-000070810000}"/>
    <cellStyle name="Normal 4 3 2 4 4 2" xfId="37765" xr:uid="{00000000-0005-0000-0000-000071810000}"/>
    <cellStyle name="Normal 4 3 2 4 5" xfId="25430" xr:uid="{00000000-0005-0000-0000-000072810000}"/>
    <cellStyle name="Normal 4 3 2 5" xfId="7862" xr:uid="{00000000-0005-0000-0000-000073810000}"/>
    <cellStyle name="Normal 4 3 2 5 2" xfId="15172" xr:uid="{00000000-0005-0000-0000-000074810000}"/>
    <cellStyle name="Normal 4 3 2 5 2 2" xfId="34025" xr:uid="{00000000-0005-0000-0000-000075810000}"/>
    <cellStyle name="Normal 4 3 2 5 3" xfId="19601" xr:uid="{00000000-0005-0000-0000-000076810000}"/>
    <cellStyle name="Normal 4 3 2 5 3 2" xfId="38435" xr:uid="{00000000-0005-0000-0000-000077810000}"/>
    <cellStyle name="Normal 4 3 2 5 4" xfId="26138" xr:uid="{00000000-0005-0000-0000-000078810000}"/>
    <cellStyle name="Normal 4 3 2 6" xfId="10321" xr:uid="{00000000-0005-0000-0000-000079810000}"/>
    <cellStyle name="Normal 4 3 2 6 2" xfId="29453" xr:uid="{00000000-0005-0000-0000-00007A810000}"/>
    <cellStyle name="Normal 4 3 2 7" xfId="16735" xr:uid="{00000000-0005-0000-0000-00007B810000}"/>
    <cellStyle name="Normal 4 3 2 7 2" xfId="35572" xr:uid="{00000000-0005-0000-0000-00007C810000}"/>
    <cellStyle name="Normal 4 3 2 8" xfId="23279" xr:uid="{00000000-0005-0000-0000-00007D810000}"/>
    <cellStyle name="Normal 4 3 2 9" xfId="2898" xr:uid="{00000000-0005-0000-0000-00007E810000}"/>
    <cellStyle name="Normal 4 3 3" xfId="3084" xr:uid="{00000000-0005-0000-0000-00007F810000}"/>
    <cellStyle name="Normal 4 3 3 2" xfId="7863" xr:uid="{00000000-0005-0000-0000-000080810000}"/>
    <cellStyle name="Normal 4 3 3 2 2" xfId="7864" xr:uid="{00000000-0005-0000-0000-000081810000}"/>
    <cellStyle name="Normal 4 3 3 2 2 2" xfId="7865" xr:uid="{00000000-0005-0000-0000-000082810000}"/>
    <cellStyle name="Normal 4 3 3 2 2 2 2" xfId="15175" xr:uid="{00000000-0005-0000-0000-000083810000}"/>
    <cellStyle name="Normal 4 3 3 2 2 2 2 2" xfId="34028" xr:uid="{00000000-0005-0000-0000-000084810000}"/>
    <cellStyle name="Normal 4 3 3 2 2 2 3" xfId="21746" xr:uid="{00000000-0005-0000-0000-000085810000}"/>
    <cellStyle name="Normal 4 3 3 2 2 2 3 2" xfId="40580" xr:uid="{00000000-0005-0000-0000-000086810000}"/>
    <cellStyle name="Normal 4 3 3 2 2 2 4" xfId="28252" xr:uid="{00000000-0005-0000-0000-000087810000}"/>
    <cellStyle name="Normal 4 3 3 2 2 3" xfId="15174" xr:uid="{00000000-0005-0000-0000-000088810000}"/>
    <cellStyle name="Normal 4 3 3 2 2 3 2" xfId="34027" xr:uid="{00000000-0005-0000-0000-000089810000}"/>
    <cellStyle name="Normal 4 3 3 2 2 4" xfId="18932" xr:uid="{00000000-0005-0000-0000-00008A810000}"/>
    <cellStyle name="Normal 4 3 3 2 2 4 2" xfId="37768" xr:uid="{00000000-0005-0000-0000-00008B810000}"/>
    <cellStyle name="Normal 4 3 3 2 2 5" xfId="25433" xr:uid="{00000000-0005-0000-0000-00008C810000}"/>
    <cellStyle name="Normal 4 3 3 2 3" xfId="7866" xr:uid="{00000000-0005-0000-0000-00008D810000}"/>
    <cellStyle name="Normal 4 3 3 2 3 2" xfId="15176" xr:uid="{00000000-0005-0000-0000-00008E810000}"/>
    <cellStyle name="Normal 4 3 3 2 3 2 2" xfId="34029" xr:uid="{00000000-0005-0000-0000-00008F810000}"/>
    <cellStyle name="Normal 4 3 3 2 3 3" xfId="20194" xr:uid="{00000000-0005-0000-0000-000090810000}"/>
    <cellStyle name="Normal 4 3 3 2 3 3 2" xfId="39028" xr:uid="{00000000-0005-0000-0000-000091810000}"/>
    <cellStyle name="Normal 4 3 3 2 3 4" xfId="26729" xr:uid="{00000000-0005-0000-0000-000092810000}"/>
    <cellStyle name="Normal 4 3 3 2 4" xfId="15173" xr:uid="{00000000-0005-0000-0000-000093810000}"/>
    <cellStyle name="Normal 4 3 3 2 4 2" xfId="34026" xr:uid="{00000000-0005-0000-0000-000094810000}"/>
    <cellStyle name="Normal 4 3 3 2 5" xfId="17344" xr:uid="{00000000-0005-0000-0000-000095810000}"/>
    <cellStyle name="Normal 4 3 3 2 5 2" xfId="36180" xr:uid="{00000000-0005-0000-0000-000096810000}"/>
    <cellStyle name="Normal 4 3 3 2 6" xfId="23902" xr:uid="{00000000-0005-0000-0000-000097810000}"/>
    <cellStyle name="Normal 4 3 3 3" xfId="7867" xr:uid="{00000000-0005-0000-0000-000098810000}"/>
    <cellStyle name="Normal 4 3 3 3 2" xfId="7868" xr:uid="{00000000-0005-0000-0000-000099810000}"/>
    <cellStyle name="Normal 4 3 3 3 2 2" xfId="15178" xr:uid="{00000000-0005-0000-0000-00009A810000}"/>
    <cellStyle name="Normal 4 3 3 3 2 2 2" xfId="34031" xr:uid="{00000000-0005-0000-0000-00009B810000}"/>
    <cellStyle name="Normal 4 3 3 3 2 3" xfId="20720" xr:uid="{00000000-0005-0000-0000-00009C810000}"/>
    <cellStyle name="Normal 4 3 3 3 2 3 2" xfId="39554" xr:uid="{00000000-0005-0000-0000-00009D810000}"/>
    <cellStyle name="Normal 4 3 3 3 2 4" xfId="27240" xr:uid="{00000000-0005-0000-0000-00009E810000}"/>
    <cellStyle name="Normal 4 3 3 3 3" xfId="15177" xr:uid="{00000000-0005-0000-0000-00009F810000}"/>
    <cellStyle name="Normal 4 3 3 3 3 2" xfId="34030" xr:uid="{00000000-0005-0000-0000-0000A0810000}"/>
    <cellStyle name="Normal 4 3 3 3 4" xfId="17870" xr:uid="{00000000-0005-0000-0000-0000A1810000}"/>
    <cellStyle name="Normal 4 3 3 3 4 2" xfId="36706" xr:uid="{00000000-0005-0000-0000-0000A2810000}"/>
    <cellStyle name="Normal 4 3 3 3 5" xfId="24421" xr:uid="{00000000-0005-0000-0000-0000A3810000}"/>
    <cellStyle name="Normal 4 3 3 4" xfId="7869" xr:uid="{00000000-0005-0000-0000-0000A4810000}"/>
    <cellStyle name="Normal 4 3 3 4 2" xfId="7870" xr:uid="{00000000-0005-0000-0000-0000A5810000}"/>
    <cellStyle name="Normal 4 3 3 4 2 2" xfId="15180" xr:uid="{00000000-0005-0000-0000-0000A6810000}"/>
    <cellStyle name="Normal 4 3 3 4 2 2 2" xfId="34033" xr:uid="{00000000-0005-0000-0000-0000A7810000}"/>
    <cellStyle name="Normal 4 3 3 4 2 3" xfId="21745" xr:uid="{00000000-0005-0000-0000-0000A8810000}"/>
    <cellStyle name="Normal 4 3 3 4 2 3 2" xfId="40579" xr:uid="{00000000-0005-0000-0000-0000A9810000}"/>
    <cellStyle name="Normal 4 3 3 4 2 4" xfId="28251" xr:uid="{00000000-0005-0000-0000-0000AA810000}"/>
    <cellStyle name="Normal 4 3 3 4 3" xfId="15179" xr:uid="{00000000-0005-0000-0000-0000AB810000}"/>
    <cellStyle name="Normal 4 3 3 4 3 2" xfId="34032" xr:uid="{00000000-0005-0000-0000-0000AC810000}"/>
    <cellStyle name="Normal 4 3 3 4 4" xfId="18931" xr:uid="{00000000-0005-0000-0000-0000AD810000}"/>
    <cellStyle name="Normal 4 3 3 4 4 2" xfId="37767" xr:uid="{00000000-0005-0000-0000-0000AE810000}"/>
    <cellStyle name="Normal 4 3 3 4 5" xfId="25432" xr:uid="{00000000-0005-0000-0000-0000AF810000}"/>
    <cellStyle name="Normal 4 3 3 5" xfId="7871" xr:uid="{00000000-0005-0000-0000-0000B0810000}"/>
    <cellStyle name="Normal 4 3 3 5 2" xfId="15181" xr:uid="{00000000-0005-0000-0000-0000B1810000}"/>
    <cellStyle name="Normal 4 3 3 5 2 2" xfId="34034" xr:uid="{00000000-0005-0000-0000-0000B2810000}"/>
    <cellStyle name="Normal 4 3 3 5 3" xfId="19602" xr:uid="{00000000-0005-0000-0000-0000B3810000}"/>
    <cellStyle name="Normal 4 3 3 5 3 2" xfId="38436" xr:uid="{00000000-0005-0000-0000-0000B4810000}"/>
    <cellStyle name="Normal 4 3 3 5 4" xfId="26139" xr:uid="{00000000-0005-0000-0000-0000B5810000}"/>
    <cellStyle name="Normal 4 3 3 6" xfId="10450" xr:uid="{00000000-0005-0000-0000-0000B6810000}"/>
    <cellStyle name="Normal 4 3 3 6 2" xfId="29562" xr:uid="{00000000-0005-0000-0000-0000B7810000}"/>
    <cellStyle name="Normal 4 3 3 7" xfId="16736" xr:uid="{00000000-0005-0000-0000-0000B8810000}"/>
    <cellStyle name="Normal 4 3 3 7 2" xfId="35573" xr:uid="{00000000-0005-0000-0000-0000B9810000}"/>
    <cellStyle name="Normal 4 3 3 8" xfId="23280" xr:uid="{00000000-0005-0000-0000-0000BA810000}"/>
    <cellStyle name="Normal 4 3 4" xfId="3372" xr:uid="{00000000-0005-0000-0000-0000BB810000}"/>
    <cellStyle name="Normal 4 3 4 2" xfId="7872" xr:uid="{00000000-0005-0000-0000-0000BC810000}"/>
    <cellStyle name="Normal 4 3 4 2 2" xfId="7873" xr:uid="{00000000-0005-0000-0000-0000BD810000}"/>
    <cellStyle name="Normal 4 3 4 2 2 2" xfId="7874" xr:uid="{00000000-0005-0000-0000-0000BE810000}"/>
    <cellStyle name="Normal 4 3 4 2 2 2 2" xfId="15184" xr:uid="{00000000-0005-0000-0000-0000BF810000}"/>
    <cellStyle name="Normal 4 3 4 2 2 2 2 2" xfId="34037" xr:uid="{00000000-0005-0000-0000-0000C0810000}"/>
    <cellStyle name="Normal 4 3 4 2 2 2 3" xfId="21748" xr:uid="{00000000-0005-0000-0000-0000C1810000}"/>
    <cellStyle name="Normal 4 3 4 2 2 2 3 2" xfId="40582" xr:uid="{00000000-0005-0000-0000-0000C2810000}"/>
    <cellStyle name="Normal 4 3 4 2 2 2 4" xfId="28254" xr:uid="{00000000-0005-0000-0000-0000C3810000}"/>
    <cellStyle name="Normal 4 3 4 2 2 3" xfId="15183" xr:uid="{00000000-0005-0000-0000-0000C4810000}"/>
    <cellStyle name="Normal 4 3 4 2 2 3 2" xfId="34036" xr:uid="{00000000-0005-0000-0000-0000C5810000}"/>
    <cellStyle name="Normal 4 3 4 2 2 4" xfId="18934" xr:uid="{00000000-0005-0000-0000-0000C6810000}"/>
    <cellStyle name="Normal 4 3 4 2 2 4 2" xfId="37770" xr:uid="{00000000-0005-0000-0000-0000C7810000}"/>
    <cellStyle name="Normal 4 3 4 2 2 5" xfId="25435" xr:uid="{00000000-0005-0000-0000-0000C8810000}"/>
    <cellStyle name="Normal 4 3 4 2 3" xfId="7875" xr:uid="{00000000-0005-0000-0000-0000C9810000}"/>
    <cellStyle name="Normal 4 3 4 2 3 2" xfId="15185" xr:uid="{00000000-0005-0000-0000-0000CA810000}"/>
    <cellStyle name="Normal 4 3 4 2 3 2 2" xfId="34038" xr:uid="{00000000-0005-0000-0000-0000CB810000}"/>
    <cellStyle name="Normal 4 3 4 2 3 3" xfId="20195" xr:uid="{00000000-0005-0000-0000-0000CC810000}"/>
    <cellStyle name="Normal 4 3 4 2 3 3 2" xfId="39029" xr:uid="{00000000-0005-0000-0000-0000CD810000}"/>
    <cellStyle name="Normal 4 3 4 2 3 4" xfId="26730" xr:uid="{00000000-0005-0000-0000-0000CE810000}"/>
    <cellStyle name="Normal 4 3 4 2 4" xfId="15182" xr:uid="{00000000-0005-0000-0000-0000CF810000}"/>
    <cellStyle name="Normal 4 3 4 2 4 2" xfId="34035" xr:uid="{00000000-0005-0000-0000-0000D0810000}"/>
    <cellStyle name="Normal 4 3 4 2 5" xfId="17345" xr:uid="{00000000-0005-0000-0000-0000D1810000}"/>
    <cellStyle name="Normal 4 3 4 2 5 2" xfId="36181" xr:uid="{00000000-0005-0000-0000-0000D2810000}"/>
    <cellStyle name="Normal 4 3 4 2 6" xfId="23903" xr:uid="{00000000-0005-0000-0000-0000D3810000}"/>
    <cellStyle name="Normal 4 3 4 3" xfId="7876" xr:uid="{00000000-0005-0000-0000-0000D4810000}"/>
    <cellStyle name="Normal 4 3 4 3 2" xfId="7877" xr:uid="{00000000-0005-0000-0000-0000D5810000}"/>
    <cellStyle name="Normal 4 3 4 3 2 2" xfId="15187" xr:uid="{00000000-0005-0000-0000-0000D6810000}"/>
    <cellStyle name="Normal 4 3 4 3 2 2 2" xfId="34040" xr:uid="{00000000-0005-0000-0000-0000D7810000}"/>
    <cellStyle name="Normal 4 3 4 3 2 3" xfId="20721" xr:uid="{00000000-0005-0000-0000-0000D8810000}"/>
    <cellStyle name="Normal 4 3 4 3 2 3 2" xfId="39555" xr:uid="{00000000-0005-0000-0000-0000D9810000}"/>
    <cellStyle name="Normal 4 3 4 3 2 4" xfId="27241" xr:uid="{00000000-0005-0000-0000-0000DA810000}"/>
    <cellStyle name="Normal 4 3 4 3 3" xfId="15186" xr:uid="{00000000-0005-0000-0000-0000DB810000}"/>
    <cellStyle name="Normal 4 3 4 3 3 2" xfId="34039" xr:uid="{00000000-0005-0000-0000-0000DC810000}"/>
    <cellStyle name="Normal 4 3 4 3 4" xfId="17871" xr:uid="{00000000-0005-0000-0000-0000DD810000}"/>
    <cellStyle name="Normal 4 3 4 3 4 2" xfId="36707" xr:uid="{00000000-0005-0000-0000-0000DE810000}"/>
    <cellStyle name="Normal 4 3 4 3 5" xfId="24422" xr:uid="{00000000-0005-0000-0000-0000DF810000}"/>
    <cellStyle name="Normal 4 3 4 4" xfId="7878" xr:uid="{00000000-0005-0000-0000-0000E0810000}"/>
    <cellStyle name="Normal 4 3 4 4 2" xfId="7879" xr:uid="{00000000-0005-0000-0000-0000E1810000}"/>
    <cellStyle name="Normal 4 3 4 4 2 2" xfId="15189" xr:uid="{00000000-0005-0000-0000-0000E2810000}"/>
    <cellStyle name="Normal 4 3 4 4 2 2 2" xfId="34042" xr:uid="{00000000-0005-0000-0000-0000E3810000}"/>
    <cellStyle name="Normal 4 3 4 4 2 3" xfId="21747" xr:uid="{00000000-0005-0000-0000-0000E4810000}"/>
    <cellStyle name="Normal 4 3 4 4 2 3 2" xfId="40581" xr:uid="{00000000-0005-0000-0000-0000E5810000}"/>
    <cellStyle name="Normal 4 3 4 4 2 4" xfId="28253" xr:uid="{00000000-0005-0000-0000-0000E6810000}"/>
    <cellStyle name="Normal 4 3 4 4 3" xfId="15188" xr:uid="{00000000-0005-0000-0000-0000E7810000}"/>
    <cellStyle name="Normal 4 3 4 4 3 2" xfId="34041" xr:uid="{00000000-0005-0000-0000-0000E8810000}"/>
    <cellStyle name="Normal 4 3 4 4 4" xfId="18933" xr:uid="{00000000-0005-0000-0000-0000E9810000}"/>
    <cellStyle name="Normal 4 3 4 4 4 2" xfId="37769" xr:uid="{00000000-0005-0000-0000-0000EA810000}"/>
    <cellStyle name="Normal 4 3 4 4 5" xfId="25434" xr:uid="{00000000-0005-0000-0000-0000EB810000}"/>
    <cellStyle name="Normal 4 3 4 5" xfId="7880" xr:uid="{00000000-0005-0000-0000-0000EC810000}"/>
    <cellStyle name="Normal 4 3 4 5 2" xfId="15190" xr:uid="{00000000-0005-0000-0000-0000ED810000}"/>
    <cellStyle name="Normal 4 3 4 5 2 2" xfId="34043" xr:uid="{00000000-0005-0000-0000-0000EE810000}"/>
    <cellStyle name="Normal 4 3 4 5 3" xfId="19603" xr:uid="{00000000-0005-0000-0000-0000EF810000}"/>
    <cellStyle name="Normal 4 3 4 5 3 2" xfId="38437" xr:uid="{00000000-0005-0000-0000-0000F0810000}"/>
    <cellStyle name="Normal 4 3 4 5 4" xfId="26140" xr:uid="{00000000-0005-0000-0000-0000F1810000}"/>
    <cellStyle name="Normal 4 3 4 6" xfId="10723" xr:uid="{00000000-0005-0000-0000-0000F2810000}"/>
    <cellStyle name="Normal 4 3 4 6 2" xfId="29810" xr:uid="{00000000-0005-0000-0000-0000F3810000}"/>
    <cellStyle name="Normal 4 3 4 7" xfId="16737" xr:uid="{00000000-0005-0000-0000-0000F4810000}"/>
    <cellStyle name="Normal 4 3 4 7 2" xfId="35574" xr:uid="{00000000-0005-0000-0000-0000F5810000}"/>
    <cellStyle name="Normal 4 3 4 8" xfId="23281" xr:uid="{00000000-0005-0000-0000-0000F6810000}"/>
    <cellStyle name="Normal 4 3 5" xfId="7881" xr:uid="{00000000-0005-0000-0000-0000F7810000}"/>
    <cellStyle name="Normal 4 3 5 2" xfId="7882" xr:uid="{00000000-0005-0000-0000-0000F8810000}"/>
    <cellStyle name="Normal 4 3 5 2 2" xfId="7883" xr:uid="{00000000-0005-0000-0000-0000F9810000}"/>
    <cellStyle name="Normal 4 3 5 2 2 2" xfId="15193" xr:uid="{00000000-0005-0000-0000-0000FA810000}"/>
    <cellStyle name="Normal 4 3 5 2 2 2 2" xfId="34046" xr:uid="{00000000-0005-0000-0000-0000FB810000}"/>
    <cellStyle name="Normal 4 3 5 2 2 3" xfId="21749" xr:uid="{00000000-0005-0000-0000-0000FC810000}"/>
    <cellStyle name="Normal 4 3 5 2 2 3 2" xfId="40583" xr:uid="{00000000-0005-0000-0000-0000FD810000}"/>
    <cellStyle name="Normal 4 3 5 2 2 4" xfId="28255" xr:uid="{00000000-0005-0000-0000-0000FE810000}"/>
    <cellStyle name="Normal 4 3 5 2 3" xfId="15192" xr:uid="{00000000-0005-0000-0000-0000FF810000}"/>
    <cellStyle name="Normal 4 3 5 2 3 2" xfId="34045" xr:uid="{00000000-0005-0000-0000-000000820000}"/>
    <cellStyle name="Normal 4 3 5 2 4" xfId="18935" xr:uid="{00000000-0005-0000-0000-000001820000}"/>
    <cellStyle name="Normal 4 3 5 2 4 2" xfId="37771" xr:uid="{00000000-0005-0000-0000-000002820000}"/>
    <cellStyle name="Normal 4 3 5 2 5" xfId="25436" xr:uid="{00000000-0005-0000-0000-000003820000}"/>
    <cellStyle name="Normal 4 3 5 3" xfId="7884" xr:uid="{00000000-0005-0000-0000-000004820000}"/>
    <cellStyle name="Normal 4 3 5 3 2" xfId="15194" xr:uid="{00000000-0005-0000-0000-000005820000}"/>
    <cellStyle name="Normal 4 3 5 3 2 2" xfId="34047" xr:uid="{00000000-0005-0000-0000-000006820000}"/>
    <cellStyle name="Normal 4 3 5 3 3" xfId="20192" xr:uid="{00000000-0005-0000-0000-000007820000}"/>
    <cellStyle name="Normal 4 3 5 3 3 2" xfId="39026" xr:uid="{00000000-0005-0000-0000-000008820000}"/>
    <cellStyle name="Normal 4 3 5 3 4" xfId="26727" xr:uid="{00000000-0005-0000-0000-000009820000}"/>
    <cellStyle name="Normal 4 3 5 4" xfId="15191" xr:uid="{00000000-0005-0000-0000-00000A820000}"/>
    <cellStyle name="Normal 4 3 5 4 2" xfId="34044" xr:uid="{00000000-0005-0000-0000-00000B820000}"/>
    <cellStyle name="Normal 4 3 5 5" xfId="17342" xr:uid="{00000000-0005-0000-0000-00000C820000}"/>
    <cellStyle name="Normal 4 3 5 5 2" xfId="36178" xr:uid="{00000000-0005-0000-0000-00000D820000}"/>
    <cellStyle name="Normal 4 3 5 6" xfId="23900" xr:uid="{00000000-0005-0000-0000-00000E820000}"/>
    <cellStyle name="Normal 4 3 6" xfId="7885" xr:uid="{00000000-0005-0000-0000-00000F820000}"/>
    <cellStyle name="Normal 4 3 6 2" xfId="7886" xr:uid="{00000000-0005-0000-0000-000010820000}"/>
    <cellStyle name="Normal 4 3 6 2 2" xfId="15196" xr:uid="{00000000-0005-0000-0000-000011820000}"/>
    <cellStyle name="Normal 4 3 6 2 2 2" xfId="34049" xr:uid="{00000000-0005-0000-0000-000012820000}"/>
    <cellStyle name="Normal 4 3 6 2 3" xfId="20718" xr:uid="{00000000-0005-0000-0000-000013820000}"/>
    <cellStyle name="Normal 4 3 6 2 3 2" xfId="39552" xr:uid="{00000000-0005-0000-0000-000014820000}"/>
    <cellStyle name="Normal 4 3 6 2 4" xfId="27238" xr:uid="{00000000-0005-0000-0000-000015820000}"/>
    <cellStyle name="Normal 4 3 6 3" xfId="15195" xr:uid="{00000000-0005-0000-0000-000016820000}"/>
    <cellStyle name="Normal 4 3 6 3 2" xfId="34048" xr:uid="{00000000-0005-0000-0000-000017820000}"/>
    <cellStyle name="Normal 4 3 6 4" xfId="17868" xr:uid="{00000000-0005-0000-0000-000018820000}"/>
    <cellStyle name="Normal 4 3 6 4 2" xfId="36704" xr:uid="{00000000-0005-0000-0000-000019820000}"/>
    <cellStyle name="Normal 4 3 6 5" xfId="24419" xr:uid="{00000000-0005-0000-0000-00001A820000}"/>
    <cellStyle name="Normal 4 3 7" xfId="7887" xr:uid="{00000000-0005-0000-0000-00001B820000}"/>
    <cellStyle name="Normal 4 3 7 2" xfId="7888" xr:uid="{00000000-0005-0000-0000-00001C820000}"/>
    <cellStyle name="Normal 4 3 7 2 2" xfId="15198" xr:uid="{00000000-0005-0000-0000-00001D820000}"/>
    <cellStyle name="Normal 4 3 7 2 2 2" xfId="34051" xr:uid="{00000000-0005-0000-0000-00001E820000}"/>
    <cellStyle name="Normal 4 3 7 2 3" xfId="21742" xr:uid="{00000000-0005-0000-0000-00001F820000}"/>
    <cellStyle name="Normal 4 3 7 2 3 2" xfId="40576" xr:uid="{00000000-0005-0000-0000-000020820000}"/>
    <cellStyle name="Normal 4 3 7 2 4" xfId="28248" xr:uid="{00000000-0005-0000-0000-000021820000}"/>
    <cellStyle name="Normal 4 3 7 3" xfId="15197" xr:uid="{00000000-0005-0000-0000-000022820000}"/>
    <cellStyle name="Normal 4 3 7 3 2" xfId="34050" xr:uid="{00000000-0005-0000-0000-000023820000}"/>
    <cellStyle name="Normal 4 3 7 4" xfId="18928" xr:uid="{00000000-0005-0000-0000-000024820000}"/>
    <cellStyle name="Normal 4 3 7 4 2" xfId="37764" xr:uid="{00000000-0005-0000-0000-000025820000}"/>
    <cellStyle name="Normal 4 3 7 5" xfId="25429" xr:uid="{00000000-0005-0000-0000-000026820000}"/>
    <cellStyle name="Normal 4 3 8" xfId="7889" xr:uid="{00000000-0005-0000-0000-000027820000}"/>
    <cellStyle name="Normal 4 3 8 2" xfId="15199" xr:uid="{00000000-0005-0000-0000-000028820000}"/>
    <cellStyle name="Normal 4 3 8 2 2" xfId="34052" xr:uid="{00000000-0005-0000-0000-000029820000}"/>
    <cellStyle name="Normal 4 3 8 3" xfId="19247" xr:uid="{00000000-0005-0000-0000-00002A820000}"/>
    <cellStyle name="Normal 4 3 8 3 2" xfId="38081" xr:uid="{00000000-0005-0000-0000-00002B820000}"/>
    <cellStyle name="Normal 4 3 8 4" xfId="25774" xr:uid="{00000000-0005-0000-0000-00002C820000}"/>
    <cellStyle name="Normal 4 3 9" xfId="10253" xr:uid="{00000000-0005-0000-0000-00002D820000}"/>
    <cellStyle name="Normal 4 3 9 2" xfId="29413" xr:uid="{00000000-0005-0000-0000-00002E820000}"/>
    <cellStyle name="Normal 4 4" xfId="1964" xr:uid="{00000000-0005-0000-0000-00002F820000}"/>
    <cellStyle name="Normal 4 4 10" xfId="22917" xr:uid="{00000000-0005-0000-0000-000030820000}"/>
    <cellStyle name="Normal 4 4 11" xfId="41711" xr:uid="{00000000-0005-0000-0000-000031820000}"/>
    <cellStyle name="Normal 4 4 2" xfId="3122" xr:uid="{00000000-0005-0000-0000-000032820000}"/>
    <cellStyle name="Normal 4 4 2 2" xfId="7890" xr:uid="{00000000-0005-0000-0000-000033820000}"/>
    <cellStyle name="Normal 4 4 2 2 2" xfId="7891" xr:uid="{00000000-0005-0000-0000-000034820000}"/>
    <cellStyle name="Normal 4 4 2 2 2 2" xfId="7892" xr:uid="{00000000-0005-0000-0000-000035820000}"/>
    <cellStyle name="Normal 4 4 2 2 2 2 2" xfId="15202" xr:uid="{00000000-0005-0000-0000-000036820000}"/>
    <cellStyle name="Normal 4 4 2 2 2 2 2 2" xfId="34055" xr:uid="{00000000-0005-0000-0000-000037820000}"/>
    <cellStyle name="Normal 4 4 2 2 2 2 3" xfId="21752" xr:uid="{00000000-0005-0000-0000-000038820000}"/>
    <cellStyle name="Normal 4 4 2 2 2 2 3 2" xfId="40586" xr:uid="{00000000-0005-0000-0000-000039820000}"/>
    <cellStyle name="Normal 4 4 2 2 2 2 4" xfId="28258" xr:uid="{00000000-0005-0000-0000-00003A820000}"/>
    <cellStyle name="Normal 4 4 2 2 2 3" xfId="15201" xr:uid="{00000000-0005-0000-0000-00003B820000}"/>
    <cellStyle name="Normal 4 4 2 2 2 3 2" xfId="34054" xr:uid="{00000000-0005-0000-0000-00003C820000}"/>
    <cellStyle name="Normal 4 4 2 2 2 4" xfId="18938" xr:uid="{00000000-0005-0000-0000-00003D820000}"/>
    <cellStyle name="Normal 4 4 2 2 2 4 2" xfId="37774" xr:uid="{00000000-0005-0000-0000-00003E820000}"/>
    <cellStyle name="Normal 4 4 2 2 2 5" xfId="25439" xr:uid="{00000000-0005-0000-0000-00003F820000}"/>
    <cellStyle name="Normal 4 4 2 2 3" xfId="7893" xr:uid="{00000000-0005-0000-0000-000040820000}"/>
    <cellStyle name="Normal 4 4 2 2 3 2" xfId="15203" xr:uid="{00000000-0005-0000-0000-000041820000}"/>
    <cellStyle name="Normal 4 4 2 2 3 2 2" xfId="34056" xr:uid="{00000000-0005-0000-0000-000042820000}"/>
    <cellStyle name="Normal 4 4 2 2 3 3" xfId="20197" xr:uid="{00000000-0005-0000-0000-000043820000}"/>
    <cellStyle name="Normal 4 4 2 2 3 3 2" xfId="39031" xr:uid="{00000000-0005-0000-0000-000044820000}"/>
    <cellStyle name="Normal 4 4 2 2 3 4" xfId="26732" xr:uid="{00000000-0005-0000-0000-000045820000}"/>
    <cellStyle name="Normal 4 4 2 2 4" xfId="15200" xr:uid="{00000000-0005-0000-0000-000046820000}"/>
    <cellStyle name="Normal 4 4 2 2 4 2" xfId="34053" xr:uid="{00000000-0005-0000-0000-000047820000}"/>
    <cellStyle name="Normal 4 4 2 2 5" xfId="17347" xr:uid="{00000000-0005-0000-0000-000048820000}"/>
    <cellStyle name="Normal 4 4 2 2 5 2" xfId="36183" xr:uid="{00000000-0005-0000-0000-000049820000}"/>
    <cellStyle name="Normal 4 4 2 2 6" xfId="23905" xr:uid="{00000000-0005-0000-0000-00004A820000}"/>
    <cellStyle name="Normal 4 4 2 3" xfId="7894" xr:uid="{00000000-0005-0000-0000-00004B820000}"/>
    <cellStyle name="Normal 4 4 2 3 2" xfId="7895" xr:uid="{00000000-0005-0000-0000-00004C820000}"/>
    <cellStyle name="Normal 4 4 2 3 2 2" xfId="15205" xr:uid="{00000000-0005-0000-0000-00004D820000}"/>
    <cellStyle name="Normal 4 4 2 3 2 2 2" xfId="34058" xr:uid="{00000000-0005-0000-0000-00004E820000}"/>
    <cellStyle name="Normal 4 4 2 3 2 3" xfId="20723" xr:uid="{00000000-0005-0000-0000-00004F820000}"/>
    <cellStyle name="Normal 4 4 2 3 2 3 2" xfId="39557" xr:uid="{00000000-0005-0000-0000-000050820000}"/>
    <cellStyle name="Normal 4 4 2 3 2 4" xfId="27243" xr:uid="{00000000-0005-0000-0000-000051820000}"/>
    <cellStyle name="Normal 4 4 2 3 3" xfId="15204" xr:uid="{00000000-0005-0000-0000-000052820000}"/>
    <cellStyle name="Normal 4 4 2 3 3 2" xfId="34057" xr:uid="{00000000-0005-0000-0000-000053820000}"/>
    <cellStyle name="Normal 4 4 2 3 4" xfId="17873" xr:uid="{00000000-0005-0000-0000-000054820000}"/>
    <cellStyle name="Normal 4 4 2 3 4 2" xfId="36709" xr:uid="{00000000-0005-0000-0000-000055820000}"/>
    <cellStyle name="Normal 4 4 2 3 5" xfId="24424" xr:uid="{00000000-0005-0000-0000-000056820000}"/>
    <cellStyle name="Normal 4 4 2 4" xfId="7896" xr:uid="{00000000-0005-0000-0000-000057820000}"/>
    <cellStyle name="Normal 4 4 2 4 2" xfId="7897" xr:uid="{00000000-0005-0000-0000-000058820000}"/>
    <cellStyle name="Normal 4 4 2 4 2 2" xfId="15207" xr:uid="{00000000-0005-0000-0000-000059820000}"/>
    <cellStyle name="Normal 4 4 2 4 2 2 2" xfId="34060" xr:uid="{00000000-0005-0000-0000-00005A820000}"/>
    <cellStyle name="Normal 4 4 2 4 2 3" xfId="21751" xr:uid="{00000000-0005-0000-0000-00005B820000}"/>
    <cellStyle name="Normal 4 4 2 4 2 3 2" xfId="40585" xr:uid="{00000000-0005-0000-0000-00005C820000}"/>
    <cellStyle name="Normal 4 4 2 4 2 4" xfId="28257" xr:uid="{00000000-0005-0000-0000-00005D820000}"/>
    <cellStyle name="Normal 4 4 2 4 3" xfId="15206" xr:uid="{00000000-0005-0000-0000-00005E820000}"/>
    <cellStyle name="Normal 4 4 2 4 3 2" xfId="34059" xr:uid="{00000000-0005-0000-0000-00005F820000}"/>
    <cellStyle name="Normal 4 4 2 4 4" xfId="18937" xr:uid="{00000000-0005-0000-0000-000060820000}"/>
    <cellStyle name="Normal 4 4 2 4 4 2" xfId="37773" xr:uid="{00000000-0005-0000-0000-000061820000}"/>
    <cellStyle name="Normal 4 4 2 4 5" xfId="25438" xr:uid="{00000000-0005-0000-0000-000062820000}"/>
    <cellStyle name="Normal 4 4 2 5" xfId="7898" xr:uid="{00000000-0005-0000-0000-000063820000}"/>
    <cellStyle name="Normal 4 4 2 5 2" xfId="15208" xr:uid="{00000000-0005-0000-0000-000064820000}"/>
    <cellStyle name="Normal 4 4 2 5 2 2" xfId="34061" xr:uid="{00000000-0005-0000-0000-000065820000}"/>
    <cellStyle name="Normal 4 4 2 5 3" xfId="19604" xr:uid="{00000000-0005-0000-0000-000066820000}"/>
    <cellStyle name="Normal 4 4 2 5 3 2" xfId="38438" xr:uid="{00000000-0005-0000-0000-000067820000}"/>
    <cellStyle name="Normal 4 4 2 5 4" xfId="26141" xr:uid="{00000000-0005-0000-0000-000068820000}"/>
    <cellStyle name="Normal 4 4 2 6" xfId="10478" xr:uid="{00000000-0005-0000-0000-000069820000}"/>
    <cellStyle name="Normal 4 4 2 6 2" xfId="29588" xr:uid="{00000000-0005-0000-0000-00006A820000}"/>
    <cellStyle name="Normal 4 4 2 7" xfId="16738" xr:uid="{00000000-0005-0000-0000-00006B820000}"/>
    <cellStyle name="Normal 4 4 2 7 2" xfId="35575" xr:uid="{00000000-0005-0000-0000-00006C820000}"/>
    <cellStyle name="Normal 4 4 2 8" xfId="23282" xr:uid="{00000000-0005-0000-0000-00006D820000}"/>
    <cellStyle name="Normal 4 4 3" xfId="3394" xr:uid="{00000000-0005-0000-0000-00006E820000}"/>
    <cellStyle name="Normal 4 4 3 2" xfId="7899" xr:uid="{00000000-0005-0000-0000-00006F820000}"/>
    <cellStyle name="Normal 4 4 3 2 2" xfId="7900" xr:uid="{00000000-0005-0000-0000-000070820000}"/>
    <cellStyle name="Normal 4 4 3 2 2 2" xfId="7901" xr:uid="{00000000-0005-0000-0000-000071820000}"/>
    <cellStyle name="Normal 4 4 3 2 2 2 2" xfId="15211" xr:uid="{00000000-0005-0000-0000-000072820000}"/>
    <cellStyle name="Normal 4 4 3 2 2 2 2 2" xfId="34064" xr:uid="{00000000-0005-0000-0000-000073820000}"/>
    <cellStyle name="Normal 4 4 3 2 2 2 3" xfId="21754" xr:uid="{00000000-0005-0000-0000-000074820000}"/>
    <cellStyle name="Normal 4 4 3 2 2 2 3 2" xfId="40588" xr:uid="{00000000-0005-0000-0000-000075820000}"/>
    <cellStyle name="Normal 4 4 3 2 2 2 4" xfId="28260" xr:uid="{00000000-0005-0000-0000-000076820000}"/>
    <cellStyle name="Normal 4 4 3 2 2 3" xfId="15210" xr:uid="{00000000-0005-0000-0000-000077820000}"/>
    <cellStyle name="Normal 4 4 3 2 2 3 2" xfId="34063" xr:uid="{00000000-0005-0000-0000-000078820000}"/>
    <cellStyle name="Normal 4 4 3 2 2 4" xfId="18940" xr:uid="{00000000-0005-0000-0000-000079820000}"/>
    <cellStyle name="Normal 4 4 3 2 2 4 2" xfId="37776" xr:uid="{00000000-0005-0000-0000-00007A820000}"/>
    <cellStyle name="Normal 4 4 3 2 2 5" xfId="25441" xr:uid="{00000000-0005-0000-0000-00007B820000}"/>
    <cellStyle name="Normal 4 4 3 2 3" xfId="7902" xr:uid="{00000000-0005-0000-0000-00007C820000}"/>
    <cellStyle name="Normal 4 4 3 2 3 2" xfId="15212" xr:uid="{00000000-0005-0000-0000-00007D820000}"/>
    <cellStyle name="Normal 4 4 3 2 3 2 2" xfId="34065" xr:uid="{00000000-0005-0000-0000-00007E820000}"/>
    <cellStyle name="Normal 4 4 3 2 3 3" xfId="20198" xr:uid="{00000000-0005-0000-0000-00007F820000}"/>
    <cellStyle name="Normal 4 4 3 2 3 3 2" xfId="39032" xr:uid="{00000000-0005-0000-0000-000080820000}"/>
    <cellStyle name="Normal 4 4 3 2 3 4" xfId="26733" xr:uid="{00000000-0005-0000-0000-000081820000}"/>
    <cellStyle name="Normal 4 4 3 2 4" xfId="15209" xr:uid="{00000000-0005-0000-0000-000082820000}"/>
    <cellStyle name="Normal 4 4 3 2 4 2" xfId="34062" xr:uid="{00000000-0005-0000-0000-000083820000}"/>
    <cellStyle name="Normal 4 4 3 2 5" xfId="17348" xr:uid="{00000000-0005-0000-0000-000084820000}"/>
    <cellStyle name="Normal 4 4 3 2 5 2" xfId="36184" xr:uid="{00000000-0005-0000-0000-000085820000}"/>
    <cellStyle name="Normal 4 4 3 2 6" xfId="23906" xr:uid="{00000000-0005-0000-0000-000086820000}"/>
    <cellStyle name="Normal 4 4 3 3" xfId="7903" xr:uid="{00000000-0005-0000-0000-000087820000}"/>
    <cellStyle name="Normal 4 4 3 3 2" xfId="7904" xr:uid="{00000000-0005-0000-0000-000088820000}"/>
    <cellStyle name="Normal 4 4 3 3 2 2" xfId="15214" xr:uid="{00000000-0005-0000-0000-000089820000}"/>
    <cellStyle name="Normal 4 4 3 3 2 2 2" xfId="34067" xr:uid="{00000000-0005-0000-0000-00008A820000}"/>
    <cellStyle name="Normal 4 4 3 3 2 3" xfId="20724" xr:uid="{00000000-0005-0000-0000-00008B820000}"/>
    <cellStyle name="Normal 4 4 3 3 2 3 2" xfId="39558" xr:uid="{00000000-0005-0000-0000-00008C820000}"/>
    <cellStyle name="Normal 4 4 3 3 2 4" xfId="27244" xr:uid="{00000000-0005-0000-0000-00008D820000}"/>
    <cellStyle name="Normal 4 4 3 3 3" xfId="15213" xr:uid="{00000000-0005-0000-0000-00008E820000}"/>
    <cellStyle name="Normal 4 4 3 3 3 2" xfId="34066" xr:uid="{00000000-0005-0000-0000-00008F820000}"/>
    <cellStyle name="Normal 4 4 3 3 4" xfId="17874" xr:uid="{00000000-0005-0000-0000-000090820000}"/>
    <cellStyle name="Normal 4 4 3 3 4 2" xfId="36710" xr:uid="{00000000-0005-0000-0000-000091820000}"/>
    <cellStyle name="Normal 4 4 3 3 5" xfId="24425" xr:uid="{00000000-0005-0000-0000-000092820000}"/>
    <cellStyle name="Normal 4 4 3 4" xfId="7905" xr:uid="{00000000-0005-0000-0000-000093820000}"/>
    <cellStyle name="Normal 4 4 3 4 2" xfId="7906" xr:uid="{00000000-0005-0000-0000-000094820000}"/>
    <cellStyle name="Normal 4 4 3 4 2 2" xfId="15216" xr:uid="{00000000-0005-0000-0000-000095820000}"/>
    <cellStyle name="Normal 4 4 3 4 2 2 2" xfId="34069" xr:uid="{00000000-0005-0000-0000-000096820000}"/>
    <cellStyle name="Normal 4 4 3 4 2 3" xfId="21753" xr:uid="{00000000-0005-0000-0000-000097820000}"/>
    <cellStyle name="Normal 4 4 3 4 2 3 2" xfId="40587" xr:uid="{00000000-0005-0000-0000-000098820000}"/>
    <cellStyle name="Normal 4 4 3 4 2 4" xfId="28259" xr:uid="{00000000-0005-0000-0000-000099820000}"/>
    <cellStyle name="Normal 4 4 3 4 3" xfId="15215" xr:uid="{00000000-0005-0000-0000-00009A820000}"/>
    <cellStyle name="Normal 4 4 3 4 3 2" xfId="34068" xr:uid="{00000000-0005-0000-0000-00009B820000}"/>
    <cellStyle name="Normal 4 4 3 4 4" xfId="18939" xr:uid="{00000000-0005-0000-0000-00009C820000}"/>
    <cellStyle name="Normal 4 4 3 4 4 2" xfId="37775" xr:uid="{00000000-0005-0000-0000-00009D820000}"/>
    <cellStyle name="Normal 4 4 3 4 5" xfId="25440" xr:uid="{00000000-0005-0000-0000-00009E820000}"/>
    <cellStyle name="Normal 4 4 3 5" xfId="7907" xr:uid="{00000000-0005-0000-0000-00009F820000}"/>
    <cellStyle name="Normal 4 4 3 5 2" xfId="15217" xr:uid="{00000000-0005-0000-0000-0000A0820000}"/>
    <cellStyle name="Normal 4 4 3 5 2 2" xfId="34070" xr:uid="{00000000-0005-0000-0000-0000A1820000}"/>
    <cellStyle name="Normal 4 4 3 5 3" xfId="19605" xr:uid="{00000000-0005-0000-0000-0000A2820000}"/>
    <cellStyle name="Normal 4 4 3 5 3 2" xfId="38439" xr:uid="{00000000-0005-0000-0000-0000A3820000}"/>
    <cellStyle name="Normal 4 4 3 5 4" xfId="26142" xr:uid="{00000000-0005-0000-0000-0000A4820000}"/>
    <cellStyle name="Normal 4 4 3 6" xfId="10745" xr:uid="{00000000-0005-0000-0000-0000A5820000}"/>
    <cellStyle name="Normal 4 4 3 6 2" xfId="29832" xr:uid="{00000000-0005-0000-0000-0000A6820000}"/>
    <cellStyle name="Normal 4 4 3 7" xfId="16739" xr:uid="{00000000-0005-0000-0000-0000A7820000}"/>
    <cellStyle name="Normal 4 4 3 7 2" xfId="35576" xr:uid="{00000000-0005-0000-0000-0000A8820000}"/>
    <cellStyle name="Normal 4 4 3 8" xfId="23283" xr:uid="{00000000-0005-0000-0000-0000A9820000}"/>
    <cellStyle name="Normal 4 4 4" xfId="7908" xr:uid="{00000000-0005-0000-0000-0000AA820000}"/>
    <cellStyle name="Normal 4 4 4 2" xfId="7909" xr:uid="{00000000-0005-0000-0000-0000AB820000}"/>
    <cellStyle name="Normal 4 4 4 2 2" xfId="7910" xr:uid="{00000000-0005-0000-0000-0000AC820000}"/>
    <cellStyle name="Normal 4 4 4 2 2 2" xfId="15220" xr:uid="{00000000-0005-0000-0000-0000AD820000}"/>
    <cellStyle name="Normal 4 4 4 2 2 2 2" xfId="34073" xr:uid="{00000000-0005-0000-0000-0000AE820000}"/>
    <cellStyle name="Normal 4 4 4 2 2 3" xfId="21755" xr:uid="{00000000-0005-0000-0000-0000AF820000}"/>
    <cellStyle name="Normal 4 4 4 2 2 3 2" xfId="40589" xr:uid="{00000000-0005-0000-0000-0000B0820000}"/>
    <cellStyle name="Normal 4 4 4 2 2 4" xfId="28261" xr:uid="{00000000-0005-0000-0000-0000B1820000}"/>
    <cellStyle name="Normal 4 4 4 2 3" xfId="15219" xr:uid="{00000000-0005-0000-0000-0000B2820000}"/>
    <cellStyle name="Normal 4 4 4 2 3 2" xfId="34072" xr:uid="{00000000-0005-0000-0000-0000B3820000}"/>
    <cellStyle name="Normal 4 4 4 2 4" xfId="18941" xr:uid="{00000000-0005-0000-0000-0000B4820000}"/>
    <cellStyle name="Normal 4 4 4 2 4 2" xfId="37777" xr:uid="{00000000-0005-0000-0000-0000B5820000}"/>
    <cellStyle name="Normal 4 4 4 2 5" xfId="25442" xr:uid="{00000000-0005-0000-0000-0000B6820000}"/>
    <cellStyle name="Normal 4 4 4 3" xfId="7911" xr:uid="{00000000-0005-0000-0000-0000B7820000}"/>
    <cellStyle name="Normal 4 4 4 3 2" xfId="15221" xr:uid="{00000000-0005-0000-0000-0000B8820000}"/>
    <cellStyle name="Normal 4 4 4 3 2 2" xfId="34074" xr:uid="{00000000-0005-0000-0000-0000B9820000}"/>
    <cellStyle name="Normal 4 4 4 3 3" xfId="20196" xr:uid="{00000000-0005-0000-0000-0000BA820000}"/>
    <cellStyle name="Normal 4 4 4 3 3 2" xfId="39030" xr:uid="{00000000-0005-0000-0000-0000BB820000}"/>
    <cellStyle name="Normal 4 4 4 3 4" xfId="26731" xr:uid="{00000000-0005-0000-0000-0000BC820000}"/>
    <cellStyle name="Normal 4 4 4 4" xfId="15218" xr:uid="{00000000-0005-0000-0000-0000BD820000}"/>
    <cellStyle name="Normal 4 4 4 4 2" xfId="34071" xr:uid="{00000000-0005-0000-0000-0000BE820000}"/>
    <cellStyle name="Normal 4 4 4 5" xfId="17346" xr:uid="{00000000-0005-0000-0000-0000BF820000}"/>
    <cellStyle name="Normal 4 4 4 5 2" xfId="36182" xr:uid="{00000000-0005-0000-0000-0000C0820000}"/>
    <cellStyle name="Normal 4 4 4 6" xfId="23904" xr:uid="{00000000-0005-0000-0000-0000C1820000}"/>
    <cellStyle name="Normal 4 4 5" xfId="7912" xr:uid="{00000000-0005-0000-0000-0000C2820000}"/>
    <cellStyle name="Normal 4 4 5 2" xfId="7913" xr:uid="{00000000-0005-0000-0000-0000C3820000}"/>
    <cellStyle name="Normal 4 4 5 2 2" xfId="15223" xr:uid="{00000000-0005-0000-0000-0000C4820000}"/>
    <cellStyle name="Normal 4 4 5 2 2 2" xfId="34076" xr:uid="{00000000-0005-0000-0000-0000C5820000}"/>
    <cellStyle name="Normal 4 4 5 2 3" xfId="20722" xr:uid="{00000000-0005-0000-0000-0000C6820000}"/>
    <cellStyle name="Normal 4 4 5 2 3 2" xfId="39556" xr:uid="{00000000-0005-0000-0000-0000C7820000}"/>
    <cellStyle name="Normal 4 4 5 2 4" xfId="27242" xr:uid="{00000000-0005-0000-0000-0000C8820000}"/>
    <cellStyle name="Normal 4 4 5 3" xfId="15222" xr:uid="{00000000-0005-0000-0000-0000C9820000}"/>
    <cellStyle name="Normal 4 4 5 3 2" xfId="34075" xr:uid="{00000000-0005-0000-0000-0000CA820000}"/>
    <cellStyle name="Normal 4 4 5 4" xfId="17872" xr:uid="{00000000-0005-0000-0000-0000CB820000}"/>
    <cellStyle name="Normal 4 4 5 4 2" xfId="36708" xr:uid="{00000000-0005-0000-0000-0000CC820000}"/>
    <cellStyle name="Normal 4 4 5 5" xfId="24423" xr:uid="{00000000-0005-0000-0000-0000CD820000}"/>
    <cellStyle name="Normal 4 4 6" xfId="7914" xr:uid="{00000000-0005-0000-0000-0000CE820000}"/>
    <cellStyle name="Normal 4 4 6 2" xfId="7915" xr:uid="{00000000-0005-0000-0000-0000CF820000}"/>
    <cellStyle name="Normal 4 4 6 2 2" xfId="15225" xr:uid="{00000000-0005-0000-0000-0000D0820000}"/>
    <cellStyle name="Normal 4 4 6 2 2 2" xfId="34078" xr:uid="{00000000-0005-0000-0000-0000D1820000}"/>
    <cellStyle name="Normal 4 4 6 2 3" xfId="21750" xr:uid="{00000000-0005-0000-0000-0000D2820000}"/>
    <cellStyle name="Normal 4 4 6 2 3 2" xfId="40584" xr:uid="{00000000-0005-0000-0000-0000D3820000}"/>
    <cellStyle name="Normal 4 4 6 2 4" xfId="28256" xr:uid="{00000000-0005-0000-0000-0000D4820000}"/>
    <cellStyle name="Normal 4 4 6 3" xfId="15224" xr:uid="{00000000-0005-0000-0000-0000D5820000}"/>
    <cellStyle name="Normal 4 4 6 3 2" xfId="34077" xr:uid="{00000000-0005-0000-0000-0000D6820000}"/>
    <cellStyle name="Normal 4 4 6 4" xfId="18936" xr:uid="{00000000-0005-0000-0000-0000D7820000}"/>
    <cellStyle name="Normal 4 4 6 4 2" xfId="37772" xr:uid="{00000000-0005-0000-0000-0000D8820000}"/>
    <cellStyle name="Normal 4 4 6 5" xfId="25437" xr:uid="{00000000-0005-0000-0000-0000D9820000}"/>
    <cellStyle name="Normal 4 4 7" xfId="7916" xr:uid="{00000000-0005-0000-0000-0000DA820000}"/>
    <cellStyle name="Normal 4 4 7 2" xfId="15226" xr:uid="{00000000-0005-0000-0000-0000DB820000}"/>
    <cellStyle name="Normal 4 4 7 2 2" xfId="34079" xr:uid="{00000000-0005-0000-0000-0000DC820000}"/>
    <cellStyle name="Normal 4 4 7 3" xfId="19269" xr:uid="{00000000-0005-0000-0000-0000DD820000}"/>
    <cellStyle name="Normal 4 4 7 3 2" xfId="38103" xr:uid="{00000000-0005-0000-0000-0000DE820000}"/>
    <cellStyle name="Normal 4 4 7 4" xfId="25798" xr:uid="{00000000-0005-0000-0000-0000DF820000}"/>
    <cellStyle name="Normal 4 4 8" xfId="10297" xr:uid="{00000000-0005-0000-0000-0000E0820000}"/>
    <cellStyle name="Normal 4 4 8 2" xfId="29439" xr:uid="{00000000-0005-0000-0000-0000E1820000}"/>
    <cellStyle name="Normal 4 4 9" xfId="16404" xr:uid="{00000000-0005-0000-0000-0000E2820000}"/>
    <cellStyle name="Normal 4 4 9 2" xfId="35241" xr:uid="{00000000-0005-0000-0000-0000E3820000}"/>
    <cellStyle name="Normal 4 5" xfId="1965" xr:uid="{00000000-0005-0000-0000-0000E4820000}"/>
    <cellStyle name="Normal 4 5 10" xfId="41712" xr:uid="{00000000-0005-0000-0000-0000E5820000}"/>
    <cellStyle name="Normal 4 5 2" xfId="3406" xr:uid="{00000000-0005-0000-0000-0000E6820000}"/>
    <cellStyle name="Normal 4 5 2 2" xfId="7917" xr:uid="{00000000-0005-0000-0000-0000E7820000}"/>
    <cellStyle name="Normal 4 5 2 2 2" xfId="7918" xr:uid="{00000000-0005-0000-0000-0000E8820000}"/>
    <cellStyle name="Normal 4 5 2 2 2 2" xfId="7919" xr:uid="{00000000-0005-0000-0000-0000E9820000}"/>
    <cellStyle name="Normal 4 5 2 2 2 2 2" xfId="15229" xr:uid="{00000000-0005-0000-0000-0000EA820000}"/>
    <cellStyle name="Normal 4 5 2 2 2 2 2 2" xfId="34082" xr:uid="{00000000-0005-0000-0000-0000EB820000}"/>
    <cellStyle name="Normal 4 5 2 2 2 2 3" xfId="21758" xr:uid="{00000000-0005-0000-0000-0000EC820000}"/>
    <cellStyle name="Normal 4 5 2 2 2 2 3 2" xfId="40592" xr:uid="{00000000-0005-0000-0000-0000ED820000}"/>
    <cellStyle name="Normal 4 5 2 2 2 2 4" xfId="28264" xr:uid="{00000000-0005-0000-0000-0000EE820000}"/>
    <cellStyle name="Normal 4 5 2 2 2 3" xfId="15228" xr:uid="{00000000-0005-0000-0000-0000EF820000}"/>
    <cellStyle name="Normal 4 5 2 2 2 3 2" xfId="34081" xr:uid="{00000000-0005-0000-0000-0000F0820000}"/>
    <cellStyle name="Normal 4 5 2 2 2 4" xfId="18944" xr:uid="{00000000-0005-0000-0000-0000F1820000}"/>
    <cellStyle name="Normal 4 5 2 2 2 4 2" xfId="37780" xr:uid="{00000000-0005-0000-0000-0000F2820000}"/>
    <cellStyle name="Normal 4 5 2 2 2 5" xfId="25445" xr:uid="{00000000-0005-0000-0000-0000F3820000}"/>
    <cellStyle name="Normal 4 5 2 2 3" xfId="7920" xr:uid="{00000000-0005-0000-0000-0000F4820000}"/>
    <cellStyle name="Normal 4 5 2 2 3 2" xfId="15230" xr:uid="{00000000-0005-0000-0000-0000F5820000}"/>
    <cellStyle name="Normal 4 5 2 2 3 2 2" xfId="34083" xr:uid="{00000000-0005-0000-0000-0000F6820000}"/>
    <cellStyle name="Normal 4 5 2 2 3 3" xfId="20200" xr:uid="{00000000-0005-0000-0000-0000F7820000}"/>
    <cellStyle name="Normal 4 5 2 2 3 3 2" xfId="39034" xr:uid="{00000000-0005-0000-0000-0000F8820000}"/>
    <cellStyle name="Normal 4 5 2 2 3 4" xfId="26735" xr:uid="{00000000-0005-0000-0000-0000F9820000}"/>
    <cellStyle name="Normal 4 5 2 2 4" xfId="15227" xr:uid="{00000000-0005-0000-0000-0000FA820000}"/>
    <cellStyle name="Normal 4 5 2 2 4 2" xfId="34080" xr:uid="{00000000-0005-0000-0000-0000FB820000}"/>
    <cellStyle name="Normal 4 5 2 2 5" xfId="17350" xr:uid="{00000000-0005-0000-0000-0000FC820000}"/>
    <cellStyle name="Normal 4 5 2 2 5 2" xfId="36186" xr:uid="{00000000-0005-0000-0000-0000FD820000}"/>
    <cellStyle name="Normal 4 5 2 2 6" xfId="23908" xr:uid="{00000000-0005-0000-0000-0000FE820000}"/>
    <cellStyle name="Normal 4 5 2 3" xfId="7921" xr:uid="{00000000-0005-0000-0000-0000FF820000}"/>
    <cellStyle name="Normal 4 5 2 3 2" xfId="7922" xr:uid="{00000000-0005-0000-0000-000000830000}"/>
    <cellStyle name="Normal 4 5 2 3 2 2" xfId="15232" xr:uid="{00000000-0005-0000-0000-000001830000}"/>
    <cellStyle name="Normal 4 5 2 3 2 2 2" xfId="34085" xr:uid="{00000000-0005-0000-0000-000002830000}"/>
    <cellStyle name="Normal 4 5 2 3 2 3" xfId="20726" xr:uid="{00000000-0005-0000-0000-000003830000}"/>
    <cellStyle name="Normal 4 5 2 3 2 3 2" xfId="39560" xr:uid="{00000000-0005-0000-0000-000004830000}"/>
    <cellStyle name="Normal 4 5 2 3 2 4" xfId="27246" xr:uid="{00000000-0005-0000-0000-000005830000}"/>
    <cellStyle name="Normal 4 5 2 3 3" xfId="15231" xr:uid="{00000000-0005-0000-0000-000006830000}"/>
    <cellStyle name="Normal 4 5 2 3 3 2" xfId="34084" xr:uid="{00000000-0005-0000-0000-000007830000}"/>
    <cellStyle name="Normal 4 5 2 3 4" xfId="17876" xr:uid="{00000000-0005-0000-0000-000008830000}"/>
    <cellStyle name="Normal 4 5 2 3 4 2" xfId="36712" xr:uid="{00000000-0005-0000-0000-000009830000}"/>
    <cellStyle name="Normal 4 5 2 3 5" xfId="24427" xr:uid="{00000000-0005-0000-0000-00000A830000}"/>
    <cellStyle name="Normal 4 5 2 4" xfId="7923" xr:uid="{00000000-0005-0000-0000-00000B830000}"/>
    <cellStyle name="Normal 4 5 2 4 2" xfId="7924" xr:uid="{00000000-0005-0000-0000-00000C830000}"/>
    <cellStyle name="Normal 4 5 2 4 2 2" xfId="15234" xr:uid="{00000000-0005-0000-0000-00000D830000}"/>
    <cellStyle name="Normal 4 5 2 4 2 2 2" xfId="34087" xr:uid="{00000000-0005-0000-0000-00000E830000}"/>
    <cellStyle name="Normal 4 5 2 4 2 3" xfId="21757" xr:uid="{00000000-0005-0000-0000-00000F830000}"/>
    <cellStyle name="Normal 4 5 2 4 2 3 2" xfId="40591" xr:uid="{00000000-0005-0000-0000-000010830000}"/>
    <cellStyle name="Normal 4 5 2 4 2 4" xfId="28263" xr:uid="{00000000-0005-0000-0000-000011830000}"/>
    <cellStyle name="Normal 4 5 2 4 3" xfId="15233" xr:uid="{00000000-0005-0000-0000-000012830000}"/>
    <cellStyle name="Normal 4 5 2 4 3 2" xfId="34086" xr:uid="{00000000-0005-0000-0000-000013830000}"/>
    <cellStyle name="Normal 4 5 2 4 4" xfId="18943" xr:uid="{00000000-0005-0000-0000-000014830000}"/>
    <cellStyle name="Normal 4 5 2 4 4 2" xfId="37779" xr:uid="{00000000-0005-0000-0000-000015830000}"/>
    <cellStyle name="Normal 4 5 2 4 5" xfId="25444" xr:uid="{00000000-0005-0000-0000-000016830000}"/>
    <cellStyle name="Normal 4 5 2 5" xfId="7925" xr:uid="{00000000-0005-0000-0000-000017830000}"/>
    <cellStyle name="Normal 4 5 2 5 2" xfId="15235" xr:uid="{00000000-0005-0000-0000-000018830000}"/>
    <cellStyle name="Normal 4 5 2 5 2 2" xfId="34088" xr:uid="{00000000-0005-0000-0000-000019830000}"/>
    <cellStyle name="Normal 4 5 2 5 3" xfId="19606" xr:uid="{00000000-0005-0000-0000-00001A830000}"/>
    <cellStyle name="Normal 4 5 2 5 3 2" xfId="38440" xr:uid="{00000000-0005-0000-0000-00001B830000}"/>
    <cellStyle name="Normal 4 5 2 5 4" xfId="26143" xr:uid="{00000000-0005-0000-0000-00001C830000}"/>
    <cellStyle name="Normal 4 5 2 6" xfId="10756" xr:uid="{00000000-0005-0000-0000-00001D830000}"/>
    <cellStyle name="Normal 4 5 2 6 2" xfId="29843" xr:uid="{00000000-0005-0000-0000-00001E830000}"/>
    <cellStyle name="Normal 4 5 2 7" xfId="16740" xr:uid="{00000000-0005-0000-0000-00001F830000}"/>
    <cellStyle name="Normal 4 5 2 7 2" xfId="35577" xr:uid="{00000000-0005-0000-0000-000020830000}"/>
    <cellStyle name="Normal 4 5 2 8" xfId="23284" xr:uid="{00000000-0005-0000-0000-000021830000}"/>
    <cellStyle name="Normal 4 5 3" xfId="7926" xr:uid="{00000000-0005-0000-0000-000022830000}"/>
    <cellStyle name="Normal 4 5 3 2" xfId="7927" xr:uid="{00000000-0005-0000-0000-000023830000}"/>
    <cellStyle name="Normal 4 5 3 2 2" xfId="7928" xr:uid="{00000000-0005-0000-0000-000024830000}"/>
    <cellStyle name="Normal 4 5 3 2 2 2" xfId="15238" xr:uid="{00000000-0005-0000-0000-000025830000}"/>
    <cellStyle name="Normal 4 5 3 2 2 2 2" xfId="34091" xr:uid="{00000000-0005-0000-0000-000026830000}"/>
    <cellStyle name="Normal 4 5 3 2 2 3" xfId="21759" xr:uid="{00000000-0005-0000-0000-000027830000}"/>
    <cellStyle name="Normal 4 5 3 2 2 3 2" xfId="40593" xr:uid="{00000000-0005-0000-0000-000028830000}"/>
    <cellStyle name="Normal 4 5 3 2 2 4" xfId="28265" xr:uid="{00000000-0005-0000-0000-000029830000}"/>
    <cellStyle name="Normal 4 5 3 2 3" xfId="15237" xr:uid="{00000000-0005-0000-0000-00002A830000}"/>
    <cellStyle name="Normal 4 5 3 2 3 2" xfId="34090" xr:uid="{00000000-0005-0000-0000-00002B830000}"/>
    <cellStyle name="Normal 4 5 3 2 4" xfId="18945" xr:uid="{00000000-0005-0000-0000-00002C830000}"/>
    <cellStyle name="Normal 4 5 3 2 4 2" xfId="37781" xr:uid="{00000000-0005-0000-0000-00002D830000}"/>
    <cellStyle name="Normal 4 5 3 2 5" xfId="25446" xr:uid="{00000000-0005-0000-0000-00002E830000}"/>
    <cellStyle name="Normal 4 5 3 3" xfId="7929" xr:uid="{00000000-0005-0000-0000-00002F830000}"/>
    <cellStyle name="Normal 4 5 3 3 2" xfId="15239" xr:uid="{00000000-0005-0000-0000-000030830000}"/>
    <cellStyle name="Normal 4 5 3 3 2 2" xfId="34092" xr:uid="{00000000-0005-0000-0000-000031830000}"/>
    <cellStyle name="Normal 4 5 3 3 3" xfId="20199" xr:uid="{00000000-0005-0000-0000-000032830000}"/>
    <cellStyle name="Normal 4 5 3 3 3 2" xfId="39033" xr:uid="{00000000-0005-0000-0000-000033830000}"/>
    <cellStyle name="Normal 4 5 3 3 4" xfId="26734" xr:uid="{00000000-0005-0000-0000-000034830000}"/>
    <cellStyle name="Normal 4 5 3 4" xfId="15236" xr:uid="{00000000-0005-0000-0000-000035830000}"/>
    <cellStyle name="Normal 4 5 3 4 2" xfId="34089" xr:uid="{00000000-0005-0000-0000-000036830000}"/>
    <cellStyle name="Normal 4 5 3 5" xfId="17349" xr:uid="{00000000-0005-0000-0000-000037830000}"/>
    <cellStyle name="Normal 4 5 3 5 2" xfId="36185" xr:uid="{00000000-0005-0000-0000-000038830000}"/>
    <cellStyle name="Normal 4 5 3 6" xfId="23907" xr:uid="{00000000-0005-0000-0000-000039830000}"/>
    <cellStyle name="Normal 4 5 4" xfId="7930" xr:uid="{00000000-0005-0000-0000-00003A830000}"/>
    <cellStyle name="Normal 4 5 4 2" xfId="7931" xr:uid="{00000000-0005-0000-0000-00003B830000}"/>
    <cellStyle name="Normal 4 5 4 2 2" xfId="15241" xr:uid="{00000000-0005-0000-0000-00003C830000}"/>
    <cellStyle name="Normal 4 5 4 2 2 2" xfId="34094" xr:uid="{00000000-0005-0000-0000-00003D830000}"/>
    <cellStyle name="Normal 4 5 4 2 3" xfId="20725" xr:uid="{00000000-0005-0000-0000-00003E830000}"/>
    <cellStyle name="Normal 4 5 4 2 3 2" xfId="39559" xr:uid="{00000000-0005-0000-0000-00003F830000}"/>
    <cellStyle name="Normal 4 5 4 2 4" xfId="27245" xr:uid="{00000000-0005-0000-0000-000040830000}"/>
    <cellStyle name="Normal 4 5 4 3" xfId="15240" xr:uid="{00000000-0005-0000-0000-000041830000}"/>
    <cellStyle name="Normal 4 5 4 3 2" xfId="34093" xr:uid="{00000000-0005-0000-0000-000042830000}"/>
    <cellStyle name="Normal 4 5 4 4" xfId="17875" xr:uid="{00000000-0005-0000-0000-000043830000}"/>
    <cellStyle name="Normal 4 5 4 4 2" xfId="36711" xr:uid="{00000000-0005-0000-0000-000044830000}"/>
    <cellStyle name="Normal 4 5 4 5" xfId="24426" xr:uid="{00000000-0005-0000-0000-000045830000}"/>
    <cellStyle name="Normal 4 5 5" xfId="7932" xr:uid="{00000000-0005-0000-0000-000046830000}"/>
    <cellStyle name="Normal 4 5 5 2" xfId="7933" xr:uid="{00000000-0005-0000-0000-000047830000}"/>
    <cellStyle name="Normal 4 5 5 2 2" xfId="15243" xr:uid="{00000000-0005-0000-0000-000048830000}"/>
    <cellStyle name="Normal 4 5 5 2 2 2" xfId="34096" xr:uid="{00000000-0005-0000-0000-000049830000}"/>
    <cellStyle name="Normal 4 5 5 2 3" xfId="21756" xr:uid="{00000000-0005-0000-0000-00004A830000}"/>
    <cellStyle name="Normal 4 5 5 2 3 2" xfId="40590" xr:uid="{00000000-0005-0000-0000-00004B830000}"/>
    <cellStyle name="Normal 4 5 5 2 4" xfId="28262" xr:uid="{00000000-0005-0000-0000-00004C830000}"/>
    <cellStyle name="Normal 4 5 5 3" xfId="15242" xr:uid="{00000000-0005-0000-0000-00004D830000}"/>
    <cellStyle name="Normal 4 5 5 3 2" xfId="34095" xr:uid="{00000000-0005-0000-0000-00004E830000}"/>
    <cellStyle name="Normal 4 5 5 4" xfId="18942" xr:uid="{00000000-0005-0000-0000-00004F830000}"/>
    <cellStyle name="Normal 4 5 5 4 2" xfId="37778" xr:uid="{00000000-0005-0000-0000-000050830000}"/>
    <cellStyle name="Normal 4 5 5 5" xfId="25443" xr:uid="{00000000-0005-0000-0000-000051830000}"/>
    <cellStyle name="Normal 4 5 6" xfId="7934" xr:uid="{00000000-0005-0000-0000-000052830000}"/>
    <cellStyle name="Normal 4 5 6 2" xfId="15244" xr:uid="{00000000-0005-0000-0000-000053830000}"/>
    <cellStyle name="Normal 4 5 6 2 2" xfId="34097" xr:uid="{00000000-0005-0000-0000-000054830000}"/>
    <cellStyle name="Normal 4 5 6 3" xfId="19279" xr:uid="{00000000-0005-0000-0000-000055830000}"/>
    <cellStyle name="Normal 4 5 6 3 2" xfId="38113" xr:uid="{00000000-0005-0000-0000-000056830000}"/>
    <cellStyle name="Normal 4 5 6 4" xfId="25810" xr:uid="{00000000-0005-0000-0000-000057830000}"/>
    <cellStyle name="Normal 4 5 7" xfId="10495" xr:uid="{00000000-0005-0000-0000-000058830000}"/>
    <cellStyle name="Normal 4 5 7 2" xfId="29603" xr:uid="{00000000-0005-0000-0000-000059830000}"/>
    <cellStyle name="Normal 4 5 8" xfId="16414" xr:uid="{00000000-0005-0000-0000-00005A830000}"/>
    <cellStyle name="Normal 4 5 8 2" xfId="35251" xr:uid="{00000000-0005-0000-0000-00005B830000}"/>
    <cellStyle name="Normal 4 5 9" xfId="22932" xr:uid="{00000000-0005-0000-0000-00005C830000}"/>
    <cellStyle name="Normal 4 6" xfId="1966" xr:uid="{00000000-0005-0000-0000-00005D830000}"/>
    <cellStyle name="Normal 4 6 2" xfId="3429" xr:uid="{00000000-0005-0000-0000-00005E830000}"/>
    <cellStyle name="Normal 4 6 2 2" xfId="7935" xr:uid="{00000000-0005-0000-0000-00005F830000}"/>
    <cellStyle name="Normal 4 6 2 2 2" xfId="7936" xr:uid="{00000000-0005-0000-0000-000060830000}"/>
    <cellStyle name="Normal 4 6 2 2 2 2" xfId="7937" xr:uid="{00000000-0005-0000-0000-000061830000}"/>
    <cellStyle name="Normal 4 6 2 2 2 2 2" xfId="15247" xr:uid="{00000000-0005-0000-0000-000062830000}"/>
    <cellStyle name="Normal 4 6 2 2 2 2 2 2" xfId="34100" xr:uid="{00000000-0005-0000-0000-000063830000}"/>
    <cellStyle name="Normal 4 6 2 2 2 2 3" xfId="21762" xr:uid="{00000000-0005-0000-0000-000064830000}"/>
    <cellStyle name="Normal 4 6 2 2 2 2 3 2" xfId="40596" xr:uid="{00000000-0005-0000-0000-000065830000}"/>
    <cellStyle name="Normal 4 6 2 2 2 2 4" xfId="28268" xr:uid="{00000000-0005-0000-0000-000066830000}"/>
    <cellStyle name="Normal 4 6 2 2 2 3" xfId="15246" xr:uid="{00000000-0005-0000-0000-000067830000}"/>
    <cellStyle name="Normal 4 6 2 2 2 3 2" xfId="34099" xr:uid="{00000000-0005-0000-0000-000068830000}"/>
    <cellStyle name="Normal 4 6 2 2 2 4" xfId="18948" xr:uid="{00000000-0005-0000-0000-000069830000}"/>
    <cellStyle name="Normal 4 6 2 2 2 4 2" xfId="37784" xr:uid="{00000000-0005-0000-0000-00006A830000}"/>
    <cellStyle name="Normal 4 6 2 2 2 5" xfId="25449" xr:uid="{00000000-0005-0000-0000-00006B830000}"/>
    <cellStyle name="Normal 4 6 2 2 3" xfId="7938" xr:uid="{00000000-0005-0000-0000-00006C830000}"/>
    <cellStyle name="Normal 4 6 2 2 3 2" xfId="15248" xr:uid="{00000000-0005-0000-0000-00006D830000}"/>
    <cellStyle name="Normal 4 6 2 2 3 2 2" xfId="34101" xr:uid="{00000000-0005-0000-0000-00006E830000}"/>
    <cellStyle name="Normal 4 6 2 2 3 3" xfId="20202" xr:uid="{00000000-0005-0000-0000-00006F830000}"/>
    <cellStyle name="Normal 4 6 2 2 3 3 2" xfId="39036" xr:uid="{00000000-0005-0000-0000-000070830000}"/>
    <cellStyle name="Normal 4 6 2 2 3 4" xfId="26737" xr:uid="{00000000-0005-0000-0000-000071830000}"/>
    <cellStyle name="Normal 4 6 2 2 4" xfId="15245" xr:uid="{00000000-0005-0000-0000-000072830000}"/>
    <cellStyle name="Normal 4 6 2 2 4 2" xfId="34098" xr:uid="{00000000-0005-0000-0000-000073830000}"/>
    <cellStyle name="Normal 4 6 2 2 5" xfId="17352" xr:uid="{00000000-0005-0000-0000-000074830000}"/>
    <cellStyle name="Normal 4 6 2 2 5 2" xfId="36188" xr:uid="{00000000-0005-0000-0000-000075830000}"/>
    <cellStyle name="Normal 4 6 2 2 6" xfId="23910" xr:uid="{00000000-0005-0000-0000-000076830000}"/>
    <cellStyle name="Normal 4 6 2 3" xfId="7939" xr:uid="{00000000-0005-0000-0000-000077830000}"/>
    <cellStyle name="Normal 4 6 2 3 2" xfId="7940" xr:uid="{00000000-0005-0000-0000-000078830000}"/>
    <cellStyle name="Normal 4 6 2 3 2 2" xfId="15250" xr:uid="{00000000-0005-0000-0000-000079830000}"/>
    <cellStyle name="Normal 4 6 2 3 2 2 2" xfId="34103" xr:uid="{00000000-0005-0000-0000-00007A830000}"/>
    <cellStyle name="Normal 4 6 2 3 2 3" xfId="20728" xr:uid="{00000000-0005-0000-0000-00007B830000}"/>
    <cellStyle name="Normal 4 6 2 3 2 3 2" xfId="39562" xr:uid="{00000000-0005-0000-0000-00007C830000}"/>
    <cellStyle name="Normal 4 6 2 3 2 4" xfId="27248" xr:uid="{00000000-0005-0000-0000-00007D830000}"/>
    <cellStyle name="Normal 4 6 2 3 3" xfId="15249" xr:uid="{00000000-0005-0000-0000-00007E830000}"/>
    <cellStyle name="Normal 4 6 2 3 3 2" xfId="34102" xr:uid="{00000000-0005-0000-0000-00007F830000}"/>
    <cellStyle name="Normal 4 6 2 3 4" xfId="17878" xr:uid="{00000000-0005-0000-0000-000080830000}"/>
    <cellStyle name="Normal 4 6 2 3 4 2" xfId="36714" xr:uid="{00000000-0005-0000-0000-000081830000}"/>
    <cellStyle name="Normal 4 6 2 3 5" xfId="24429" xr:uid="{00000000-0005-0000-0000-000082830000}"/>
    <cellStyle name="Normal 4 6 2 4" xfId="7941" xr:uid="{00000000-0005-0000-0000-000083830000}"/>
    <cellStyle name="Normal 4 6 2 4 2" xfId="7942" xr:uid="{00000000-0005-0000-0000-000084830000}"/>
    <cellStyle name="Normal 4 6 2 4 2 2" xfId="15252" xr:uid="{00000000-0005-0000-0000-000085830000}"/>
    <cellStyle name="Normal 4 6 2 4 2 2 2" xfId="34105" xr:uid="{00000000-0005-0000-0000-000086830000}"/>
    <cellStyle name="Normal 4 6 2 4 2 3" xfId="21761" xr:uid="{00000000-0005-0000-0000-000087830000}"/>
    <cellStyle name="Normal 4 6 2 4 2 3 2" xfId="40595" xr:uid="{00000000-0005-0000-0000-000088830000}"/>
    <cellStyle name="Normal 4 6 2 4 2 4" xfId="28267" xr:uid="{00000000-0005-0000-0000-000089830000}"/>
    <cellStyle name="Normal 4 6 2 4 3" xfId="15251" xr:uid="{00000000-0005-0000-0000-00008A830000}"/>
    <cellStyle name="Normal 4 6 2 4 3 2" xfId="34104" xr:uid="{00000000-0005-0000-0000-00008B830000}"/>
    <cellStyle name="Normal 4 6 2 4 4" xfId="18947" xr:uid="{00000000-0005-0000-0000-00008C830000}"/>
    <cellStyle name="Normal 4 6 2 4 4 2" xfId="37783" xr:uid="{00000000-0005-0000-0000-00008D830000}"/>
    <cellStyle name="Normal 4 6 2 4 5" xfId="25448" xr:uid="{00000000-0005-0000-0000-00008E830000}"/>
    <cellStyle name="Normal 4 6 2 5" xfId="7943" xr:uid="{00000000-0005-0000-0000-00008F830000}"/>
    <cellStyle name="Normal 4 6 2 5 2" xfId="15253" xr:uid="{00000000-0005-0000-0000-000090830000}"/>
    <cellStyle name="Normal 4 6 2 5 2 2" xfId="34106" xr:uid="{00000000-0005-0000-0000-000091830000}"/>
    <cellStyle name="Normal 4 6 2 5 3" xfId="19607" xr:uid="{00000000-0005-0000-0000-000092830000}"/>
    <cellStyle name="Normal 4 6 2 5 3 2" xfId="38441" xr:uid="{00000000-0005-0000-0000-000093830000}"/>
    <cellStyle name="Normal 4 6 2 5 4" xfId="26144" xr:uid="{00000000-0005-0000-0000-000094830000}"/>
    <cellStyle name="Normal 4 6 2 6" xfId="10779" xr:uid="{00000000-0005-0000-0000-000095830000}"/>
    <cellStyle name="Normal 4 6 2 6 2" xfId="29866" xr:uid="{00000000-0005-0000-0000-000096830000}"/>
    <cellStyle name="Normal 4 6 2 7" xfId="16741" xr:uid="{00000000-0005-0000-0000-000097830000}"/>
    <cellStyle name="Normal 4 6 2 7 2" xfId="35578" xr:uid="{00000000-0005-0000-0000-000098830000}"/>
    <cellStyle name="Normal 4 6 2 8" xfId="23285" xr:uid="{00000000-0005-0000-0000-000099830000}"/>
    <cellStyle name="Normal 4 6 3" xfId="7944" xr:uid="{00000000-0005-0000-0000-00009A830000}"/>
    <cellStyle name="Normal 4 6 3 2" xfId="7945" xr:uid="{00000000-0005-0000-0000-00009B830000}"/>
    <cellStyle name="Normal 4 6 3 2 2" xfId="7946" xr:uid="{00000000-0005-0000-0000-00009C830000}"/>
    <cellStyle name="Normal 4 6 3 2 2 2" xfId="15256" xr:uid="{00000000-0005-0000-0000-00009D830000}"/>
    <cellStyle name="Normal 4 6 3 2 2 2 2" xfId="34109" xr:uid="{00000000-0005-0000-0000-00009E830000}"/>
    <cellStyle name="Normal 4 6 3 2 2 3" xfId="21763" xr:uid="{00000000-0005-0000-0000-00009F830000}"/>
    <cellStyle name="Normal 4 6 3 2 2 3 2" xfId="40597" xr:uid="{00000000-0005-0000-0000-0000A0830000}"/>
    <cellStyle name="Normal 4 6 3 2 2 4" xfId="28269" xr:uid="{00000000-0005-0000-0000-0000A1830000}"/>
    <cellStyle name="Normal 4 6 3 2 3" xfId="15255" xr:uid="{00000000-0005-0000-0000-0000A2830000}"/>
    <cellStyle name="Normal 4 6 3 2 3 2" xfId="34108" xr:uid="{00000000-0005-0000-0000-0000A3830000}"/>
    <cellStyle name="Normal 4 6 3 2 4" xfId="18949" xr:uid="{00000000-0005-0000-0000-0000A4830000}"/>
    <cellStyle name="Normal 4 6 3 2 4 2" xfId="37785" xr:uid="{00000000-0005-0000-0000-0000A5830000}"/>
    <cellStyle name="Normal 4 6 3 2 5" xfId="25450" xr:uid="{00000000-0005-0000-0000-0000A6830000}"/>
    <cellStyle name="Normal 4 6 3 3" xfId="7947" xr:uid="{00000000-0005-0000-0000-0000A7830000}"/>
    <cellStyle name="Normal 4 6 3 3 2" xfId="15257" xr:uid="{00000000-0005-0000-0000-0000A8830000}"/>
    <cellStyle name="Normal 4 6 3 3 2 2" xfId="34110" xr:uid="{00000000-0005-0000-0000-0000A9830000}"/>
    <cellStyle name="Normal 4 6 3 3 3" xfId="20201" xr:uid="{00000000-0005-0000-0000-0000AA830000}"/>
    <cellStyle name="Normal 4 6 3 3 3 2" xfId="39035" xr:uid="{00000000-0005-0000-0000-0000AB830000}"/>
    <cellStyle name="Normal 4 6 3 3 4" xfId="26736" xr:uid="{00000000-0005-0000-0000-0000AC830000}"/>
    <cellStyle name="Normal 4 6 3 4" xfId="15254" xr:uid="{00000000-0005-0000-0000-0000AD830000}"/>
    <cellStyle name="Normal 4 6 3 4 2" xfId="34107" xr:uid="{00000000-0005-0000-0000-0000AE830000}"/>
    <cellStyle name="Normal 4 6 3 5" xfId="17351" xr:uid="{00000000-0005-0000-0000-0000AF830000}"/>
    <cellStyle name="Normal 4 6 3 5 2" xfId="36187" xr:uid="{00000000-0005-0000-0000-0000B0830000}"/>
    <cellStyle name="Normal 4 6 3 6" xfId="23909" xr:uid="{00000000-0005-0000-0000-0000B1830000}"/>
    <cellStyle name="Normal 4 6 4" xfId="7948" xr:uid="{00000000-0005-0000-0000-0000B2830000}"/>
    <cellStyle name="Normal 4 6 4 2" xfId="7949" xr:uid="{00000000-0005-0000-0000-0000B3830000}"/>
    <cellStyle name="Normal 4 6 4 2 2" xfId="15259" xr:uid="{00000000-0005-0000-0000-0000B4830000}"/>
    <cellStyle name="Normal 4 6 4 2 2 2" xfId="34112" xr:uid="{00000000-0005-0000-0000-0000B5830000}"/>
    <cellStyle name="Normal 4 6 4 2 3" xfId="20727" xr:uid="{00000000-0005-0000-0000-0000B6830000}"/>
    <cellStyle name="Normal 4 6 4 2 3 2" xfId="39561" xr:uid="{00000000-0005-0000-0000-0000B7830000}"/>
    <cellStyle name="Normal 4 6 4 2 4" xfId="27247" xr:uid="{00000000-0005-0000-0000-0000B8830000}"/>
    <cellStyle name="Normal 4 6 4 3" xfId="15258" xr:uid="{00000000-0005-0000-0000-0000B9830000}"/>
    <cellStyle name="Normal 4 6 4 3 2" xfId="34111" xr:uid="{00000000-0005-0000-0000-0000BA830000}"/>
    <cellStyle name="Normal 4 6 4 4" xfId="17877" xr:uid="{00000000-0005-0000-0000-0000BB830000}"/>
    <cellStyle name="Normal 4 6 4 4 2" xfId="36713" xr:uid="{00000000-0005-0000-0000-0000BC830000}"/>
    <cellStyle name="Normal 4 6 4 5" xfId="24428" xr:uid="{00000000-0005-0000-0000-0000BD830000}"/>
    <cellStyle name="Normal 4 6 5" xfId="7950" xr:uid="{00000000-0005-0000-0000-0000BE830000}"/>
    <cellStyle name="Normal 4 6 5 2" xfId="7951" xr:uid="{00000000-0005-0000-0000-0000BF830000}"/>
    <cellStyle name="Normal 4 6 5 2 2" xfId="15261" xr:uid="{00000000-0005-0000-0000-0000C0830000}"/>
    <cellStyle name="Normal 4 6 5 2 2 2" xfId="34114" xr:uid="{00000000-0005-0000-0000-0000C1830000}"/>
    <cellStyle name="Normal 4 6 5 2 3" xfId="21760" xr:uid="{00000000-0005-0000-0000-0000C2830000}"/>
    <cellStyle name="Normal 4 6 5 2 3 2" xfId="40594" xr:uid="{00000000-0005-0000-0000-0000C3830000}"/>
    <cellStyle name="Normal 4 6 5 2 4" xfId="28266" xr:uid="{00000000-0005-0000-0000-0000C4830000}"/>
    <cellStyle name="Normal 4 6 5 3" xfId="15260" xr:uid="{00000000-0005-0000-0000-0000C5830000}"/>
    <cellStyle name="Normal 4 6 5 3 2" xfId="34113" xr:uid="{00000000-0005-0000-0000-0000C6830000}"/>
    <cellStyle name="Normal 4 6 5 4" xfId="18946" xr:uid="{00000000-0005-0000-0000-0000C7830000}"/>
    <cellStyle name="Normal 4 6 5 4 2" xfId="37782" xr:uid="{00000000-0005-0000-0000-0000C8830000}"/>
    <cellStyle name="Normal 4 6 5 5" xfId="25447" xr:uid="{00000000-0005-0000-0000-0000C9830000}"/>
    <cellStyle name="Normal 4 6 6" xfId="7952" xr:uid="{00000000-0005-0000-0000-0000CA830000}"/>
    <cellStyle name="Normal 4 6 6 2" xfId="15262" xr:uid="{00000000-0005-0000-0000-0000CB830000}"/>
    <cellStyle name="Normal 4 6 6 2 2" xfId="34115" xr:uid="{00000000-0005-0000-0000-0000CC830000}"/>
    <cellStyle name="Normal 4 6 6 3" xfId="19302" xr:uid="{00000000-0005-0000-0000-0000CD830000}"/>
    <cellStyle name="Normal 4 6 6 3 2" xfId="38136" xr:uid="{00000000-0005-0000-0000-0000CE830000}"/>
    <cellStyle name="Normal 4 6 6 4" xfId="25833" xr:uid="{00000000-0005-0000-0000-0000CF830000}"/>
    <cellStyle name="Normal 4 6 7" xfId="10524" xr:uid="{00000000-0005-0000-0000-0000D0830000}"/>
    <cellStyle name="Normal 4 6 7 2" xfId="29630" xr:uid="{00000000-0005-0000-0000-0000D1830000}"/>
    <cellStyle name="Normal 4 6 8" xfId="16436" xr:uid="{00000000-0005-0000-0000-0000D2830000}"/>
    <cellStyle name="Normal 4 6 8 2" xfId="35273" xr:uid="{00000000-0005-0000-0000-0000D3830000}"/>
    <cellStyle name="Normal 4 6 9" xfId="22959" xr:uid="{00000000-0005-0000-0000-0000D4830000}"/>
    <cellStyle name="Normal 4 7" xfId="1967" xr:uid="{00000000-0005-0000-0000-0000D5830000}"/>
    <cellStyle name="Normal 4 7 2" xfId="3451" xr:uid="{00000000-0005-0000-0000-0000D6830000}"/>
    <cellStyle name="Normal 4 7 2 2" xfId="7953" xr:uid="{00000000-0005-0000-0000-0000D7830000}"/>
    <cellStyle name="Normal 4 7 2 2 2" xfId="7954" xr:uid="{00000000-0005-0000-0000-0000D8830000}"/>
    <cellStyle name="Normal 4 7 2 2 2 2" xfId="7955" xr:uid="{00000000-0005-0000-0000-0000D9830000}"/>
    <cellStyle name="Normal 4 7 2 2 2 2 2" xfId="15265" xr:uid="{00000000-0005-0000-0000-0000DA830000}"/>
    <cellStyle name="Normal 4 7 2 2 2 2 2 2" xfId="34118" xr:uid="{00000000-0005-0000-0000-0000DB830000}"/>
    <cellStyle name="Normal 4 7 2 2 2 2 3" xfId="21766" xr:uid="{00000000-0005-0000-0000-0000DC830000}"/>
    <cellStyle name="Normal 4 7 2 2 2 2 3 2" xfId="40600" xr:uid="{00000000-0005-0000-0000-0000DD830000}"/>
    <cellStyle name="Normal 4 7 2 2 2 2 4" xfId="28272" xr:uid="{00000000-0005-0000-0000-0000DE830000}"/>
    <cellStyle name="Normal 4 7 2 2 2 3" xfId="15264" xr:uid="{00000000-0005-0000-0000-0000DF830000}"/>
    <cellStyle name="Normal 4 7 2 2 2 3 2" xfId="34117" xr:uid="{00000000-0005-0000-0000-0000E0830000}"/>
    <cellStyle name="Normal 4 7 2 2 2 4" xfId="18952" xr:uid="{00000000-0005-0000-0000-0000E1830000}"/>
    <cellStyle name="Normal 4 7 2 2 2 4 2" xfId="37788" xr:uid="{00000000-0005-0000-0000-0000E2830000}"/>
    <cellStyle name="Normal 4 7 2 2 2 5" xfId="25453" xr:uid="{00000000-0005-0000-0000-0000E3830000}"/>
    <cellStyle name="Normal 4 7 2 2 3" xfId="7956" xr:uid="{00000000-0005-0000-0000-0000E4830000}"/>
    <cellStyle name="Normal 4 7 2 2 3 2" xfId="15266" xr:uid="{00000000-0005-0000-0000-0000E5830000}"/>
    <cellStyle name="Normal 4 7 2 2 3 2 2" xfId="34119" xr:uid="{00000000-0005-0000-0000-0000E6830000}"/>
    <cellStyle name="Normal 4 7 2 2 3 3" xfId="20204" xr:uid="{00000000-0005-0000-0000-0000E7830000}"/>
    <cellStyle name="Normal 4 7 2 2 3 3 2" xfId="39038" xr:uid="{00000000-0005-0000-0000-0000E8830000}"/>
    <cellStyle name="Normal 4 7 2 2 3 4" xfId="26739" xr:uid="{00000000-0005-0000-0000-0000E9830000}"/>
    <cellStyle name="Normal 4 7 2 2 4" xfId="15263" xr:uid="{00000000-0005-0000-0000-0000EA830000}"/>
    <cellStyle name="Normal 4 7 2 2 4 2" xfId="34116" xr:uid="{00000000-0005-0000-0000-0000EB830000}"/>
    <cellStyle name="Normal 4 7 2 2 5" xfId="17354" xr:uid="{00000000-0005-0000-0000-0000EC830000}"/>
    <cellStyle name="Normal 4 7 2 2 5 2" xfId="36190" xr:uid="{00000000-0005-0000-0000-0000ED830000}"/>
    <cellStyle name="Normal 4 7 2 2 6" xfId="23912" xr:uid="{00000000-0005-0000-0000-0000EE830000}"/>
    <cellStyle name="Normal 4 7 2 3" xfId="7957" xr:uid="{00000000-0005-0000-0000-0000EF830000}"/>
    <cellStyle name="Normal 4 7 2 3 2" xfId="7958" xr:uid="{00000000-0005-0000-0000-0000F0830000}"/>
    <cellStyle name="Normal 4 7 2 3 2 2" xfId="15268" xr:uid="{00000000-0005-0000-0000-0000F1830000}"/>
    <cellStyle name="Normal 4 7 2 3 2 2 2" xfId="34121" xr:uid="{00000000-0005-0000-0000-0000F2830000}"/>
    <cellStyle name="Normal 4 7 2 3 2 3" xfId="20730" xr:uid="{00000000-0005-0000-0000-0000F3830000}"/>
    <cellStyle name="Normal 4 7 2 3 2 3 2" xfId="39564" xr:uid="{00000000-0005-0000-0000-0000F4830000}"/>
    <cellStyle name="Normal 4 7 2 3 2 4" xfId="27250" xr:uid="{00000000-0005-0000-0000-0000F5830000}"/>
    <cellStyle name="Normal 4 7 2 3 3" xfId="15267" xr:uid="{00000000-0005-0000-0000-0000F6830000}"/>
    <cellStyle name="Normal 4 7 2 3 3 2" xfId="34120" xr:uid="{00000000-0005-0000-0000-0000F7830000}"/>
    <cellStyle name="Normal 4 7 2 3 4" xfId="17880" xr:uid="{00000000-0005-0000-0000-0000F8830000}"/>
    <cellStyle name="Normal 4 7 2 3 4 2" xfId="36716" xr:uid="{00000000-0005-0000-0000-0000F9830000}"/>
    <cellStyle name="Normal 4 7 2 3 5" xfId="24431" xr:uid="{00000000-0005-0000-0000-0000FA830000}"/>
    <cellStyle name="Normal 4 7 2 4" xfId="7959" xr:uid="{00000000-0005-0000-0000-0000FB830000}"/>
    <cellStyle name="Normal 4 7 2 4 2" xfId="7960" xr:uid="{00000000-0005-0000-0000-0000FC830000}"/>
    <cellStyle name="Normal 4 7 2 4 2 2" xfId="15270" xr:uid="{00000000-0005-0000-0000-0000FD830000}"/>
    <cellStyle name="Normal 4 7 2 4 2 2 2" xfId="34123" xr:uid="{00000000-0005-0000-0000-0000FE830000}"/>
    <cellStyle name="Normal 4 7 2 4 2 3" xfId="21765" xr:uid="{00000000-0005-0000-0000-0000FF830000}"/>
    <cellStyle name="Normal 4 7 2 4 2 3 2" xfId="40599" xr:uid="{00000000-0005-0000-0000-000000840000}"/>
    <cellStyle name="Normal 4 7 2 4 2 4" xfId="28271" xr:uid="{00000000-0005-0000-0000-000001840000}"/>
    <cellStyle name="Normal 4 7 2 4 3" xfId="15269" xr:uid="{00000000-0005-0000-0000-000002840000}"/>
    <cellStyle name="Normal 4 7 2 4 3 2" xfId="34122" xr:uid="{00000000-0005-0000-0000-000003840000}"/>
    <cellStyle name="Normal 4 7 2 4 4" xfId="18951" xr:uid="{00000000-0005-0000-0000-000004840000}"/>
    <cellStyle name="Normal 4 7 2 4 4 2" xfId="37787" xr:uid="{00000000-0005-0000-0000-000005840000}"/>
    <cellStyle name="Normal 4 7 2 4 5" xfId="25452" xr:uid="{00000000-0005-0000-0000-000006840000}"/>
    <cellStyle name="Normal 4 7 2 5" xfId="7961" xr:uid="{00000000-0005-0000-0000-000007840000}"/>
    <cellStyle name="Normal 4 7 2 5 2" xfId="15271" xr:uid="{00000000-0005-0000-0000-000008840000}"/>
    <cellStyle name="Normal 4 7 2 5 2 2" xfId="34124" xr:uid="{00000000-0005-0000-0000-000009840000}"/>
    <cellStyle name="Normal 4 7 2 5 3" xfId="19608" xr:uid="{00000000-0005-0000-0000-00000A840000}"/>
    <cellStyle name="Normal 4 7 2 5 3 2" xfId="38442" xr:uid="{00000000-0005-0000-0000-00000B840000}"/>
    <cellStyle name="Normal 4 7 2 5 4" xfId="26145" xr:uid="{00000000-0005-0000-0000-00000C840000}"/>
    <cellStyle name="Normal 4 7 2 6" xfId="10801" xr:uid="{00000000-0005-0000-0000-00000D840000}"/>
    <cellStyle name="Normal 4 7 2 6 2" xfId="29888" xr:uid="{00000000-0005-0000-0000-00000E840000}"/>
    <cellStyle name="Normal 4 7 2 7" xfId="16742" xr:uid="{00000000-0005-0000-0000-00000F840000}"/>
    <cellStyle name="Normal 4 7 2 7 2" xfId="35579" xr:uid="{00000000-0005-0000-0000-000010840000}"/>
    <cellStyle name="Normal 4 7 2 8" xfId="23286" xr:uid="{00000000-0005-0000-0000-000011840000}"/>
    <cellStyle name="Normal 4 7 3" xfId="7962" xr:uid="{00000000-0005-0000-0000-000012840000}"/>
    <cellStyle name="Normal 4 7 3 2" xfId="7963" xr:uid="{00000000-0005-0000-0000-000013840000}"/>
    <cellStyle name="Normal 4 7 3 2 2" xfId="7964" xr:uid="{00000000-0005-0000-0000-000014840000}"/>
    <cellStyle name="Normal 4 7 3 2 2 2" xfId="15274" xr:uid="{00000000-0005-0000-0000-000015840000}"/>
    <cellStyle name="Normal 4 7 3 2 2 2 2" xfId="34127" xr:uid="{00000000-0005-0000-0000-000016840000}"/>
    <cellStyle name="Normal 4 7 3 2 2 3" xfId="21767" xr:uid="{00000000-0005-0000-0000-000017840000}"/>
    <cellStyle name="Normal 4 7 3 2 2 3 2" xfId="40601" xr:uid="{00000000-0005-0000-0000-000018840000}"/>
    <cellStyle name="Normal 4 7 3 2 2 4" xfId="28273" xr:uid="{00000000-0005-0000-0000-000019840000}"/>
    <cellStyle name="Normal 4 7 3 2 3" xfId="15273" xr:uid="{00000000-0005-0000-0000-00001A840000}"/>
    <cellStyle name="Normal 4 7 3 2 3 2" xfId="34126" xr:uid="{00000000-0005-0000-0000-00001B840000}"/>
    <cellStyle name="Normal 4 7 3 2 4" xfId="18953" xr:uid="{00000000-0005-0000-0000-00001C840000}"/>
    <cellStyle name="Normal 4 7 3 2 4 2" xfId="37789" xr:uid="{00000000-0005-0000-0000-00001D840000}"/>
    <cellStyle name="Normal 4 7 3 2 5" xfId="25454" xr:uid="{00000000-0005-0000-0000-00001E840000}"/>
    <cellStyle name="Normal 4 7 3 3" xfId="7965" xr:uid="{00000000-0005-0000-0000-00001F840000}"/>
    <cellStyle name="Normal 4 7 3 3 2" xfId="15275" xr:uid="{00000000-0005-0000-0000-000020840000}"/>
    <cellStyle name="Normal 4 7 3 3 2 2" xfId="34128" xr:uid="{00000000-0005-0000-0000-000021840000}"/>
    <cellStyle name="Normal 4 7 3 3 3" xfId="20203" xr:uid="{00000000-0005-0000-0000-000022840000}"/>
    <cellStyle name="Normal 4 7 3 3 3 2" xfId="39037" xr:uid="{00000000-0005-0000-0000-000023840000}"/>
    <cellStyle name="Normal 4 7 3 3 4" xfId="26738" xr:uid="{00000000-0005-0000-0000-000024840000}"/>
    <cellStyle name="Normal 4 7 3 4" xfId="15272" xr:uid="{00000000-0005-0000-0000-000025840000}"/>
    <cellStyle name="Normal 4 7 3 4 2" xfId="34125" xr:uid="{00000000-0005-0000-0000-000026840000}"/>
    <cellStyle name="Normal 4 7 3 5" xfId="17353" xr:uid="{00000000-0005-0000-0000-000027840000}"/>
    <cellStyle name="Normal 4 7 3 5 2" xfId="36189" xr:uid="{00000000-0005-0000-0000-000028840000}"/>
    <cellStyle name="Normal 4 7 3 6" xfId="23911" xr:uid="{00000000-0005-0000-0000-000029840000}"/>
    <cellStyle name="Normal 4 7 4" xfId="7966" xr:uid="{00000000-0005-0000-0000-00002A840000}"/>
    <cellStyle name="Normal 4 7 4 2" xfId="7967" xr:uid="{00000000-0005-0000-0000-00002B840000}"/>
    <cellStyle name="Normal 4 7 4 2 2" xfId="15277" xr:uid="{00000000-0005-0000-0000-00002C840000}"/>
    <cellStyle name="Normal 4 7 4 2 2 2" xfId="34130" xr:uid="{00000000-0005-0000-0000-00002D840000}"/>
    <cellStyle name="Normal 4 7 4 2 3" xfId="20729" xr:uid="{00000000-0005-0000-0000-00002E840000}"/>
    <cellStyle name="Normal 4 7 4 2 3 2" xfId="39563" xr:uid="{00000000-0005-0000-0000-00002F840000}"/>
    <cellStyle name="Normal 4 7 4 2 4" xfId="27249" xr:uid="{00000000-0005-0000-0000-000030840000}"/>
    <cellStyle name="Normal 4 7 4 3" xfId="15276" xr:uid="{00000000-0005-0000-0000-000031840000}"/>
    <cellStyle name="Normal 4 7 4 3 2" xfId="34129" xr:uid="{00000000-0005-0000-0000-000032840000}"/>
    <cellStyle name="Normal 4 7 4 4" xfId="17879" xr:uid="{00000000-0005-0000-0000-000033840000}"/>
    <cellStyle name="Normal 4 7 4 4 2" xfId="36715" xr:uid="{00000000-0005-0000-0000-000034840000}"/>
    <cellStyle name="Normal 4 7 4 5" xfId="24430" xr:uid="{00000000-0005-0000-0000-000035840000}"/>
    <cellStyle name="Normal 4 7 5" xfId="7968" xr:uid="{00000000-0005-0000-0000-000036840000}"/>
    <cellStyle name="Normal 4 7 5 2" xfId="7969" xr:uid="{00000000-0005-0000-0000-000037840000}"/>
    <cellStyle name="Normal 4 7 5 2 2" xfId="15279" xr:uid="{00000000-0005-0000-0000-000038840000}"/>
    <cellStyle name="Normal 4 7 5 2 2 2" xfId="34132" xr:uid="{00000000-0005-0000-0000-000039840000}"/>
    <cellStyle name="Normal 4 7 5 2 3" xfId="21764" xr:uid="{00000000-0005-0000-0000-00003A840000}"/>
    <cellStyle name="Normal 4 7 5 2 3 2" xfId="40598" xr:uid="{00000000-0005-0000-0000-00003B840000}"/>
    <cellStyle name="Normal 4 7 5 2 4" xfId="28270" xr:uid="{00000000-0005-0000-0000-00003C840000}"/>
    <cellStyle name="Normal 4 7 5 3" xfId="15278" xr:uid="{00000000-0005-0000-0000-00003D840000}"/>
    <cellStyle name="Normal 4 7 5 3 2" xfId="34131" xr:uid="{00000000-0005-0000-0000-00003E840000}"/>
    <cellStyle name="Normal 4 7 5 4" xfId="18950" xr:uid="{00000000-0005-0000-0000-00003F840000}"/>
    <cellStyle name="Normal 4 7 5 4 2" xfId="37786" xr:uid="{00000000-0005-0000-0000-000040840000}"/>
    <cellStyle name="Normal 4 7 5 5" xfId="25451" xr:uid="{00000000-0005-0000-0000-000041840000}"/>
    <cellStyle name="Normal 4 7 6" xfId="7970" xr:uid="{00000000-0005-0000-0000-000042840000}"/>
    <cellStyle name="Normal 4 7 6 2" xfId="15280" xr:uid="{00000000-0005-0000-0000-000043840000}"/>
    <cellStyle name="Normal 4 7 6 2 2" xfId="34133" xr:uid="{00000000-0005-0000-0000-000044840000}"/>
    <cellStyle name="Normal 4 7 6 3" xfId="19324" xr:uid="{00000000-0005-0000-0000-000045840000}"/>
    <cellStyle name="Normal 4 7 6 3 2" xfId="38158" xr:uid="{00000000-0005-0000-0000-000046840000}"/>
    <cellStyle name="Normal 4 7 6 4" xfId="25855" xr:uid="{00000000-0005-0000-0000-000047840000}"/>
    <cellStyle name="Normal 4 7 7" xfId="10552" xr:uid="{00000000-0005-0000-0000-000048840000}"/>
    <cellStyle name="Normal 4 7 7 2" xfId="29656" xr:uid="{00000000-0005-0000-0000-000049840000}"/>
    <cellStyle name="Normal 4 7 8" xfId="16458" xr:uid="{00000000-0005-0000-0000-00004A840000}"/>
    <cellStyle name="Normal 4 7 8 2" xfId="35295" xr:uid="{00000000-0005-0000-0000-00004B840000}"/>
    <cellStyle name="Normal 4 7 9" xfId="22985" xr:uid="{00000000-0005-0000-0000-00004C840000}"/>
    <cellStyle name="Normal 4 8" xfId="1968" xr:uid="{00000000-0005-0000-0000-00004D840000}"/>
    <cellStyle name="Normal 4 8 2" xfId="3473" xr:uid="{00000000-0005-0000-0000-00004E840000}"/>
    <cellStyle name="Normal 4 8 2 2" xfId="7971" xr:uid="{00000000-0005-0000-0000-00004F840000}"/>
    <cellStyle name="Normal 4 8 2 2 2" xfId="7972" xr:uid="{00000000-0005-0000-0000-000050840000}"/>
    <cellStyle name="Normal 4 8 2 2 2 2" xfId="7973" xr:uid="{00000000-0005-0000-0000-000051840000}"/>
    <cellStyle name="Normal 4 8 2 2 2 2 2" xfId="15283" xr:uid="{00000000-0005-0000-0000-000052840000}"/>
    <cellStyle name="Normal 4 8 2 2 2 2 2 2" xfId="34136" xr:uid="{00000000-0005-0000-0000-000053840000}"/>
    <cellStyle name="Normal 4 8 2 2 2 2 3" xfId="21770" xr:uid="{00000000-0005-0000-0000-000054840000}"/>
    <cellStyle name="Normal 4 8 2 2 2 2 3 2" xfId="40604" xr:uid="{00000000-0005-0000-0000-000055840000}"/>
    <cellStyle name="Normal 4 8 2 2 2 2 4" xfId="28276" xr:uid="{00000000-0005-0000-0000-000056840000}"/>
    <cellStyle name="Normal 4 8 2 2 2 3" xfId="15282" xr:uid="{00000000-0005-0000-0000-000057840000}"/>
    <cellStyle name="Normal 4 8 2 2 2 3 2" xfId="34135" xr:uid="{00000000-0005-0000-0000-000058840000}"/>
    <cellStyle name="Normal 4 8 2 2 2 4" xfId="18956" xr:uid="{00000000-0005-0000-0000-000059840000}"/>
    <cellStyle name="Normal 4 8 2 2 2 4 2" xfId="37792" xr:uid="{00000000-0005-0000-0000-00005A840000}"/>
    <cellStyle name="Normal 4 8 2 2 2 5" xfId="25457" xr:uid="{00000000-0005-0000-0000-00005B840000}"/>
    <cellStyle name="Normal 4 8 2 2 3" xfId="7974" xr:uid="{00000000-0005-0000-0000-00005C840000}"/>
    <cellStyle name="Normal 4 8 2 2 3 2" xfId="15284" xr:uid="{00000000-0005-0000-0000-00005D840000}"/>
    <cellStyle name="Normal 4 8 2 2 3 2 2" xfId="34137" xr:uid="{00000000-0005-0000-0000-00005E840000}"/>
    <cellStyle name="Normal 4 8 2 2 3 3" xfId="20206" xr:uid="{00000000-0005-0000-0000-00005F840000}"/>
    <cellStyle name="Normal 4 8 2 2 3 3 2" xfId="39040" xr:uid="{00000000-0005-0000-0000-000060840000}"/>
    <cellStyle name="Normal 4 8 2 2 3 4" xfId="26741" xr:uid="{00000000-0005-0000-0000-000061840000}"/>
    <cellStyle name="Normal 4 8 2 2 4" xfId="15281" xr:uid="{00000000-0005-0000-0000-000062840000}"/>
    <cellStyle name="Normal 4 8 2 2 4 2" xfId="34134" xr:uid="{00000000-0005-0000-0000-000063840000}"/>
    <cellStyle name="Normal 4 8 2 2 5" xfId="17356" xr:uid="{00000000-0005-0000-0000-000064840000}"/>
    <cellStyle name="Normal 4 8 2 2 5 2" xfId="36192" xr:uid="{00000000-0005-0000-0000-000065840000}"/>
    <cellStyle name="Normal 4 8 2 2 6" xfId="23914" xr:uid="{00000000-0005-0000-0000-000066840000}"/>
    <cellStyle name="Normal 4 8 2 3" xfId="7975" xr:uid="{00000000-0005-0000-0000-000067840000}"/>
    <cellStyle name="Normal 4 8 2 3 2" xfId="7976" xr:uid="{00000000-0005-0000-0000-000068840000}"/>
    <cellStyle name="Normal 4 8 2 3 2 2" xfId="15286" xr:uid="{00000000-0005-0000-0000-000069840000}"/>
    <cellStyle name="Normal 4 8 2 3 2 2 2" xfId="34139" xr:uid="{00000000-0005-0000-0000-00006A840000}"/>
    <cellStyle name="Normal 4 8 2 3 2 3" xfId="20732" xr:uid="{00000000-0005-0000-0000-00006B840000}"/>
    <cellStyle name="Normal 4 8 2 3 2 3 2" xfId="39566" xr:uid="{00000000-0005-0000-0000-00006C840000}"/>
    <cellStyle name="Normal 4 8 2 3 2 4" xfId="27252" xr:uid="{00000000-0005-0000-0000-00006D840000}"/>
    <cellStyle name="Normal 4 8 2 3 3" xfId="15285" xr:uid="{00000000-0005-0000-0000-00006E840000}"/>
    <cellStyle name="Normal 4 8 2 3 3 2" xfId="34138" xr:uid="{00000000-0005-0000-0000-00006F840000}"/>
    <cellStyle name="Normal 4 8 2 3 4" xfId="17882" xr:uid="{00000000-0005-0000-0000-000070840000}"/>
    <cellStyle name="Normal 4 8 2 3 4 2" xfId="36718" xr:uid="{00000000-0005-0000-0000-000071840000}"/>
    <cellStyle name="Normal 4 8 2 3 5" xfId="24433" xr:uid="{00000000-0005-0000-0000-000072840000}"/>
    <cellStyle name="Normal 4 8 2 4" xfId="7977" xr:uid="{00000000-0005-0000-0000-000073840000}"/>
    <cellStyle name="Normal 4 8 2 4 2" xfId="7978" xr:uid="{00000000-0005-0000-0000-000074840000}"/>
    <cellStyle name="Normal 4 8 2 4 2 2" xfId="15288" xr:uid="{00000000-0005-0000-0000-000075840000}"/>
    <cellStyle name="Normal 4 8 2 4 2 2 2" xfId="34141" xr:uid="{00000000-0005-0000-0000-000076840000}"/>
    <cellStyle name="Normal 4 8 2 4 2 3" xfId="21769" xr:uid="{00000000-0005-0000-0000-000077840000}"/>
    <cellStyle name="Normal 4 8 2 4 2 3 2" xfId="40603" xr:uid="{00000000-0005-0000-0000-000078840000}"/>
    <cellStyle name="Normal 4 8 2 4 2 4" xfId="28275" xr:uid="{00000000-0005-0000-0000-000079840000}"/>
    <cellStyle name="Normal 4 8 2 4 3" xfId="15287" xr:uid="{00000000-0005-0000-0000-00007A840000}"/>
    <cellStyle name="Normal 4 8 2 4 3 2" xfId="34140" xr:uid="{00000000-0005-0000-0000-00007B840000}"/>
    <cellStyle name="Normal 4 8 2 4 4" xfId="18955" xr:uid="{00000000-0005-0000-0000-00007C840000}"/>
    <cellStyle name="Normal 4 8 2 4 4 2" xfId="37791" xr:uid="{00000000-0005-0000-0000-00007D840000}"/>
    <cellStyle name="Normal 4 8 2 4 5" xfId="25456" xr:uid="{00000000-0005-0000-0000-00007E840000}"/>
    <cellStyle name="Normal 4 8 2 5" xfId="7979" xr:uid="{00000000-0005-0000-0000-00007F840000}"/>
    <cellStyle name="Normal 4 8 2 5 2" xfId="15289" xr:uid="{00000000-0005-0000-0000-000080840000}"/>
    <cellStyle name="Normal 4 8 2 5 2 2" xfId="34142" xr:uid="{00000000-0005-0000-0000-000081840000}"/>
    <cellStyle name="Normal 4 8 2 5 3" xfId="19609" xr:uid="{00000000-0005-0000-0000-000082840000}"/>
    <cellStyle name="Normal 4 8 2 5 3 2" xfId="38443" xr:uid="{00000000-0005-0000-0000-000083840000}"/>
    <cellStyle name="Normal 4 8 2 5 4" xfId="26146" xr:uid="{00000000-0005-0000-0000-000084840000}"/>
    <cellStyle name="Normal 4 8 2 6" xfId="10823" xr:uid="{00000000-0005-0000-0000-000085840000}"/>
    <cellStyle name="Normal 4 8 2 6 2" xfId="29910" xr:uid="{00000000-0005-0000-0000-000086840000}"/>
    <cellStyle name="Normal 4 8 2 7" xfId="16743" xr:uid="{00000000-0005-0000-0000-000087840000}"/>
    <cellStyle name="Normal 4 8 2 7 2" xfId="35580" xr:uid="{00000000-0005-0000-0000-000088840000}"/>
    <cellStyle name="Normal 4 8 2 8" xfId="23287" xr:uid="{00000000-0005-0000-0000-000089840000}"/>
    <cellStyle name="Normal 4 8 3" xfId="7980" xr:uid="{00000000-0005-0000-0000-00008A840000}"/>
    <cellStyle name="Normal 4 8 3 2" xfId="7981" xr:uid="{00000000-0005-0000-0000-00008B840000}"/>
    <cellStyle name="Normal 4 8 3 2 2" xfId="7982" xr:uid="{00000000-0005-0000-0000-00008C840000}"/>
    <cellStyle name="Normal 4 8 3 2 2 2" xfId="15292" xr:uid="{00000000-0005-0000-0000-00008D840000}"/>
    <cellStyle name="Normal 4 8 3 2 2 2 2" xfId="34145" xr:uid="{00000000-0005-0000-0000-00008E840000}"/>
    <cellStyle name="Normal 4 8 3 2 2 3" xfId="21771" xr:uid="{00000000-0005-0000-0000-00008F840000}"/>
    <cellStyle name="Normal 4 8 3 2 2 3 2" xfId="40605" xr:uid="{00000000-0005-0000-0000-000090840000}"/>
    <cellStyle name="Normal 4 8 3 2 2 4" xfId="28277" xr:uid="{00000000-0005-0000-0000-000091840000}"/>
    <cellStyle name="Normal 4 8 3 2 3" xfId="15291" xr:uid="{00000000-0005-0000-0000-000092840000}"/>
    <cellStyle name="Normal 4 8 3 2 3 2" xfId="34144" xr:uid="{00000000-0005-0000-0000-000093840000}"/>
    <cellStyle name="Normal 4 8 3 2 4" xfId="18957" xr:uid="{00000000-0005-0000-0000-000094840000}"/>
    <cellStyle name="Normal 4 8 3 2 4 2" xfId="37793" xr:uid="{00000000-0005-0000-0000-000095840000}"/>
    <cellStyle name="Normal 4 8 3 2 5" xfId="25458" xr:uid="{00000000-0005-0000-0000-000096840000}"/>
    <cellStyle name="Normal 4 8 3 3" xfId="7983" xr:uid="{00000000-0005-0000-0000-000097840000}"/>
    <cellStyle name="Normal 4 8 3 3 2" xfId="15293" xr:uid="{00000000-0005-0000-0000-000098840000}"/>
    <cellStyle name="Normal 4 8 3 3 2 2" xfId="34146" xr:uid="{00000000-0005-0000-0000-000099840000}"/>
    <cellStyle name="Normal 4 8 3 3 3" xfId="20205" xr:uid="{00000000-0005-0000-0000-00009A840000}"/>
    <cellStyle name="Normal 4 8 3 3 3 2" xfId="39039" xr:uid="{00000000-0005-0000-0000-00009B840000}"/>
    <cellStyle name="Normal 4 8 3 3 4" xfId="26740" xr:uid="{00000000-0005-0000-0000-00009C840000}"/>
    <cellStyle name="Normal 4 8 3 4" xfId="15290" xr:uid="{00000000-0005-0000-0000-00009D840000}"/>
    <cellStyle name="Normal 4 8 3 4 2" xfId="34143" xr:uid="{00000000-0005-0000-0000-00009E840000}"/>
    <cellStyle name="Normal 4 8 3 5" xfId="17355" xr:uid="{00000000-0005-0000-0000-00009F840000}"/>
    <cellStyle name="Normal 4 8 3 5 2" xfId="36191" xr:uid="{00000000-0005-0000-0000-0000A0840000}"/>
    <cellStyle name="Normal 4 8 3 6" xfId="23913" xr:uid="{00000000-0005-0000-0000-0000A1840000}"/>
    <cellStyle name="Normal 4 8 4" xfId="7984" xr:uid="{00000000-0005-0000-0000-0000A2840000}"/>
    <cellStyle name="Normal 4 8 4 2" xfId="7985" xr:uid="{00000000-0005-0000-0000-0000A3840000}"/>
    <cellStyle name="Normal 4 8 4 2 2" xfId="15295" xr:uid="{00000000-0005-0000-0000-0000A4840000}"/>
    <cellStyle name="Normal 4 8 4 2 2 2" xfId="34148" xr:uid="{00000000-0005-0000-0000-0000A5840000}"/>
    <cellStyle name="Normal 4 8 4 2 3" xfId="20731" xr:uid="{00000000-0005-0000-0000-0000A6840000}"/>
    <cellStyle name="Normal 4 8 4 2 3 2" xfId="39565" xr:uid="{00000000-0005-0000-0000-0000A7840000}"/>
    <cellStyle name="Normal 4 8 4 2 4" xfId="27251" xr:uid="{00000000-0005-0000-0000-0000A8840000}"/>
    <cellStyle name="Normal 4 8 4 3" xfId="15294" xr:uid="{00000000-0005-0000-0000-0000A9840000}"/>
    <cellStyle name="Normal 4 8 4 3 2" xfId="34147" xr:uid="{00000000-0005-0000-0000-0000AA840000}"/>
    <cellStyle name="Normal 4 8 4 4" xfId="17881" xr:uid="{00000000-0005-0000-0000-0000AB840000}"/>
    <cellStyle name="Normal 4 8 4 4 2" xfId="36717" xr:uid="{00000000-0005-0000-0000-0000AC840000}"/>
    <cellStyle name="Normal 4 8 4 5" xfId="24432" xr:uid="{00000000-0005-0000-0000-0000AD840000}"/>
    <cellStyle name="Normal 4 8 5" xfId="7986" xr:uid="{00000000-0005-0000-0000-0000AE840000}"/>
    <cellStyle name="Normal 4 8 5 2" xfId="7987" xr:uid="{00000000-0005-0000-0000-0000AF840000}"/>
    <cellStyle name="Normal 4 8 5 2 2" xfId="15297" xr:uid="{00000000-0005-0000-0000-0000B0840000}"/>
    <cellStyle name="Normal 4 8 5 2 2 2" xfId="34150" xr:uid="{00000000-0005-0000-0000-0000B1840000}"/>
    <cellStyle name="Normal 4 8 5 2 3" xfId="21768" xr:uid="{00000000-0005-0000-0000-0000B2840000}"/>
    <cellStyle name="Normal 4 8 5 2 3 2" xfId="40602" xr:uid="{00000000-0005-0000-0000-0000B3840000}"/>
    <cellStyle name="Normal 4 8 5 2 4" xfId="28274" xr:uid="{00000000-0005-0000-0000-0000B4840000}"/>
    <cellStyle name="Normal 4 8 5 3" xfId="15296" xr:uid="{00000000-0005-0000-0000-0000B5840000}"/>
    <cellStyle name="Normal 4 8 5 3 2" xfId="34149" xr:uid="{00000000-0005-0000-0000-0000B6840000}"/>
    <cellStyle name="Normal 4 8 5 4" xfId="18954" xr:uid="{00000000-0005-0000-0000-0000B7840000}"/>
    <cellStyle name="Normal 4 8 5 4 2" xfId="37790" xr:uid="{00000000-0005-0000-0000-0000B8840000}"/>
    <cellStyle name="Normal 4 8 5 5" xfId="25455" xr:uid="{00000000-0005-0000-0000-0000B9840000}"/>
    <cellStyle name="Normal 4 8 6" xfId="7988" xr:uid="{00000000-0005-0000-0000-0000BA840000}"/>
    <cellStyle name="Normal 4 8 6 2" xfId="15298" xr:uid="{00000000-0005-0000-0000-0000BB840000}"/>
    <cellStyle name="Normal 4 8 6 2 2" xfId="34151" xr:uid="{00000000-0005-0000-0000-0000BC840000}"/>
    <cellStyle name="Normal 4 8 6 3" xfId="19346" xr:uid="{00000000-0005-0000-0000-0000BD840000}"/>
    <cellStyle name="Normal 4 8 6 3 2" xfId="38180" xr:uid="{00000000-0005-0000-0000-0000BE840000}"/>
    <cellStyle name="Normal 4 8 6 4" xfId="25878" xr:uid="{00000000-0005-0000-0000-0000BF840000}"/>
    <cellStyle name="Normal 4 8 7" xfId="10577" xr:uid="{00000000-0005-0000-0000-0000C0840000}"/>
    <cellStyle name="Normal 4 8 7 2" xfId="29681" xr:uid="{00000000-0005-0000-0000-0000C1840000}"/>
    <cellStyle name="Normal 4 8 8" xfId="16480" xr:uid="{00000000-0005-0000-0000-0000C2840000}"/>
    <cellStyle name="Normal 4 8 8 2" xfId="35317" xr:uid="{00000000-0005-0000-0000-0000C3840000}"/>
    <cellStyle name="Normal 4 8 9" xfId="23010" xr:uid="{00000000-0005-0000-0000-0000C4840000}"/>
    <cellStyle name="Normal 4 9" xfId="1969" xr:uid="{00000000-0005-0000-0000-0000C5840000}"/>
    <cellStyle name="Normal 4 9 2" xfId="3496" xr:uid="{00000000-0005-0000-0000-0000C6840000}"/>
    <cellStyle name="Normal 4 9 2 2" xfId="7989" xr:uid="{00000000-0005-0000-0000-0000C7840000}"/>
    <cellStyle name="Normal 4 9 2 2 2" xfId="7990" xr:uid="{00000000-0005-0000-0000-0000C8840000}"/>
    <cellStyle name="Normal 4 9 2 2 2 2" xfId="7991" xr:uid="{00000000-0005-0000-0000-0000C9840000}"/>
    <cellStyle name="Normal 4 9 2 2 2 2 2" xfId="15301" xr:uid="{00000000-0005-0000-0000-0000CA840000}"/>
    <cellStyle name="Normal 4 9 2 2 2 2 2 2" xfId="34154" xr:uid="{00000000-0005-0000-0000-0000CB840000}"/>
    <cellStyle name="Normal 4 9 2 2 2 2 3" xfId="21774" xr:uid="{00000000-0005-0000-0000-0000CC840000}"/>
    <cellStyle name="Normal 4 9 2 2 2 2 3 2" xfId="40608" xr:uid="{00000000-0005-0000-0000-0000CD840000}"/>
    <cellStyle name="Normal 4 9 2 2 2 2 4" xfId="28280" xr:uid="{00000000-0005-0000-0000-0000CE840000}"/>
    <cellStyle name="Normal 4 9 2 2 2 3" xfId="15300" xr:uid="{00000000-0005-0000-0000-0000CF840000}"/>
    <cellStyle name="Normal 4 9 2 2 2 3 2" xfId="34153" xr:uid="{00000000-0005-0000-0000-0000D0840000}"/>
    <cellStyle name="Normal 4 9 2 2 2 4" xfId="18960" xr:uid="{00000000-0005-0000-0000-0000D1840000}"/>
    <cellStyle name="Normal 4 9 2 2 2 4 2" xfId="37796" xr:uid="{00000000-0005-0000-0000-0000D2840000}"/>
    <cellStyle name="Normal 4 9 2 2 2 5" xfId="25461" xr:uid="{00000000-0005-0000-0000-0000D3840000}"/>
    <cellStyle name="Normal 4 9 2 2 3" xfId="7992" xr:uid="{00000000-0005-0000-0000-0000D4840000}"/>
    <cellStyle name="Normal 4 9 2 2 3 2" xfId="15302" xr:uid="{00000000-0005-0000-0000-0000D5840000}"/>
    <cellStyle name="Normal 4 9 2 2 3 2 2" xfId="34155" xr:uid="{00000000-0005-0000-0000-0000D6840000}"/>
    <cellStyle name="Normal 4 9 2 2 3 3" xfId="20208" xr:uid="{00000000-0005-0000-0000-0000D7840000}"/>
    <cellStyle name="Normal 4 9 2 2 3 3 2" xfId="39042" xr:uid="{00000000-0005-0000-0000-0000D8840000}"/>
    <cellStyle name="Normal 4 9 2 2 3 4" xfId="26743" xr:uid="{00000000-0005-0000-0000-0000D9840000}"/>
    <cellStyle name="Normal 4 9 2 2 4" xfId="15299" xr:uid="{00000000-0005-0000-0000-0000DA840000}"/>
    <cellStyle name="Normal 4 9 2 2 4 2" xfId="34152" xr:uid="{00000000-0005-0000-0000-0000DB840000}"/>
    <cellStyle name="Normal 4 9 2 2 5" xfId="17358" xr:uid="{00000000-0005-0000-0000-0000DC840000}"/>
    <cellStyle name="Normal 4 9 2 2 5 2" xfId="36194" xr:uid="{00000000-0005-0000-0000-0000DD840000}"/>
    <cellStyle name="Normal 4 9 2 2 6" xfId="23916" xr:uid="{00000000-0005-0000-0000-0000DE840000}"/>
    <cellStyle name="Normal 4 9 2 3" xfId="7993" xr:uid="{00000000-0005-0000-0000-0000DF840000}"/>
    <cellStyle name="Normal 4 9 2 3 2" xfId="7994" xr:uid="{00000000-0005-0000-0000-0000E0840000}"/>
    <cellStyle name="Normal 4 9 2 3 2 2" xfId="15304" xr:uid="{00000000-0005-0000-0000-0000E1840000}"/>
    <cellStyle name="Normal 4 9 2 3 2 2 2" xfId="34157" xr:uid="{00000000-0005-0000-0000-0000E2840000}"/>
    <cellStyle name="Normal 4 9 2 3 2 3" xfId="20734" xr:uid="{00000000-0005-0000-0000-0000E3840000}"/>
    <cellStyle name="Normal 4 9 2 3 2 3 2" xfId="39568" xr:uid="{00000000-0005-0000-0000-0000E4840000}"/>
    <cellStyle name="Normal 4 9 2 3 2 4" xfId="27254" xr:uid="{00000000-0005-0000-0000-0000E5840000}"/>
    <cellStyle name="Normal 4 9 2 3 3" xfId="15303" xr:uid="{00000000-0005-0000-0000-0000E6840000}"/>
    <cellStyle name="Normal 4 9 2 3 3 2" xfId="34156" xr:uid="{00000000-0005-0000-0000-0000E7840000}"/>
    <cellStyle name="Normal 4 9 2 3 4" xfId="17884" xr:uid="{00000000-0005-0000-0000-0000E8840000}"/>
    <cellStyle name="Normal 4 9 2 3 4 2" xfId="36720" xr:uid="{00000000-0005-0000-0000-0000E9840000}"/>
    <cellStyle name="Normal 4 9 2 3 5" xfId="24435" xr:uid="{00000000-0005-0000-0000-0000EA840000}"/>
    <cellStyle name="Normal 4 9 2 4" xfId="7995" xr:uid="{00000000-0005-0000-0000-0000EB840000}"/>
    <cellStyle name="Normal 4 9 2 4 2" xfId="7996" xr:uid="{00000000-0005-0000-0000-0000EC840000}"/>
    <cellStyle name="Normal 4 9 2 4 2 2" xfId="15306" xr:uid="{00000000-0005-0000-0000-0000ED840000}"/>
    <cellStyle name="Normal 4 9 2 4 2 2 2" xfId="34159" xr:uid="{00000000-0005-0000-0000-0000EE840000}"/>
    <cellStyle name="Normal 4 9 2 4 2 3" xfId="21773" xr:uid="{00000000-0005-0000-0000-0000EF840000}"/>
    <cellStyle name="Normal 4 9 2 4 2 3 2" xfId="40607" xr:uid="{00000000-0005-0000-0000-0000F0840000}"/>
    <cellStyle name="Normal 4 9 2 4 2 4" xfId="28279" xr:uid="{00000000-0005-0000-0000-0000F1840000}"/>
    <cellStyle name="Normal 4 9 2 4 3" xfId="15305" xr:uid="{00000000-0005-0000-0000-0000F2840000}"/>
    <cellStyle name="Normal 4 9 2 4 3 2" xfId="34158" xr:uid="{00000000-0005-0000-0000-0000F3840000}"/>
    <cellStyle name="Normal 4 9 2 4 4" xfId="18959" xr:uid="{00000000-0005-0000-0000-0000F4840000}"/>
    <cellStyle name="Normal 4 9 2 4 4 2" xfId="37795" xr:uid="{00000000-0005-0000-0000-0000F5840000}"/>
    <cellStyle name="Normal 4 9 2 4 5" xfId="25460" xr:uid="{00000000-0005-0000-0000-0000F6840000}"/>
    <cellStyle name="Normal 4 9 2 5" xfId="7997" xr:uid="{00000000-0005-0000-0000-0000F7840000}"/>
    <cellStyle name="Normal 4 9 2 5 2" xfId="15307" xr:uid="{00000000-0005-0000-0000-0000F8840000}"/>
    <cellStyle name="Normal 4 9 2 5 2 2" xfId="34160" xr:uid="{00000000-0005-0000-0000-0000F9840000}"/>
    <cellStyle name="Normal 4 9 2 5 3" xfId="19610" xr:uid="{00000000-0005-0000-0000-0000FA840000}"/>
    <cellStyle name="Normal 4 9 2 5 3 2" xfId="38444" xr:uid="{00000000-0005-0000-0000-0000FB840000}"/>
    <cellStyle name="Normal 4 9 2 5 4" xfId="26147" xr:uid="{00000000-0005-0000-0000-0000FC840000}"/>
    <cellStyle name="Normal 4 9 2 6" xfId="10846" xr:uid="{00000000-0005-0000-0000-0000FD840000}"/>
    <cellStyle name="Normal 4 9 2 6 2" xfId="29933" xr:uid="{00000000-0005-0000-0000-0000FE840000}"/>
    <cellStyle name="Normal 4 9 2 7" xfId="16744" xr:uid="{00000000-0005-0000-0000-0000FF840000}"/>
    <cellStyle name="Normal 4 9 2 7 2" xfId="35581" xr:uid="{00000000-0005-0000-0000-000000850000}"/>
    <cellStyle name="Normal 4 9 2 8" xfId="23288" xr:uid="{00000000-0005-0000-0000-000001850000}"/>
    <cellStyle name="Normal 4 9 3" xfId="7998" xr:uid="{00000000-0005-0000-0000-000002850000}"/>
    <cellStyle name="Normal 4 9 3 2" xfId="7999" xr:uid="{00000000-0005-0000-0000-000003850000}"/>
    <cellStyle name="Normal 4 9 3 2 2" xfId="8000" xr:uid="{00000000-0005-0000-0000-000004850000}"/>
    <cellStyle name="Normal 4 9 3 2 2 2" xfId="15310" xr:uid="{00000000-0005-0000-0000-000005850000}"/>
    <cellStyle name="Normal 4 9 3 2 2 2 2" xfId="34163" xr:uid="{00000000-0005-0000-0000-000006850000}"/>
    <cellStyle name="Normal 4 9 3 2 2 3" xfId="21775" xr:uid="{00000000-0005-0000-0000-000007850000}"/>
    <cellStyle name="Normal 4 9 3 2 2 3 2" xfId="40609" xr:uid="{00000000-0005-0000-0000-000008850000}"/>
    <cellStyle name="Normal 4 9 3 2 2 4" xfId="28281" xr:uid="{00000000-0005-0000-0000-000009850000}"/>
    <cellStyle name="Normal 4 9 3 2 3" xfId="15309" xr:uid="{00000000-0005-0000-0000-00000A850000}"/>
    <cellStyle name="Normal 4 9 3 2 3 2" xfId="34162" xr:uid="{00000000-0005-0000-0000-00000B850000}"/>
    <cellStyle name="Normal 4 9 3 2 4" xfId="18961" xr:uid="{00000000-0005-0000-0000-00000C850000}"/>
    <cellStyle name="Normal 4 9 3 2 4 2" xfId="37797" xr:uid="{00000000-0005-0000-0000-00000D850000}"/>
    <cellStyle name="Normal 4 9 3 2 5" xfId="25462" xr:uid="{00000000-0005-0000-0000-00000E850000}"/>
    <cellStyle name="Normal 4 9 3 3" xfId="8001" xr:uid="{00000000-0005-0000-0000-00000F850000}"/>
    <cellStyle name="Normal 4 9 3 3 2" xfId="15311" xr:uid="{00000000-0005-0000-0000-000010850000}"/>
    <cellStyle name="Normal 4 9 3 3 2 2" xfId="34164" xr:uid="{00000000-0005-0000-0000-000011850000}"/>
    <cellStyle name="Normal 4 9 3 3 3" xfId="20207" xr:uid="{00000000-0005-0000-0000-000012850000}"/>
    <cellStyle name="Normal 4 9 3 3 3 2" xfId="39041" xr:uid="{00000000-0005-0000-0000-000013850000}"/>
    <cellStyle name="Normal 4 9 3 3 4" xfId="26742" xr:uid="{00000000-0005-0000-0000-000014850000}"/>
    <cellStyle name="Normal 4 9 3 4" xfId="15308" xr:uid="{00000000-0005-0000-0000-000015850000}"/>
    <cellStyle name="Normal 4 9 3 4 2" xfId="34161" xr:uid="{00000000-0005-0000-0000-000016850000}"/>
    <cellStyle name="Normal 4 9 3 5" xfId="17357" xr:uid="{00000000-0005-0000-0000-000017850000}"/>
    <cellStyle name="Normal 4 9 3 5 2" xfId="36193" xr:uid="{00000000-0005-0000-0000-000018850000}"/>
    <cellStyle name="Normal 4 9 3 6" xfId="23915" xr:uid="{00000000-0005-0000-0000-000019850000}"/>
    <cellStyle name="Normal 4 9 4" xfId="8002" xr:uid="{00000000-0005-0000-0000-00001A850000}"/>
    <cellStyle name="Normal 4 9 4 2" xfId="8003" xr:uid="{00000000-0005-0000-0000-00001B850000}"/>
    <cellStyle name="Normal 4 9 4 2 2" xfId="15313" xr:uid="{00000000-0005-0000-0000-00001C850000}"/>
    <cellStyle name="Normal 4 9 4 2 2 2" xfId="34166" xr:uid="{00000000-0005-0000-0000-00001D850000}"/>
    <cellStyle name="Normal 4 9 4 2 3" xfId="20733" xr:uid="{00000000-0005-0000-0000-00001E850000}"/>
    <cellStyle name="Normal 4 9 4 2 3 2" xfId="39567" xr:uid="{00000000-0005-0000-0000-00001F850000}"/>
    <cellStyle name="Normal 4 9 4 2 4" xfId="27253" xr:uid="{00000000-0005-0000-0000-000020850000}"/>
    <cellStyle name="Normal 4 9 4 3" xfId="15312" xr:uid="{00000000-0005-0000-0000-000021850000}"/>
    <cellStyle name="Normal 4 9 4 3 2" xfId="34165" xr:uid="{00000000-0005-0000-0000-000022850000}"/>
    <cellStyle name="Normal 4 9 4 4" xfId="17883" xr:uid="{00000000-0005-0000-0000-000023850000}"/>
    <cellStyle name="Normal 4 9 4 4 2" xfId="36719" xr:uid="{00000000-0005-0000-0000-000024850000}"/>
    <cellStyle name="Normal 4 9 4 5" xfId="24434" xr:uid="{00000000-0005-0000-0000-000025850000}"/>
    <cellStyle name="Normal 4 9 5" xfId="8004" xr:uid="{00000000-0005-0000-0000-000026850000}"/>
    <cellStyle name="Normal 4 9 5 2" xfId="8005" xr:uid="{00000000-0005-0000-0000-000027850000}"/>
    <cellStyle name="Normal 4 9 5 2 2" xfId="15315" xr:uid="{00000000-0005-0000-0000-000028850000}"/>
    <cellStyle name="Normal 4 9 5 2 2 2" xfId="34168" xr:uid="{00000000-0005-0000-0000-000029850000}"/>
    <cellStyle name="Normal 4 9 5 2 3" xfId="21772" xr:uid="{00000000-0005-0000-0000-00002A850000}"/>
    <cellStyle name="Normal 4 9 5 2 3 2" xfId="40606" xr:uid="{00000000-0005-0000-0000-00002B850000}"/>
    <cellStyle name="Normal 4 9 5 2 4" xfId="28278" xr:uid="{00000000-0005-0000-0000-00002C850000}"/>
    <cellStyle name="Normal 4 9 5 3" xfId="15314" xr:uid="{00000000-0005-0000-0000-00002D850000}"/>
    <cellStyle name="Normal 4 9 5 3 2" xfId="34167" xr:uid="{00000000-0005-0000-0000-00002E850000}"/>
    <cellStyle name="Normal 4 9 5 4" xfId="18958" xr:uid="{00000000-0005-0000-0000-00002F850000}"/>
    <cellStyle name="Normal 4 9 5 4 2" xfId="37794" xr:uid="{00000000-0005-0000-0000-000030850000}"/>
    <cellStyle name="Normal 4 9 5 5" xfId="25459" xr:uid="{00000000-0005-0000-0000-000031850000}"/>
    <cellStyle name="Normal 4 9 6" xfId="8006" xr:uid="{00000000-0005-0000-0000-000032850000}"/>
    <cellStyle name="Normal 4 9 6 2" xfId="15316" xr:uid="{00000000-0005-0000-0000-000033850000}"/>
    <cellStyle name="Normal 4 9 6 2 2" xfId="34169" xr:uid="{00000000-0005-0000-0000-000034850000}"/>
    <cellStyle name="Normal 4 9 6 3" xfId="19369" xr:uid="{00000000-0005-0000-0000-000035850000}"/>
    <cellStyle name="Normal 4 9 6 3 2" xfId="38203" xr:uid="{00000000-0005-0000-0000-000036850000}"/>
    <cellStyle name="Normal 4 9 6 4" xfId="25901" xr:uid="{00000000-0005-0000-0000-000037850000}"/>
    <cellStyle name="Normal 4 9 7" xfId="10604" xr:uid="{00000000-0005-0000-0000-000038850000}"/>
    <cellStyle name="Normal 4 9 7 2" xfId="29707" xr:uid="{00000000-0005-0000-0000-000039850000}"/>
    <cellStyle name="Normal 4 9 8" xfId="16503" xr:uid="{00000000-0005-0000-0000-00003A850000}"/>
    <cellStyle name="Normal 4 9 8 2" xfId="35340" xr:uid="{00000000-0005-0000-0000-00003B850000}"/>
    <cellStyle name="Normal 4 9 9" xfId="23037" xr:uid="{00000000-0005-0000-0000-00003C850000}"/>
    <cellStyle name="Normal 40" xfId="8007" xr:uid="{00000000-0005-0000-0000-00003D850000}"/>
    <cellStyle name="Normal 40 2" xfId="8008" xr:uid="{00000000-0005-0000-0000-00003E850000}"/>
    <cellStyle name="Normal 40 2 2" xfId="8009" xr:uid="{00000000-0005-0000-0000-00003F850000}"/>
    <cellStyle name="Normal 40 2 2 2" xfId="15319" xr:uid="{00000000-0005-0000-0000-000040850000}"/>
    <cellStyle name="Normal 40 2 2 2 2" xfId="34172" xr:uid="{00000000-0005-0000-0000-000041850000}"/>
    <cellStyle name="Normal 40 2 2 3" xfId="21776" xr:uid="{00000000-0005-0000-0000-000042850000}"/>
    <cellStyle name="Normal 40 2 2 3 2" xfId="40610" xr:uid="{00000000-0005-0000-0000-000043850000}"/>
    <cellStyle name="Normal 40 2 2 4" xfId="28282" xr:uid="{00000000-0005-0000-0000-000044850000}"/>
    <cellStyle name="Normal 40 2 3" xfId="15318" xr:uid="{00000000-0005-0000-0000-000045850000}"/>
    <cellStyle name="Normal 40 2 3 2" xfId="34171" xr:uid="{00000000-0005-0000-0000-000046850000}"/>
    <cellStyle name="Normal 40 2 4" xfId="18962" xr:uid="{00000000-0005-0000-0000-000047850000}"/>
    <cellStyle name="Normal 40 2 4 2" xfId="37798" xr:uid="{00000000-0005-0000-0000-000048850000}"/>
    <cellStyle name="Normal 40 2 5" xfId="25463" xr:uid="{00000000-0005-0000-0000-000049850000}"/>
    <cellStyle name="Normal 40 3" xfId="8010" xr:uid="{00000000-0005-0000-0000-00004A850000}"/>
    <cellStyle name="Normal 40 3 2" xfId="15320" xr:uid="{00000000-0005-0000-0000-00004B850000}"/>
    <cellStyle name="Normal 40 3 2 2" xfId="34173" xr:uid="{00000000-0005-0000-0000-00004C850000}"/>
    <cellStyle name="Normal 40 3 3" xfId="19794" xr:uid="{00000000-0005-0000-0000-00004D850000}"/>
    <cellStyle name="Normal 40 3 3 2" xfId="38628" xr:uid="{00000000-0005-0000-0000-00004E850000}"/>
    <cellStyle name="Normal 40 3 4" xfId="26329" xr:uid="{00000000-0005-0000-0000-00004F850000}"/>
    <cellStyle name="Normal 40 4" xfId="15317" xr:uid="{00000000-0005-0000-0000-000050850000}"/>
    <cellStyle name="Normal 40 4 2" xfId="34170" xr:uid="{00000000-0005-0000-0000-000051850000}"/>
    <cellStyle name="Normal 40 5" xfId="16944" xr:uid="{00000000-0005-0000-0000-000052850000}"/>
    <cellStyle name="Normal 40 5 2" xfId="35780" xr:uid="{00000000-0005-0000-0000-000053850000}"/>
    <cellStyle name="Normal 40 6" xfId="23495" xr:uid="{00000000-0005-0000-0000-000054850000}"/>
    <cellStyle name="Normal 41" xfId="8011" xr:uid="{00000000-0005-0000-0000-000055850000}"/>
    <cellStyle name="Normal 42" xfId="8012" xr:uid="{00000000-0005-0000-0000-000056850000}"/>
    <cellStyle name="Normal 43" xfId="8013" xr:uid="{00000000-0005-0000-0000-000057850000}"/>
    <cellStyle name="Normal 44" xfId="8014" xr:uid="{00000000-0005-0000-0000-000058850000}"/>
    <cellStyle name="Normal 44 2" xfId="8015" xr:uid="{00000000-0005-0000-0000-000059850000}"/>
    <cellStyle name="Normal 44 2 2" xfId="8016" xr:uid="{00000000-0005-0000-0000-00005A850000}"/>
    <cellStyle name="Normal 44 2 2 2" xfId="15323" xr:uid="{00000000-0005-0000-0000-00005B850000}"/>
    <cellStyle name="Normal 44 2 2 2 2" xfId="34176" xr:uid="{00000000-0005-0000-0000-00005C850000}"/>
    <cellStyle name="Normal 44 2 2 3" xfId="21777" xr:uid="{00000000-0005-0000-0000-00005D850000}"/>
    <cellStyle name="Normal 44 2 2 3 2" xfId="40611" xr:uid="{00000000-0005-0000-0000-00005E850000}"/>
    <cellStyle name="Normal 44 2 2 4" xfId="28283" xr:uid="{00000000-0005-0000-0000-00005F850000}"/>
    <cellStyle name="Normal 44 2 3" xfId="15322" xr:uid="{00000000-0005-0000-0000-000060850000}"/>
    <cellStyle name="Normal 44 2 3 2" xfId="34175" xr:uid="{00000000-0005-0000-0000-000061850000}"/>
    <cellStyle name="Normal 44 2 4" xfId="18963" xr:uid="{00000000-0005-0000-0000-000062850000}"/>
    <cellStyle name="Normal 44 2 4 2" xfId="37799" xr:uid="{00000000-0005-0000-0000-000063850000}"/>
    <cellStyle name="Normal 44 2 5" xfId="25464" xr:uid="{00000000-0005-0000-0000-000064850000}"/>
    <cellStyle name="Normal 44 3" xfId="8017" xr:uid="{00000000-0005-0000-0000-000065850000}"/>
    <cellStyle name="Normal 44 3 2" xfId="15324" xr:uid="{00000000-0005-0000-0000-000066850000}"/>
    <cellStyle name="Normal 44 3 2 2" xfId="34177" xr:uid="{00000000-0005-0000-0000-000067850000}"/>
    <cellStyle name="Normal 44 3 3" xfId="20290" xr:uid="{00000000-0005-0000-0000-000068850000}"/>
    <cellStyle name="Normal 44 3 3 2" xfId="39124" xr:uid="{00000000-0005-0000-0000-000069850000}"/>
    <cellStyle name="Normal 44 3 4" xfId="26826" xr:uid="{00000000-0005-0000-0000-00006A850000}"/>
    <cellStyle name="Normal 44 4" xfId="15321" xr:uid="{00000000-0005-0000-0000-00006B850000}"/>
    <cellStyle name="Normal 44 4 2" xfId="34174" xr:uid="{00000000-0005-0000-0000-00006C850000}"/>
    <cellStyle name="Normal 44 5" xfId="17440" xr:uid="{00000000-0005-0000-0000-00006D850000}"/>
    <cellStyle name="Normal 44 5 2" xfId="36276" xr:uid="{00000000-0005-0000-0000-00006E850000}"/>
    <cellStyle name="Normal 44 6" xfId="24007" xr:uid="{00000000-0005-0000-0000-00006F850000}"/>
    <cellStyle name="Normal 45" xfId="8018" xr:uid="{00000000-0005-0000-0000-000070850000}"/>
    <cellStyle name="Normal 45 2" xfId="8019" xr:uid="{00000000-0005-0000-0000-000071850000}"/>
    <cellStyle name="Normal 45 3" xfId="8020" xr:uid="{00000000-0005-0000-0000-000072850000}"/>
    <cellStyle name="Normal 45 3 2" xfId="15326" xr:uid="{00000000-0005-0000-0000-000073850000}"/>
    <cellStyle name="Normal 45 3 2 2" xfId="34179" xr:uid="{00000000-0005-0000-0000-000074850000}"/>
    <cellStyle name="Normal 45 3 3" xfId="20291" xr:uid="{00000000-0005-0000-0000-000075850000}"/>
    <cellStyle name="Normal 45 3 3 2" xfId="39125" xr:uid="{00000000-0005-0000-0000-000076850000}"/>
    <cellStyle name="Normal 45 3 4" xfId="26827" xr:uid="{00000000-0005-0000-0000-000077850000}"/>
    <cellStyle name="Normal 45 4" xfId="15325" xr:uid="{00000000-0005-0000-0000-000078850000}"/>
    <cellStyle name="Normal 45 4 2" xfId="34178" xr:uid="{00000000-0005-0000-0000-000079850000}"/>
    <cellStyle name="Normal 45 5" xfId="17441" xr:uid="{00000000-0005-0000-0000-00007A850000}"/>
    <cellStyle name="Normal 45 5 2" xfId="36277" xr:uid="{00000000-0005-0000-0000-00007B850000}"/>
    <cellStyle name="Normal 45 6" xfId="24008" xr:uid="{00000000-0005-0000-0000-00007C850000}"/>
    <cellStyle name="Normal 46" xfId="8021" xr:uid="{00000000-0005-0000-0000-00007D850000}"/>
    <cellStyle name="Normal 46 2" xfId="25465" xr:uid="{00000000-0005-0000-0000-00007E850000}"/>
    <cellStyle name="Normal 47" xfId="8022" xr:uid="{00000000-0005-0000-0000-00007F850000}"/>
    <cellStyle name="Normal 47 2" xfId="8023" xr:uid="{00000000-0005-0000-0000-000080850000}"/>
    <cellStyle name="Normal 47 2 2" xfId="15328" xr:uid="{00000000-0005-0000-0000-000081850000}"/>
    <cellStyle name="Normal 47 2 2 2" xfId="34181" xr:uid="{00000000-0005-0000-0000-000082850000}"/>
    <cellStyle name="Normal 47 2 3" xfId="20815" xr:uid="{00000000-0005-0000-0000-000083850000}"/>
    <cellStyle name="Normal 47 2 3 2" xfId="39649" xr:uid="{00000000-0005-0000-0000-000084850000}"/>
    <cellStyle name="Normal 47 2 4" xfId="27339" xr:uid="{00000000-0005-0000-0000-000085850000}"/>
    <cellStyle name="Normal 47 3" xfId="15327" xr:uid="{00000000-0005-0000-0000-000086850000}"/>
    <cellStyle name="Normal 47 3 2" xfId="34180" xr:uid="{00000000-0005-0000-0000-000087850000}"/>
    <cellStyle name="Normal 47 4" xfId="17965" xr:uid="{00000000-0005-0000-0000-000088850000}"/>
    <cellStyle name="Normal 47 4 2" xfId="36801" xr:uid="{00000000-0005-0000-0000-000089850000}"/>
    <cellStyle name="Normal 47 5" xfId="24520" xr:uid="{00000000-0005-0000-0000-00008A850000}"/>
    <cellStyle name="Normal 48" xfId="8024" xr:uid="{00000000-0005-0000-0000-00008B850000}"/>
    <cellStyle name="Normal 48 2" xfId="8025" xr:uid="{00000000-0005-0000-0000-00008C850000}"/>
    <cellStyle name="Normal 48 2 2" xfId="15330" xr:uid="{00000000-0005-0000-0000-00008D850000}"/>
    <cellStyle name="Normal 48 2 2 2" xfId="34183" xr:uid="{00000000-0005-0000-0000-00008E850000}"/>
    <cellStyle name="Normal 48 2 3" xfId="21966" xr:uid="{00000000-0005-0000-0000-00008F850000}"/>
    <cellStyle name="Normal 48 2 3 2" xfId="40800" xr:uid="{00000000-0005-0000-0000-000090850000}"/>
    <cellStyle name="Normal 48 2 4" xfId="28474" xr:uid="{00000000-0005-0000-0000-000091850000}"/>
    <cellStyle name="Normal 48 3" xfId="15329" xr:uid="{00000000-0005-0000-0000-000092850000}"/>
    <cellStyle name="Normal 48 3 2" xfId="34182" xr:uid="{00000000-0005-0000-0000-000093850000}"/>
    <cellStyle name="Normal 48 4" xfId="19154" xr:uid="{00000000-0005-0000-0000-000094850000}"/>
    <cellStyle name="Normal 48 4 2" xfId="37988" xr:uid="{00000000-0005-0000-0000-000095850000}"/>
    <cellStyle name="Normal 48 5" xfId="25661" xr:uid="{00000000-0005-0000-0000-000096850000}"/>
    <cellStyle name="Normal 49" xfId="8026" xr:uid="{00000000-0005-0000-0000-000097850000}"/>
    <cellStyle name="Normal 49 2" xfId="8027" xr:uid="{00000000-0005-0000-0000-000098850000}"/>
    <cellStyle name="Normal 49 2 2" xfId="15332" xr:uid="{00000000-0005-0000-0000-000099850000}"/>
    <cellStyle name="Normal 49 2 2 2" xfId="34185" xr:uid="{00000000-0005-0000-0000-00009A850000}"/>
    <cellStyle name="Normal 49 2 3" xfId="21967" xr:uid="{00000000-0005-0000-0000-00009B850000}"/>
    <cellStyle name="Normal 49 2 3 2" xfId="40801" xr:uid="{00000000-0005-0000-0000-00009C850000}"/>
    <cellStyle name="Normal 49 2 4" xfId="28483" xr:uid="{00000000-0005-0000-0000-00009D850000}"/>
    <cellStyle name="Normal 49 3" xfId="15331" xr:uid="{00000000-0005-0000-0000-00009E850000}"/>
    <cellStyle name="Normal 49 3 2" xfId="34184" xr:uid="{00000000-0005-0000-0000-00009F850000}"/>
    <cellStyle name="Normal 49 4" xfId="19155" xr:uid="{00000000-0005-0000-0000-0000A0850000}"/>
    <cellStyle name="Normal 49 4 2" xfId="37989" xr:uid="{00000000-0005-0000-0000-0000A1850000}"/>
    <cellStyle name="Normal 49 5" xfId="25670" xr:uid="{00000000-0005-0000-0000-0000A2850000}"/>
    <cellStyle name="Normal 5" xfId="498" xr:uid="{00000000-0005-0000-0000-0000A3850000}"/>
    <cellStyle name="Normal 5 10" xfId="8028" xr:uid="{00000000-0005-0000-0000-0000A4850000}"/>
    <cellStyle name="Normal 5 10 2" xfId="8029" xr:uid="{00000000-0005-0000-0000-0000A5850000}"/>
    <cellStyle name="Normal 5 10 2 2" xfId="8030" xr:uid="{00000000-0005-0000-0000-0000A6850000}"/>
    <cellStyle name="Normal 5 10 2 2 2" xfId="15335" xr:uid="{00000000-0005-0000-0000-0000A7850000}"/>
    <cellStyle name="Normal 5 10 2 2 2 2" xfId="34188" xr:uid="{00000000-0005-0000-0000-0000A8850000}"/>
    <cellStyle name="Normal 5 10 2 2 3" xfId="21778" xr:uid="{00000000-0005-0000-0000-0000A9850000}"/>
    <cellStyle name="Normal 5 10 2 2 3 2" xfId="40612" xr:uid="{00000000-0005-0000-0000-0000AA850000}"/>
    <cellStyle name="Normal 5 10 2 2 4" xfId="28284" xr:uid="{00000000-0005-0000-0000-0000AB850000}"/>
    <cellStyle name="Normal 5 10 2 3" xfId="15334" xr:uid="{00000000-0005-0000-0000-0000AC850000}"/>
    <cellStyle name="Normal 5 10 2 3 2" xfId="34187" xr:uid="{00000000-0005-0000-0000-0000AD850000}"/>
    <cellStyle name="Normal 5 10 2 4" xfId="18964" xr:uid="{00000000-0005-0000-0000-0000AE850000}"/>
    <cellStyle name="Normal 5 10 2 4 2" xfId="37800" xr:uid="{00000000-0005-0000-0000-0000AF850000}"/>
    <cellStyle name="Normal 5 10 2 5" xfId="25466" xr:uid="{00000000-0005-0000-0000-0000B0850000}"/>
    <cellStyle name="Normal 5 10 3" xfId="8031" xr:uid="{00000000-0005-0000-0000-0000B1850000}"/>
    <cellStyle name="Normal 5 10 3 2" xfId="15336" xr:uid="{00000000-0005-0000-0000-0000B2850000}"/>
    <cellStyle name="Normal 5 10 3 2 2" xfId="34189" xr:uid="{00000000-0005-0000-0000-0000B3850000}"/>
    <cellStyle name="Normal 5 10 3 3" xfId="19699" xr:uid="{00000000-0005-0000-0000-0000B4850000}"/>
    <cellStyle name="Normal 5 10 3 3 2" xfId="38533" xr:uid="{00000000-0005-0000-0000-0000B5850000}"/>
    <cellStyle name="Normal 5 10 3 4" xfId="26235" xr:uid="{00000000-0005-0000-0000-0000B6850000}"/>
    <cellStyle name="Normal 5 10 4" xfId="15333" xr:uid="{00000000-0005-0000-0000-0000B7850000}"/>
    <cellStyle name="Normal 5 10 4 2" xfId="34186" xr:uid="{00000000-0005-0000-0000-0000B8850000}"/>
    <cellStyle name="Normal 5 10 5" xfId="16835" xr:uid="{00000000-0005-0000-0000-0000B9850000}"/>
    <cellStyle name="Normal 5 10 5 2" xfId="35671" xr:uid="{00000000-0005-0000-0000-0000BA850000}"/>
    <cellStyle name="Normal 5 10 6" xfId="23394" xr:uid="{00000000-0005-0000-0000-0000BB850000}"/>
    <cellStyle name="Normal 5 11" xfId="9418" xr:uid="{00000000-0005-0000-0000-0000BC850000}"/>
    <cellStyle name="Normal 5 11 2" xfId="28597" xr:uid="{00000000-0005-0000-0000-0000BD850000}"/>
    <cellStyle name="Normal 5 12" xfId="10233" xr:uid="{00000000-0005-0000-0000-0000BE850000}"/>
    <cellStyle name="Normal 5 13" xfId="22784" xr:uid="{00000000-0005-0000-0000-0000BF850000}"/>
    <cellStyle name="Normal 5 2" xfId="499" xr:uid="{00000000-0005-0000-0000-0000C0850000}"/>
    <cellStyle name="Normal 5 2 2" xfId="2997" xr:uid="{00000000-0005-0000-0000-0000C1850000}"/>
    <cellStyle name="Normal 5 2 2 2" xfId="23289" xr:uid="{00000000-0005-0000-0000-0000C2850000}"/>
    <cellStyle name="Normal 5 2 3" xfId="8032" xr:uid="{00000000-0005-0000-0000-0000C3850000}"/>
    <cellStyle name="Normal 5 2 3 2" xfId="8033" xr:uid="{00000000-0005-0000-0000-0000C4850000}"/>
    <cellStyle name="Normal 5 2 3 2 2" xfId="8034" xr:uid="{00000000-0005-0000-0000-0000C5850000}"/>
    <cellStyle name="Normal 5 2 3 2 2 2" xfId="15339" xr:uid="{00000000-0005-0000-0000-0000C6850000}"/>
    <cellStyle name="Normal 5 2 3 2 2 2 2" xfId="34192" xr:uid="{00000000-0005-0000-0000-0000C7850000}"/>
    <cellStyle name="Normal 5 2 3 2 2 3" xfId="21779" xr:uid="{00000000-0005-0000-0000-0000C8850000}"/>
    <cellStyle name="Normal 5 2 3 2 2 3 2" xfId="40613" xr:uid="{00000000-0005-0000-0000-0000C9850000}"/>
    <cellStyle name="Normal 5 2 3 2 2 4" xfId="28285" xr:uid="{00000000-0005-0000-0000-0000CA850000}"/>
    <cellStyle name="Normal 5 2 3 2 3" xfId="15338" xr:uid="{00000000-0005-0000-0000-0000CB850000}"/>
    <cellStyle name="Normal 5 2 3 2 3 2" xfId="34191" xr:uid="{00000000-0005-0000-0000-0000CC850000}"/>
    <cellStyle name="Normal 5 2 3 2 4" xfId="18965" xr:uid="{00000000-0005-0000-0000-0000CD850000}"/>
    <cellStyle name="Normal 5 2 3 2 4 2" xfId="37801" xr:uid="{00000000-0005-0000-0000-0000CE850000}"/>
    <cellStyle name="Normal 5 2 3 2 5" xfId="25467" xr:uid="{00000000-0005-0000-0000-0000CF850000}"/>
    <cellStyle name="Normal 5 2 3 3" xfId="8035" xr:uid="{00000000-0005-0000-0000-0000D0850000}"/>
    <cellStyle name="Normal 5 2 3 3 2" xfId="15340" xr:uid="{00000000-0005-0000-0000-0000D1850000}"/>
    <cellStyle name="Normal 5 2 3 3 2 2" xfId="34193" xr:uid="{00000000-0005-0000-0000-0000D2850000}"/>
    <cellStyle name="Normal 5 2 3 3 3" xfId="19731" xr:uid="{00000000-0005-0000-0000-0000D3850000}"/>
    <cellStyle name="Normal 5 2 3 3 3 2" xfId="38565" xr:uid="{00000000-0005-0000-0000-0000D4850000}"/>
    <cellStyle name="Normal 5 2 3 3 4" xfId="26267" xr:uid="{00000000-0005-0000-0000-0000D5850000}"/>
    <cellStyle name="Normal 5 2 3 4" xfId="15337" xr:uid="{00000000-0005-0000-0000-0000D6850000}"/>
    <cellStyle name="Normal 5 2 3 4 2" xfId="34190" xr:uid="{00000000-0005-0000-0000-0000D7850000}"/>
    <cellStyle name="Normal 5 2 3 5" xfId="16871" xr:uid="{00000000-0005-0000-0000-0000D8850000}"/>
    <cellStyle name="Normal 5 2 3 5 2" xfId="35707" xr:uid="{00000000-0005-0000-0000-0000D9850000}"/>
    <cellStyle name="Normal 5 2 3 6" xfId="23429" xr:uid="{00000000-0005-0000-0000-0000DA850000}"/>
    <cellStyle name="Normal 5 2 4" xfId="9454" xr:uid="{00000000-0005-0000-0000-0000DB850000}"/>
    <cellStyle name="Normal 5 2 4 2" xfId="28634" xr:uid="{00000000-0005-0000-0000-0000DC850000}"/>
    <cellStyle name="Normal 5 2 5" xfId="10254" xr:uid="{00000000-0005-0000-0000-0000DD850000}"/>
    <cellStyle name="Normal 5 2 6" xfId="22848" xr:uid="{00000000-0005-0000-0000-0000DE850000}"/>
    <cellStyle name="Normal 5 3" xfId="1970" xr:uid="{00000000-0005-0000-0000-0000DF850000}"/>
    <cellStyle name="Normal 5 3 10" xfId="22892" xr:uid="{00000000-0005-0000-0000-0000E0850000}"/>
    <cellStyle name="Normal 5 3 11" xfId="2889" xr:uid="{00000000-0005-0000-0000-0000E1850000}"/>
    <cellStyle name="Normal 5 3 2" xfId="3085" xr:uid="{00000000-0005-0000-0000-0000E2850000}"/>
    <cellStyle name="Normal 5 3 2 2" xfId="8036" xr:uid="{00000000-0005-0000-0000-0000E3850000}"/>
    <cellStyle name="Normal 5 3 2 2 2" xfId="8037" xr:uid="{00000000-0005-0000-0000-0000E4850000}"/>
    <cellStyle name="Normal 5 3 2 2 2 2" xfId="8038" xr:uid="{00000000-0005-0000-0000-0000E5850000}"/>
    <cellStyle name="Normal 5 3 2 2 2 2 2" xfId="15343" xr:uid="{00000000-0005-0000-0000-0000E6850000}"/>
    <cellStyle name="Normal 5 3 2 2 2 2 2 2" xfId="34196" xr:uid="{00000000-0005-0000-0000-0000E7850000}"/>
    <cellStyle name="Normal 5 3 2 2 2 2 3" xfId="21782" xr:uid="{00000000-0005-0000-0000-0000E8850000}"/>
    <cellStyle name="Normal 5 3 2 2 2 2 3 2" xfId="40616" xr:uid="{00000000-0005-0000-0000-0000E9850000}"/>
    <cellStyle name="Normal 5 3 2 2 2 2 4" xfId="28288" xr:uid="{00000000-0005-0000-0000-0000EA850000}"/>
    <cellStyle name="Normal 5 3 2 2 2 3" xfId="15342" xr:uid="{00000000-0005-0000-0000-0000EB850000}"/>
    <cellStyle name="Normal 5 3 2 2 2 3 2" xfId="34195" xr:uid="{00000000-0005-0000-0000-0000EC850000}"/>
    <cellStyle name="Normal 5 3 2 2 2 4" xfId="18968" xr:uid="{00000000-0005-0000-0000-0000ED850000}"/>
    <cellStyle name="Normal 5 3 2 2 2 4 2" xfId="37804" xr:uid="{00000000-0005-0000-0000-0000EE850000}"/>
    <cellStyle name="Normal 5 3 2 2 2 5" xfId="25470" xr:uid="{00000000-0005-0000-0000-0000EF850000}"/>
    <cellStyle name="Normal 5 3 2 2 3" xfId="8039" xr:uid="{00000000-0005-0000-0000-0000F0850000}"/>
    <cellStyle name="Normal 5 3 2 2 3 2" xfId="15344" xr:uid="{00000000-0005-0000-0000-0000F1850000}"/>
    <cellStyle name="Normal 5 3 2 2 3 2 2" xfId="34197" xr:uid="{00000000-0005-0000-0000-0000F2850000}"/>
    <cellStyle name="Normal 5 3 2 2 3 3" xfId="20210" xr:uid="{00000000-0005-0000-0000-0000F3850000}"/>
    <cellStyle name="Normal 5 3 2 2 3 3 2" xfId="39044" xr:uid="{00000000-0005-0000-0000-0000F4850000}"/>
    <cellStyle name="Normal 5 3 2 2 3 4" xfId="26745" xr:uid="{00000000-0005-0000-0000-0000F5850000}"/>
    <cellStyle name="Normal 5 3 2 2 4" xfId="15341" xr:uid="{00000000-0005-0000-0000-0000F6850000}"/>
    <cellStyle name="Normal 5 3 2 2 4 2" xfId="34194" xr:uid="{00000000-0005-0000-0000-0000F7850000}"/>
    <cellStyle name="Normal 5 3 2 2 5" xfId="17360" xr:uid="{00000000-0005-0000-0000-0000F8850000}"/>
    <cellStyle name="Normal 5 3 2 2 5 2" xfId="36196" xr:uid="{00000000-0005-0000-0000-0000F9850000}"/>
    <cellStyle name="Normal 5 3 2 2 6" xfId="23918" xr:uid="{00000000-0005-0000-0000-0000FA850000}"/>
    <cellStyle name="Normal 5 3 2 3" xfId="8040" xr:uid="{00000000-0005-0000-0000-0000FB850000}"/>
    <cellStyle name="Normal 5 3 2 3 2" xfId="8041" xr:uid="{00000000-0005-0000-0000-0000FC850000}"/>
    <cellStyle name="Normal 5 3 2 3 2 2" xfId="15346" xr:uid="{00000000-0005-0000-0000-0000FD850000}"/>
    <cellStyle name="Normal 5 3 2 3 2 2 2" xfId="34199" xr:uid="{00000000-0005-0000-0000-0000FE850000}"/>
    <cellStyle name="Normal 5 3 2 3 2 3" xfId="20736" xr:uid="{00000000-0005-0000-0000-0000FF850000}"/>
    <cellStyle name="Normal 5 3 2 3 2 3 2" xfId="39570" xr:uid="{00000000-0005-0000-0000-000000860000}"/>
    <cellStyle name="Normal 5 3 2 3 2 4" xfId="27256" xr:uid="{00000000-0005-0000-0000-000001860000}"/>
    <cellStyle name="Normal 5 3 2 3 3" xfId="15345" xr:uid="{00000000-0005-0000-0000-000002860000}"/>
    <cellStyle name="Normal 5 3 2 3 3 2" xfId="34198" xr:uid="{00000000-0005-0000-0000-000003860000}"/>
    <cellStyle name="Normal 5 3 2 3 4" xfId="17886" xr:uid="{00000000-0005-0000-0000-000004860000}"/>
    <cellStyle name="Normal 5 3 2 3 4 2" xfId="36722" xr:uid="{00000000-0005-0000-0000-000005860000}"/>
    <cellStyle name="Normal 5 3 2 3 5" xfId="24437" xr:uid="{00000000-0005-0000-0000-000006860000}"/>
    <cellStyle name="Normal 5 3 2 4" xfId="8042" xr:uid="{00000000-0005-0000-0000-000007860000}"/>
    <cellStyle name="Normal 5 3 2 4 2" xfId="8043" xr:uid="{00000000-0005-0000-0000-000008860000}"/>
    <cellStyle name="Normal 5 3 2 4 2 2" xfId="15348" xr:uid="{00000000-0005-0000-0000-000009860000}"/>
    <cellStyle name="Normal 5 3 2 4 2 2 2" xfId="34201" xr:uid="{00000000-0005-0000-0000-00000A860000}"/>
    <cellStyle name="Normal 5 3 2 4 2 3" xfId="21781" xr:uid="{00000000-0005-0000-0000-00000B860000}"/>
    <cellStyle name="Normal 5 3 2 4 2 3 2" xfId="40615" xr:uid="{00000000-0005-0000-0000-00000C860000}"/>
    <cellStyle name="Normal 5 3 2 4 2 4" xfId="28287" xr:uid="{00000000-0005-0000-0000-00000D860000}"/>
    <cellStyle name="Normal 5 3 2 4 3" xfId="15347" xr:uid="{00000000-0005-0000-0000-00000E860000}"/>
    <cellStyle name="Normal 5 3 2 4 3 2" xfId="34200" xr:uid="{00000000-0005-0000-0000-00000F860000}"/>
    <cellStyle name="Normal 5 3 2 4 4" xfId="18967" xr:uid="{00000000-0005-0000-0000-000010860000}"/>
    <cellStyle name="Normal 5 3 2 4 4 2" xfId="37803" xr:uid="{00000000-0005-0000-0000-000011860000}"/>
    <cellStyle name="Normal 5 3 2 4 5" xfId="25469" xr:uid="{00000000-0005-0000-0000-000012860000}"/>
    <cellStyle name="Normal 5 3 2 5" xfId="8044" xr:uid="{00000000-0005-0000-0000-000013860000}"/>
    <cellStyle name="Normal 5 3 2 5 2" xfId="15349" xr:uid="{00000000-0005-0000-0000-000014860000}"/>
    <cellStyle name="Normal 5 3 2 5 2 2" xfId="34202" xr:uid="{00000000-0005-0000-0000-000015860000}"/>
    <cellStyle name="Normal 5 3 2 5 3" xfId="19611" xr:uid="{00000000-0005-0000-0000-000016860000}"/>
    <cellStyle name="Normal 5 3 2 5 3 2" xfId="38445" xr:uid="{00000000-0005-0000-0000-000017860000}"/>
    <cellStyle name="Normal 5 3 2 5 4" xfId="26148" xr:uid="{00000000-0005-0000-0000-000018860000}"/>
    <cellStyle name="Normal 5 3 2 6" xfId="10451" xr:uid="{00000000-0005-0000-0000-000019860000}"/>
    <cellStyle name="Normal 5 3 2 6 2" xfId="29563" xr:uid="{00000000-0005-0000-0000-00001A860000}"/>
    <cellStyle name="Normal 5 3 2 7" xfId="16745" xr:uid="{00000000-0005-0000-0000-00001B860000}"/>
    <cellStyle name="Normal 5 3 2 7 2" xfId="35582" xr:uid="{00000000-0005-0000-0000-00001C860000}"/>
    <cellStyle name="Normal 5 3 2 8" xfId="23290" xr:uid="{00000000-0005-0000-0000-00001D860000}"/>
    <cellStyle name="Normal 5 3 3" xfId="3373" xr:uid="{00000000-0005-0000-0000-00001E860000}"/>
    <cellStyle name="Normal 5 3 3 2" xfId="8045" xr:uid="{00000000-0005-0000-0000-00001F860000}"/>
    <cellStyle name="Normal 5 3 3 2 2" xfId="8046" xr:uid="{00000000-0005-0000-0000-000020860000}"/>
    <cellStyle name="Normal 5 3 3 2 2 2" xfId="8047" xr:uid="{00000000-0005-0000-0000-000021860000}"/>
    <cellStyle name="Normal 5 3 3 2 2 2 2" xfId="15352" xr:uid="{00000000-0005-0000-0000-000022860000}"/>
    <cellStyle name="Normal 5 3 3 2 2 2 2 2" xfId="34205" xr:uid="{00000000-0005-0000-0000-000023860000}"/>
    <cellStyle name="Normal 5 3 3 2 2 2 3" xfId="21784" xr:uid="{00000000-0005-0000-0000-000024860000}"/>
    <cellStyle name="Normal 5 3 3 2 2 2 3 2" xfId="40618" xr:uid="{00000000-0005-0000-0000-000025860000}"/>
    <cellStyle name="Normal 5 3 3 2 2 2 4" xfId="28290" xr:uid="{00000000-0005-0000-0000-000026860000}"/>
    <cellStyle name="Normal 5 3 3 2 2 3" xfId="15351" xr:uid="{00000000-0005-0000-0000-000027860000}"/>
    <cellStyle name="Normal 5 3 3 2 2 3 2" xfId="34204" xr:uid="{00000000-0005-0000-0000-000028860000}"/>
    <cellStyle name="Normal 5 3 3 2 2 4" xfId="18970" xr:uid="{00000000-0005-0000-0000-000029860000}"/>
    <cellStyle name="Normal 5 3 3 2 2 4 2" xfId="37806" xr:uid="{00000000-0005-0000-0000-00002A860000}"/>
    <cellStyle name="Normal 5 3 3 2 2 5" xfId="25472" xr:uid="{00000000-0005-0000-0000-00002B860000}"/>
    <cellStyle name="Normal 5 3 3 2 3" xfId="8048" xr:uid="{00000000-0005-0000-0000-00002C860000}"/>
    <cellStyle name="Normal 5 3 3 2 3 2" xfId="15353" xr:uid="{00000000-0005-0000-0000-00002D860000}"/>
    <cellStyle name="Normal 5 3 3 2 3 2 2" xfId="34206" xr:uid="{00000000-0005-0000-0000-00002E860000}"/>
    <cellStyle name="Normal 5 3 3 2 3 3" xfId="20211" xr:uid="{00000000-0005-0000-0000-00002F860000}"/>
    <cellStyle name="Normal 5 3 3 2 3 3 2" xfId="39045" xr:uid="{00000000-0005-0000-0000-000030860000}"/>
    <cellStyle name="Normal 5 3 3 2 3 4" xfId="26746" xr:uid="{00000000-0005-0000-0000-000031860000}"/>
    <cellStyle name="Normal 5 3 3 2 4" xfId="15350" xr:uid="{00000000-0005-0000-0000-000032860000}"/>
    <cellStyle name="Normal 5 3 3 2 4 2" xfId="34203" xr:uid="{00000000-0005-0000-0000-000033860000}"/>
    <cellStyle name="Normal 5 3 3 2 5" xfId="17361" xr:uid="{00000000-0005-0000-0000-000034860000}"/>
    <cellStyle name="Normal 5 3 3 2 5 2" xfId="36197" xr:uid="{00000000-0005-0000-0000-000035860000}"/>
    <cellStyle name="Normal 5 3 3 2 6" xfId="23919" xr:uid="{00000000-0005-0000-0000-000036860000}"/>
    <cellStyle name="Normal 5 3 3 3" xfId="8049" xr:uid="{00000000-0005-0000-0000-000037860000}"/>
    <cellStyle name="Normal 5 3 3 3 2" xfId="8050" xr:uid="{00000000-0005-0000-0000-000038860000}"/>
    <cellStyle name="Normal 5 3 3 3 2 2" xfId="15355" xr:uid="{00000000-0005-0000-0000-000039860000}"/>
    <cellStyle name="Normal 5 3 3 3 2 2 2" xfId="34208" xr:uid="{00000000-0005-0000-0000-00003A860000}"/>
    <cellStyle name="Normal 5 3 3 3 2 3" xfId="20737" xr:uid="{00000000-0005-0000-0000-00003B860000}"/>
    <cellStyle name="Normal 5 3 3 3 2 3 2" xfId="39571" xr:uid="{00000000-0005-0000-0000-00003C860000}"/>
    <cellStyle name="Normal 5 3 3 3 2 4" xfId="27257" xr:uid="{00000000-0005-0000-0000-00003D860000}"/>
    <cellStyle name="Normal 5 3 3 3 3" xfId="15354" xr:uid="{00000000-0005-0000-0000-00003E860000}"/>
    <cellStyle name="Normal 5 3 3 3 3 2" xfId="34207" xr:uid="{00000000-0005-0000-0000-00003F860000}"/>
    <cellStyle name="Normal 5 3 3 3 4" xfId="17887" xr:uid="{00000000-0005-0000-0000-000040860000}"/>
    <cellStyle name="Normal 5 3 3 3 4 2" xfId="36723" xr:uid="{00000000-0005-0000-0000-000041860000}"/>
    <cellStyle name="Normal 5 3 3 3 5" xfId="24438" xr:uid="{00000000-0005-0000-0000-000042860000}"/>
    <cellStyle name="Normal 5 3 3 4" xfId="8051" xr:uid="{00000000-0005-0000-0000-000043860000}"/>
    <cellStyle name="Normal 5 3 3 4 2" xfId="8052" xr:uid="{00000000-0005-0000-0000-000044860000}"/>
    <cellStyle name="Normal 5 3 3 4 2 2" xfId="15357" xr:uid="{00000000-0005-0000-0000-000045860000}"/>
    <cellStyle name="Normal 5 3 3 4 2 2 2" xfId="34210" xr:uid="{00000000-0005-0000-0000-000046860000}"/>
    <cellStyle name="Normal 5 3 3 4 2 3" xfId="21783" xr:uid="{00000000-0005-0000-0000-000047860000}"/>
    <cellStyle name="Normal 5 3 3 4 2 3 2" xfId="40617" xr:uid="{00000000-0005-0000-0000-000048860000}"/>
    <cellStyle name="Normal 5 3 3 4 2 4" xfId="28289" xr:uid="{00000000-0005-0000-0000-000049860000}"/>
    <cellStyle name="Normal 5 3 3 4 3" xfId="15356" xr:uid="{00000000-0005-0000-0000-00004A860000}"/>
    <cellStyle name="Normal 5 3 3 4 3 2" xfId="34209" xr:uid="{00000000-0005-0000-0000-00004B860000}"/>
    <cellStyle name="Normal 5 3 3 4 4" xfId="18969" xr:uid="{00000000-0005-0000-0000-00004C860000}"/>
    <cellStyle name="Normal 5 3 3 4 4 2" xfId="37805" xr:uid="{00000000-0005-0000-0000-00004D860000}"/>
    <cellStyle name="Normal 5 3 3 4 5" xfId="25471" xr:uid="{00000000-0005-0000-0000-00004E860000}"/>
    <cellStyle name="Normal 5 3 3 5" xfId="8053" xr:uid="{00000000-0005-0000-0000-00004F860000}"/>
    <cellStyle name="Normal 5 3 3 5 2" xfId="15358" xr:uid="{00000000-0005-0000-0000-000050860000}"/>
    <cellStyle name="Normal 5 3 3 5 2 2" xfId="34211" xr:uid="{00000000-0005-0000-0000-000051860000}"/>
    <cellStyle name="Normal 5 3 3 5 3" xfId="19612" xr:uid="{00000000-0005-0000-0000-000052860000}"/>
    <cellStyle name="Normal 5 3 3 5 3 2" xfId="38446" xr:uid="{00000000-0005-0000-0000-000053860000}"/>
    <cellStyle name="Normal 5 3 3 5 4" xfId="26149" xr:uid="{00000000-0005-0000-0000-000054860000}"/>
    <cellStyle name="Normal 5 3 3 6" xfId="10724" xr:uid="{00000000-0005-0000-0000-000055860000}"/>
    <cellStyle name="Normal 5 3 3 6 2" xfId="29811" xr:uid="{00000000-0005-0000-0000-000056860000}"/>
    <cellStyle name="Normal 5 3 3 7" xfId="16746" xr:uid="{00000000-0005-0000-0000-000057860000}"/>
    <cellStyle name="Normal 5 3 3 7 2" xfId="35583" xr:uid="{00000000-0005-0000-0000-000058860000}"/>
    <cellStyle name="Normal 5 3 3 8" xfId="23291" xr:uid="{00000000-0005-0000-0000-000059860000}"/>
    <cellStyle name="Normal 5 3 4" xfId="8054" xr:uid="{00000000-0005-0000-0000-00005A860000}"/>
    <cellStyle name="Normal 5 3 4 2" xfId="8055" xr:uid="{00000000-0005-0000-0000-00005B860000}"/>
    <cellStyle name="Normal 5 3 4 2 2" xfId="8056" xr:uid="{00000000-0005-0000-0000-00005C860000}"/>
    <cellStyle name="Normal 5 3 4 2 2 2" xfId="15361" xr:uid="{00000000-0005-0000-0000-00005D860000}"/>
    <cellStyle name="Normal 5 3 4 2 2 2 2" xfId="34214" xr:uid="{00000000-0005-0000-0000-00005E860000}"/>
    <cellStyle name="Normal 5 3 4 2 2 3" xfId="21785" xr:uid="{00000000-0005-0000-0000-00005F860000}"/>
    <cellStyle name="Normal 5 3 4 2 2 3 2" xfId="40619" xr:uid="{00000000-0005-0000-0000-000060860000}"/>
    <cellStyle name="Normal 5 3 4 2 2 4" xfId="28291" xr:uid="{00000000-0005-0000-0000-000061860000}"/>
    <cellStyle name="Normal 5 3 4 2 3" xfId="15360" xr:uid="{00000000-0005-0000-0000-000062860000}"/>
    <cellStyle name="Normal 5 3 4 2 3 2" xfId="34213" xr:uid="{00000000-0005-0000-0000-000063860000}"/>
    <cellStyle name="Normal 5 3 4 2 4" xfId="18971" xr:uid="{00000000-0005-0000-0000-000064860000}"/>
    <cellStyle name="Normal 5 3 4 2 4 2" xfId="37807" xr:uid="{00000000-0005-0000-0000-000065860000}"/>
    <cellStyle name="Normal 5 3 4 2 5" xfId="25473" xr:uid="{00000000-0005-0000-0000-000066860000}"/>
    <cellStyle name="Normal 5 3 4 3" xfId="8057" xr:uid="{00000000-0005-0000-0000-000067860000}"/>
    <cellStyle name="Normal 5 3 4 3 2" xfId="15362" xr:uid="{00000000-0005-0000-0000-000068860000}"/>
    <cellStyle name="Normal 5 3 4 3 2 2" xfId="34215" xr:uid="{00000000-0005-0000-0000-000069860000}"/>
    <cellStyle name="Normal 5 3 4 3 3" xfId="20209" xr:uid="{00000000-0005-0000-0000-00006A860000}"/>
    <cellStyle name="Normal 5 3 4 3 3 2" xfId="39043" xr:uid="{00000000-0005-0000-0000-00006B860000}"/>
    <cellStyle name="Normal 5 3 4 3 4" xfId="26744" xr:uid="{00000000-0005-0000-0000-00006C860000}"/>
    <cellStyle name="Normal 5 3 4 4" xfId="15359" xr:uid="{00000000-0005-0000-0000-00006D860000}"/>
    <cellStyle name="Normal 5 3 4 4 2" xfId="34212" xr:uid="{00000000-0005-0000-0000-00006E860000}"/>
    <cellStyle name="Normal 5 3 4 5" xfId="17359" xr:uid="{00000000-0005-0000-0000-00006F860000}"/>
    <cellStyle name="Normal 5 3 4 5 2" xfId="36195" xr:uid="{00000000-0005-0000-0000-000070860000}"/>
    <cellStyle name="Normal 5 3 4 6" xfId="23917" xr:uid="{00000000-0005-0000-0000-000071860000}"/>
    <cellStyle name="Normal 5 3 5" xfId="8058" xr:uid="{00000000-0005-0000-0000-000072860000}"/>
    <cellStyle name="Normal 5 3 5 2" xfId="8059" xr:uid="{00000000-0005-0000-0000-000073860000}"/>
    <cellStyle name="Normal 5 3 5 2 2" xfId="15364" xr:uid="{00000000-0005-0000-0000-000074860000}"/>
    <cellStyle name="Normal 5 3 5 2 2 2" xfId="34217" xr:uid="{00000000-0005-0000-0000-000075860000}"/>
    <cellStyle name="Normal 5 3 5 2 3" xfId="20735" xr:uid="{00000000-0005-0000-0000-000076860000}"/>
    <cellStyle name="Normal 5 3 5 2 3 2" xfId="39569" xr:uid="{00000000-0005-0000-0000-000077860000}"/>
    <cellStyle name="Normal 5 3 5 2 4" xfId="27255" xr:uid="{00000000-0005-0000-0000-000078860000}"/>
    <cellStyle name="Normal 5 3 5 3" xfId="15363" xr:uid="{00000000-0005-0000-0000-000079860000}"/>
    <cellStyle name="Normal 5 3 5 3 2" xfId="34216" xr:uid="{00000000-0005-0000-0000-00007A860000}"/>
    <cellStyle name="Normal 5 3 5 4" xfId="17885" xr:uid="{00000000-0005-0000-0000-00007B860000}"/>
    <cellStyle name="Normal 5 3 5 4 2" xfId="36721" xr:uid="{00000000-0005-0000-0000-00007C860000}"/>
    <cellStyle name="Normal 5 3 5 5" xfId="24436" xr:uid="{00000000-0005-0000-0000-00007D860000}"/>
    <cellStyle name="Normal 5 3 6" xfId="8060" xr:uid="{00000000-0005-0000-0000-00007E860000}"/>
    <cellStyle name="Normal 5 3 6 2" xfId="8061" xr:uid="{00000000-0005-0000-0000-00007F860000}"/>
    <cellStyle name="Normal 5 3 6 2 2" xfId="15366" xr:uid="{00000000-0005-0000-0000-000080860000}"/>
    <cellStyle name="Normal 5 3 6 2 2 2" xfId="34219" xr:uid="{00000000-0005-0000-0000-000081860000}"/>
    <cellStyle name="Normal 5 3 6 2 3" xfId="21780" xr:uid="{00000000-0005-0000-0000-000082860000}"/>
    <cellStyle name="Normal 5 3 6 2 3 2" xfId="40614" xr:uid="{00000000-0005-0000-0000-000083860000}"/>
    <cellStyle name="Normal 5 3 6 2 4" xfId="28286" xr:uid="{00000000-0005-0000-0000-000084860000}"/>
    <cellStyle name="Normal 5 3 6 3" xfId="15365" xr:uid="{00000000-0005-0000-0000-000085860000}"/>
    <cellStyle name="Normal 5 3 6 3 2" xfId="34218" xr:uid="{00000000-0005-0000-0000-000086860000}"/>
    <cellStyle name="Normal 5 3 6 4" xfId="18966" xr:uid="{00000000-0005-0000-0000-000087860000}"/>
    <cellStyle name="Normal 5 3 6 4 2" xfId="37802" xr:uid="{00000000-0005-0000-0000-000088860000}"/>
    <cellStyle name="Normal 5 3 6 5" xfId="25468" xr:uid="{00000000-0005-0000-0000-000089860000}"/>
    <cellStyle name="Normal 5 3 7" xfId="8062" xr:uid="{00000000-0005-0000-0000-00008A860000}"/>
    <cellStyle name="Normal 5 3 7 2" xfId="15367" xr:uid="{00000000-0005-0000-0000-00008B860000}"/>
    <cellStyle name="Normal 5 3 7 2 2" xfId="34220" xr:uid="{00000000-0005-0000-0000-00008C860000}"/>
    <cellStyle name="Normal 5 3 7 3" xfId="19248" xr:uid="{00000000-0005-0000-0000-00008D860000}"/>
    <cellStyle name="Normal 5 3 7 3 2" xfId="38082" xr:uid="{00000000-0005-0000-0000-00008E860000}"/>
    <cellStyle name="Normal 5 3 7 4" xfId="25775" xr:uid="{00000000-0005-0000-0000-00008F860000}"/>
    <cellStyle name="Normal 5 3 8" xfId="10311" xr:uid="{00000000-0005-0000-0000-000090860000}"/>
    <cellStyle name="Normal 5 3 9" xfId="16383" xr:uid="{00000000-0005-0000-0000-000091860000}"/>
    <cellStyle name="Normal 5 3 9 2" xfId="35220" xr:uid="{00000000-0005-0000-0000-000092860000}"/>
    <cellStyle name="Normal 5 4" xfId="1971" xr:uid="{00000000-0005-0000-0000-000093860000}"/>
    <cellStyle name="Normal 5 4 10" xfId="22918" xr:uid="{00000000-0005-0000-0000-000094860000}"/>
    <cellStyle name="Normal 5 4 11" xfId="2872" xr:uid="{00000000-0005-0000-0000-000095860000}"/>
    <cellStyle name="Normal 5 4 2" xfId="3123" xr:uid="{00000000-0005-0000-0000-000096860000}"/>
    <cellStyle name="Normal 5 4 2 2" xfId="8063" xr:uid="{00000000-0005-0000-0000-000097860000}"/>
    <cellStyle name="Normal 5 4 2 2 2" xfId="8064" xr:uid="{00000000-0005-0000-0000-000098860000}"/>
    <cellStyle name="Normal 5 4 2 2 2 2" xfId="8065" xr:uid="{00000000-0005-0000-0000-000099860000}"/>
    <cellStyle name="Normal 5 4 2 2 2 2 2" xfId="15370" xr:uid="{00000000-0005-0000-0000-00009A860000}"/>
    <cellStyle name="Normal 5 4 2 2 2 2 2 2" xfId="34223" xr:uid="{00000000-0005-0000-0000-00009B860000}"/>
    <cellStyle name="Normal 5 4 2 2 2 2 3" xfId="21788" xr:uid="{00000000-0005-0000-0000-00009C860000}"/>
    <cellStyle name="Normal 5 4 2 2 2 2 3 2" xfId="40622" xr:uid="{00000000-0005-0000-0000-00009D860000}"/>
    <cellStyle name="Normal 5 4 2 2 2 2 4" xfId="28294" xr:uid="{00000000-0005-0000-0000-00009E860000}"/>
    <cellStyle name="Normal 5 4 2 2 2 3" xfId="15369" xr:uid="{00000000-0005-0000-0000-00009F860000}"/>
    <cellStyle name="Normal 5 4 2 2 2 3 2" xfId="34222" xr:uid="{00000000-0005-0000-0000-0000A0860000}"/>
    <cellStyle name="Normal 5 4 2 2 2 4" xfId="18974" xr:uid="{00000000-0005-0000-0000-0000A1860000}"/>
    <cellStyle name="Normal 5 4 2 2 2 4 2" xfId="37810" xr:uid="{00000000-0005-0000-0000-0000A2860000}"/>
    <cellStyle name="Normal 5 4 2 2 2 5" xfId="25476" xr:uid="{00000000-0005-0000-0000-0000A3860000}"/>
    <cellStyle name="Normal 5 4 2 2 3" xfId="8066" xr:uid="{00000000-0005-0000-0000-0000A4860000}"/>
    <cellStyle name="Normal 5 4 2 2 3 2" xfId="15371" xr:uid="{00000000-0005-0000-0000-0000A5860000}"/>
    <cellStyle name="Normal 5 4 2 2 3 2 2" xfId="34224" xr:uid="{00000000-0005-0000-0000-0000A6860000}"/>
    <cellStyle name="Normal 5 4 2 2 3 3" xfId="20213" xr:uid="{00000000-0005-0000-0000-0000A7860000}"/>
    <cellStyle name="Normal 5 4 2 2 3 3 2" xfId="39047" xr:uid="{00000000-0005-0000-0000-0000A8860000}"/>
    <cellStyle name="Normal 5 4 2 2 3 4" xfId="26748" xr:uid="{00000000-0005-0000-0000-0000A9860000}"/>
    <cellStyle name="Normal 5 4 2 2 4" xfId="15368" xr:uid="{00000000-0005-0000-0000-0000AA860000}"/>
    <cellStyle name="Normal 5 4 2 2 4 2" xfId="34221" xr:uid="{00000000-0005-0000-0000-0000AB860000}"/>
    <cellStyle name="Normal 5 4 2 2 5" xfId="17363" xr:uid="{00000000-0005-0000-0000-0000AC860000}"/>
    <cellStyle name="Normal 5 4 2 2 5 2" xfId="36199" xr:uid="{00000000-0005-0000-0000-0000AD860000}"/>
    <cellStyle name="Normal 5 4 2 2 6" xfId="23921" xr:uid="{00000000-0005-0000-0000-0000AE860000}"/>
    <cellStyle name="Normal 5 4 2 3" xfId="8067" xr:uid="{00000000-0005-0000-0000-0000AF860000}"/>
    <cellStyle name="Normal 5 4 2 3 2" xfId="8068" xr:uid="{00000000-0005-0000-0000-0000B0860000}"/>
    <cellStyle name="Normal 5 4 2 3 2 2" xfId="15373" xr:uid="{00000000-0005-0000-0000-0000B1860000}"/>
    <cellStyle name="Normal 5 4 2 3 2 2 2" xfId="34226" xr:uid="{00000000-0005-0000-0000-0000B2860000}"/>
    <cellStyle name="Normal 5 4 2 3 2 3" xfId="20739" xr:uid="{00000000-0005-0000-0000-0000B3860000}"/>
    <cellStyle name="Normal 5 4 2 3 2 3 2" xfId="39573" xr:uid="{00000000-0005-0000-0000-0000B4860000}"/>
    <cellStyle name="Normal 5 4 2 3 2 4" xfId="27259" xr:uid="{00000000-0005-0000-0000-0000B5860000}"/>
    <cellStyle name="Normal 5 4 2 3 3" xfId="15372" xr:uid="{00000000-0005-0000-0000-0000B6860000}"/>
    <cellStyle name="Normal 5 4 2 3 3 2" xfId="34225" xr:uid="{00000000-0005-0000-0000-0000B7860000}"/>
    <cellStyle name="Normal 5 4 2 3 4" xfId="17889" xr:uid="{00000000-0005-0000-0000-0000B8860000}"/>
    <cellStyle name="Normal 5 4 2 3 4 2" xfId="36725" xr:uid="{00000000-0005-0000-0000-0000B9860000}"/>
    <cellStyle name="Normal 5 4 2 3 5" xfId="24440" xr:uid="{00000000-0005-0000-0000-0000BA860000}"/>
    <cellStyle name="Normal 5 4 2 4" xfId="8069" xr:uid="{00000000-0005-0000-0000-0000BB860000}"/>
    <cellStyle name="Normal 5 4 2 4 2" xfId="8070" xr:uid="{00000000-0005-0000-0000-0000BC860000}"/>
    <cellStyle name="Normal 5 4 2 4 2 2" xfId="15375" xr:uid="{00000000-0005-0000-0000-0000BD860000}"/>
    <cellStyle name="Normal 5 4 2 4 2 2 2" xfId="34228" xr:uid="{00000000-0005-0000-0000-0000BE860000}"/>
    <cellStyle name="Normal 5 4 2 4 2 3" xfId="21787" xr:uid="{00000000-0005-0000-0000-0000BF860000}"/>
    <cellStyle name="Normal 5 4 2 4 2 3 2" xfId="40621" xr:uid="{00000000-0005-0000-0000-0000C0860000}"/>
    <cellStyle name="Normal 5 4 2 4 2 4" xfId="28293" xr:uid="{00000000-0005-0000-0000-0000C1860000}"/>
    <cellStyle name="Normal 5 4 2 4 3" xfId="15374" xr:uid="{00000000-0005-0000-0000-0000C2860000}"/>
    <cellStyle name="Normal 5 4 2 4 3 2" xfId="34227" xr:uid="{00000000-0005-0000-0000-0000C3860000}"/>
    <cellStyle name="Normal 5 4 2 4 4" xfId="18973" xr:uid="{00000000-0005-0000-0000-0000C4860000}"/>
    <cellStyle name="Normal 5 4 2 4 4 2" xfId="37809" xr:uid="{00000000-0005-0000-0000-0000C5860000}"/>
    <cellStyle name="Normal 5 4 2 4 5" xfId="25475" xr:uid="{00000000-0005-0000-0000-0000C6860000}"/>
    <cellStyle name="Normal 5 4 2 5" xfId="8071" xr:uid="{00000000-0005-0000-0000-0000C7860000}"/>
    <cellStyle name="Normal 5 4 2 5 2" xfId="15376" xr:uid="{00000000-0005-0000-0000-0000C8860000}"/>
    <cellStyle name="Normal 5 4 2 5 2 2" xfId="34229" xr:uid="{00000000-0005-0000-0000-0000C9860000}"/>
    <cellStyle name="Normal 5 4 2 5 3" xfId="19613" xr:uid="{00000000-0005-0000-0000-0000CA860000}"/>
    <cellStyle name="Normal 5 4 2 5 3 2" xfId="38447" xr:uid="{00000000-0005-0000-0000-0000CB860000}"/>
    <cellStyle name="Normal 5 4 2 5 4" xfId="26150" xr:uid="{00000000-0005-0000-0000-0000CC860000}"/>
    <cellStyle name="Normal 5 4 2 6" xfId="10479" xr:uid="{00000000-0005-0000-0000-0000CD860000}"/>
    <cellStyle name="Normal 5 4 2 6 2" xfId="29589" xr:uid="{00000000-0005-0000-0000-0000CE860000}"/>
    <cellStyle name="Normal 5 4 2 7" xfId="16747" xr:uid="{00000000-0005-0000-0000-0000CF860000}"/>
    <cellStyle name="Normal 5 4 2 7 2" xfId="35584" xr:uid="{00000000-0005-0000-0000-0000D0860000}"/>
    <cellStyle name="Normal 5 4 2 8" xfId="23292" xr:uid="{00000000-0005-0000-0000-0000D1860000}"/>
    <cellStyle name="Normal 5 4 3" xfId="3395" xr:uid="{00000000-0005-0000-0000-0000D2860000}"/>
    <cellStyle name="Normal 5 4 3 2" xfId="8072" xr:uid="{00000000-0005-0000-0000-0000D3860000}"/>
    <cellStyle name="Normal 5 4 3 2 2" xfId="8073" xr:uid="{00000000-0005-0000-0000-0000D4860000}"/>
    <cellStyle name="Normal 5 4 3 2 2 2" xfId="8074" xr:uid="{00000000-0005-0000-0000-0000D5860000}"/>
    <cellStyle name="Normal 5 4 3 2 2 2 2" xfId="15379" xr:uid="{00000000-0005-0000-0000-0000D6860000}"/>
    <cellStyle name="Normal 5 4 3 2 2 2 2 2" xfId="34232" xr:uid="{00000000-0005-0000-0000-0000D7860000}"/>
    <cellStyle name="Normal 5 4 3 2 2 2 3" xfId="21790" xr:uid="{00000000-0005-0000-0000-0000D8860000}"/>
    <cellStyle name="Normal 5 4 3 2 2 2 3 2" xfId="40624" xr:uid="{00000000-0005-0000-0000-0000D9860000}"/>
    <cellStyle name="Normal 5 4 3 2 2 2 4" xfId="28296" xr:uid="{00000000-0005-0000-0000-0000DA860000}"/>
    <cellStyle name="Normal 5 4 3 2 2 3" xfId="15378" xr:uid="{00000000-0005-0000-0000-0000DB860000}"/>
    <cellStyle name="Normal 5 4 3 2 2 3 2" xfId="34231" xr:uid="{00000000-0005-0000-0000-0000DC860000}"/>
    <cellStyle name="Normal 5 4 3 2 2 4" xfId="18976" xr:uid="{00000000-0005-0000-0000-0000DD860000}"/>
    <cellStyle name="Normal 5 4 3 2 2 4 2" xfId="37812" xr:uid="{00000000-0005-0000-0000-0000DE860000}"/>
    <cellStyle name="Normal 5 4 3 2 2 5" xfId="25478" xr:uid="{00000000-0005-0000-0000-0000DF860000}"/>
    <cellStyle name="Normal 5 4 3 2 3" xfId="8075" xr:uid="{00000000-0005-0000-0000-0000E0860000}"/>
    <cellStyle name="Normal 5 4 3 2 3 2" xfId="15380" xr:uid="{00000000-0005-0000-0000-0000E1860000}"/>
    <cellStyle name="Normal 5 4 3 2 3 2 2" xfId="34233" xr:uid="{00000000-0005-0000-0000-0000E2860000}"/>
    <cellStyle name="Normal 5 4 3 2 3 3" xfId="20214" xr:uid="{00000000-0005-0000-0000-0000E3860000}"/>
    <cellStyle name="Normal 5 4 3 2 3 3 2" xfId="39048" xr:uid="{00000000-0005-0000-0000-0000E4860000}"/>
    <cellStyle name="Normal 5 4 3 2 3 4" xfId="26749" xr:uid="{00000000-0005-0000-0000-0000E5860000}"/>
    <cellStyle name="Normal 5 4 3 2 4" xfId="15377" xr:uid="{00000000-0005-0000-0000-0000E6860000}"/>
    <cellStyle name="Normal 5 4 3 2 4 2" xfId="34230" xr:uid="{00000000-0005-0000-0000-0000E7860000}"/>
    <cellStyle name="Normal 5 4 3 2 5" xfId="17364" xr:uid="{00000000-0005-0000-0000-0000E8860000}"/>
    <cellStyle name="Normal 5 4 3 2 5 2" xfId="36200" xr:uid="{00000000-0005-0000-0000-0000E9860000}"/>
    <cellStyle name="Normal 5 4 3 2 6" xfId="23922" xr:uid="{00000000-0005-0000-0000-0000EA860000}"/>
    <cellStyle name="Normal 5 4 3 3" xfId="8076" xr:uid="{00000000-0005-0000-0000-0000EB860000}"/>
    <cellStyle name="Normal 5 4 3 3 2" xfId="8077" xr:uid="{00000000-0005-0000-0000-0000EC860000}"/>
    <cellStyle name="Normal 5 4 3 3 2 2" xfId="15382" xr:uid="{00000000-0005-0000-0000-0000ED860000}"/>
    <cellStyle name="Normal 5 4 3 3 2 2 2" xfId="34235" xr:uid="{00000000-0005-0000-0000-0000EE860000}"/>
    <cellStyle name="Normal 5 4 3 3 2 3" xfId="20740" xr:uid="{00000000-0005-0000-0000-0000EF860000}"/>
    <cellStyle name="Normal 5 4 3 3 2 3 2" xfId="39574" xr:uid="{00000000-0005-0000-0000-0000F0860000}"/>
    <cellStyle name="Normal 5 4 3 3 2 4" xfId="27260" xr:uid="{00000000-0005-0000-0000-0000F1860000}"/>
    <cellStyle name="Normal 5 4 3 3 3" xfId="15381" xr:uid="{00000000-0005-0000-0000-0000F2860000}"/>
    <cellStyle name="Normal 5 4 3 3 3 2" xfId="34234" xr:uid="{00000000-0005-0000-0000-0000F3860000}"/>
    <cellStyle name="Normal 5 4 3 3 4" xfId="17890" xr:uid="{00000000-0005-0000-0000-0000F4860000}"/>
    <cellStyle name="Normal 5 4 3 3 4 2" xfId="36726" xr:uid="{00000000-0005-0000-0000-0000F5860000}"/>
    <cellStyle name="Normal 5 4 3 3 5" xfId="24441" xr:uid="{00000000-0005-0000-0000-0000F6860000}"/>
    <cellStyle name="Normal 5 4 3 4" xfId="8078" xr:uid="{00000000-0005-0000-0000-0000F7860000}"/>
    <cellStyle name="Normal 5 4 3 4 2" xfId="8079" xr:uid="{00000000-0005-0000-0000-0000F8860000}"/>
    <cellStyle name="Normal 5 4 3 4 2 2" xfId="15384" xr:uid="{00000000-0005-0000-0000-0000F9860000}"/>
    <cellStyle name="Normal 5 4 3 4 2 2 2" xfId="34237" xr:uid="{00000000-0005-0000-0000-0000FA860000}"/>
    <cellStyle name="Normal 5 4 3 4 2 3" xfId="21789" xr:uid="{00000000-0005-0000-0000-0000FB860000}"/>
    <cellStyle name="Normal 5 4 3 4 2 3 2" xfId="40623" xr:uid="{00000000-0005-0000-0000-0000FC860000}"/>
    <cellStyle name="Normal 5 4 3 4 2 4" xfId="28295" xr:uid="{00000000-0005-0000-0000-0000FD860000}"/>
    <cellStyle name="Normal 5 4 3 4 3" xfId="15383" xr:uid="{00000000-0005-0000-0000-0000FE860000}"/>
    <cellStyle name="Normal 5 4 3 4 3 2" xfId="34236" xr:uid="{00000000-0005-0000-0000-0000FF860000}"/>
    <cellStyle name="Normal 5 4 3 4 4" xfId="18975" xr:uid="{00000000-0005-0000-0000-000000870000}"/>
    <cellStyle name="Normal 5 4 3 4 4 2" xfId="37811" xr:uid="{00000000-0005-0000-0000-000001870000}"/>
    <cellStyle name="Normal 5 4 3 4 5" xfId="25477" xr:uid="{00000000-0005-0000-0000-000002870000}"/>
    <cellStyle name="Normal 5 4 3 5" xfId="8080" xr:uid="{00000000-0005-0000-0000-000003870000}"/>
    <cellStyle name="Normal 5 4 3 5 2" xfId="15385" xr:uid="{00000000-0005-0000-0000-000004870000}"/>
    <cellStyle name="Normal 5 4 3 5 2 2" xfId="34238" xr:uid="{00000000-0005-0000-0000-000005870000}"/>
    <cellStyle name="Normal 5 4 3 5 3" xfId="19614" xr:uid="{00000000-0005-0000-0000-000006870000}"/>
    <cellStyle name="Normal 5 4 3 5 3 2" xfId="38448" xr:uid="{00000000-0005-0000-0000-000007870000}"/>
    <cellStyle name="Normal 5 4 3 5 4" xfId="26151" xr:uid="{00000000-0005-0000-0000-000008870000}"/>
    <cellStyle name="Normal 5 4 3 6" xfId="10746" xr:uid="{00000000-0005-0000-0000-000009870000}"/>
    <cellStyle name="Normal 5 4 3 6 2" xfId="29833" xr:uid="{00000000-0005-0000-0000-00000A870000}"/>
    <cellStyle name="Normal 5 4 3 7" xfId="16748" xr:uid="{00000000-0005-0000-0000-00000B870000}"/>
    <cellStyle name="Normal 5 4 3 7 2" xfId="35585" xr:uid="{00000000-0005-0000-0000-00000C870000}"/>
    <cellStyle name="Normal 5 4 3 8" xfId="23293" xr:uid="{00000000-0005-0000-0000-00000D870000}"/>
    <cellStyle name="Normal 5 4 4" xfId="8081" xr:uid="{00000000-0005-0000-0000-00000E870000}"/>
    <cellStyle name="Normal 5 4 4 2" xfId="8082" xr:uid="{00000000-0005-0000-0000-00000F870000}"/>
    <cellStyle name="Normal 5 4 4 2 2" xfId="8083" xr:uid="{00000000-0005-0000-0000-000010870000}"/>
    <cellStyle name="Normal 5 4 4 2 2 2" xfId="15388" xr:uid="{00000000-0005-0000-0000-000011870000}"/>
    <cellStyle name="Normal 5 4 4 2 2 2 2" xfId="34241" xr:uid="{00000000-0005-0000-0000-000012870000}"/>
    <cellStyle name="Normal 5 4 4 2 2 3" xfId="21791" xr:uid="{00000000-0005-0000-0000-000013870000}"/>
    <cellStyle name="Normal 5 4 4 2 2 3 2" xfId="40625" xr:uid="{00000000-0005-0000-0000-000014870000}"/>
    <cellStyle name="Normal 5 4 4 2 2 4" xfId="28297" xr:uid="{00000000-0005-0000-0000-000015870000}"/>
    <cellStyle name="Normal 5 4 4 2 3" xfId="15387" xr:uid="{00000000-0005-0000-0000-000016870000}"/>
    <cellStyle name="Normal 5 4 4 2 3 2" xfId="34240" xr:uid="{00000000-0005-0000-0000-000017870000}"/>
    <cellStyle name="Normal 5 4 4 2 4" xfId="18977" xr:uid="{00000000-0005-0000-0000-000018870000}"/>
    <cellStyle name="Normal 5 4 4 2 4 2" xfId="37813" xr:uid="{00000000-0005-0000-0000-000019870000}"/>
    <cellStyle name="Normal 5 4 4 2 5" xfId="25479" xr:uid="{00000000-0005-0000-0000-00001A870000}"/>
    <cellStyle name="Normal 5 4 4 3" xfId="8084" xr:uid="{00000000-0005-0000-0000-00001B870000}"/>
    <cellStyle name="Normal 5 4 4 3 2" xfId="15389" xr:uid="{00000000-0005-0000-0000-00001C870000}"/>
    <cellStyle name="Normal 5 4 4 3 2 2" xfId="34242" xr:uid="{00000000-0005-0000-0000-00001D870000}"/>
    <cellStyle name="Normal 5 4 4 3 3" xfId="20212" xr:uid="{00000000-0005-0000-0000-00001E870000}"/>
    <cellStyle name="Normal 5 4 4 3 3 2" xfId="39046" xr:uid="{00000000-0005-0000-0000-00001F870000}"/>
    <cellStyle name="Normal 5 4 4 3 4" xfId="26747" xr:uid="{00000000-0005-0000-0000-000020870000}"/>
    <cellStyle name="Normal 5 4 4 4" xfId="15386" xr:uid="{00000000-0005-0000-0000-000021870000}"/>
    <cellStyle name="Normal 5 4 4 4 2" xfId="34239" xr:uid="{00000000-0005-0000-0000-000022870000}"/>
    <cellStyle name="Normal 5 4 4 5" xfId="17362" xr:uid="{00000000-0005-0000-0000-000023870000}"/>
    <cellStyle name="Normal 5 4 4 5 2" xfId="36198" xr:uid="{00000000-0005-0000-0000-000024870000}"/>
    <cellStyle name="Normal 5 4 4 6" xfId="23920" xr:uid="{00000000-0005-0000-0000-000025870000}"/>
    <cellStyle name="Normal 5 4 5" xfId="8085" xr:uid="{00000000-0005-0000-0000-000026870000}"/>
    <cellStyle name="Normal 5 4 5 2" xfId="8086" xr:uid="{00000000-0005-0000-0000-000027870000}"/>
    <cellStyle name="Normal 5 4 5 2 2" xfId="15391" xr:uid="{00000000-0005-0000-0000-000028870000}"/>
    <cellStyle name="Normal 5 4 5 2 2 2" xfId="34244" xr:uid="{00000000-0005-0000-0000-000029870000}"/>
    <cellStyle name="Normal 5 4 5 2 3" xfId="20738" xr:uid="{00000000-0005-0000-0000-00002A870000}"/>
    <cellStyle name="Normal 5 4 5 2 3 2" xfId="39572" xr:uid="{00000000-0005-0000-0000-00002B870000}"/>
    <cellStyle name="Normal 5 4 5 2 4" xfId="27258" xr:uid="{00000000-0005-0000-0000-00002C870000}"/>
    <cellStyle name="Normal 5 4 5 3" xfId="15390" xr:uid="{00000000-0005-0000-0000-00002D870000}"/>
    <cellStyle name="Normal 5 4 5 3 2" xfId="34243" xr:uid="{00000000-0005-0000-0000-00002E870000}"/>
    <cellStyle name="Normal 5 4 5 4" xfId="17888" xr:uid="{00000000-0005-0000-0000-00002F870000}"/>
    <cellStyle name="Normal 5 4 5 4 2" xfId="36724" xr:uid="{00000000-0005-0000-0000-000030870000}"/>
    <cellStyle name="Normal 5 4 5 5" xfId="24439" xr:uid="{00000000-0005-0000-0000-000031870000}"/>
    <cellStyle name="Normal 5 4 6" xfId="8087" xr:uid="{00000000-0005-0000-0000-000032870000}"/>
    <cellStyle name="Normal 5 4 6 2" xfId="8088" xr:uid="{00000000-0005-0000-0000-000033870000}"/>
    <cellStyle name="Normal 5 4 6 2 2" xfId="15393" xr:uid="{00000000-0005-0000-0000-000034870000}"/>
    <cellStyle name="Normal 5 4 6 2 2 2" xfId="34246" xr:uid="{00000000-0005-0000-0000-000035870000}"/>
    <cellStyle name="Normal 5 4 6 2 3" xfId="21786" xr:uid="{00000000-0005-0000-0000-000036870000}"/>
    <cellStyle name="Normal 5 4 6 2 3 2" xfId="40620" xr:uid="{00000000-0005-0000-0000-000037870000}"/>
    <cellStyle name="Normal 5 4 6 2 4" xfId="28292" xr:uid="{00000000-0005-0000-0000-000038870000}"/>
    <cellStyle name="Normal 5 4 6 3" xfId="15392" xr:uid="{00000000-0005-0000-0000-000039870000}"/>
    <cellStyle name="Normal 5 4 6 3 2" xfId="34245" xr:uid="{00000000-0005-0000-0000-00003A870000}"/>
    <cellStyle name="Normal 5 4 6 4" xfId="18972" xr:uid="{00000000-0005-0000-0000-00003B870000}"/>
    <cellStyle name="Normal 5 4 6 4 2" xfId="37808" xr:uid="{00000000-0005-0000-0000-00003C870000}"/>
    <cellStyle name="Normal 5 4 6 5" xfId="25474" xr:uid="{00000000-0005-0000-0000-00003D870000}"/>
    <cellStyle name="Normal 5 4 7" xfId="8089" xr:uid="{00000000-0005-0000-0000-00003E870000}"/>
    <cellStyle name="Normal 5 4 7 2" xfId="15394" xr:uid="{00000000-0005-0000-0000-00003F870000}"/>
    <cellStyle name="Normal 5 4 7 2 2" xfId="34247" xr:uid="{00000000-0005-0000-0000-000040870000}"/>
    <cellStyle name="Normal 5 4 7 3" xfId="19270" xr:uid="{00000000-0005-0000-0000-000041870000}"/>
    <cellStyle name="Normal 5 4 7 3 2" xfId="38104" xr:uid="{00000000-0005-0000-0000-000042870000}"/>
    <cellStyle name="Normal 5 4 7 4" xfId="25799" xr:uid="{00000000-0005-0000-0000-000043870000}"/>
    <cellStyle name="Normal 5 4 8" xfId="10298" xr:uid="{00000000-0005-0000-0000-000044870000}"/>
    <cellStyle name="Normal 5 4 8 2" xfId="29440" xr:uid="{00000000-0005-0000-0000-000045870000}"/>
    <cellStyle name="Normal 5 4 9" xfId="16405" xr:uid="{00000000-0005-0000-0000-000046870000}"/>
    <cellStyle name="Normal 5 4 9 2" xfId="35242" xr:uid="{00000000-0005-0000-0000-000047870000}"/>
    <cellStyle name="Normal 5 5" xfId="1972" xr:uid="{00000000-0005-0000-0000-000048870000}"/>
    <cellStyle name="Normal 5 5 2" xfId="3407" xr:uid="{00000000-0005-0000-0000-000049870000}"/>
    <cellStyle name="Normal 5 5 2 2" xfId="8090" xr:uid="{00000000-0005-0000-0000-00004A870000}"/>
    <cellStyle name="Normal 5 5 2 2 2" xfId="8091" xr:uid="{00000000-0005-0000-0000-00004B870000}"/>
    <cellStyle name="Normal 5 5 2 2 2 2" xfId="8092" xr:uid="{00000000-0005-0000-0000-00004C870000}"/>
    <cellStyle name="Normal 5 5 2 2 2 2 2" xfId="15397" xr:uid="{00000000-0005-0000-0000-00004D870000}"/>
    <cellStyle name="Normal 5 5 2 2 2 2 2 2" xfId="34250" xr:uid="{00000000-0005-0000-0000-00004E870000}"/>
    <cellStyle name="Normal 5 5 2 2 2 2 3" xfId="21794" xr:uid="{00000000-0005-0000-0000-00004F870000}"/>
    <cellStyle name="Normal 5 5 2 2 2 2 3 2" xfId="40628" xr:uid="{00000000-0005-0000-0000-000050870000}"/>
    <cellStyle name="Normal 5 5 2 2 2 2 4" xfId="28300" xr:uid="{00000000-0005-0000-0000-000051870000}"/>
    <cellStyle name="Normal 5 5 2 2 2 3" xfId="15396" xr:uid="{00000000-0005-0000-0000-000052870000}"/>
    <cellStyle name="Normal 5 5 2 2 2 3 2" xfId="34249" xr:uid="{00000000-0005-0000-0000-000053870000}"/>
    <cellStyle name="Normal 5 5 2 2 2 4" xfId="18980" xr:uid="{00000000-0005-0000-0000-000054870000}"/>
    <cellStyle name="Normal 5 5 2 2 2 4 2" xfId="37816" xr:uid="{00000000-0005-0000-0000-000055870000}"/>
    <cellStyle name="Normal 5 5 2 2 2 5" xfId="25482" xr:uid="{00000000-0005-0000-0000-000056870000}"/>
    <cellStyle name="Normal 5 5 2 2 3" xfId="8093" xr:uid="{00000000-0005-0000-0000-000057870000}"/>
    <cellStyle name="Normal 5 5 2 2 3 2" xfId="15398" xr:uid="{00000000-0005-0000-0000-000058870000}"/>
    <cellStyle name="Normal 5 5 2 2 3 2 2" xfId="34251" xr:uid="{00000000-0005-0000-0000-000059870000}"/>
    <cellStyle name="Normal 5 5 2 2 3 3" xfId="20216" xr:uid="{00000000-0005-0000-0000-00005A870000}"/>
    <cellStyle name="Normal 5 5 2 2 3 3 2" xfId="39050" xr:uid="{00000000-0005-0000-0000-00005B870000}"/>
    <cellStyle name="Normal 5 5 2 2 3 4" xfId="26751" xr:uid="{00000000-0005-0000-0000-00005C870000}"/>
    <cellStyle name="Normal 5 5 2 2 4" xfId="15395" xr:uid="{00000000-0005-0000-0000-00005D870000}"/>
    <cellStyle name="Normal 5 5 2 2 4 2" xfId="34248" xr:uid="{00000000-0005-0000-0000-00005E870000}"/>
    <cellStyle name="Normal 5 5 2 2 5" xfId="17366" xr:uid="{00000000-0005-0000-0000-00005F870000}"/>
    <cellStyle name="Normal 5 5 2 2 5 2" xfId="36202" xr:uid="{00000000-0005-0000-0000-000060870000}"/>
    <cellStyle name="Normal 5 5 2 2 6" xfId="23924" xr:uid="{00000000-0005-0000-0000-000061870000}"/>
    <cellStyle name="Normal 5 5 2 3" xfId="8094" xr:uid="{00000000-0005-0000-0000-000062870000}"/>
    <cellStyle name="Normal 5 5 2 3 2" xfId="8095" xr:uid="{00000000-0005-0000-0000-000063870000}"/>
    <cellStyle name="Normal 5 5 2 3 2 2" xfId="15400" xr:uid="{00000000-0005-0000-0000-000064870000}"/>
    <cellStyle name="Normal 5 5 2 3 2 2 2" xfId="34253" xr:uid="{00000000-0005-0000-0000-000065870000}"/>
    <cellStyle name="Normal 5 5 2 3 2 3" xfId="20742" xr:uid="{00000000-0005-0000-0000-000066870000}"/>
    <cellStyle name="Normal 5 5 2 3 2 3 2" xfId="39576" xr:uid="{00000000-0005-0000-0000-000067870000}"/>
    <cellStyle name="Normal 5 5 2 3 2 4" xfId="27262" xr:uid="{00000000-0005-0000-0000-000068870000}"/>
    <cellStyle name="Normal 5 5 2 3 3" xfId="15399" xr:uid="{00000000-0005-0000-0000-000069870000}"/>
    <cellStyle name="Normal 5 5 2 3 3 2" xfId="34252" xr:uid="{00000000-0005-0000-0000-00006A870000}"/>
    <cellStyle name="Normal 5 5 2 3 4" xfId="17892" xr:uid="{00000000-0005-0000-0000-00006B870000}"/>
    <cellStyle name="Normal 5 5 2 3 4 2" xfId="36728" xr:uid="{00000000-0005-0000-0000-00006C870000}"/>
    <cellStyle name="Normal 5 5 2 3 5" xfId="24443" xr:uid="{00000000-0005-0000-0000-00006D870000}"/>
    <cellStyle name="Normal 5 5 2 4" xfId="8096" xr:uid="{00000000-0005-0000-0000-00006E870000}"/>
    <cellStyle name="Normal 5 5 2 4 2" xfId="8097" xr:uid="{00000000-0005-0000-0000-00006F870000}"/>
    <cellStyle name="Normal 5 5 2 4 2 2" xfId="15402" xr:uid="{00000000-0005-0000-0000-000070870000}"/>
    <cellStyle name="Normal 5 5 2 4 2 2 2" xfId="34255" xr:uid="{00000000-0005-0000-0000-000071870000}"/>
    <cellStyle name="Normal 5 5 2 4 2 3" xfId="21793" xr:uid="{00000000-0005-0000-0000-000072870000}"/>
    <cellStyle name="Normal 5 5 2 4 2 3 2" xfId="40627" xr:uid="{00000000-0005-0000-0000-000073870000}"/>
    <cellStyle name="Normal 5 5 2 4 2 4" xfId="28299" xr:uid="{00000000-0005-0000-0000-000074870000}"/>
    <cellStyle name="Normal 5 5 2 4 3" xfId="15401" xr:uid="{00000000-0005-0000-0000-000075870000}"/>
    <cellStyle name="Normal 5 5 2 4 3 2" xfId="34254" xr:uid="{00000000-0005-0000-0000-000076870000}"/>
    <cellStyle name="Normal 5 5 2 4 4" xfId="18979" xr:uid="{00000000-0005-0000-0000-000077870000}"/>
    <cellStyle name="Normal 5 5 2 4 4 2" xfId="37815" xr:uid="{00000000-0005-0000-0000-000078870000}"/>
    <cellStyle name="Normal 5 5 2 4 5" xfId="25481" xr:uid="{00000000-0005-0000-0000-000079870000}"/>
    <cellStyle name="Normal 5 5 2 5" xfId="8098" xr:uid="{00000000-0005-0000-0000-00007A870000}"/>
    <cellStyle name="Normal 5 5 2 5 2" xfId="15403" xr:uid="{00000000-0005-0000-0000-00007B870000}"/>
    <cellStyle name="Normal 5 5 2 5 2 2" xfId="34256" xr:uid="{00000000-0005-0000-0000-00007C870000}"/>
    <cellStyle name="Normal 5 5 2 5 3" xfId="19615" xr:uid="{00000000-0005-0000-0000-00007D870000}"/>
    <cellStyle name="Normal 5 5 2 5 3 2" xfId="38449" xr:uid="{00000000-0005-0000-0000-00007E870000}"/>
    <cellStyle name="Normal 5 5 2 5 4" xfId="26152" xr:uid="{00000000-0005-0000-0000-00007F870000}"/>
    <cellStyle name="Normal 5 5 2 6" xfId="10757" xr:uid="{00000000-0005-0000-0000-000080870000}"/>
    <cellStyle name="Normal 5 5 2 6 2" xfId="29844" xr:uid="{00000000-0005-0000-0000-000081870000}"/>
    <cellStyle name="Normal 5 5 2 7" xfId="16749" xr:uid="{00000000-0005-0000-0000-000082870000}"/>
    <cellStyle name="Normal 5 5 2 7 2" xfId="35586" xr:uid="{00000000-0005-0000-0000-000083870000}"/>
    <cellStyle name="Normal 5 5 2 8" xfId="23294" xr:uid="{00000000-0005-0000-0000-000084870000}"/>
    <cellStyle name="Normal 5 5 3" xfId="8099" xr:uid="{00000000-0005-0000-0000-000085870000}"/>
    <cellStyle name="Normal 5 5 3 2" xfId="8100" xr:uid="{00000000-0005-0000-0000-000086870000}"/>
    <cellStyle name="Normal 5 5 3 2 2" xfId="8101" xr:uid="{00000000-0005-0000-0000-000087870000}"/>
    <cellStyle name="Normal 5 5 3 2 2 2" xfId="15406" xr:uid="{00000000-0005-0000-0000-000088870000}"/>
    <cellStyle name="Normal 5 5 3 2 2 2 2" xfId="34259" xr:uid="{00000000-0005-0000-0000-000089870000}"/>
    <cellStyle name="Normal 5 5 3 2 2 3" xfId="21795" xr:uid="{00000000-0005-0000-0000-00008A870000}"/>
    <cellStyle name="Normal 5 5 3 2 2 3 2" xfId="40629" xr:uid="{00000000-0005-0000-0000-00008B870000}"/>
    <cellStyle name="Normal 5 5 3 2 2 4" xfId="28301" xr:uid="{00000000-0005-0000-0000-00008C870000}"/>
    <cellStyle name="Normal 5 5 3 2 3" xfId="15405" xr:uid="{00000000-0005-0000-0000-00008D870000}"/>
    <cellStyle name="Normal 5 5 3 2 3 2" xfId="34258" xr:uid="{00000000-0005-0000-0000-00008E870000}"/>
    <cellStyle name="Normal 5 5 3 2 4" xfId="18981" xr:uid="{00000000-0005-0000-0000-00008F870000}"/>
    <cellStyle name="Normal 5 5 3 2 4 2" xfId="37817" xr:uid="{00000000-0005-0000-0000-000090870000}"/>
    <cellStyle name="Normal 5 5 3 2 5" xfId="25483" xr:uid="{00000000-0005-0000-0000-000091870000}"/>
    <cellStyle name="Normal 5 5 3 3" xfId="8102" xr:uid="{00000000-0005-0000-0000-000092870000}"/>
    <cellStyle name="Normal 5 5 3 3 2" xfId="15407" xr:uid="{00000000-0005-0000-0000-000093870000}"/>
    <cellStyle name="Normal 5 5 3 3 2 2" xfId="34260" xr:uid="{00000000-0005-0000-0000-000094870000}"/>
    <cellStyle name="Normal 5 5 3 3 3" xfId="20215" xr:uid="{00000000-0005-0000-0000-000095870000}"/>
    <cellStyle name="Normal 5 5 3 3 3 2" xfId="39049" xr:uid="{00000000-0005-0000-0000-000096870000}"/>
    <cellStyle name="Normal 5 5 3 3 4" xfId="26750" xr:uid="{00000000-0005-0000-0000-000097870000}"/>
    <cellStyle name="Normal 5 5 3 4" xfId="15404" xr:uid="{00000000-0005-0000-0000-000098870000}"/>
    <cellStyle name="Normal 5 5 3 4 2" xfId="34257" xr:uid="{00000000-0005-0000-0000-000099870000}"/>
    <cellStyle name="Normal 5 5 3 5" xfId="17365" xr:uid="{00000000-0005-0000-0000-00009A870000}"/>
    <cellStyle name="Normal 5 5 3 5 2" xfId="36201" xr:uid="{00000000-0005-0000-0000-00009B870000}"/>
    <cellStyle name="Normal 5 5 3 6" xfId="23923" xr:uid="{00000000-0005-0000-0000-00009C870000}"/>
    <cellStyle name="Normal 5 5 4" xfId="8103" xr:uid="{00000000-0005-0000-0000-00009D870000}"/>
    <cellStyle name="Normal 5 5 4 2" xfId="8104" xr:uid="{00000000-0005-0000-0000-00009E870000}"/>
    <cellStyle name="Normal 5 5 4 2 2" xfId="15409" xr:uid="{00000000-0005-0000-0000-00009F870000}"/>
    <cellStyle name="Normal 5 5 4 2 2 2" xfId="34262" xr:uid="{00000000-0005-0000-0000-0000A0870000}"/>
    <cellStyle name="Normal 5 5 4 2 3" xfId="20741" xr:uid="{00000000-0005-0000-0000-0000A1870000}"/>
    <cellStyle name="Normal 5 5 4 2 3 2" xfId="39575" xr:uid="{00000000-0005-0000-0000-0000A2870000}"/>
    <cellStyle name="Normal 5 5 4 2 4" xfId="27261" xr:uid="{00000000-0005-0000-0000-0000A3870000}"/>
    <cellStyle name="Normal 5 5 4 3" xfId="15408" xr:uid="{00000000-0005-0000-0000-0000A4870000}"/>
    <cellStyle name="Normal 5 5 4 3 2" xfId="34261" xr:uid="{00000000-0005-0000-0000-0000A5870000}"/>
    <cellStyle name="Normal 5 5 4 4" xfId="17891" xr:uid="{00000000-0005-0000-0000-0000A6870000}"/>
    <cellStyle name="Normal 5 5 4 4 2" xfId="36727" xr:uid="{00000000-0005-0000-0000-0000A7870000}"/>
    <cellStyle name="Normal 5 5 4 5" xfId="24442" xr:uid="{00000000-0005-0000-0000-0000A8870000}"/>
    <cellStyle name="Normal 5 5 5" xfId="8105" xr:uid="{00000000-0005-0000-0000-0000A9870000}"/>
    <cellStyle name="Normal 5 5 5 2" xfId="8106" xr:uid="{00000000-0005-0000-0000-0000AA870000}"/>
    <cellStyle name="Normal 5 5 5 2 2" xfId="15411" xr:uid="{00000000-0005-0000-0000-0000AB870000}"/>
    <cellStyle name="Normal 5 5 5 2 2 2" xfId="34264" xr:uid="{00000000-0005-0000-0000-0000AC870000}"/>
    <cellStyle name="Normal 5 5 5 2 3" xfId="21792" xr:uid="{00000000-0005-0000-0000-0000AD870000}"/>
    <cellStyle name="Normal 5 5 5 2 3 2" xfId="40626" xr:uid="{00000000-0005-0000-0000-0000AE870000}"/>
    <cellStyle name="Normal 5 5 5 2 4" xfId="28298" xr:uid="{00000000-0005-0000-0000-0000AF870000}"/>
    <cellStyle name="Normal 5 5 5 3" xfId="15410" xr:uid="{00000000-0005-0000-0000-0000B0870000}"/>
    <cellStyle name="Normal 5 5 5 3 2" xfId="34263" xr:uid="{00000000-0005-0000-0000-0000B1870000}"/>
    <cellStyle name="Normal 5 5 5 4" xfId="18978" xr:uid="{00000000-0005-0000-0000-0000B2870000}"/>
    <cellStyle name="Normal 5 5 5 4 2" xfId="37814" xr:uid="{00000000-0005-0000-0000-0000B3870000}"/>
    <cellStyle name="Normal 5 5 5 5" xfId="25480" xr:uid="{00000000-0005-0000-0000-0000B4870000}"/>
    <cellStyle name="Normal 5 5 6" xfId="8107" xr:uid="{00000000-0005-0000-0000-0000B5870000}"/>
    <cellStyle name="Normal 5 5 6 2" xfId="15412" xr:uid="{00000000-0005-0000-0000-0000B6870000}"/>
    <cellStyle name="Normal 5 5 6 2 2" xfId="34265" xr:uid="{00000000-0005-0000-0000-0000B7870000}"/>
    <cellStyle name="Normal 5 5 6 3" xfId="19280" xr:uid="{00000000-0005-0000-0000-0000B8870000}"/>
    <cellStyle name="Normal 5 5 6 3 2" xfId="38114" xr:uid="{00000000-0005-0000-0000-0000B9870000}"/>
    <cellStyle name="Normal 5 5 6 4" xfId="25811" xr:uid="{00000000-0005-0000-0000-0000BA870000}"/>
    <cellStyle name="Normal 5 5 7" xfId="10496" xr:uid="{00000000-0005-0000-0000-0000BB870000}"/>
    <cellStyle name="Normal 5 5 7 2" xfId="29604" xr:uid="{00000000-0005-0000-0000-0000BC870000}"/>
    <cellStyle name="Normal 5 5 8" xfId="16415" xr:uid="{00000000-0005-0000-0000-0000BD870000}"/>
    <cellStyle name="Normal 5 5 8 2" xfId="35252" xr:uid="{00000000-0005-0000-0000-0000BE870000}"/>
    <cellStyle name="Normal 5 5 9" xfId="22933" xr:uid="{00000000-0005-0000-0000-0000BF870000}"/>
    <cellStyle name="Normal 5 6" xfId="1973" xr:uid="{00000000-0005-0000-0000-0000C0870000}"/>
    <cellStyle name="Normal 5 6 2" xfId="3430" xr:uid="{00000000-0005-0000-0000-0000C1870000}"/>
    <cellStyle name="Normal 5 6 2 2" xfId="8108" xr:uid="{00000000-0005-0000-0000-0000C2870000}"/>
    <cellStyle name="Normal 5 6 2 2 2" xfId="8109" xr:uid="{00000000-0005-0000-0000-0000C3870000}"/>
    <cellStyle name="Normal 5 6 2 2 2 2" xfId="8110" xr:uid="{00000000-0005-0000-0000-0000C4870000}"/>
    <cellStyle name="Normal 5 6 2 2 2 2 2" xfId="15415" xr:uid="{00000000-0005-0000-0000-0000C5870000}"/>
    <cellStyle name="Normal 5 6 2 2 2 2 2 2" xfId="34268" xr:uid="{00000000-0005-0000-0000-0000C6870000}"/>
    <cellStyle name="Normal 5 6 2 2 2 2 3" xfId="21798" xr:uid="{00000000-0005-0000-0000-0000C7870000}"/>
    <cellStyle name="Normal 5 6 2 2 2 2 3 2" xfId="40632" xr:uid="{00000000-0005-0000-0000-0000C8870000}"/>
    <cellStyle name="Normal 5 6 2 2 2 2 4" xfId="28304" xr:uid="{00000000-0005-0000-0000-0000C9870000}"/>
    <cellStyle name="Normal 5 6 2 2 2 3" xfId="15414" xr:uid="{00000000-0005-0000-0000-0000CA870000}"/>
    <cellStyle name="Normal 5 6 2 2 2 3 2" xfId="34267" xr:uid="{00000000-0005-0000-0000-0000CB870000}"/>
    <cellStyle name="Normal 5 6 2 2 2 4" xfId="18984" xr:uid="{00000000-0005-0000-0000-0000CC870000}"/>
    <cellStyle name="Normal 5 6 2 2 2 4 2" xfId="37820" xr:uid="{00000000-0005-0000-0000-0000CD870000}"/>
    <cellStyle name="Normal 5 6 2 2 2 5" xfId="25486" xr:uid="{00000000-0005-0000-0000-0000CE870000}"/>
    <cellStyle name="Normal 5 6 2 2 3" xfId="8111" xr:uid="{00000000-0005-0000-0000-0000CF870000}"/>
    <cellStyle name="Normal 5 6 2 2 3 2" xfId="15416" xr:uid="{00000000-0005-0000-0000-0000D0870000}"/>
    <cellStyle name="Normal 5 6 2 2 3 2 2" xfId="34269" xr:uid="{00000000-0005-0000-0000-0000D1870000}"/>
    <cellStyle name="Normal 5 6 2 2 3 3" xfId="20218" xr:uid="{00000000-0005-0000-0000-0000D2870000}"/>
    <cellStyle name="Normal 5 6 2 2 3 3 2" xfId="39052" xr:uid="{00000000-0005-0000-0000-0000D3870000}"/>
    <cellStyle name="Normal 5 6 2 2 3 4" xfId="26753" xr:uid="{00000000-0005-0000-0000-0000D4870000}"/>
    <cellStyle name="Normal 5 6 2 2 4" xfId="15413" xr:uid="{00000000-0005-0000-0000-0000D5870000}"/>
    <cellStyle name="Normal 5 6 2 2 4 2" xfId="34266" xr:uid="{00000000-0005-0000-0000-0000D6870000}"/>
    <cellStyle name="Normal 5 6 2 2 5" xfId="17368" xr:uid="{00000000-0005-0000-0000-0000D7870000}"/>
    <cellStyle name="Normal 5 6 2 2 5 2" xfId="36204" xr:uid="{00000000-0005-0000-0000-0000D8870000}"/>
    <cellStyle name="Normal 5 6 2 2 6" xfId="23926" xr:uid="{00000000-0005-0000-0000-0000D9870000}"/>
    <cellStyle name="Normal 5 6 2 3" xfId="8112" xr:uid="{00000000-0005-0000-0000-0000DA870000}"/>
    <cellStyle name="Normal 5 6 2 3 2" xfId="8113" xr:uid="{00000000-0005-0000-0000-0000DB870000}"/>
    <cellStyle name="Normal 5 6 2 3 2 2" xfId="15418" xr:uid="{00000000-0005-0000-0000-0000DC870000}"/>
    <cellStyle name="Normal 5 6 2 3 2 2 2" xfId="34271" xr:uid="{00000000-0005-0000-0000-0000DD870000}"/>
    <cellStyle name="Normal 5 6 2 3 2 3" xfId="20744" xr:uid="{00000000-0005-0000-0000-0000DE870000}"/>
    <cellStyle name="Normal 5 6 2 3 2 3 2" xfId="39578" xr:uid="{00000000-0005-0000-0000-0000DF870000}"/>
    <cellStyle name="Normal 5 6 2 3 2 4" xfId="27264" xr:uid="{00000000-0005-0000-0000-0000E0870000}"/>
    <cellStyle name="Normal 5 6 2 3 3" xfId="15417" xr:uid="{00000000-0005-0000-0000-0000E1870000}"/>
    <cellStyle name="Normal 5 6 2 3 3 2" xfId="34270" xr:uid="{00000000-0005-0000-0000-0000E2870000}"/>
    <cellStyle name="Normal 5 6 2 3 4" xfId="17894" xr:uid="{00000000-0005-0000-0000-0000E3870000}"/>
    <cellStyle name="Normal 5 6 2 3 4 2" xfId="36730" xr:uid="{00000000-0005-0000-0000-0000E4870000}"/>
    <cellStyle name="Normal 5 6 2 3 5" xfId="24445" xr:uid="{00000000-0005-0000-0000-0000E5870000}"/>
    <cellStyle name="Normal 5 6 2 4" xfId="8114" xr:uid="{00000000-0005-0000-0000-0000E6870000}"/>
    <cellStyle name="Normal 5 6 2 4 2" xfId="8115" xr:uid="{00000000-0005-0000-0000-0000E7870000}"/>
    <cellStyle name="Normal 5 6 2 4 2 2" xfId="15420" xr:uid="{00000000-0005-0000-0000-0000E8870000}"/>
    <cellStyle name="Normal 5 6 2 4 2 2 2" xfId="34273" xr:uid="{00000000-0005-0000-0000-0000E9870000}"/>
    <cellStyle name="Normal 5 6 2 4 2 3" xfId="21797" xr:uid="{00000000-0005-0000-0000-0000EA870000}"/>
    <cellStyle name="Normal 5 6 2 4 2 3 2" xfId="40631" xr:uid="{00000000-0005-0000-0000-0000EB870000}"/>
    <cellStyle name="Normal 5 6 2 4 2 4" xfId="28303" xr:uid="{00000000-0005-0000-0000-0000EC870000}"/>
    <cellStyle name="Normal 5 6 2 4 3" xfId="15419" xr:uid="{00000000-0005-0000-0000-0000ED870000}"/>
    <cellStyle name="Normal 5 6 2 4 3 2" xfId="34272" xr:uid="{00000000-0005-0000-0000-0000EE870000}"/>
    <cellStyle name="Normal 5 6 2 4 4" xfId="18983" xr:uid="{00000000-0005-0000-0000-0000EF870000}"/>
    <cellStyle name="Normal 5 6 2 4 4 2" xfId="37819" xr:uid="{00000000-0005-0000-0000-0000F0870000}"/>
    <cellStyle name="Normal 5 6 2 4 5" xfId="25485" xr:uid="{00000000-0005-0000-0000-0000F1870000}"/>
    <cellStyle name="Normal 5 6 2 5" xfId="8116" xr:uid="{00000000-0005-0000-0000-0000F2870000}"/>
    <cellStyle name="Normal 5 6 2 5 2" xfId="15421" xr:uid="{00000000-0005-0000-0000-0000F3870000}"/>
    <cellStyle name="Normal 5 6 2 5 2 2" xfId="34274" xr:uid="{00000000-0005-0000-0000-0000F4870000}"/>
    <cellStyle name="Normal 5 6 2 5 3" xfId="19616" xr:uid="{00000000-0005-0000-0000-0000F5870000}"/>
    <cellStyle name="Normal 5 6 2 5 3 2" xfId="38450" xr:uid="{00000000-0005-0000-0000-0000F6870000}"/>
    <cellStyle name="Normal 5 6 2 5 4" xfId="26153" xr:uid="{00000000-0005-0000-0000-0000F7870000}"/>
    <cellStyle name="Normal 5 6 2 6" xfId="10780" xr:uid="{00000000-0005-0000-0000-0000F8870000}"/>
    <cellStyle name="Normal 5 6 2 6 2" xfId="29867" xr:uid="{00000000-0005-0000-0000-0000F9870000}"/>
    <cellStyle name="Normal 5 6 2 7" xfId="16750" xr:uid="{00000000-0005-0000-0000-0000FA870000}"/>
    <cellStyle name="Normal 5 6 2 7 2" xfId="35587" xr:uid="{00000000-0005-0000-0000-0000FB870000}"/>
    <cellStyle name="Normal 5 6 2 8" xfId="23295" xr:uid="{00000000-0005-0000-0000-0000FC870000}"/>
    <cellStyle name="Normal 5 6 3" xfId="8117" xr:uid="{00000000-0005-0000-0000-0000FD870000}"/>
    <cellStyle name="Normal 5 6 3 2" xfId="8118" xr:uid="{00000000-0005-0000-0000-0000FE870000}"/>
    <cellStyle name="Normal 5 6 3 2 2" xfId="8119" xr:uid="{00000000-0005-0000-0000-0000FF870000}"/>
    <cellStyle name="Normal 5 6 3 2 2 2" xfId="15424" xr:uid="{00000000-0005-0000-0000-000000880000}"/>
    <cellStyle name="Normal 5 6 3 2 2 2 2" xfId="34277" xr:uid="{00000000-0005-0000-0000-000001880000}"/>
    <cellStyle name="Normal 5 6 3 2 2 3" xfId="21799" xr:uid="{00000000-0005-0000-0000-000002880000}"/>
    <cellStyle name="Normal 5 6 3 2 2 3 2" xfId="40633" xr:uid="{00000000-0005-0000-0000-000003880000}"/>
    <cellStyle name="Normal 5 6 3 2 2 4" xfId="28305" xr:uid="{00000000-0005-0000-0000-000004880000}"/>
    <cellStyle name="Normal 5 6 3 2 3" xfId="15423" xr:uid="{00000000-0005-0000-0000-000005880000}"/>
    <cellStyle name="Normal 5 6 3 2 3 2" xfId="34276" xr:uid="{00000000-0005-0000-0000-000006880000}"/>
    <cellStyle name="Normal 5 6 3 2 4" xfId="18985" xr:uid="{00000000-0005-0000-0000-000007880000}"/>
    <cellStyle name="Normal 5 6 3 2 4 2" xfId="37821" xr:uid="{00000000-0005-0000-0000-000008880000}"/>
    <cellStyle name="Normal 5 6 3 2 5" xfId="25487" xr:uid="{00000000-0005-0000-0000-000009880000}"/>
    <cellStyle name="Normal 5 6 3 3" xfId="8120" xr:uid="{00000000-0005-0000-0000-00000A880000}"/>
    <cellStyle name="Normal 5 6 3 3 2" xfId="15425" xr:uid="{00000000-0005-0000-0000-00000B880000}"/>
    <cellStyle name="Normal 5 6 3 3 2 2" xfId="34278" xr:uid="{00000000-0005-0000-0000-00000C880000}"/>
    <cellStyle name="Normal 5 6 3 3 3" xfId="20217" xr:uid="{00000000-0005-0000-0000-00000D880000}"/>
    <cellStyle name="Normal 5 6 3 3 3 2" xfId="39051" xr:uid="{00000000-0005-0000-0000-00000E880000}"/>
    <cellStyle name="Normal 5 6 3 3 4" xfId="26752" xr:uid="{00000000-0005-0000-0000-00000F880000}"/>
    <cellStyle name="Normal 5 6 3 4" xfId="15422" xr:uid="{00000000-0005-0000-0000-000010880000}"/>
    <cellStyle name="Normal 5 6 3 4 2" xfId="34275" xr:uid="{00000000-0005-0000-0000-000011880000}"/>
    <cellStyle name="Normal 5 6 3 5" xfId="17367" xr:uid="{00000000-0005-0000-0000-000012880000}"/>
    <cellStyle name="Normal 5 6 3 5 2" xfId="36203" xr:uid="{00000000-0005-0000-0000-000013880000}"/>
    <cellStyle name="Normal 5 6 3 6" xfId="23925" xr:uid="{00000000-0005-0000-0000-000014880000}"/>
    <cellStyle name="Normal 5 6 4" xfId="8121" xr:uid="{00000000-0005-0000-0000-000015880000}"/>
    <cellStyle name="Normal 5 6 4 2" xfId="8122" xr:uid="{00000000-0005-0000-0000-000016880000}"/>
    <cellStyle name="Normal 5 6 4 2 2" xfId="15427" xr:uid="{00000000-0005-0000-0000-000017880000}"/>
    <cellStyle name="Normal 5 6 4 2 2 2" xfId="34280" xr:uid="{00000000-0005-0000-0000-000018880000}"/>
    <cellStyle name="Normal 5 6 4 2 3" xfId="20743" xr:uid="{00000000-0005-0000-0000-000019880000}"/>
    <cellStyle name="Normal 5 6 4 2 3 2" xfId="39577" xr:uid="{00000000-0005-0000-0000-00001A880000}"/>
    <cellStyle name="Normal 5 6 4 2 4" xfId="27263" xr:uid="{00000000-0005-0000-0000-00001B880000}"/>
    <cellStyle name="Normal 5 6 4 3" xfId="15426" xr:uid="{00000000-0005-0000-0000-00001C880000}"/>
    <cellStyle name="Normal 5 6 4 3 2" xfId="34279" xr:uid="{00000000-0005-0000-0000-00001D880000}"/>
    <cellStyle name="Normal 5 6 4 4" xfId="17893" xr:uid="{00000000-0005-0000-0000-00001E880000}"/>
    <cellStyle name="Normal 5 6 4 4 2" xfId="36729" xr:uid="{00000000-0005-0000-0000-00001F880000}"/>
    <cellStyle name="Normal 5 6 4 5" xfId="24444" xr:uid="{00000000-0005-0000-0000-000020880000}"/>
    <cellStyle name="Normal 5 6 5" xfId="8123" xr:uid="{00000000-0005-0000-0000-000021880000}"/>
    <cellStyle name="Normal 5 6 5 2" xfId="8124" xr:uid="{00000000-0005-0000-0000-000022880000}"/>
    <cellStyle name="Normal 5 6 5 2 2" xfId="15429" xr:uid="{00000000-0005-0000-0000-000023880000}"/>
    <cellStyle name="Normal 5 6 5 2 2 2" xfId="34282" xr:uid="{00000000-0005-0000-0000-000024880000}"/>
    <cellStyle name="Normal 5 6 5 2 3" xfId="21796" xr:uid="{00000000-0005-0000-0000-000025880000}"/>
    <cellStyle name="Normal 5 6 5 2 3 2" xfId="40630" xr:uid="{00000000-0005-0000-0000-000026880000}"/>
    <cellStyle name="Normal 5 6 5 2 4" xfId="28302" xr:uid="{00000000-0005-0000-0000-000027880000}"/>
    <cellStyle name="Normal 5 6 5 3" xfId="15428" xr:uid="{00000000-0005-0000-0000-000028880000}"/>
    <cellStyle name="Normal 5 6 5 3 2" xfId="34281" xr:uid="{00000000-0005-0000-0000-000029880000}"/>
    <cellStyle name="Normal 5 6 5 4" xfId="18982" xr:uid="{00000000-0005-0000-0000-00002A880000}"/>
    <cellStyle name="Normal 5 6 5 4 2" xfId="37818" xr:uid="{00000000-0005-0000-0000-00002B880000}"/>
    <cellStyle name="Normal 5 6 5 5" xfId="25484" xr:uid="{00000000-0005-0000-0000-00002C880000}"/>
    <cellStyle name="Normal 5 6 6" xfId="8125" xr:uid="{00000000-0005-0000-0000-00002D880000}"/>
    <cellStyle name="Normal 5 6 6 2" xfId="15430" xr:uid="{00000000-0005-0000-0000-00002E880000}"/>
    <cellStyle name="Normal 5 6 6 2 2" xfId="34283" xr:uid="{00000000-0005-0000-0000-00002F880000}"/>
    <cellStyle name="Normal 5 6 6 3" xfId="19303" xr:uid="{00000000-0005-0000-0000-000030880000}"/>
    <cellStyle name="Normal 5 6 6 3 2" xfId="38137" xr:uid="{00000000-0005-0000-0000-000031880000}"/>
    <cellStyle name="Normal 5 6 6 4" xfId="25834" xr:uid="{00000000-0005-0000-0000-000032880000}"/>
    <cellStyle name="Normal 5 6 7" xfId="10525" xr:uid="{00000000-0005-0000-0000-000033880000}"/>
    <cellStyle name="Normal 5 6 7 2" xfId="29631" xr:uid="{00000000-0005-0000-0000-000034880000}"/>
    <cellStyle name="Normal 5 6 8" xfId="16437" xr:uid="{00000000-0005-0000-0000-000035880000}"/>
    <cellStyle name="Normal 5 6 8 2" xfId="35274" xr:uid="{00000000-0005-0000-0000-000036880000}"/>
    <cellStyle name="Normal 5 6 9" xfId="22960" xr:uid="{00000000-0005-0000-0000-000037880000}"/>
    <cellStyle name="Normal 5 7" xfId="1974" xr:uid="{00000000-0005-0000-0000-000038880000}"/>
    <cellStyle name="Normal 5 7 2" xfId="3452" xr:uid="{00000000-0005-0000-0000-000039880000}"/>
    <cellStyle name="Normal 5 7 2 2" xfId="8126" xr:uid="{00000000-0005-0000-0000-00003A880000}"/>
    <cellStyle name="Normal 5 7 2 2 2" xfId="8127" xr:uid="{00000000-0005-0000-0000-00003B880000}"/>
    <cellStyle name="Normal 5 7 2 2 2 2" xfId="8128" xr:uid="{00000000-0005-0000-0000-00003C880000}"/>
    <cellStyle name="Normal 5 7 2 2 2 2 2" xfId="15433" xr:uid="{00000000-0005-0000-0000-00003D880000}"/>
    <cellStyle name="Normal 5 7 2 2 2 2 2 2" xfId="34286" xr:uid="{00000000-0005-0000-0000-00003E880000}"/>
    <cellStyle name="Normal 5 7 2 2 2 2 3" xfId="21802" xr:uid="{00000000-0005-0000-0000-00003F880000}"/>
    <cellStyle name="Normal 5 7 2 2 2 2 3 2" xfId="40636" xr:uid="{00000000-0005-0000-0000-000040880000}"/>
    <cellStyle name="Normal 5 7 2 2 2 2 4" xfId="28308" xr:uid="{00000000-0005-0000-0000-000041880000}"/>
    <cellStyle name="Normal 5 7 2 2 2 3" xfId="15432" xr:uid="{00000000-0005-0000-0000-000042880000}"/>
    <cellStyle name="Normal 5 7 2 2 2 3 2" xfId="34285" xr:uid="{00000000-0005-0000-0000-000043880000}"/>
    <cellStyle name="Normal 5 7 2 2 2 4" xfId="18988" xr:uid="{00000000-0005-0000-0000-000044880000}"/>
    <cellStyle name="Normal 5 7 2 2 2 4 2" xfId="37824" xr:uid="{00000000-0005-0000-0000-000045880000}"/>
    <cellStyle name="Normal 5 7 2 2 2 5" xfId="25490" xr:uid="{00000000-0005-0000-0000-000046880000}"/>
    <cellStyle name="Normal 5 7 2 2 3" xfId="8129" xr:uid="{00000000-0005-0000-0000-000047880000}"/>
    <cellStyle name="Normal 5 7 2 2 3 2" xfId="15434" xr:uid="{00000000-0005-0000-0000-000048880000}"/>
    <cellStyle name="Normal 5 7 2 2 3 2 2" xfId="34287" xr:uid="{00000000-0005-0000-0000-000049880000}"/>
    <cellStyle name="Normal 5 7 2 2 3 3" xfId="20220" xr:uid="{00000000-0005-0000-0000-00004A880000}"/>
    <cellStyle name="Normal 5 7 2 2 3 3 2" xfId="39054" xr:uid="{00000000-0005-0000-0000-00004B880000}"/>
    <cellStyle name="Normal 5 7 2 2 3 4" xfId="26755" xr:uid="{00000000-0005-0000-0000-00004C880000}"/>
    <cellStyle name="Normal 5 7 2 2 4" xfId="15431" xr:uid="{00000000-0005-0000-0000-00004D880000}"/>
    <cellStyle name="Normal 5 7 2 2 4 2" xfId="34284" xr:uid="{00000000-0005-0000-0000-00004E880000}"/>
    <cellStyle name="Normal 5 7 2 2 5" xfId="17370" xr:uid="{00000000-0005-0000-0000-00004F880000}"/>
    <cellStyle name="Normal 5 7 2 2 5 2" xfId="36206" xr:uid="{00000000-0005-0000-0000-000050880000}"/>
    <cellStyle name="Normal 5 7 2 2 6" xfId="23928" xr:uid="{00000000-0005-0000-0000-000051880000}"/>
    <cellStyle name="Normal 5 7 2 3" xfId="8130" xr:uid="{00000000-0005-0000-0000-000052880000}"/>
    <cellStyle name="Normal 5 7 2 3 2" xfId="8131" xr:uid="{00000000-0005-0000-0000-000053880000}"/>
    <cellStyle name="Normal 5 7 2 3 2 2" xfId="15436" xr:uid="{00000000-0005-0000-0000-000054880000}"/>
    <cellStyle name="Normal 5 7 2 3 2 2 2" xfId="34289" xr:uid="{00000000-0005-0000-0000-000055880000}"/>
    <cellStyle name="Normal 5 7 2 3 2 3" xfId="20746" xr:uid="{00000000-0005-0000-0000-000056880000}"/>
    <cellStyle name="Normal 5 7 2 3 2 3 2" xfId="39580" xr:uid="{00000000-0005-0000-0000-000057880000}"/>
    <cellStyle name="Normal 5 7 2 3 2 4" xfId="27266" xr:uid="{00000000-0005-0000-0000-000058880000}"/>
    <cellStyle name="Normal 5 7 2 3 3" xfId="15435" xr:uid="{00000000-0005-0000-0000-000059880000}"/>
    <cellStyle name="Normal 5 7 2 3 3 2" xfId="34288" xr:uid="{00000000-0005-0000-0000-00005A880000}"/>
    <cellStyle name="Normal 5 7 2 3 4" xfId="17896" xr:uid="{00000000-0005-0000-0000-00005B880000}"/>
    <cellStyle name="Normal 5 7 2 3 4 2" xfId="36732" xr:uid="{00000000-0005-0000-0000-00005C880000}"/>
    <cellStyle name="Normal 5 7 2 3 5" xfId="24447" xr:uid="{00000000-0005-0000-0000-00005D880000}"/>
    <cellStyle name="Normal 5 7 2 4" xfId="8132" xr:uid="{00000000-0005-0000-0000-00005E880000}"/>
    <cellStyle name="Normal 5 7 2 4 2" xfId="8133" xr:uid="{00000000-0005-0000-0000-00005F880000}"/>
    <cellStyle name="Normal 5 7 2 4 2 2" xfId="15438" xr:uid="{00000000-0005-0000-0000-000060880000}"/>
    <cellStyle name="Normal 5 7 2 4 2 2 2" xfId="34291" xr:uid="{00000000-0005-0000-0000-000061880000}"/>
    <cellStyle name="Normal 5 7 2 4 2 3" xfId="21801" xr:uid="{00000000-0005-0000-0000-000062880000}"/>
    <cellStyle name="Normal 5 7 2 4 2 3 2" xfId="40635" xr:uid="{00000000-0005-0000-0000-000063880000}"/>
    <cellStyle name="Normal 5 7 2 4 2 4" xfId="28307" xr:uid="{00000000-0005-0000-0000-000064880000}"/>
    <cellStyle name="Normal 5 7 2 4 3" xfId="15437" xr:uid="{00000000-0005-0000-0000-000065880000}"/>
    <cellStyle name="Normal 5 7 2 4 3 2" xfId="34290" xr:uid="{00000000-0005-0000-0000-000066880000}"/>
    <cellStyle name="Normal 5 7 2 4 4" xfId="18987" xr:uid="{00000000-0005-0000-0000-000067880000}"/>
    <cellStyle name="Normal 5 7 2 4 4 2" xfId="37823" xr:uid="{00000000-0005-0000-0000-000068880000}"/>
    <cellStyle name="Normal 5 7 2 4 5" xfId="25489" xr:uid="{00000000-0005-0000-0000-000069880000}"/>
    <cellStyle name="Normal 5 7 2 5" xfId="8134" xr:uid="{00000000-0005-0000-0000-00006A880000}"/>
    <cellStyle name="Normal 5 7 2 5 2" xfId="15439" xr:uid="{00000000-0005-0000-0000-00006B880000}"/>
    <cellStyle name="Normal 5 7 2 5 2 2" xfId="34292" xr:uid="{00000000-0005-0000-0000-00006C880000}"/>
    <cellStyle name="Normal 5 7 2 5 3" xfId="19617" xr:uid="{00000000-0005-0000-0000-00006D880000}"/>
    <cellStyle name="Normal 5 7 2 5 3 2" xfId="38451" xr:uid="{00000000-0005-0000-0000-00006E880000}"/>
    <cellStyle name="Normal 5 7 2 5 4" xfId="26154" xr:uid="{00000000-0005-0000-0000-00006F880000}"/>
    <cellStyle name="Normal 5 7 2 6" xfId="10802" xr:uid="{00000000-0005-0000-0000-000070880000}"/>
    <cellStyle name="Normal 5 7 2 6 2" xfId="29889" xr:uid="{00000000-0005-0000-0000-000071880000}"/>
    <cellStyle name="Normal 5 7 2 7" xfId="16751" xr:uid="{00000000-0005-0000-0000-000072880000}"/>
    <cellStyle name="Normal 5 7 2 7 2" xfId="35588" xr:uid="{00000000-0005-0000-0000-000073880000}"/>
    <cellStyle name="Normal 5 7 2 8" xfId="23296" xr:uid="{00000000-0005-0000-0000-000074880000}"/>
    <cellStyle name="Normal 5 7 3" xfId="8135" xr:uid="{00000000-0005-0000-0000-000075880000}"/>
    <cellStyle name="Normal 5 7 3 2" xfId="8136" xr:uid="{00000000-0005-0000-0000-000076880000}"/>
    <cellStyle name="Normal 5 7 3 2 2" xfId="8137" xr:uid="{00000000-0005-0000-0000-000077880000}"/>
    <cellStyle name="Normal 5 7 3 2 2 2" xfId="15442" xr:uid="{00000000-0005-0000-0000-000078880000}"/>
    <cellStyle name="Normal 5 7 3 2 2 2 2" xfId="34295" xr:uid="{00000000-0005-0000-0000-000079880000}"/>
    <cellStyle name="Normal 5 7 3 2 2 3" xfId="21803" xr:uid="{00000000-0005-0000-0000-00007A880000}"/>
    <cellStyle name="Normal 5 7 3 2 2 3 2" xfId="40637" xr:uid="{00000000-0005-0000-0000-00007B880000}"/>
    <cellStyle name="Normal 5 7 3 2 2 4" xfId="28309" xr:uid="{00000000-0005-0000-0000-00007C880000}"/>
    <cellStyle name="Normal 5 7 3 2 3" xfId="15441" xr:uid="{00000000-0005-0000-0000-00007D880000}"/>
    <cellStyle name="Normal 5 7 3 2 3 2" xfId="34294" xr:uid="{00000000-0005-0000-0000-00007E880000}"/>
    <cellStyle name="Normal 5 7 3 2 4" xfId="18989" xr:uid="{00000000-0005-0000-0000-00007F880000}"/>
    <cellStyle name="Normal 5 7 3 2 4 2" xfId="37825" xr:uid="{00000000-0005-0000-0000-000080880000}"/>
    <cellStyle name="Normal 5 7 3 2 5" xfId="25491" xr:uid="{00000000-0005-0000-0000-000081880000}"/>
    <cellStyle name="Normal 5 7 3 3" xfId="8138" xr:uid="{00000000-0005-0000-0000-000082880000}"/>
    <cellStyle name="Normal 5 7 3 3 2" xfId="15443" xr:uid="{00000000-0005-0000-0000-000083880000}"/>
    <cellStyle name="Normal 5 7 3 3 2 2" xfId="34296" xr:uid="{00000000-0005-0000-0000-000084880000}"/>
    <cellStyle name="Normal 5 7 3 3 3" xfId="20219" xr:uid="{00000000-0005-0000-0000-000085880000}"/>
    <cellStyle name="Normal 5 7 3 3 3 2" xfId="39053" xr:uid="{00000000-0005-0000-0000-000086880000}"/>
    <cellStyle name="Normal 5 7 3 3 4" xfId="26754" xr:uid="{00000000-0005-0000-0000-000087880000}"/>
    <cellStyle name="Normal 5 7 3 4" xfId="15440" xr:uid="{00000000-0005-0000-0000-000088880000}"/>
    <cellStyle name="Normal 5 7 3 4 2" xfId="34293" xr:uid="{00000000-0005-0000-0000-000089880000}"/>
    <cellStyle name="Normal 5 7 3 5" xfId="17369" xr:uid="{00000000-0005-0000-0000-00008A880000}"/>
    <cellStyle name="Normal 5 7 3 5 2" xfId="36205" xr:uid="{00000000-0005-0000-0000-00008B880000}"/>
    <cellStyle name="Normal 5 7 3 6" xfId="23927" xr:uid="{00000000-0005-0000-0000-00008C880000}"/>
    <cellStyle name="Normal 5 7 4" xfId="8139" xr:uid="{00000000-0005-0000-0000-00008D880000}"/>
    <cellStyle name="Normal 5 7 4 2" xfId="8140" xr:uid="{00000000-0005-0000-0000-00008E880000}"/>
    <cellStyle name="Normal 5 7 4 2 2" xfId="15445" xr:uid="{00000000-0005-0000-0000-00008F880000}"/>
    <cellStyle name="Normal 5 7 4 2 2 2" xfId="34298" xr:uid="{00000000-0005-0000-0000-000090880000}"/>
    <cellStyle name="Normal 5 7 4 2 3" xfId="20745" xr:uid="{00000000-0005-0000-0000-000091880000}"/>
    <cellStyle name="Normal 5 7 4 2 3 2" xfId="39579" xr:uid="{00000000-0005-0000-0000-000092880000}"/>
    <cellStyle name="Normal 5 7 4 2 4" xfId="27265" xr:uid="{00000000-0005-0000-0000-000093880000}"/>
    <cellStyle name="Normal 5 7 4 3" xfId="15444" xr:uid="{00000000-0005-0000-0000-000094880000}"/>
    <cellStyle name="Normal 5 7 4 3 2" xfId="34297" xr:uid="{00000000-0005-0000-0000-000095880000}"/>
    <cellStyle name="Normal 5 7 4 4" xfId="17895" xr:uid="{00000000-0005-0000-0000-000096880000}"/>
    <cellStyle name="Normal 5 7 4 4 2" xfId="36731" xr:uid="{00000000-0005-0000-0000-000097880000}"/>
    <cellStyle name="Normal 5 7 4 5" xfId="24446" xr:uid="{00000000-0005-0000-0000-000098880000}"/>
    <cellStyle name="Normal 5 7 5" xfId="8141" xr:uid="{00000000-0005-0000-0000-000099880000}"/>
    <cellStyle name="Normal 5 7 5 2" xfId="8142" xr:uid="{00000000-0005-0000-0000-00009A880000}"/>
    <cellStyle name="Normal 5 7 5 2 2" xfId="15447" xr:uid="{00000000-0005-0000-0000-00009B880000}"/>
    <cellStyle name="Normal 5 7 5 2 2 2" xfId="34300" xr:uid="{00000000-0005-0000-0000-00009C880000}"/>
    <cellStyle name="Normal 5 7 5 2 3" xfId="21800" xr:uid="{00000000-0005-0000-0000-00009D880000}"/>
    <cellStyle name="Normal 5 7 5 2 3 2" xfId="40634" xr:uid="{00000000-0005-0000-0000-00009E880000}"/>
    <cellStyle name="Normal 5 7 5 2 4" xfId="28306" xr:uid="{00000000-0005-0000-0000-00009F880000}"/>
    <cellStyle name="Normal 5 7 5 3" xfId="15446" xr:uid="{00000000-0005-0000-0000-0000A0880000}"/>
    <cellStyle name="Normal 5 7 5 3 2" xfId="34299" xr:uid="{00000000-0005-0000-0000-0000A1880000}"/>
    <cellStyle name="Normal 5 7 5 4" xfId="18986" xr:uid="{00000000-0005-0000-0000-0000A2880000}"/>
    <cellStyle name="Normal 5 7 5 4 2" xfId="37822" xr:uid="{00000000-0005-0000-0000-0000A3880000}"/>
    <cellStyle name="Normal 5 7 5 5" xfId="25488" xr:uid="{00000000-0005-0000-0000-0000A4880000}"/>
    <cellStyle name="Normal 5 7 6" xfId="8143" xr:uid="{00000000-0005-0000-0000-0000A5880000}"/>
    <cellStyle name="Normal 5 7 6 2" xfId="15448" xr:uid="{00000000-0005-0000-0000-0000A6880000}"/>
    <cellStyle name="Normal 5 7 6 2 2" xfId="34301" xr:uid="{00000000-0005-0000-0000-0000A7880000}"/>
    <cellStyle name="Normal 5 7 6 3" xfId="19325" xr:uid="{00000000-0005-0000-0000-0000A8880000}"/>
    <cellStyle name="Normal 5 7 6 3 2" xfId="38159" xr:uid="{00000000-0005-0000-0000-0000A9880000}"/>
    <cellStyle name="Normal 5 7 6 4" xfId="25856" xr:uid="{00000000-0005-0000-0000-0000AA880000}"/>
    <cellStyle name="Normal 5 7 7" xfId="10553" xr:uid="{00000000-0005-0000-0000-0000AB880000}"/>
    <cellStyle name="Normal 5 7 7 2" xfId="29657" xr:uid="{00000000-0005-0000-0000-0000AC880000}"/>
    <cellStyle name="Normal 5 7 8" xfId="16459" xr:uid="{00000000-0005-0000-0000-0000AD880000}"/>
    <cellStyle name="Normal 5 7 8 2" xfId="35296" xr:uid="{00000000-0005-0000-0000-0000AE880000}"/>
    <cellStyle name="Normal 5 7 9" xfId="22986" xr:uid="{00000000-0005-0000-0000-0000AF880000}"/>
    <cellStyle name="Normal 5 8" xfId="1975" xr:uid="{00000000-0005-0000-0000-0000B0880000}"/>
    <cellStyle name="Normal 5 8 2" xfId="3474" xr:uid="{00000000-0005-0000-0000-0000B1880000}"/>
    <cellStyle name="Normal 5 8 2 2" xfId="8144" xr:uid="{00000000-0005-0000-0000-0000B2880000}"/>
    <cellStyle name="Normal 5 8 2 2 2" xfId="8145" xr:uid="{00000000-0005-0000-0000-0000B3880000}"/>
    <cellStyle name="Normal 5 8 2 2 2 2" xfId="8146" xr:uid="{00000000-0005-0000-0000-0000B4880000}"/>
    <cellStyle name="Normal 5 8 2 2 2 2 2" xfId="15451" xr:uid="{00000000-0005-0000-0000-0000B5880000}"/>
    <cellStyle name="Normal 5 8 2 2 2 2 2 2" xfId="34304" xr:uid="{00000000-0005-0000-0000-0000B6880000}"/>
    <cellStyle name="Normal 5 8 2 2 2 2 3" xfId="21806" xr:uid="{00000000-0005-0000-0000-0000B7880000}"/>
    <cellStyle name="Normal 5 8 2 2 2 2 3 2" xfId="40640" xr:uid="{00000000-0005-0000-0000-0000B8880000}"/>
    <cellStyle name="Normal 5 8 2 2 2 2 4" xfId="28312" xr:uid="{00000000-0005-0000-0000-0000B9880000}"/>
    <cellStyle name="Normal 5 8 2 2 2 3" xfId="15450" xr:uid="{00000000-0005-0000-0000-0000BA880000}"/>
    <cellStyle name="Normal 5 8 2 2 2 3 2" xfId="34303" xr:uid="{00000000-0005-0000-0000-0000BB880000}"/>
    <cellStyle name="Normal 5 8 2 2 2 4" xfId="18992" xr:uid="{00000000-0005-0000-0000-0000BC880000}"/>
    <cellStyle name="Normal 5 8 2 2 2 4 2" xfId="37828" xr:uid="{00000000-0005-0000-0000-0000BD880000}"/>
    <cellStyle name="Normal 5 8 2 2 2 5" xfId="25494" xr:uid="{00000000-0005-0000-0000-0000BE880000}"/>
    <cellStyle name="Normal 5 8 2 2 3" xfId="8147" xr:uid="{00000000-0005-0000-0000-0000BF880000}"/>
    <cellStyle name="Normal 5 8 2 2 3 2" xfId="15452" xr:uid="{00000000-0005-0000-0000-0000C0880000}"/>
    <cellStyle name="Normal 5 8 2 2 3 2 2" xfId="34305" xr:uid="{00000000-0005-0000-0000-0000C1880000}"/>
    <cellStyle name="Normal 5 8 2 2 3 3" xfId="20222" xr:uid="{00000000-0005-0000-0000-0000C2880000}"/>
    <cellStyle name="Normal 5 8 2 2 3 3 2" xfId="39056" xr:uid="{00000000-0005-0000-0000-0000C3880000}"/>
    <cellStyle name="Normal 5 8 2 2 3 4" xfId="26757" xr:uid="{00000000-0005-0000-0000-0000C4880000}"/>
    <cellStyle name="Normal 5 8 2 2 4" xfId="15449" xr:uid="{00000000-0005-0000-0000-0000C5880000}"/>
    <cellStyle name="Normal 5 8 2 2 4 2" xfId="34302" xr:uid="{00000000-0005-0000-0000-0000C6880000}"/>
    <cellStyle name="Normal 5 8 2 2 5" xfId="17372" xr:uid="{00000000-0005-0000-0000-0000C7880000}"/>
    <cellStyle name="Normal 5 8 2 2 5 2" xfId="36208" xr:uid="{00000000-0005-0000-0000-0000C8880000}"/>
    <cellStyle name="Normal 5 8 2 2 6" xfId="23930" xr:uid="{00000000-0005-0000-0000-0000C9880000}"/>
    <cellStyle name="Normal 5 8 2 3" xfId="8148" xr:uid="{00000000-0005-0000-0000-0000CA880000}"/>
    <cellStyle name="Normal 5 8 2 3 2" xfId="8149" xr:uid="{00000000-0005-0000-0000-0000CB880000}"/>
    <cellStyle name="Normal 5 8 2 3 2 2" xfId="15454" xr:uid="{00000000-0005-0000-0000-0000CC880000}"/>
    <cellStyle name="Normal 5 8 2 3 2 2 2" xfId="34307" xr:uid="{00000000-0005-0000-0000-0000CD880000}"/>
    <cellStyle name="Normal 5 8 2 3 2 3" xfId="20748" xr:uid="{00000000-0005-0000-0000-0000CE880000}"/>
    <cellStyle name="Normal 5 8 2 3 2 3 2" xfId="39582" xr:uid="{00000000-0005-0000-0000-0000CF880000}"/>
    <cellStyle name="Normal 5 8 2 3 2 4" xfId="27268" xr:uid="{00000000-0005-0000-0000-0000D0880000}"/>
    <cellStyle name="Normal 5 8 2 3 3" xfId="15453" xr:uid="{00000000-0005-0000-0000-0000D1880000}"/>
    <cellStyle name="Normal 5 8 2 3 3 2" xfId="34306" xr:uid="{00000000-0005-0000-0000-0000D2880000}"/>
    <cellStyle name="Normal 5 8 2 3 4" xfId="17898" xr:uid="{00000000-0005-0000-0000-0000D3880000}"/>
    <cellStyle name="Normal 5 8 2 3 4 2" xfId="36734" xr:uid="{00000000-0005-0000-0000-0000D4880000}"/>
    <cellStyle name="Normal 5 8 2 3 5" xfId="24449" xr:uid="{00000000-0005-0000-0000-0000D5880000}"/>
    <cellStyle name="Normal 5 8 2 4" xfId="8150" xr:uid="{00000000-0005-0000-0000-0000D6880000}"/>
    <cellStyle name="Normal 5 8 2 4 2" xfId="8151" xr:uid="{00000000-0005-0000-0000-0000D7880000}"/>
    <cellStyle name="Normal 5 8 2 4 2 2" xfId="15456" xr:uid="{00000000-0005-0000-0000-0000D8880000}"/>
    <cellStyle name="Normal 5 8 2 4 2 2 2" xfId="34309" xr:uid="{00000000-0005-0000-0000-0000D9880000}"/>
    <cellStyle name="Normal 5 8 2 4 2 3" xfId="21805" xr:uid="{00000000-0005-0000-0000-0000DA880000}"/>
    <cellStyle name="Normal 5 8 2 4 2 3 2" xfId="40639" xr:uid="{00000000-0005-0000-0000-0000DB880000}"/>
    <cellStyle name="Normal 5 8 2 4 2 4" xfId="28311" xr:uid="{00000000-0005-0000-0000-0000DC880000}"/>
    <cellStyle name="Normal 5 8 2 4 3" xfId="15455" xr:uid="{00000000-0005-0000-0000-0000DD880000}"/>
    <cellStyle name="Normal 5 8 2 4 3 2" xfId="34308" xr:uid="{00000000-0005-0000-0000-0000DE880000}"/>
    <cellStyle name="Normal 5 8 2 4 4" xfId="18991" xr:uid="{00000000-0005-0000-0000-0000DF880000}"/>
    <cellStyle name="Normal 5 8 2 4 4 2" xfId="37827" xr:uid="{00000000-0005-0000-0000-0000E0880000}"/>
    <cellStyle name="Normal 5 8 2 4 5" xfId="25493" xr:uid="{00000000-0005-0000-0000-0000E1880000}"/>
    <cellStyle name="Normal 5 8 2 5" xfId="8152" xr:uid="{00000000-0005-0000-0000-0000E2880000}"/>
    <cellStyle name="Normal 5 8 2 5 2" xfId="15457" xr:uid="{00000000-0005-0000-0000-0000E3880000}"/>
    <cellStyle name="Normal 5 8 2 5 2 2" xfId="34310" xr:uid="{00000000-0005-0000-0000-0000E4880000}"/>
    <cellStyle name="Normal 5 8 2 5 3" xfId="19618" xr:uid="{00000000-0005-0000-0000-0000E5880000}"/>
    <cellStyle name="Normal 5 8 2 5 3 2" xfId="38452" xr:uid="{00000000-0005-0000-0000-0000E6880000}"/>
    <cellStyle name="Normal 5 8 2 5 4" xfId="26155" xr:uid="{00000000-0005-0000-0000-0000E7880000}"/>
    <cellStyle name="Normal 5 8 2 6" xfId="10824" xr:uid="{00000000-0005-0000-0000-0000E8880000}"/>
    <cellStyle name="Normal 5 8 2 6 2" xfId="29911" xr:uid="{00000000-0005-0000-0000-0000E9880000}"/>
    <cellStyle name="Normal 5 8 2 7" xfId="16752" xr:uid="{00000000-0005-0000-0000-0000EA880000}"/>
    <cellStyle name="Normal 5 8 2 7 2" xfId="35589" xr:uid="{00000000-0005-0000-0000-0000EB880000}"/>
    <cellStyle name="Normal 5 8 2 8" xfId="23297" xr:uid="{00000000-0005-0000-0000-0000EC880000}"/>
    <cellStyle name="Normal 5 8 3" xfId="8153" xr:uid="{00000000-0005-0000-0000-0000ED880000}"/>
    <cellStyle name="Normal 5 8 3 2" xfId="8154" xr:uid="{00000000-0005-0000-0000-0000EE880000}"/>
    <cellStyle name="Normal 5 8 3 2 2" xfId="8155" xr:uid="{00000000-0005-0000-0000-0000EF880000}"/>
    <cellStyle name="Normal 5 8 3 2 2 2" xfId="15460" xr:uid="{00000000-0005-0000-0000-0000F0880000}"/>
    <cellStyle name="Normal 5 8 3 2 2 2 2" xfId="34313" xr:uid="{00000000-0005-0000-0000-0000F1880000}"/>
    <cellStyle name="Normal 5 8 3 2 2 3" xfId="21807" xr:uid="{00000000-0005-0000-0000-0000F2880000}"/>
    <cellStyle name="Normal 5 8 3 2 2 3 2" xfId="40641" xr:uid="{00000000-0005-0000-0000-0000F3880000}"/>
    <cellStyle name="Normal 5 8 3 2 2 4" xfId="28313" xr:uid="{00000000-0005-0000-0000-0000F4880000}"/>
    <cellStyle name="Normal 5 8 3 2 3" xfId="15459" xr:uid="{00000000-0005-0000-0000-0000F5880000}"/>
    <cellStyle name="Normal 5 8 3 2 3 2" xfId="34312" xr:uid="{00000000-0005-0000-0000-0000F6880000}"/>
    <cellStyle name="Normal 5 8 3 2 4" xfId="18993" xr:uid="{00000000-0005-0000-0000-0000F7880000}"/>
    <cellStyle name="Normal 5 8 3 2 4 2" xfId="37829" xr:uid="{00000000-0005-0000-0000-0000F8880000}"/>
    <cellStyle name="Normal 5 8 3 2 5" xfId="25495" xr:uid="{00000000-0005-0000-0000-0000F9880000}"/>
    <cellStyle name="Normal 5 8 3 3" xfId="8156" xr:uid="{00000000-0005-0000-0000-0000FA880000}"/>
    <cellStyle name="Normal 5 8 3 3 2" xfId="15461" xr:uid="{00000000-0005-0000-0000-0000FB880000}"/>
    <cellStyle name="Normal 5 8 3 3 2 2" xfId="34314" xr:uid="{00000000-0005-0000-0000-0000FC880000}"/>
    <cellStyle name="Normal 5 8 3 3 3" xfId="20221" xr:uid="{00000000-0005-0000-0000-0000FD880000}"/>
    <cellStyle name="Normal 5 8 3 3 3 2" xfId="39055" xr:uid="{00000000-0005-0000-0000-0000FE880000}"/>
    <cellStyle name="Normal 5 8 3 3 4" xfId="26756" xr:uid="{00000000-0005-0000-0000-0000FF880000}"/>
    <cellStyle name="Normal 5 8 3 4" xfId="15458" xr:uid="{00000000-0005-0000-0000-000000890000}"/>
    <cellStyle name="Normal 5 8 3 4 2" xfId="34311" xr:uid="{00000000-0005-0000-0000-000001890000}"/>
    <cellStyle name="Normal 5 8 3 5" xfId="17371" xr:uid="{00000000-0005-0000-0000-000002890000}"/>
    <cellStyle name="Normal 5 8 3 5 2" xfId="36207" xr:uid="{00000000-0005-0000-0000-000003890000}"/>
    <cellStyle name="Normal 5 8 3 6" xfId="23929" xr:uid="{00000000-0005-0000-0000-000004890000}"/>
    <cellStyle name="Normal 5 8 4" xfId="8157" xr:uid="{00000000-0005-0000-0000-000005890000}"/>
    <cellStyle name="Normal 5 8 4 2" xfId="8158" xr:uid="{00000000-0005-0000-0000-000006890000}"/>
    <cellStyle name="Normal 5 8 4 2 2" xfId="15463" xr:uid="{00000000-0005-0000-0000-000007890000}"/>
    <cellStyle name="Normal 5 8 4 2 2 2" xfId="34316" xr:uid="{00000000-0005-0000-0000-000008890000}"/>
    <cellStyle name="Normal 5 8 4 2 3" xfId="20747" xr:uid="{00000000-0005-0000-0000-000009890000}"/>
    <cellStyle name="Normal 5 8 4 2 3 2" xfId="39581" xr:uid="{00000000-0005-0000-0000-00000A890000}"/>
    <cellStyle name="Normal 5 8 4 2 4" xfId="27267" xr:uid="{00000000-0005-0000-0000-00000B890000}"/>
    <cellStyle name="Normal 5 8 4 3" xfId="15462" xr:uid="{00000000-0005-0000-0000-00000C890000}"/>
    <cellStyle name="Normal 5 8 4 3 2" xfId="34315" xr:uid="{00000000-0005-0000-0000-00000D890000}"/>
    <cellStyle name="Normal 5 8 4 4" xfId="17897" xr:uid="{00000000-0005-0000-0000-00000E890000}"/>
    <cellStyle name="Normal 5 8 4 4 2" xfId="36733" xr:uid="{00000000-0005-0000-0000-00000F890000}"/>
    <cellStyle name="Normal 5 8 4 5" xfId="24448" xr:uid="{00000000-0005-0000-0000-000010890000}"/>
    <cellStyle name="Normal 5 8 5" xfId="8159" xr:uid="{00000000-0005-0000-0000-000011890000}"/>
    <cellStyle name="Normal 5 8 5 2" xfId="8160" xr:uid="{00000000-0005-0000-0000-000012890000}"/>
    <cellStyle name="Normal 5 8 5 2 2" xfId="15465" xr:uid="{00000000-0005-0000-0000-000013890000}"/>
    <cellStyle name="Normal 5 8 5 2 2 2" xfId="34318" xr:uid="{00000000-0005-0000-0000-000014890000}"/>
    <cellStyle name="Normal 5 8 5 2 3" xfId="21804" xr:uid="{00000000-0005-0000-0000-000015890000}"/>
    <cellStyle name="Normal 5 8 5 2 3 2" xfId="40638" xr:uid="{00000000-0005-0000-0000-000016890000}"/>
    <cellStyle name="Normal 5 8 5 2 4" xfId="28310" xr:uid="{00000000-0005-0000-0000-000017890000}"/>
    <cellStyle name="Normal 5 8 5 3" xfId="15464" xr:uid="{00000000-0005-0000-0000-000018890000}"/>
    <cellStyle name="Normal 5 8 5 3 2" xfId="34317" xr:uid="{00000000-0005-0000-0000-000019890000}"/>
    <cellStyle name="Normal 5 8 5 4" xfId="18990" xr:uid="{00000000-0005-0000-0000-00001A890000}"/>
    <cellStyle name="Normal 5 8 5 4 2" xfId="37826" xr:uid="{00000000-0005-0000-0000-00001B890000}"/>
    <cellStyle name="Normal 5 8 5 5" xfId="25492" xr:uid="{00000000-0005-0000-0000-00001C890000}"/>
    <cellStyle name="Normal 5 8 6" xfId="8161" xr:uid="{00000000-0005-0000-0000-00001D890000}"/>
    <cellStyle name="Normal 5 8 6 2" xfId="15466" xr:uid="{00000000-0005-0000-0000-00001E890000}"/>
    <cellStyle name="Normal 5 8 6 2 2" xfId="34319" xr:uid="{00000000-0005-0000-0000-00001F890000}"/>
    <cellStyle name="Normal 5 8 6 3" xfId="19347" xr:uid="{00000000-0005-0000-0000-000020890000}"/>
    <cellStyle name="Normal 5 8 6 3 2" xfId="38181" xr:uid="{00000000-0005-0000-0000-000021890000}"/>
    <cellStyle name="Normal 5 8 6 4" xfId="25879" xr:uid="{00000000-0005-0000-0000-000022890000}"/>
    <cellStyle name="Normal 5 8 7" xfId="10578" xr:uid="{00000000-0005-0000-0000-000023890000}"/>
    <cellStyle name="Normal 5 8 7 2" xfId="29682" xr:uid="{00000000-0005-0000-0000-000024890000}"/>
    <cellStyle name="Normal 5 8 8" xfId="16481" xr:uid="{00000000-0005-0000-0000-000025890000}"/>
    <cellStyle name="Normal 5 8 8 2" xfId="35318" xr:uid="{00000000-0005-0000-0000-000026890000}"/>
    <cellStyle name="Normal 5 8 9" xfId="23011" xr:uid="{00000000-0005-0000-0000-000027890000}"/>
    <cellStyle name="Normal 5 9" xfId="1976" xr:uid="{00000000-0005-0000-0000-000028890000}"/>
    <cellStyle name="Normal 5 9 2" xfId="3499" xr:uid="{00000000-0005-0000-0000-000029890000}"/>
    <cellStyle name="Normal 5 9 2 2" xfId="8162" xr:uid="{00000000-0005-0000-0000-00002A890000}"/>
    <cellStyle name="Normal 5 9 2 2 2" xfId="8163" xr:uid="{00000000-0005-0000-0000-00002B890000}"/>
    <cellStyle name="Normal 5 9 2 2 2 2" xfId="8164" xr:uid="{00000000-0005-0000-0000-00002C890000}"/>
    <cellStyle name="Normal 5 9 2 2 2 2 2" xfId="15469" xr:uid="{00000000-0005-0000-0000-00002D890000}"/>
    <cellStyle name="Normal 5 9 2 2 2 2 2 2" xfId="34322" xr:uid="{00000000-0005-0000-0000-00002E890000}"/>
    <cellStyle name="Normal 5 9 2 2 2 2 3" xfId="21810" xr:uid="{00000000-0005-0000-0000-00002F890000}"/>
    <cellStyle name="Normal 5 9 2 2 2 2 3 2" xfId="40644" xr:uid="{00000000-0005-0000-0000-000030890000}"/>
    <cellStyle name="Normal 5 9 2 2 2 2 4" xfId="28316" xr:uid="{00000000-0005-0000-0000-000031890000}"/>
    <cellStyle name="Normal 5 9 2 2 2 3" xfId="15468" xr:uid="{00000000-0005-0000-0000-000032890000}"/>
    <cellStyle name="Normal 5 9 2 2 2 3 2" xfId="34321" xr:uid="{00000000-0005-0000-0000-000033890000}"/>
    <cellStyle name="Normal 5 9 2 2 2 4" xfId="18996" xr:uid="{00000000-0005-0000-0000-000034890000}"/>
    <cellStyle name="Normal 5 9 2 2 2 4 2" xfId="37832" xr:uid="{00000000-0005-0000-0000-000035890000}"/>
    <cellStyle name="Normal 5 9 2 2 2 5" xfId="25498" xr:uid="{00000000-0005-0000-0000-000036890000}"/>
    <cellStyle name="Normal 5 9 2 2 3" xfId="8165" xr:uid="{00000000-0005-0000-0000-000037890000}"/>
    <cellStyle name="Normal 5 9 2 2 3 2" xfId="15470" xr:uid="{00000000-0005-0000-0000-000038890000}"/>
    <cellStyle name="Normal 5 9 2 2 3 2 2" xfId="34323" xr:uid="{00000000-0005-0000-0000-000039890000}"/>
    <cellStyle name="Normal 5 9 2 2 3 3" xfId="20224" xr:uid="{00000000-0005-0000-0000-00003A890000}"/>
    <cellStyle name="Normal 5 9 2 2 3 3 2" xfId="39058" xr:uid="{00000000-0005-0000-0000-00003B890000}"/>
    <cellStyle name="Normal 5 9 2 2 3 4" xfId="26759" xr:uid="{00000000-0005-0000-0000-00003C890000}"/>
    <cellStyle name="Normal 5 9 2 2 4" xfId="15467" xr:uid="{00000000-0005-0000-0000-00003D890000}"/>
    <cellStyle name="Normal 5 9 2 2 4 2" xfId="34320" xr:uid="{00000000-0005-0000-0000-00003E890000}"/>
    <cellStyle name="Normal 5 9 2 2 5" xfId="17374" xr:uid="{00000000-0005-0000-0000-00003F890000}"/>
    <cellStyle name="Normal 5 9 2 2 5 2" xfId="36210" xr:uid="{00000000-0005-0000-0000-000040890000}"/>
    <cellStyle name="Normal 5 9 2 2 6" xfId="23932" xr:uid="{00000000-0005-0000-0000-000041890000}"/>
    <cellStyle name="Normal 5 9 2 3" xfId="8166" xr:uid="{00000000-0005-0000-0000-000042890000}"/>
    <cellStyle name="Normal 5 9 2 3 2" xfId="8167" xr:uid="{00000000-0005-0000-0000-000043890000}"/>
    <cellStyle name="Normal 5 9 2 3 2 2" xfId="15472" xr:uid="{00000000-0005-0000-0000-000044890000}"/>
    <cellStyle name="Normal 5 9 2 3 2 2 2" xfId="34325" xr:uid="{00000000-0005-0000-0000-000045890000}"/>
    <cellStyle name="Normal 5 9 2 3 2 3" xfId="20750" xr:uid="{00000000-0005-0000-0000-000046890000}"/>
    <cellStyle name="Normal 5 9 2 3 2 3 2" xfId="39584" xr:uid="{00000000-0005-0000-0000-000047890000}"/>
    <cellStyle name="Normal 5 9 2 3 2 4" xfId="27270" xr:uid="{00000000-0005-0000-0000-000048890000}"/>
    <cellStyle name="Normal 5 9 2 3 3" xfId="15471" xr:uid="{00000000-0005-0000-0000-000049890000}"/>
    <cellStyle name="Normal 5 9 2 3 3 2" xfId="34324" xr:uid="{00000000-0005-0000-0000-00004A890000}"/>
    <cellStyle name="Normal 5 9 2 3 4" xfId="17900" xr:uid="{00000000-0005-0000-0000-00004B890000}"/>
    <cellStyle name="Normal 5 9 2 3 4 2" xfId="36736" xr:uid="{00000000-0005-0000-0000-00004C890000}"/>
    <cellStyle name="Normal 5 9 2 3 5" xfId="24451" xr:uid="{00000000-0005-0000-0000-00004D890000}"/>
    <cellStyle name="Normal 5 9 2 4" xfId="8168" xr:uid="{00000000-0005-0000-0000-00004E890000}"/>
    <cellStyle name="Normal 5 9 2 4 2" xfId="8169" xr:uid="{00000000-0005-0000-0000-00004F890000}"/>
    <cellStyle name="Normal 5 9 2 4 2 2" xfId="15474" xr:uid="{00000000-0005-0000-0000-000050890000}"/>
    <cellStyle name="Normal 5 9 2 4 2 2 2" xfId="34327" xr:uid="{00000000-0005-0000-0000-000051890000}"/>
    <cellStyle name="Normal 5 9 2 4 2 3" xfId="21809" xr:uid="{00000000-0005-0000-0000-000052890000}"/>
    <cellStyle name="Normal 5 9 2 4 2 3 2" xfId="40643" xr:uid="{00000000-0005-0000-0000-000053890000}"/>
    <cellStyle name="Normal 5 9 2 4 2 4" xfId="28315" xr:uid="{00000000-0005-0000-0000-000054890000}"/>
    <cellStyle name="Normal 5 9 2 4 3" xfId="15473" xr:uid="{00000000-0005-0000-0000-000055890000}"/>
    <cellStyle name="Normal 5 9 2 4 3 2" xfId="34326" xr:uid="{00000000-0005-0000-0000-000056890000}"/>
    <cellStyle name="Normal 5 9 2 4 4" xfId="18995" xr:uid="{00000000-0005-0000-0000-000057890000}"/>
    <cellStyle name="Normal 5 9 2 4 4 2" xfId="37831" xr:uid="{00000000-0005-0000-0000-000058890000}"/>
    <cellStyle name="Normal 5 9 2 4 5" xfId="25497" xr:uid="{00000000-0005-0000-0000-000059890000}"/>
    <cellStyle name="Normal 5 9 2 5" xfId="8170" xr:uid="{00000000-0005-0000-0000-00005A890000}"/>
    <cellStyle name="Normal 5 9 2 5 2" xfId="15475" xr:uid="{00000000-0005-0000-0000-00005B890000}"/>
    <cellStyle name="Normal 5 9 2 5 2 2" xfId="34328" xr:uid="{00000000-0005-0000-0000-00005C890000}"/>
    <cellStyle name="Normal 5 9 2 5 3" xfId="19619" xr:uid="{00000000-0005-0000-0000-00005D890000}"/>
    <cellStyle name="Normal 5 9 2 5 3 2" xfId="38453" xr:uid="{00000000-0005-0000-0000-00005E890000}"/>
    <cellStyle name="Normal 5 9 2 5 4" xfId="26156" xr:uid="{00000000-0005-0000-0000-00005F890000}"/>
    <cellStyle name="Normal 5 9 2 6" xfId="10849" xr:uid="{00000000-0005-0000-0000-000060890000}"/>
    <cellStyle name="Normal 5 9 2 6 2" xfId="29936" xr:uid="{00000000-0005-0000-0000-000061890000}"/>
    <cellStyle name="Normal 5 9 2 7" xfId="16753" xr:uid="{00000000-0005-0000-0000-000062890000}"/>
    <cellStyle name="Normal 5 9 2 7 2" xfId="35590" xr:uid="{00000000-0005-0000-0000-000063890000}"/>
    <cellStyle name="Normal 5 9 2 8" xfId="23298" xr:uid="{00000000-0005-0000-0000-000064890000}"/>
    <cellStyle name="Normal 5 9 3" xfId="8171" xr:uid="{00000000-0005-0000-0000-000065890000}"/>
    <cellStyle name="Normal 5 9 3 2" xfId="8172" xr:uid="{00000000-0005-0000-0000-000066890000}"/>
    <cellStyle name="Normal 5 9 3 2 2" xfId="8173" xr:uid="{00000000-0005-0000-0000-000067890000}"/>
    <cellStyle name="Normal 5 9 3 2 2 2" xfId="15478" xr:uid="{00000000-0005-0000-0000-000068890000}"/>
    <cellStyle name="Normal 5 9 3 2 2 2 2" xfId="34331" xr:uid="{00000000-0005-0000-0000-000069890000}"/>
    <cellStyle name="Normal 5 9 3 2 2 3" xfId="21811" xr:uid="{00000000-0005-0000-0000-00006A890000}"/>
    <cellStyle name="Normal 5 9 3 2 2 3 2" xfId="40645" xr:uid="{00000000-0005-0000-0000-00006B890000}"/>
    <cellStyle name="Normal 5 9 3 2 2 4" xfId="28317" xr:uid="{00000000-0005-0000-0000-00006C890000}"/>
    <cellStyle name="Normal 5 9 3 2 3" xfId="15477" xr:uid="{00000000-0005-0000-0000-00006D890000}"/>
    <cellStyle name="Normal 5 9 3 2 3 2" xfId="34330" xr:uid="{00000000-0005-0000-0000-00006E890000}"/>
    <cellStyle name="Normal 5 9 3 2 4" xfId="18997" xr:uid="{00000000-0005-0000-0000-00006F890000}"/>
    <cellStyle name="Normal 5 9 3 2 4 2" xfId="37833" xr:uid="{00000000-0005-0000-0000-000070890000}"/>
    <cellStyle name="Normal 5 9 3 2 5" xfId="25499" xr:uid="{00000000-0005-0000-0000-000071890000}"/>
    <cellStyle name="Normal 5 9 3 3" xfId="8174" xr:uid="{00000000-0005-0000-0000-000072890000}"/>
    <cellStyle name="Normal 5 9 3 3 2" xfId="15479" xr:uid="{00000000-0005-0000-0000-000073890000}"/>
    <cellStyle name="Normal 5 9 3 3 2 2" xfId="34332" xr:uid="{00000000-0005-0000-0000-000074890000}"/>
    <cellStyle name="Normal 5 9 3 3 3" xfId="20223" xr:uid="{00000000-0005-0000-0000-000075890000}"/>
    <cellStyle name="Normal 5 9 3 3 3 2" xfId="39057" xr:uid="{00000000-0005-0000-0000-000076890000}"/>
    <cellStyle name="Normal 5 9 3 3 4" xfId="26758" xr:uid="{00000000-0005-0000-0000-000077890000}"/>
    <cellStyle name="Normal 5 9 3 4" xfId="15476" xr:uid="{00000000-0005-0000-0000-000078890000}"/>
    <cellStyle name="Normal 5 9 3 4 2" xfId="34329" xr:uid="{00000000-0005-0000-0000-000079890000}"/>
    <cellStyle name="Normal 5 9 3 5" xfId="17373" xr:uid="{00000000-0005-0000-0000-00007A890000}"/>
    <cellStyle name="Normal 5 9 3 5 2" xfId="36209" xr:uid="{00000000-0005-0000-0000-00007B890000}"/>
    <cellStyle name="Normal 5 9 3 6" xfId="23931" xr:uid="{00000000-0005-0000-0000-00007C890000}"/>
    <cellStyle name="Normal 5 9 4" xfId="8175" xr:uid="{00000000-0005-0000-0000-00007D890000}"/>
    <cellStyle name="Normal 5 9 4 2" xfId="8176" xr:uid="{00000000-0005-0000-0000-00007E890000}"/>
    <cellStyle name="Normal 5 9 4 2 2" xfId="15481" xr:uid="{00000000-0005-0000-0000-00007F890000}"/>
    <cellStyle name="Normal 5 9 4 2 2 2" xfId="34334" xr:uid="{00000000-0005-0000-0000-000080890000}"/>
    <cellStyle name="Normal 5 9 4 2 3" xfId="20749" xr:uid="{00000000-0005-0000-0000-000081890000}"/>
    <cellStyle name="Normal 5 9 4 2 3 2" xfId="39583" xr:uid="{00000000-0005-0000-0000-000082890000}"/>
    <cellStyle name="Normal 5 9 4 2 4" xfId="27269" xr:uid="{00000000-0005-0000-0000-000083890000}"/>
    <cellStyle name="Normal 5 9 4 3" xfId="15480" xr:uid="{00000000-0005-0000-0000-000084890000}"/>
    <cellStyle name="Normal 5 9 4 3 2" xfId="34333" xr:uid="{00000000-0005-0000-0000-000085890000}"/>
    <cellStyle name="Normal 5 9 4 4" xfId="17899" xr:uid="{00000000-0005-0000-0000-000086890000}"/>
    <cellStyle name="Normal 5 9 4 4 2" xfId="36735" xr:uid="{00000000-0005-0000-0000-000087890000}"/>
    <cellStyle name="Normal 5 9 4 5" xfId="24450" xr:uid="{00000000-0005-0000-0000-000088890000}"/>
    <cellStyle name="Normal 5 9 5" xfId="8177" xr:uid="{00000000-0005-0000-0000-000089890000}"/>
    <cellStyle name="Normal 5 9 5 2" xfId="8178" xr:uid="{00000000-0005-0000-0000-00008A890000}"/>
    <cellStyle name="Normal 5 9 5 2 2" xfId="15483" xr:uid="{00000000-0005-0000-0000-00008B890000}"/>
    <cellStyle name="Normal 5 9 5 2 2 2" xfId="34336" xr:uid="{00000000-0005-0000-0000-00008C890000}"/>
    <cellStyle name="Normal 5 9 5 2 3" xfId="21808" xr:uid="{00000000-0005-0000-0000-00008D890000}"/>
    <cellStyle name="Normal 5 9 5 2 3 2" xfId="40642" xr:uid="{00000000-0005-0000-0000-00008E890000}"/>
    <cellStyle name="Normal 5 9 5 2 4" xfId="28314" xr:uid="{00000000-0005-0000-0000-00008F890000}"/>
    <cellStyle name="Normal 5 9 5 3" xfId="15482" xr:uid="{00000000-0005-0000-0000-000090890000}"/>
    <cellStyle name="Normal 5 9 5 3 2" xfId="34335" xr:uid="{00000000-0005-0000-0000-000091890000}"/>
    <cellStyle name="Normal 5 9 5 4" xfId="18994" xr:uid="{00000000-0005-0000-0000-000092890000}"/>
    <cellStyle name="Normal 5 9 5 4 2" xfId="37830" xr:uid="{00000000-0005-0000-0000-000093890000}"/>
    <cellStyle name="Normal 5 9 5 5" xfId="25496" xr:uid="{00000000-0005-0000-0000-000094890000}"/>
    <cellStyle name="Normal 5 9 6" xfId="8179" xr:uid="{00000000-0005-0000-0000-000095890000}"/>
    <cellStyle name="Normal 5 9 6 2" xfId="15484" xr:uid="{00000000-0005-0000-0000-000096890000}"/>
    <cellStyle name="Normal 5 9 6 2 2" xfId="34337" xr:uid="{00000000-0005-0000-0000-000097890000}"/>
    <cellStyle name="Normal 5 9 6 3" xfId="19372" xr:uid="{00000000-0005-0000-0000-000098890000}"/>
    <cellStyle name="Normal 5 9 6 3 2" xfId="38206" xr:uid="{00000000-0005-0000-0000-000099890000}"/>
    <cellStyle name="Normal 5 9 6 4" xfId="25904" xr:uid="{00000000-0005-0000-0000-00009A890000}"/>
    <cellStyle name="Normal 5 9 7" xfId="10607" xr:uid="{00000000-0005-0000-0000-00009B890000}"/>
    <cellStyle name="Normal 5 9 7 2" xfId="29710" xr:uid="{00000000-0005-0000-0000-00009C890000}"/>
    <cellStyle name="Normal 5 9 8" xfId="16506" xr:uid="{00000000-0005-0000-0000-00009D890000}"/>
    <cellStyle name="Normal 5 9 8 2" xfId="35343" xr:uid="{00000000-0005-0000-0000-00009E890000}"/>
    <cellStyle name="Normal 5 9 9" xfId="23040" xr:uid="{00000000-0005-0000-0000-00009F890000}"/>
    <cellStyle name="Normal 50" xfId="3510" xr:uid="{00000000-0005-0000-0000-0000A0890000}"/>
    <cellStyle name="Normal 50 2" xfId="8180" xr:uid="{00000000-0005-0000-0000-0000A1890000}"/>
    <cellStyle name="Normal 50 2 2" xfId="15485" xr:uid="{00000000-0005-0000-0000-0000A2890000}"/>
    <cellStyle name="Normal 50 2 2 2" xfId="34338" xr:uid="{00000000-0005-0000-0000-0000A3890000}"/>
    <cellStyle name="Normal 50 2 3" xfId="21968" xr:uid="{00000000-0005-0000-0000-0000A4890000}"/>
    <cellStyle name="Normal 50 2 3 2" xfId="40802" xr:uid="{00000000-0005-0000-0000-0000A5890000}"/>
    <cellStyle name="Normal 50 2 4" xfId="28484" xr:uid="{00000000-0005-0000-0000-0000A6890000}"/>
    <cellStyle name="Normal 50 3" xfId="9486" xr:uid="{00000000-0005-0000-0000-0000A7890000}"/>
    <cellStyle name="Normal 50 3 2" xfId="28666" xr:uid="{00000000-0005-0000-0000-0000A8890000}"/>
    <cellStyle name="Normal 50 4" xfId="9494" xr:uid="{00000000-0005-0000-0000-0000A9890000}"/>
    <cellStyle name="Normal 50 4 2" xfId="28674" xr:uid="{00000000-0005-0000-0000-0000AA890000}"/>
    <cellStyle name="Normal 50 5" xfId="10853" xr:uid="{00000000-0005-0000-0000-0000AB890000}"/>
    <cellStyle name="Normal 50 5 2" xfId="29940" xr:uid="{00000000-0005-0000-0000-0000AC890000}"/>
    <cellStyle name="Normal 50 6" xfId="19156" xr:uid="{00000000-0005-0000-0000-0000AD890000}"/>
    <cellStyle name="Normal 50 6 2" xfId="37990" xr:uid="{00000000-0005-0000-0000-0000AE890000}"/>
    <cellStyle name="Normal 50 7" xfId="25671" xr:uid="{00000000-0005-0000-0000-0000AF890000}"/>
    <cellStyle name="Normal 51" xfId="8181" xr:uid="{00000000-0005-0000-0000-0000B0890000}"/>
    <cellStyle name="Normal 52" xfId="8182" xr:uid="{00000000-0005-0000-0000-0000B1890000}"/>
    <cellStyle name="Normal 53" xfId="3508" xr:uid="{00000000-0005-0000-0000-0000B2890000}"/>
    <cellStyle name="Normal 54" xfId="9371" xr:uid="{00000000-0005-0000-0000-0000B3890000}"/>
    <cellStyle name="Normal 54 2" xfId="22046" xr:uid="{00000000-0005-0000-0000-0000B4890000}"/>
    <cellStyle name="Normal 54 3" xfId="28558" xr:uid="{00000000-0005-0000-0000-0000B5890000}"/>
    <cellStyle name="Normal 55" xfId="9384" xr:uid="{00000000-0005-0000-0000-0000B6890000}"/>
    <cellStyle name="Normal 55 2" xfId="22106" xr:uid="{00000000-0005-0000-0000-0000B7890000}"/>
    <cellStyle name="Normal 55 3" xfId="28565" xr:uid="{00000000-0005-0000-0000-0000B8890000}"/>
    <cellStyle name="Normal 56" xfId="9400" xr:uid="{00000000-0005-0000-0000-0000B9890000}"/>
    <cellStyle name="Normal 56 2" xfId="28580" xr:uid="{00000000-0005-0000-0000-0000BA890000}"/>
    <cellStyle name="Normal 57" xfId="9374" xr:uid="{00000000-0005-0000-0000-0000BB890000}"/>
    <cellStyle name="Normal 57 2" xfId="28560" xr:uid="{00000000-0005-0000-0000-0000BC890000}"/>
    <cellStyle name="Normal 58" xfId="9377" xr:uid="{00000000-0005-0000-0000-0000BD890000}"/>
    <cellStyle name="Normal 58 2" xfId="28561" xr:uid="{00000000-0005-0000-0000-0000BE890000}"/>
    <cellStyle name="Normal 59" xfId="9378" xr:uid="{00000000-0005-0000-0000-0000BF890000}"/>
    <cellStyle name="Normal 59 2" xfId="28562" xr:uid="{00000000-0005-0000-0000-0000C0890000}"/>
    <cellStyle name="Normal 6" xfId="500" xr:uid="{00000000-0005-0000-0000-0000C1890000}"/>
    <cellStyle name="Normal 6 10" xfId="1978" xr:uid="{00000000-0005-0000-0000-0000C2890000}"/>
    <cellStyle name="Normal 6 10 2" xfId="3498" xr:uid="{00000000-0005-0000-0000-0000C3890000}"/>
    <cellStyle name="Normal 6 10 2 2" xfId="8183" xr:uid="{00000000-0005-0000-0000-0000C4890000}"/>
    <cellStyle name="Normal 6 10 2 2 2" xfId="8184" xr:uid="{00000000-0005-0000-0000-0000C5890000}"/>
    <cellStyle name="Normal 6 10 2 2 2 2" xfId="8185" xr:uid="{00000000-0005-0000-0000-0000C6890000}"/>
    <cellStyle name="Normal 6 10 2 2 2 2 2" xfId="15488" xr:uid="{00000000-0005-0000-0000-0000C7890000}"/>
    <cellStyle name="Normal 6 10 2 2 2 2 2 2" xfId="34341" xr:uid="{00000000-0005-0000-0000-0000C8890000}"/>
    <cellStyle name="Normal 6 10 2 2 2 2 3" xfId="21814" xr:uid="{00000000-0005-0000-0000-0000C9890000}"/>
    <cellStyle name="Normal 6 10 2 2 2 2 3 2" xfId="40648" xr:uid="{00000000-0005-0000-0000-0000CA890000}"/>
    <cellStyle name="Normal 6 10 2 2 2 2 4" xfId="28320" xr:uid="{00000000-0005-0000-0000-0000CB890000}"/>
    <cellStyle name="Normal 6 10 2 2 2 3" xfId="15487" xr:uid="{00000000-0005-0000-0000-0000CC890000}"/>
    <cellStyle name="Normal 6 10 2 2 2 3 2" xfId="34340" xr:uid="{00000000-0005-0000-0000-0000CD890000}"/>
    <cellStyle name="Normal 6 10 2 2 2 4" xfId="19000" xr:uid="{00000000-0005-0000-0000-0000CE890000}"/>
    <cellStyle name="Normal 6 10 2 2 2 4 2" xfId="37836" xr:uid="{00000000-0005-0000-0000-0000CF890000}"/>
    <cellStyle name="Normal 6 10 2 2 2 5" xfId="25502" xr:uid="{00000000-0005-0000-0000-0000D0890000}"/>
    <cellStyle name="Normal 6 10 2 2 3" xfId="8186" xr:uid="{00000000-0005-0000-0000-0000D1890000}"/>
    <cellStyle name="Normal 6 10 2 2 3 2" xfId="15489" xr:uid="{00000000-0005-0000-0000-0000D2890000}"/>
    <cellStyle name="Normal 6 10 2 2 3 2 2" xfId="34342" xr:uid="{00000000-0005-0000-0000-0000D3890000}"/>
    <cellStyle name="Normal 6 10 2 2 3 3" xfId="20226" xr:uid="{00000000-0005-0000-0000-0000D4890000}"/>
    <cellStyle name="Normal 6 10 2 2 3 3 2" xfId="39060" xr:uid="{00000000-0005-0000-0000-0000D5890000}"/>
    <cellStyle name="Normal 6 10 2 2 3 4" xfId="26761" xr:uid="{00000000-0005-0000-0000-0000D6890000}"/>
    <cellStyle name="Normal 6 10 2 2 4" xfId="15486" xr:uid="{00000000-0005-0000-0000-0000D7890000}"/>
    <cellStyle name="Normal 6 10 2 2 4 2" xfId="34339" xr:uid="{00000000-0005-0000-0000-0000D8890000}"/>
    <cellStyle name="Normal 6 10 2 2 5" xfId="17376" xr:uid="{00000000-0005-0000-0000-0000D9890000}"/>
    <cellStyle name="Normal 6 10 2 2 5 2" xfId="36212" xr:uid="{00000000-0005-0000-0000-0000DA890000}"/>
    <cellStyle name="Normal 6 10 2 2 6" xfId="23934" xr:uid="{00000000-0005-0000-0000-0000DB890000}"/>
    <cellStyle name="Normal 6 10 2 3" xfId="8187" xr:uid="{00000000-0005-0000-0000-0000DC890000}"/>
    <cellStyle name="Normal 6 10 2 3 2" xfId="8188" xr:uid="{00000000-0005-0000-0000-0000DD890000}"/>
    <cellStyle name="Normal 6 10 2 3 2 2" xfId="15491" xr:uid="{00000000-0005-0000-0000-0000DE890000}"/>
    <cellStyle name="Normal 6 10 2 3 2 2 2" xfId="34344" xr:uid="{00000000-0005-0000-0000-0000DF890000}"/>
    <cellStyle name="Normal 6 10 2 3 2 3" xfId="20752" xr:uid="{00000000-0005-0000-0000-0000E0890000}"/>
    <cellStyle name="Normal 6 10 2 3 2 3 2" xfId="39586" xr:uid="{00000000-0005-0000-0000-0000E1890000}"/>
    <cellStyle name="Normal 6 10 2 3 2 4" xfId="27272" xr:uid="{00000000-0005-0000-0000-0000E2890000}"/>
    <cellStyle name="Normal 6 10 2 3 3" xfId="15490" xr:uid="{00000000-0005-0000-0000-0000E3890000}"/>
    <cellStyle name="Normal 6 10 2 3 3 2" xfId="34343" xr:uid="{00000000-0005-0000-0000-0000E4890000}"/>
    <cellStyle name="Normal 6 10 2 3 4" xfId="17902" xr:uid="{00000000-0005-0000-0000-0000E5890000}"/>
    <cellStyle name="Normal 6 10 2 3 4 2" xfId="36738" xr:uid="{00000000-0005-0000-0000-0000E6890000}"/>
    <cellStyle name="Normal 6 10 2 3 5" xfId="24453" xr:uid="{00000000-0005-0000-0000-0000E7890000}"/>
    <cellStyle name="Normal 6 10 2 4" xfId="8189" xr:uid="{00000000-0005-0000-0000-0000E8890000}"/>
    <cellStyle name="Normal 6 10 2 4 2" xfId="8190" xr:uid="{00000000-0005-0000-0000-0000E9890000}"/>
    <cellStyle name="Normal 6 10 2 4 2 2" xfId="15493" xr:uid="{00000000-0005-0000-0000-0000EA890000}"/>
    <cellStyle name="Normal 6 10 2 4 2 2 2" xfId="34346" xr:uid="{00000000-0005-0000-0000-0000EB890000}"/>
    <cellStyle name="Normal 6 10 2 4 2 3" xfId="21813" xr:uid="{00000000-0005-0000-0000-0000EC890000}"/>
    <cellStyle name="Normal 6 10 2 4 2 3 2" xfId="40647" xr:uid="{00000000-0005-0000-0000-0000ED890000}"/>
    <cellStyle name="Normal 6 10 2 4 2 4" xfId="28319" xr:uid="{00000000-0005-0000-0000-0000EE890000}"/>
    <cellStyle name="Normal 6 10 2 4 3" xfId="15492" xr:uid="{00000000-0005-0000-0000-0000EF890000}"/>
    <cellStyle name="Normal 6 10 2 4 3 2" xfId="34345" xr:uid="{00000000-0005-0000-0000-0000F0890000}"/>
    <cellStyle name="Normal 6 10 2 4 4" xfId="18999" xr:uid="{00000000-0005-0000-0000-0000F1890000}"/>
    <cellStyle name="Normal 6 10 2 4 4 2" xfId="37835" xr:uid="{00000000-0005-0000-0000-0000F2890000}"/>
    <cellStyle name="Normal 6 10 2 4 5" xfId="25501" xr:uid="{00000000-0005-0000-0000-0000F3890000}"/>
    <cellStyle name="Normal 6 10 2 5" xfId="8191" xr:uid="{00000000-0005-0000-0000-0000F4890000}"/>
    <cellStyle name="Normal 6 10 2 5 2" xfId="15494" xr:uid="{00000000-0005-0000-0000-0000F5890000}"/>
    <cellStyle name="Normal 6 10 2 5 2 2" xfId="34347" xr:uid="{00000000-0005-0000-0000-0000F6890000}"/>
    <cellStyle name="Normal 6 10 2 5 3" xfId="19620" xr:uid="{00000000-0005-0000-0000-0000F7890000}"/>
    <cellStyle name="Normal 6 10 2 5 3 2" xfId="38454" xr:uid="{00000000-0005-0000-0000-0000F8890000}"/>
    <cellStyle name="Normal 6 10 2 5 4" xfId="26157" xr:uid="{00000000-0005-0000-0000-0000F9890000}"/>
    <cellStyle name="Normal 6 10 2 6" xfId="10848" xr:uid="{00000000-0005-0000-0000-0000FA890000}"/>
    <cellStyle name="Normal 6 10 2 6 2" xfId="29935" xr:uid="{00000000-0005-0000-0000-0000FB890000}"/>
    <cellStyle name="Normal 6 10 2 7" xfId="16754" xr:uid="{00000000-0005-0000-0000-0000FC890000}"/>
    <cellStyle name="Normal 6 10 2 7 2" xfId="35591" xr:uid="{00000000-0005-0000-0000-0000FD890000}"/>
    <cellStyle name="Normal 6 10 2 8" xfId="23299" xr:uid="{00000000-0005-0000-0000-0000FE890000}"/>
    <cellStyle name="Normal 6 10 3" xfId="8192" xr:uid="{00000000-0005-0000-0000-0000FF890000}"/>
    <cellStyle name="Normal 6 10 3 2" xfId="8193" xr:uid="{00000000-0005-0000-0000-0000008A0000}"/>
    <cellStyle name="Normal 6 10 3 2 2" xfId="8194" xr:uid="{00000000-0005-0000-0000-0000018A0000}"/>
    <cellStyle name="Normal 6 10 3 2 2 2" xfId="15497" xr:uid="{00000000-0005-0000-0000-0000028A0000}"/>
    <cellStyle name="Normal 6 10 3 2 2 2 2" xfId="34350" xr:uid="{00000000-0005-0000-0000-0000038A0000}"/>
    <cellStyle name="Normal 6 10 3 2 2 3" xfId="21815" xr:uid="{00000000-0005-0000-0000-0000048A0000}"/>
    <cellStyle name="Normal 6 10 3 2 2 3 2" xfId="40649" xr:uid="{00000000-0005-0000-0000-0000058A0000}"/>
    <cellStyle name="Normal 6 10 3 2 2 4" xfId="28321" xr:uid="{00000000-0005-0000-0000-0000068A0000}"/>
    <cellStyle name="Normal 6 10 3 2 3" xfId="15496" xr:uid="{00000000-0005-0000-0000-0000078A0000}"/>
    <cellStyle name="Normal 6 10 3 2 3 2" xfId="34349" xr:uid="{00000000-0005-0000-0000-0000088A0000}"/>
    <cellStyle name="Normal 6 10 3 2 4" xfId="19001" xr:uid="{00000000-0005-0000-0000-0000098A0000}"/>
    <cellStyle name="Normal 6 10 3 2 4 2" xfId="37837" xr:uid="{00000000-0005-0000-0000-00000A8A0000}"/>
    <cellStyle name="Normal 6 10 3 2 5" xfId="25503" xr:uid="{00000000-0005-0000-0000-00000B8A0000}"/>
    <cellStyle name="Normal 6 10 3 3" xfId="8195" xr:uid="{00000000-0005-0000-0000-00000C8A0000}"/>
    <cellStyle name="Normal 6 10 3 3 2" xfId="15498" xr:uid="{00000000-0005-0000-0000-00000D8A0000}"/>
    <cellStyle name="Normal 6 10 3 3 2 2" xfId="34351" xr:uid="{00000000-0005-0000-0000-00000E8A0000}"/>
    <cellStyle name="Normal 6 10 3 3 3" xfId="20225" xr:uid="{00000000-0005-0000-0000-00000F8A0000}"/>
    <cellStyle name="Normal 6 10 3 3 3 2" xfId="39059" xr:uid="{00000000-0005-0000-0000-0000108A0000}"/>
    <cellStyle name="Normal 6 10 3 3 4" xfId="26760" xr:uid="{00000000-0005-0000-0000-0000118A0000}"/>
    <cellStyle name="Normal 6 10 3 4" xfId="15495" xr:uid="{00000000-0005-0000-0000-0000128A0000}"/>
    <cellStyle name="Normal 6 10 3 4 2" xfId="34348" xr:uid="{00000000-0005-0000-0000-0000138A0000}"/>
    <cellStyle name="Normal 6 10 3 5" xfId="17375" xr:uid="{00000000-0005-0000-0000-0000148A0000}"/>
    <cellStyle name="Normal 6 10 3 5 2" xfId="36211" xr:uid="{00000000-0005-0000-0000-0000158A0000}"/>
    <cellStyle name="Normal 6 10 3 6" xfId="23933" xr:uid="{00000000-0005-0000-0000-0000168A0000}"/>
    <cellStyle name="Normal 6 10 4" xfId="8196" xr:uid="{00000000-0005-0000-0000-0000178A0000}"/>
    <cellStyle name="Normal 6 10 4 2" xfId="8197" xr:uid="{00000000-0005-0000-0000-0000188A0000}"/>
    <cellStyle name="Normal 6 10 4 2 2" xfId="15500" xr:uid="{00000000-0005-0000-0000-0000198A0000}"/>
    <cellStyle name="Normal 6 10 4 2 2 2" xfId="34353" xr:uid="{00000000-0005-0000-0000-00001A8A0000}"/>
    <cellStyle name="Normal 6 10 4 2 3" xfId="20751" xr:uid="{00000000-0005-0000-0000-00001B8A0000}"/>
    <cellStyle name="Normal 6 10 4 2 3 2" xfId="39585" xr:uid="{00000000-0005-0000-0000-00001C8A0000}"/>
    <cellStyle name="Normal 6 10 4 2 4" xfId="27271" xr:uid="{00000000-0005-0000-0000-00001D8A0000}"/>
    <cellStyle name="Normal 6 10 4 3" xfId="15499" xr:uid="{00000000-0005-0000-0000-00001E8A0000}"/>
    <cellStyle name="Normal 6 10 4 3 2" xfId="34352" xr:uid="{00000000-0005-0000-0000-00001F8A0000}"/>
    <cellStyle name="Normal 6 10 4 4" xfId="17901" xr:uid="{00000000-0005-0000-0000-0000208A0000}"/>
    <cellStyle name="Normal 6 10 4 4 2" xfId="36737" xr:uid="{00000000-0005-0000-0000-0000218A0000}"/>
    <cellStyle name="Normal 6 10 4 5" xfId="24452" xr:uid="{00000000-0005-0000-0000-0000228A0000}"/>
    <cellStyle name="Normal 6 10 5" xfId="8198" xr:uid="{00000000-0005-0000-0000-0000238A0000}"/>
    <cellStyle name="Normal 6 10 5 2" xfId="8199" xr:uid="{00000000-0005-0000-0000-0000248A0000}"/>
    <cellStyle name="Normal 6 10 5 2 2" xfId="15502" xr:uid="{00000000-0005-0000-0000-0000258A0000}"/>
    <cellStyle name="Normal 6 10 5 2 2 2" xfId="34355" xr:uid="{00000000-0005-0000-0000-0000268A0000}"/>
    <cellStyle name="Normal 6 10 5 2 3" xfId="21812" xr:uid="{00000000-0005-0000-0000-0000278A0000}"/>
    <cellStyle name="Normal 6 10 5 2 3 2" xfId="40646" xr:uid="{00000000-0005-0000-0000-0000288A0000}"/>
    <cellStyle name="Normal 6 10 5 2 4" xfId="28318" xr:uid="{00000000-0005-0000-0000-0000298A0000}"/>
    <cellStyle name="Normal 6 10 5 3" xfId="15501" xr:uid="{00000000-0005-0000-0000-00002A8A0000}"/>
    <cellStyle name="Normal 6 10 5 3 2" xfId="34354" xr:uid="{00000000-0005-0000-0000-00002B8A0000}"/>
    <cellStyle name="Normal 6 10 5 4" xfId="18998" xr:uid="{00000000-0005-0000-0000-00002C8A0000}"/>
    <cellStyle name="Normal 6 10 5 4 2" xfId="37834" xr:uid="{00000000-0005-0000-0000-00002D8A0000}"/>
    <cellStyle name="Normal 6 10 5 5" xfId="25500" xr:uid="{00000000-0005-0000-0000-00002E8A0000}"/>
    <cellStyle name="Normal 6 10 6" xfId="8200" xr:uid="{00000000-0005-0000-0000-00002F8A0000}"/>
    <cellStyle name="Normal 6 10 6 2" xfId="15503" xr:uid="{00000000-0005-0000-0000-0000308A0000}"/>
    <cellStyle name="Normal 6 10 6 2 2" xfId="34356" xr:uid="{00000000-0005-0000-0000-0000318A0000}"/>
    <cellStyle name="Normal 6 10 6 3" xfId="19371" xr:uid="{00000000-0005-0000-0000-0000328A0000}"/>
    <cellStyle name="Normal 6 10 6 3 2" xfId="38205" xr:uid="{00000000-0005-0000-0000-0000338A0000}"/>
    <cellStyle name="Normal 6 10 6 4" xfId="25903" xr:uid="{00000000-0005-0000-0000-0000348A0000}"/>
    <cellStyle name="Normal 6 10 7" xfId="10606" xr:uid="{00000000-0005-0000-0000-0000358A0000}"/>
    <cellStyle name="Normal 6 10 7 2" xfId="29709" xr:uid="{00000000-0005-0000-0000-0000368A0000}"/>
    <cellStyle name="Normal 6 10 8" xfId="16505" xr:uid="{00000000-0005-0000-0000-0000378A0000}"/>
    <cellStyle name="Normal 6 10 8 2" xfId="35342" xr:uid="{00000000-0005-0000-0000-0000388A0000}"/>
    <cellStyle name="Normal 6 10 9" xfId="23039" xr:uid="{00000000-0005-0000-0000-0000398A0000}"/>
    <cellStyle name="Normal 6 11" xfId="2716" xr:uid="{00000000-0005-0000-0000-00003A8A0000}"/>
    <cellStyle name="Normal 6 11 2" xfId="8202" xr:uid="{00000000-0005-0000-0000-00003B8A0000}"/>
    <cellStyle name="Normal 6 11 2 2" xfId="8203" xr:uid="{00000000-0005-0000-0000-00003C8A0000}"/>
    <cellStyle name="Normal 6 11 2 2 2" xfId="15506" xr:uid="{00000000-0005-0000-0000-00003D8A0000}"/>
    <cellStyle name="Normal 6 11 2 2 2 2" xfId="34359" xr:uid="{00000000-0005-0000-0000-00003E8A0000}"/>
    <cellStyle name="Normal 6 11 2 2 3" xfId="21816" xr:uid="{00000000-0005-0000-0000-00003F8A0000}"/>
    <cellStyle name="Normal 6 11 2 2 3 2" xfId="40650" xr:uid="{00000000-0005-0000-0000-0000408A0000}"/>
    <cellStyle name="Normal 6 11 2 2 4" xfId="28322" xr:uid="{00000000-0005-0000-0000-0000418A0000}"/>
    <cellStyle name="Normal 6 11 2 3" xfId="15505" xr:uid="{00000000-0005-0000-0000-0000428A0000}"/>
    <cellStyle name="Normal 6 11 2 3 2" xfId="34358" xr:uid="{00000000-0005-0000-0000-0000438A0000}"/>
    <cellStyle name="Normal 6 11 2 4" xfId="19002" xr:uid="{00000000-0005-0000-0000-0000448A0000}"/>
    <cellStyle name="Normal 6 11 2 4 2" xfId="37838" xr:uid="{00000000-0005-0000-0000-0000458A0000}"/>
    <cellStyle name="Normal 6 11 2 5" xfId="25504" xr:uid="{00000000-0005-0000-0000-0000468A0000}"/>
    <cellStyle name="Normal 6 11 3" xfId="8204" xr:uid="{00000000-0005-0000-0000-0000478A0000}"/>
    <cellStyle name="Normal 6 11 3 2" xfId="15507" xr:uid="{00000000-0005-0000-0000-0000488A0000}"/>
    <cellStyle name="Normal 6 11 3 2 2" xfId="34360" xr:uid="{00000000-0005-0000-0000-0000498A0000}"/>
    <cellStyle name="Normal 6 11 3 3" xfId="19698" xr:uid="{00000000-0005-0000-0000-00004A8A0000}"/>
    <cellStyle name="Normal 6 11 3 3 2" xfId="38532" xr:uid="{00000000-0005-0000-0000-00004B8A0000}"/>
    <cellStyle name="Normal 6 11 3 4" xfId="26234" xr:uid="{00000000-0005-0000-0000-00004C8A0000}"/>
    <cellStyle name="Normal 6 11 4" xfId="15504" xr:uid="{00000000-0005-0000-0000-00004D8A0000}"/>
    <cellStyle name="Normal 6 11 4 2" xfId="34357" xr:uid="{00000000-0005-0000-0000-00004E8A0000}"/>
    <cellStyle name="Normal 6 11 5" xfId="16834" xr:uid="{00000000-0005-0000-0000-00004F8A0000}"/>
    <cellStyle name="Normal 6 11 5 2" xfId="35670" xr:uid="{00000000-0005-0000-0000-0000508A0000}"/>
    <cellStyle name="Normal 6 11 6" xfId="23393" xr:uid="{00000000-0005-0000-0000-0000518A0000}"/>
    <cellStyle name="Normal 6 11 7" xfId="8201" xr:uid="{00000000-0005-0000-0000-0000528A0000}"/>
    <cellStyle name="Normal 6 12" xfId="9417" xr:uid="{00000000-0005-0000-0000-0000538A0000}"/>
    <cellStyle name="Normal 6 12 2" xfId="28596" xr:uid="{00000000-0005-0000-0000-0000548A0000}"/>
    <cellStyle name="Normal 6 13" xfId="22785" xr:uid="{00000000-0005-0000-0000-0000558A0000}"/>
    <cellStyle name="Normal 6 14" xfId="1977" xr:uid="{00000000-0005-0000-0000-0000568A0000}"/>
    <cellStyle name="Normal 6 2" xfId="501" xr:uid="{00000000-0005-0000-0000-0000578A0000}"/>
    <cellStyle name="Normal 6 2 2" xfId="2945" xr:uid="{00000000-0005-0000-0000-0000588A0000}"/>
    <cellStyle name="Normal 6 2 3" xfId="8205" xr:uid="{00000000-0005-0000-0000-0000598A0000}"/>
    <cellStyle name="Normal 6 2 3 2" xfId="8206" xr:uid="{00000000-0005-0000-0000-00005A8A0000}"/>
    <cellStyle name="Normal 6 2 3 2 2" xfId="8207" xr:uid="{00000000-0005-0000-0000-00005B8A0000}"/>
    <cellStyle name="Normal 6 2 3 2 2 2" xfId="15510" xr:uid="{00000000-0005-0000-0000-00005C8A0000}"/>
    <cellStyle name="Normal 6 2 3 2 2 2 2" xfId="34363" xr:uid="{00000000-0005-0000-0000-00005D8A0000}"/>
    <cellStyle name="Normal 6 2 3 2 2 3" xfId="21817" xr:uid="{00000000-0005-0000-0000-00005E8A0000}"/>
    <cellStyle name="Normal 6 2 3 2 2 3 2" xfId="40651" xr:uid="{00000000-0005-0000-0000-00005F8A0000}"/>
    <cellStyle name="Normal 6 2 3 2 2 4" xfId="28323" xr:uid="{00000000-0005-0000-0000-0000608A0000}"/>
    <cellStyle name="Normal 6 2 3 2 3" xfId="15509" xr:uid="{00000000-0005-0000-0000-0000618A0000}"/>
    <cellStyle name="Normal 6 2 3 2 3 2" xfId="34362" xr:uid="{00000000-0005-0000-0000-0000628A0000}"/>
    <cellStyle name="Normal 6 2 3 2 4" xfId="19003" xr:uid="{00000000-0005-0000-0000-0000638A0000}"/>
    <cellStyle name="Normal 6 2 3 2 4 2" xfId="37839" xr:uid="{00000000-0005-0000-0000-0000648A0000}"/>
    <cellStyle name="Normal 6 2 3 2 5" xfId="25505" xr:uid="{00000000-0005-0000-0000-0000658A0000}"/>
    <cellStyle name="Normal 6 2 3 3" xfId="8208" xr:uid="{00000000-0005-0000-0000-0000668A0000}"/>
    <cellStyle name="Normal 6 2 3 3 2" xfId="15511" xr:uid="{00000000-0005-0000-0000-0000678A0000}"/>
    <cellStyle name="Normal 6 2 3 3 2 2" xfId="34364" xr:uid="{00000000-0005-0000-0000-0000688A0000}"/>
    <cellStyle name="Normal 6 2 3 3 3" xfId="19730" xr:uid="{00000000-0005-0000-0000-0000698A0000}"/>
    <cellStyle name="Normal 6 2 3 3 3 2" xfId="38564" xr:uid="{00000000-0005-0000-0000-00006A8A0000}"/>
    <cellStyle name="Normal 6 2 3 3 4" xfId="26266" xr:uid="{00000000-0005-0000-0000-00006B8A0000}"/>
    <cellStyle name="Normal 6 2 3 4" xfId="15508" xr:uid="{00000000-0005-0000-0000-00006C8A0000}"/>
    <cellStyle name="Normal 6 2 3 4 2" xfId="34361" xr:uid="{00000000-0005-0000-0000-00006D8A0000}"/>
    <cellStyle name="Normal 6 2 3 5" xfId="16870" xr:uid="{00000000-0005-0000-0000-00006E8A0000}"/>
    <cellStyle name="Normal 6 2 3 5 2" xfId="35706" xr:uid="{00000000-0005-0000-0000-00006F8A0000}"/>
    <cellStyle name="Normal 6 2 3 6" xfId="23428" xr:uid="{00000000-0005-0000-0000-0000708A0000}"/>
    <cellStyle name="Normal 6 2 4" xfId="9453" xr:uid="{00000000-0005-0000-0000-0000718A0000}"/>
    <cellStyle name="Normal 6 2 4 2" xfId="28633" xr:uid="{00000000-0005-0000-0000-0000728A0000}"/>
    <cellStyle name="Normal 6 2 5" xfId="10300" xr:uid="{00000000-0005-0000-0000-0000738A0000}"/>
    <cellStyle name="Normal 6 2 5 2" xfId="29441" xr:uid="{00000000-0005-0000-0000-0000748A0000}"/>
    <cellStyle name="Normal 6 2 6" xfId="2874" xr:uid="{00000000-0005-0000-0000-0000758A0000}"/>
    <cellStyle name="Normal 6 2 7" xfId="41713" xr:uid="{00000000-0005-0000-0000-0000768A0000}"/>
    <cellStyle name="Normal 6 2 8" xfId="1979" xr:uid="{00000000-0005-0000-0000-0000778A0000}"/>
    <cellStyle name="Normal 6 3" xfId="502" xr:uid="{00000000-0005-0000-0000-0000788A0000}"/>
    <cellStyle name="Normal 6 3 2" xfId="3000" xr:uid="{00000000-0005-0000-0000-0000798A0000}"/>
    <cellStyle name="Normal 6 3 2 2" xfId="23300" xr:uid="{00000000-0005-0000-0000-00007A8A0000}"/>
    <cellStyle name="Normal 6 3 3" xfId="10299" xr:uid="{00000000-0005-0000-0000-00007B8A0000}"/>
    <cellStyle name="Normal 6 3 4" xfId="22850" xr:uid="{00000000-0005-0000-0000-00007C8A0000}"/>
    <cellStyle name="Normal 6 3 5" xfId="2873" xr:uid="{00000000-0005-0000-0000-00007D8A0000}"/>
    <cellStyle name="Normal 6 3 6" xfId="41714" xr:uid="{00000000-0005-0000-0000-00007E8A0000}"/>
    <cellStyle name="Normal 6 3 7" xfId="1980" xr:uid="{00000000-0005-0000-0000-00007F8A0000}"/>
    <cellStyle name="Normal 6 4" xfId="503" xr:uid="{00000000-0005-0000-0000-0000808A0000}"/>
    <cellStyle name="Normal 6 4 10" xfId="1981" xr:uid="{00000000-0005-0000-0000-0000818A0000}"/>
    <cellStyle name="Normal 6 4 2" xfId="3374" xr:uid="{00000000-0005-0000-0000-0000828A0000}"/>
    <cellStyle name="Normal 6 4 2 2" xfId="8209" xr:uid="{00000000-0005-0000-0000-0000838A0000}"/>
    <cellStyle name="Normal 6 4 2 2 2" xfId="8210" xr:uid="{00000000-0005-0000-0000-0000848A0000}"/>
    <cellStyle name="Normal 6 4 2 2 2 2" xfId="8211" xr:uid="{00000000-0005-0000-0000-0000858A0000}"/>
    <cellStyle name="Normal 6 4 2 2 2 2 2" xfId="15514" xr:uid="{00000000-0005-0000-0000-0000868A0000}"/>
    <cellStyle name="Normal 6 4 2 2 2 2 2 2" xfId="34367" xr:uid="{00000000-0005-0000-0000-0000878A0000}"/>
    <cellStyle name="Normal 6 4 2 2 2 2 3" xfId="21820" xr:uid="{00000000-0005-0000-0000-0000888A0000}"/>
    <cellStyle name="Normal 6 4 2 2 2 2 3 2" xfId="40654" xr:uid="{00000000-0005-0000-0000-0000898A0000}"/>
    <cellStyle name="Normal 6 4 2 2 2 2 4" xfId="28326" xr:uid="{00000000-0005-0000-0000-00008A8A0000}"/>
    <cellStyle name="Normal 6 4 2 2 2 3" xfId="15513" xr:uid="{00000000-0005-0000-0000-00008B8A0000}"/>
    <cellStyle name="Normal 6 4 2 2 2 3 2" xfId="34366" xr:uid="{00000000-0005-0000-0000-00008C8A0000}"/>
    <cellStyle name="Normal 6 4 2 2 2 4" xfId="19006" xr:uid="{00000000-0005-0000-0000-00008D8A0000}"/>
    <cellStyle name="Normal 6 4 2 2 2 4 2" xfId="37842" xr:uid="{00000000-0005-0000-0000-00008E8A0000}"/>
    <cellStyle name="Normal 6 4 2 2 2 5" xfId="25508" xr:uid="{00000000-0005-0000-0000-00008F8A0000}"/>
    <cellStyle name="Normal 6 4 2 2 3" xfId="8212" xr:uid="{00000000-0005-0000-0000-0000908A0000}"/>
    <cellStyle name="Normal 6 4 2 2 3 2" xfId="15515" xr:uid="{00000000-0005-0000-0000-0000918A0000}"/>
    <cellStyle name="Normal 6 4 2 2 3 2 2" xfId="34368" xr:uid="{00000000-0005-0000-0000-0000928A0000}"/>
    <cellStyle name="Normal 6 4 2 2 3 3" xfId="20228" xr:uid="{00000000-0005-0000-0000-0000938A0000}"/>
    <cellStyle name="Normal 6 4 2 2 3 3 2" xfId="39062" xr:uid="{00000000-0005-0000-0000-0000948A0000}"/>
    <cellStyle name="Normal 6 4 2 2 3 4" xfId="26763" xr:uid="{00000000-0005-0000-0000-0000958A0000}"/>
    <cellStyle name="Normal 6 4 2 2 4" xfId="15512" xr:uid="{00000000-0005-0000-0000-0000968A0000}"/>
    <cellStyle name="Normal 6 4 2 2 4 2" xfId="34365" xr:uid="{00000000-0005-0000-0000-0000978A0000}"/>
    <cellStyle name="Normal 6 4 2 2 5" xfId="17378" xr:uid="{00000000-0005-0000-0000-0000988A0000}"/>
    <cellStyle name="Normal 6 4 2 2 5 2" xfId="36214" xr:uid="{00000000-0005-0000-0000-0000998A0000}"/>
    <cellStyle name="Normal 6 4 2 2 6" xfId="23936" xr:uid="{00000000-0005-0000-0000-00009A8A0000}"/>
    <cellStyle name="Normal 6 4 2 3" xfId="8213" xr:uid="{00000000-0005-0000-0000-00009B8A0000}"/>
    <cellStyle name="Normal 6 4 2 3 2" xfId="8214" xr:uid="{00000000-0005-0000-0000-00009C8A0000}"/>
    <cellStyle name="Normal 6 4 2 3 2 2" xfId="15517" xr:uid="{00000000-0005-0000-0000-00009D8A0000}"/>
    <cellStyle name="Normal 6 4 2 3 2 2 2" xfId="34370" xr:uid="{00000000-0005-0000-0000-00009E8A0000}"/>
    <cellStyle name="Normal 6 4 2 3 2 3" xfId="20754" xr:uid="{00000000-0005-0000-0000-00009F8A0000}"/>
    <cellStyle name="Normal 6 4 2 3 2 3 2" xfId="39588" xr:uid="{00000000-0005-0000-0000-0000A08A0000}"/>
    <cellStyle name="Normal 6 4 2 3 2 4" xfId="27274" xr:uid="{00000000-0005-0000-0000-0000A18A0000}"/>
    <cellStyle name="Normal 6 4 2 3 3" xfId="15516" xr:uid="{00000000-0005-0000-0000-0000A28A0000}"/>
    <cellStyle name="Normal 6 4 2 3 3 2" xfId="34369" xr:uid="{00000000-0005-0000-0000-0000A38A0000}"/>
    <cellStyle name="Normal 6 4 2 3 4" xfId="17904" xr:uid="{00000000-0005-0000-0000-0000A48A0000}"/>
    <cellStyle name="Normal 6 4 2 3 4 2" xfId="36740" xr:uid="{00000000-0005-0000-0000-0000A58A0000}"/>
    <cellStyle name="Normal 6 4 2 3 5" xfId="24455" xr:uid="{00000000-0005-0000-0000-0000A68A0000}"/>
    <cellStyle name="Normal 6 4 2 4" xfId="8215" xr:uid="{00000000-0005-0000-0000-0000A78A0000}"/>
    <cellStyle name="Normal 6 4 2 4 2" xfId="8216" xr:uid="{00000000-0005-0000-0000-0000A88A0000}"/>
    <cellStyle name="Normal 6 4 2 4 2 2" xfId="15519" xr:uid="{00000000-0005-0000-0000-0000A98A0000}"/>
    <cellStyle name="Normal 6 4 2 4 2 2 2" xfId="34372" xr:uid="{00000000-0005-0000-0000-0000AA8A0000}"/>
    <cellStyle name="Normal 6 4 2 4 2 3" xfId="21819" xr:uid="{00000000-0005-0000-0000-0000AB8A0000}"/>
    <cellStyle name="Normal 6 4 2 4 2 3 2" xfId="40653" xr:uid="{00000000-0005-0000-0000-0000AC8A0000}"/>
    <cellStyle name="Normal 6 4 2 4 2 4" xfId="28325" xr:uid="{00000000-0005-0000-0000-0000AD8A0000}"/>
    <cellStyle name="Normal 6 4 2 4 3" xfId="15518" xr:uid="{00000000-0005-0000-0000-0000AE8A0000}"/>
    <cellStyle name="Normal 6 4 2 4 3 2" xfId="34371" xr:uid="{00000000-0005-0000-0000-0000AF8A0000}"/>
    <cellStyle name="Normal 6 4 2 4 4" xfId="19005" xr:uid="{00000000-0005-0000-0000-0000B08A0000}"/>
    <cellStyle name="Normal 6 4 2 4 4 2" xfId="37841" xr:uid="{00000000-0005-0000-0000-0000B18A0000}"/>
    <cellStyle name="Normal 6 4 2 4 5" xfId="25507" xr:uid="{00000000-0005-0000-0000-0000B28A0000}"/>
    <cellStyle name="Normal 6 4 2 5" xfId="8217" xr:uid="{00000000-0005-0000-0000-0000B38A0000}"/>
    <cellStyle name="Normal 6 4 2 5 2" xfId="15520" xr:uid="{00000000-0005-0000-0000-0000B48A0000}"/>
    <cellStyle name="Normal 6 4 2 5 2 2" xfId="34373" xr:uid="{00000000-0005-0000-0000-0000B58A0000}"/>
    <cellStyle name="Normal 6 4 2 5 3" xfId="19621" xr:uid="{00000000-0005-0000-0000-0000B68A0000}"/>
    <cellStyle name="Normal 6 4 2 5 3 2" xfId="38455" xr:uid="{00000000-0005-0000-0000-0000B78A0000}"/>
    <cellStyle name="Normal 6 4 2 5 4" xfId="26158" xr:uid="{00000000-0005-0000-0000-0000B88A0000}"/>
    <cellStyle name="Normal 6 4 2 6" xfId="10725" xr:uid="{00000000-0005-0000-0000-0000B98A0000}"/>
    <cellStyle name="Normal 6 4 2 6 2" xfId="29812" xr:uid="{00000000-0005-0000-0000-0000BA8A0000}"/>
    <cellStyle name="Normal 6 4 2 7" xfId="16755" xr:uid="{00000000-0005-0000-0000-0000BB8A0000}"/>
    <cellStyle name="Normal 6 4 2 7 2" xfId="35592" xr:uid="{00000000-0005-0000-0000-0000BC8A0000}"/>
    <cellStyle name="Normal 6 4 2 8" xfId="23301" xr:uid="{00000000-0005-0000-0000-0000BD8A0000}"/>
    <cellStyle name="Normal 6 4 3" xfId="8218" xr:uid="{00000000-0005-0000-0000-0000BE8A0000}"/>
    <cellStyle name="Normal 6 4 3 2" xfId="8219" xr:uid="{00000000-0005-0000-0000-0000BF8A0000}"/>
    <cellStyle name="Normal 6 4 3 2 2" xfId="8220" xr:uid="{00000000-0005-0000-0000-0000C08A0000}"/>
    <cellStyle name="Normal 6 4 3 2 2 2" xfId="15523" xr:uid="{00000000-0005-0000-0000-0000C18A0000}"/>
    <cellStyle name="Normal 6 4 3 2 2 2 2" xfId="34376" xr:uid="{00000000-0005-0000-0000-0000C28A0000}"/>
    <cellStyle name="Normal 6 4 3 2 2 3" xfId="21821" xr:uid="{00000000-0005-0000-0000-0000C38A0000}"/>
    <cellStyle name="Normal 6 4 3 2 2 3 2" xfId="40655" xr:uid="{00000000-0005-0000-0000-0000C48A0000}"/>
    <cellStyle name="Normal 6 4 3 2 2 4" xfId="28327" xr:uid="{00000000-0005-0000-0000-0000C58A0000}"/>
    <cellStyle name="Normal 6 4 3 2 3" xfId="15522" xr:uid="{00000000-0005-0000-0000-0000C68A0000}"/>
    <cellStyle name="Normal 6 4 3 2 3 2" xfId="34375" xr:uid="{00000000-0005-0000-0000-0000C78A0000}"/>
    <cellStyle name="Normal 6 4 3 2 4" xfId="19007" xr:uid="{00000000-0005-0000-0000-0000C88A0000}"/>
    <cellStyle name="Normal 6 4 3 2 4 2" xfId="37843" xr:uid="{00000000-0005-0000-0000-0000C98A0000}"/>
    <cellStyle name="Normal 6 4 3 2 5" xfId="25509" xr:uid="{00000000-0005-0000-0000-0000CA8A0000}"/>
    <cellStyle name="Normal 6 4 3 3" xfId="8221" xr:uid="{00000000-0005-0000-0000-0000CB8A0000}"/>
    <cellStyle name="Normal 6 4 3 3 2" xfId="15524" xr:uid="{00000000-0005-0000-0000-0000CC8A0000}"/>
    <cellStyle name="Normal 6 4 3 3 2 2" xfId="34377" xr:uid="{00000000-0005-0000-0000-0000CD8A0000}"/>
    <cellStyle name="Normal 6 4 3 3 3" xfId="20227" xr:uid="{00000000-0005-0000-0000-0000CE8A0000}"/>
    <cellStyle name="Normal 6 4 3 3 3 2" xfId="39061" xr:uid="{00000000-0005-0000-0000-0000CF8A0000}"/>
    <cellStyle name="Normal 6 4 3 3 4" xfId="26762" xr:uid="{00000000-0005-0000-0000-0000D08A0000}"/>
    <cellStyle name="Normal 6 4 3 4" xfId="15521" xr:uid="{00000000-0005-0000-0000-0000D18A0000}"/>
    <cellStyle name="Normal 6 4 3 4 2" xfId="34374" xr:uid="{00000000-0005-0000-0000-0000D28A0000}"/>
    <cellStyle name="Normal 6 4 3 5" xfId="17377" xr:uid="{00000000-0005-0000-0000-0000D38A0000}"/>
    <cellStyle name="Normal 6 4 3 5 2" xfId="36213" xr:uid="{00000000-0005-0000-0000-0000D48A0000}"/>
    <cellStyle name="Normal 6 4 3 6" xfId="23935" xr:uid="{00000000-0005-0000-0000-0000D58A0000}"/>
    <cellStyle name="Normal 6 4 4" xfId="8222" xr:uid="{00000000-0005-0000-0000-0000D68A0000}"/>
    <cellStyle name="Normal 6 4 4 2" xfId="8223" xr:uid="{00000000-0005-0000-0000-0000D78A0000}"/>
    <cellStyle name="Normal 6 4 4 2 2" xfId="15526" xr:uid="{00000000-0005-0000-0000-0000D88A0000}"/>
    <cellStyle name="Normal 6 4 4 2 2 2" xfId="34379" xr:uid="{00000000-0005-0000-0000-0000D98A0000}"/>
    <cellStyle name="Normal 6 4 4 2 3" xfId="20753" xr:uid="{00000000-0005-0000-0000-0000DA8A0000}"/>
    <cellStyle name="Normal 6 4 4 2 3 2" xfId="39587" xr:uid="{00000000-0005-0000-0000-0000DB8A0000}"/>
    <cellStyle name="Normal 6 4 4 2 4" xfId="27273" xr:uid="{00000000-0005-0000-0000-0000DC8A0000}"/>
    <cellStyle name="Normal 6 4 4 3" xfId="15525" xr:uid="{00000000-0005-0000-0000-0000DD8A0000}"/>
    <cellStyle name="Normal 6 4 4 3 2" xfId="34378" xr:uid="{00000000-0005-0000-0000-0000DE8A0000}"/>
    <cellStyle name="Normal 6 4 4 4" xfId="17903" xr:uid="{00000000-0005-0000-0000-0000DF8A0000}"/>
    <cellStyle name="Normal 6 4 4 4 2" xfId="36739" xr:uid="{00000000-0005-0000-0000-0000E08A0000}"/>
    <cellStyle name="Normal 6 4 4 5" xfId="24454" xr:uid="{00000000-0005-0000-0000-0000E18A0000}"/>
    <cellStyle name="Normal 6 4 5" xfId="8224" xr:uid="{00000000-0005-0000-0000-0000E28A0000}"/>
    <cellStyle name="Normal 6 4 5 2" xfId="8225" xr:uid="{00000000-0005-0000-0000-0000E38A0000}"/>
    <cellStyle name="Normal 6 4 5 2 2" xfId="15528" xr:uid="{00000000-0005-0000-0000-0000E48A0000}"/>
    <cellStyle name="Normal 6 4 5 2 2 2" xfId="34381" xr:uid="{00000000-0005-0000-0000-0000E58A0000}"/>
    <cellStyle name="Normal 6 4 5 2 3" xfId="21818" xr:uid="{00000000-0005-0000-0000-0000E68A0000}"/>
    <cellStyle name="Normal 6 4 5 2 3 2" xfId="40652" xr:uid="{00000000-0005-0000-0000-0000E78A0000}"/>
    <cellStyle name="Normal 6 4 5 2 4" xfId="28324" xr:uid="{00000000-0005-0000-0000-0000E88A0000}"/>
    <cellStyle name="Normal 6 4 5 3" xfId="15527" xr:uid="{00000000-0005-0000-0000-0000E98A0000}"/>
    <cellStyle name="Normal 6 4 5 3 2" xfId="34380" xr:uid="{00000000-0005-0000-0000-0000EA8A0000}"/>
    <cellStyle name="Normal 6 4 5 4" xfId="19004" xr:uid="{00000000-0005-0000-0000-0000EB8A0000}"/>
    <cellStyle name="Normal 6 4 5 4 2" xfId="37840" xr:uid="{00000000-0005-0000-0000-0000EC8A0000}"/>
    <cellStyle name="Normal 6 4 5 5" xfId="25506" xr:uid="{00000000-0005-0000-0000-0000ED8A0000}"/>
    <cellStyle name="Normal 6 4 6" xfId="8226" xr:uid="{00000000-0005-0000-0000-0000EE8A0000}"/>
    <cellStyle name="Normal 6 4 6 2" xfId="15529" xr:uid="{00000000-0005-0000-0000-0000EF8A0000}"/>
    <cellStyle name="Normal 6 4 6 2 2" xfId="34382" xr:uid="{00000000-0005-0000-0000-0000F08A0000}"/>
    <cellStyle name="Normal 6 4 6 3" xfId="19249" xr:uid="{00000000-0005-0000-0000-0000F18A0000}"/>
    <cellStyle name="Normal 6 4 6 3 2" xfId="38083" xr:uid="{00000000-0005-0000-0000-0000F28A0000}"/>
    <cellStyle name="Normal 6 4 6 4" xfId="25776" xr:uid="{00000000-0005-0000-0000-0000F38A0000}"/>
    <cellStyle name="Normal 6 4 7" xfId="10452" xr:uid="{00000000-0005-0000-0000-0000F48A0000}"/>
    <cellStyle name="Normal 6 4 7 2" xfId="29564" xr:uid="{00000000-0005-0000-0000-0000F58A0000}"/>
    <cellStyle name="Normal 6 4 8" xfId="16384" xr:uid="{00000000-0005-0000-0000-0000F68A0000}"/>
    <cellStyle name="Normal 6 4 8 2" xfId="35221" xr:uid="{00000000-0005-0000-0000-0000F78A0000}"/>
    <cellStyle name="Normal 6 4 9" xfId="22893" xr:uid="{00000000-0005-0000-0000-0000F88A0000}"/>
    <cellStyle name="Normal 6 5" xfId="1982" xr:uid="{00000000-0005-0000-0000-0000F98A0000}"/>
    <cellStyle name="Normal 6 5 2" xfId="3396" xr:uid="{00000000-0005-0000-0000-0000FA8A0000}"/>
    <cellStyle name="Normal 6 5 2 2" xfId="8227" xr:uid="{00000000-0005-0000-0000-0000FB8A0000}"/>
    <cellStyle name="Normal 6 5 2 2 2" xfId="8228" xr:uid="{00000000-0005-0000-0000-0000FC8A0000}"/>
    <cellStyle name="Normal 6 5 2 2 2 2" xfId="8229" xr:uid="{00000000-0005-0000-0000-0000FD8A0000}"/>
    <cellStyle name="Normal 6 5 2 2 2 2 2" xfId="15532" xr:uid="{00000000-0005-0000-0000-0000FE8A0000}"/>
    <cellStyle name="Normal 6 5 2 2 2 2 2 2" xfId="34385" xr:uid="{00000000-0005-0000-0000-0000FF8A0000}"/>
    <cellStyle name="Normal 6 5 2 2 2 2 3" xfId="21824" xr:uid="{00000000-0005-0000-0000-0000008B0000}"/>
    <cellStyle name="Normal 6 5 2 2 2 2 3 2" xfId="40658" xr:uid="{00000000-0005-0000-0000-0000018B0000}"/>
    <cellStyle name="Normal 6 5 2 2 2 2 4" xfId="28330" xr:uid="{00000000-0005-0000-0000-0000028B0000}"/>
    <cellStyle name="Normal 6 5 2 2 2 3" xfId="15531" xr:uid="{00000000-0005-0000-0000-0000038B0000}"/>
    <cellStyle name="Normal 6 5 2 2 2 3 2" xfId="34384" xr:uid="{00000000-0005-0000-0000-0000048B0000}"/>
    <cellStyle name="Normal 6 5 2 2 2 4" xfId="19010" xr:uid="{00000000-0005-0000-0000-0000058B0000}"/>
    <cellStyle name="Normal 6 5 2 2 2 4 2" xfId="37846" xr:uid="{00000000-0005-0000-0000-0000068B0000}"/>
    <cellStyle name="Normal 6 5 2 2 2 5" xfId="25512" xr:uid="{00000000-0005-0000-0000-0000078B0000}"/>
    <cellStyle name="Normal 6 5 2 2 3" xfId="8230" xr:uid="{00000000-0005-0000-0000-0000088B0000}"/>
    <cellStyle name="Normal 6 5 2 2 3 2" xfId="15533" xr:uid="{00000000-0005-0000-0000-0000098B0000}"/>
    <cellStyle name="Normal 6 5 2 2 3 2 2" xfId="34386" xr:uid="{00000000-0005-0000-0000-00000A8B0000}"/>
    <cellStyle name="Normal 6 5 2 2 3 3" xfId="20230" xr:uid="{00000000-0005-0000-0000-00000B8B0000}"/>
    <cellStyle name="Normal 6 5 2 2 3 3 2" xfId="39064" xr:uid="{00000000-0005-0000-0000-00000C8B0000}"/>
    <cellStyle name="Normal 6 5 2 2 3 4" xfId="26765" xr:uid="{00000000-0005-0000-0000-00000D8B0000}"/>
    <cellStyle name="Normal 6 5 2 2 4" xfId="15530" xr:uid="{00000000-0005-0000-0000-00000E8B0000}"/>
    <cellStyle name="Normal 6 5 2 2 4 2" xfId="34383" xr:uid="{00000000-0005-0000-0000-00000F8B0000}"/>
    <cellStyle name="Normal 6 5 2 2 5" xfId="17380" xr:uid="{00000000-0005-0000-0000-0000108B0000}"/>
    <cellStyle name="Normal 6 5 2 2 5 2" xfId="36216" xr:uid="{00000000-0005-0000-0000-0000118B0000}"/>
    <cellStyle name="Normal 6 5 2 2 6" xfId="23938" xr:uid="{00000000-0005-0000-0000-0000128B0000}"/>
    <cellStyle name="Normal 6 5 2 3" xfId="8231" xr:uid="{00000000-0005-0000-0000-0000138B0000}"/>
    <cellStyle name="Normal 6 5 2 3 2" xfId="8232" xr:uid="{00000000-0005-0000-0000-0000148B0000}"/>
    <cellStyle name="Normal 6 5 2 3 2 2" xfId="15535" xr:uid="{00000000-0005-0000-0000-0000158B0000}"/>
    <cellStyle name="Normal 6 5 2 3 2 2 2" xfId="34388" xr:uid="{00000000-0005-0000-0000-0000168B0000}"/>
    <cellStyle name="Normal 6 5 2 3 2 3" xfId="20756" xr:uid="{00000000-0005-0000-0000-0000178B0000}"/>
    <cellStyle name="Normal 6 5 2 3 2 3 2" xfId="39590" xr:uid="{00000000-0005-0000-0000-0000188B0000}"/>
    <cellStyle name="Normal 6 5 2 3 2 4" xfId="27276" xr:uid="{00000000-0005-0000-0000-0000198B0000}"/>
    <cellStyle name="Normal 6 5 2 3 3" xfId="15534" xr:uid="{00000000-0005-0000-0000-00001A8B0000}"/>
    <cellStyle name="Normal 6 5 2 3 3 2" xfId="34387" xr:uid="{00000000-0005-0000-0000-00001B8B0000}"/>
    <cellStyle name="Normal 6 5 2 3 4" xfId="17906" xr:uid="{00000000-0005-0000-0000-00001C8B0000}"/>
    <cellStyle name="Normal 6 5 2 3 4 2" xfId="36742" xr:uid="{00000000-0005-0000-0000-00001D8B0000}"/>
    <cellStyle name="Normal 6 5 2 3 5" xfId="24457" xr:uid="{00000000-0005-0000-0000-00001E8B0000}"/>
    <cellStyle name="Normal 6 5 2 4" xfId="8233" xr:uid="{00000000-0005-0000-0000-00001F8B0000}"/>
    <cellStyle name="Normal 6 5 2 4 2" xfId="8234" xr:uid="{00000000-0005-0000-0000-0000208B0000}"/>
    <cellStyle name="Normal 6 5 2 4 2 2" xfId="15537" xr:uid="{00000000-0005-0000-0000-0000218B0000}"/>
    <cellStyle name="Normal 6 5 2 4 2 2 2" xfId="34390" xr:uid="{00000000-0005-0000-0000-0000228B0000}"/>
    <cellStyle name="Normal 6 5 2 4 2 3" xfId="21823" xr:uid="{00000000-0005-0000-0000-0000238B0000}"/>
    <cellStyle name="Normal 6 5 2 4 2 3 2" xfId="40657" xr:uid="{00000000-0005-0000-0000-0000248B0000}"/>
    <cellStyle name="Normal 6 5 2 4 2 4" xfId="28329" xr:uid="{00000000-0005-0000-0000-0000258B0000}"/>
    <cellStyle name="Normal 6 5 2 4 3" xfId="15536" xr:uid="{00000000-0005-0000-0000-0000268B0000}"/>
    <cellStyle name="Normal 6 5 2 4 3 2" xfId="34389" xr:uid="{00000000-0005-0000-0000-0000278B0000}"/>
    <cellStyle name="Normal 6 5 2 4 4" xfId="19009" xr:uid="{00000000-0005-0000-0000-0000288B0000}"/>
    <cellStyle name="Normal 6 5 2 4 4 2" xfId="37845" xr:uid="{00000000-0005-0000-0000-0000298B0000}"/>
    <cellStyle name="Normal 6 5 2 4 5" xfId="25511" xr:uid="{00000000-0005-0000-0000-00002A8B0000}"/>
    <cellStyle name="Normal 6 5 2 5" xfId="8235" xr:uid="{00000000-0005-0000-0000-00002B8B0000}"/>
    <cellStyle name="Normal 6 5 2 5 2" xfId="15538" xr:uid="{00000000-0005-0000-0000-00002C8B0000}"/>
    <cellStyle name="Normal 6 5 2 5 2 2" xfId="34391" xr:uid="{00000000-0005-0000-0000-00002D8B0000}"/>
    <cellStyle name="Normal 6 5 2 5 3" xfId="19622" xr:uid="{00000000-0005-0000-0000-00002E8B0000}"/>
    <cellStyle name="Normal 6 5 2 5 3 2" xfId="38456" xr:uid="{00000000-0005-0000-0000-00002F8B0000}"/>
    <cellStyle name="Normal 6 5 2 5 4" xfId="26159" xr:uid="{00000000-0005-0000-0000-0000308B0000}"/>
    <cellStyle name="Normal 6 5 2 6" xfId="10747" xr:uid="{00000000-0005-0000-0000-0000318B0000}"/>
    <cellStyle name="Normal 6 5 2 6 2" xfId="29834" xr:uid="{00000000-0005-0000-0000-0000328B0000}"/>
    <cellStyle name="Normal 6 5 2 7" xfId="16756" xr:uid="{00000000-0005-0000-0000-0000338B0000}"/>
    <cellStyle name="Normal 6 5 2 7 2" xfId="35593" xr:uid="{00000000-0005-0000-0000-0000348B0000}"/>
    <cellStyle name="Normal 6 5 2 8" xfId="23302" xr:uid="{00000000-0005-0000-0000-0000358B0000}"/>
    <cellStyle name="Normal 6 5 3" xfId="8236" xr:uid="{00000000-0005-0000-0000-0000368B0000}"/>
    <cellStyle name="Normal 6 5 3 2" xfId="8237" xr:uid="{00000000-0005-0000-0000-0000378B0000}"/>
    <cellStyle name="Normal 6 5 3 2 2" xfId="8238" xr:uid="{00000000-0005-0000-0000-0000388B0000}"/>
    <cellStyle name="Normal 6 5 3 2 2 2" xfId="15541" xr:uid="{00000000-0005-0000-0000-0000398B0000}"/>
    <cellStyle name="Normal 6 5 3 2 2 2 2" xfId="34394" xr:uid="{00000000-0005-0000-0000-00003A8B0000}"/>
    <cellStyle name="Normal 6 5 3 2 2 3" xfId="21825" xr:uid="{00000000-0005-0000-0000-00003B8B0000}"/>
    <cellStyle name="Normal 6 5 3 2 2 3 2" xfId="40659" xr:uid="{00000000-0005-0000-0000-00003C8B0000}"/>
    <cellStyle name="Normal 6 5 3 2 2 4" xfId="28331" xr:uid="{00000000-0005-0000-0000-00003D8B0000}"/>
    <cellStyle name="Normal 6 5 3 2 3" xfId="15540" xr:uid="{00000000-0005-0000-0000-00003E8B0000}"/>
    <cellStyle name="Normal 6 5 3 2 3 2" xfId="34393" xr:uid="{00000000-0005-0000-0000-00003F8B0000}"/>
    <cellStyle name="Normal 6 5 3 2 4" xfId="19011" xr:uid="{00000000-0005-0000-0000-0000408B0000}"/>
    <cellStyle name="Normal 6 5 3 2 4 2" xfId="37847" xr:uid="{00000000-0005-0000-0000-0000418B0000}"/>
    <cellStyle name="Normal 6 5 3 2 5" xfId="25513" xr:uid="{00000000-0005-0000-0000-0000428B0000}"/>
    <cellStyle name="Normal 6 5 3 3" xfId="8239" xr:uid="{00000000-0005-0000-0000-0000438B0000}"/>
    <cellStyle name="Normal 6 5 3 3 2" xfId="15542" xr:uid="{00000000-0005-0000-0000-0000448B0000}"/>
    <cellStyle name="Normal 6 5 3 3 2 2" xfId="34395" xr:uid="{00000000-0005-0000-0000-0000458B0000}"/>
    <cellStyle name="Normal 6 5 3 3 3" xfId="20229" xr:uid="{00000000-0005-0000-0000-0000468B0000}"/>
    <cellStyle name="Normal 6 5 3 3 3 2" xfId="39063" xr:uid="{00000000-0005-0000-0000-0000478B0000}"/>
    <cellStyle name="Normal 6 5 3 3 4" xfId="26764" xr:uid="{00000000-0005-0000-0000-0000488B0000}"/>
    <cellStyle name="Normal 6 5 3 4" xfId="15539" xr:uid="{00000000-0005-0000-0000-0000498B0000}"/>
    <cellStyle name="Normal 6 5 3 4 2" xfId="34392" xr:uid="{00000000-0005-0000-0000-00004A8B0000}"/>
    <cellStyle name="Normal 6 5 3 5" xfId="17379" xr:uid="{00000000-0005-0000-0000-00004B8B0000}"/>
    <cellStyle name="Normal 6 5 3 5 2" xfId="36215" xr:uid="{00000000-0005-0000-0000-00004C8B0000}"/>
    <cellStyle name="Normal 6 5 3 6" xfId="23937" xr:uid="{00000000-0005-0000-0000-00004D8B0000}"/>
    <cellStyle name="Normal 6 5 4" xfId="8240" xr:uid="{00000000-0005-0000-0000-00004E8B0000}"/>
    <cellStyle name="Normal 6 5 4 2" xfId="8241" xr:uid="{00000000-0005-0000-0000-00004F8B0000}"/>
    <cellStyle name="Normal 6 5 4 2 2" xfId="15544" xr:uid="{00000000-0005-0000-0000-0000508B0000}"/>
    <cellStyle name="Normal 6 5 4 2 2 2" xfId="34397" xr:uid="{00000000-0005-0000-0000-0000518B0000}"/>
    <cellStyle name="Normal 6 5 4 2 3" xfId="20755" xr:uid="{00000000-0005-0000-0000-0000528B0000}"/>
    <cellStyle name="Normal 6 5 4 2 3 2" xfId="39589" xr:uid="{00000000-0005-0000-0000-0000538B0000}"/>
    <cellStyle name="Normal 6 5 4 2 4" xfId="27275" xr:uid="{00000000-0005-0000-0000-0000548B0000}"/>
    <cellStyle name="Normal 6 5 4 3" xfId="15543" xr:uid="{00000000-0005-0000-0000-0000558B0000}"/>
    <cellStyle name="Normal 6 5 4 3 2" xfId="34396" xr:uid="{00000000-0005-0000-0000-0000568B0000}"/>
    <cellStyle name="Normal 6 5 4 4" xfId="17905" xr:uid="{00000000-0005-0000-0000-0000578B0000}"/>
    <cellStyle name="Normal 6 5 4 4 2" xfId="36741" xr:uid="{00000000-0005-0000-0000-0000588B0000}"/>
    <cellStyle name="Normal 6 5 4 5" xfId="24456" xr:uid="{00000000-0005-0000-0000-0000598B0000}"/>
    <cellStyle name="Normal 6 5 5" xfId="8242" xr:uid="{00000000-0005-0000-0000-00005A8B0000}"/>
    <cellStyle name="Normal 6 5 5 2" xfId="8243" xr:uid="{00000000-0005-0000-0000-00005B8B0000}"/>
    <cellStyle name="Normal 6 5 5 2 2" xfId="15546" xr:uid="{00000000-0005-0000-0000-00005C8B0000}"/>
    <cellStyle name="Normal 6 5 5 2 2 2" xfId="34399" xr:uid="{00000000-0005-0000-0000-00005D8B0000}"/>
    <cellStyle name="Normal 6 5 5 2 3" xfId="21822" xr:uid="{00000000-0005-0000-0000-00005E8B0000}"/>
    <cellStyle name="Normal 6 5 5 2 3 2" xfId="40656" xr:uid="{00000000-0005-0000-0000-00005F8B0000}"/>
    <cellStyle name="Normal 6 5 5 2 4" xfId="28328" xr:uid="{00000000-0005-0000-0000-0000608B0000}"/>
    <cellStyle name="Normal 6 5 5 3" xfId="15545" xr:uid="{00000000-0005-0000-0000-0000618B0000}"/>
    <cellStyle name="Normal 6 5 5 3 2" xfId="34398" xr:uid="{00000000-0005-0000-0000-0000628B0000}"/>
    <cellStyle name="Normal 6 5 5 4" xfId="19008" xr:uid="{00000000-0005-0000-0000-0000638B0000}"/>
    <cellStyle name="Normal 6 5 5 4 2" xfId="37844" xr:uid="{00000000-0005-0000-0000-0000648B0000}"/>
    <cellStyle name="Normal 6 5 5 5" xfId="25510" xr:uid="{00000000-0005-0000-0000-0000658B0000}"/>
    <cellStyle name="Normal 6 5 6" xfId="8244" xr:uid="{00000000-0005-0000-0000-0000668B0000}"/>
    <cellStyle name="Normal 6 5 6 2" xfId="15547" xr:uid="{00000000-0005-0000-0000-0000678B0000}"/>
    <cellStyle name="Normal 6 5 6 2 2" xfId="34400" xr:uid="{00000000-0005-0000-0000-0000688B0000}"/>
    <cellStyle name="Normal 6 5 6 3" xfId="19271" xr:uid="{00000000-0005-0000-0000-0000698B0000}"/>
    <cellStyle name="Normal 6 5 6 3 2" xfId="38105" xr:uid="{00000000-0005-0000-0000-00006A8B0000}"/>
    <cellStyle name="Normal 6 5 6 4" xfId="25800" xr:uid="{00000000-0005-0000-0000-00006B8B0000}"/>
    <cellStyle name="Normal 6 5 7" xfId="10480" xr:uid="{00000000-0005-0000-0000-00006C8B0000}"/>
    <cellStyle name="Normal 6 5 7 2" xfId="29590" xr:uid="{00000000-0005-0000-0000-00006D8B0000}"/>
    <cellStyle name="Normal 6 5 8" xfId="16406" xr:uid="{00000000-0005-0000-0000-00006E8B0000}"/>
    <cellStyle name="Normal 6 5 8 2" xfId="35243" xr:uid="{00000000-0005-0000-0000-00006F8B0000}"/>
    <cellStyle name="Normal 6 5 9" xfId="22919" xr:uid="{00000000-0005-0000-0000-0000708B0000}"/>
    <cellStyle name="Normal 6 6" xfId="1983" xr:uid="{00000000-0005-0000-0000-0000718B0000}"/>
    <cellStyle name="Normal 6 6 2" xfId="3408" xr:uid="{00000000-0005-0000-0000-0000728B0000}"/>
    <cellStyle name="Normal 6 6 2 2" xfId="8245" xr:uid="{00000000-0005-0000-0000-0000738B0000}"/>
    <cellStyle name="Normal 6 6 2 2 2" xfId="8246" xr:uid="{00000000-0005-0000-0000-0000748B0000}"/>
    <cellStyle name="Normal 6 6 2 2 2 2" xfId="8247" xr:uid="{00000000-0005-0000-0000-0000758B0000}"/>
    <cellStyle name="Normal 6 6 2 2 2 2 2" xfId="15550" xr:uid="{00000000-0005-0000-0000-0000768B0000}"/>
    <cellStyle name="Normal 6 6 2 2 2 2 2 2" xfId="34403" xr:uid="{00000000-0005-0000-0000-0000778B0000}"/>
    <cellStyle name="Normal 6 6 2 2 2 2 3" xfId="21828" xr:uid="{00000000-0005-0000-0000-0000788B0000}"/>
    <cellStyle name="Normal 6 6 2 2 2 2 3 2" xfId="40662" xr:uid="{00000000-0005-0000-0000-0000798B0000}"/>
    <cellStyle name="Normal 6 6 2 2 2 2 4" xfId="28334" xr:uid="{00000000-0005-0000-0000-00007A8B0000}"/>
    <cellStyle name="Normal 6 6 2 2 2 3" xfId="15549" xr:uid="{00000000-0005-0000-0000-00007B8B0000}"/>
    <cellStyle name="Normal 6 6 2 2 2 3 2" xfId="34402" xr:uid="{00000000-0005-0000-0000-00007C8B0000}"/>
    <cellStyle name="Normal 6 6 2 2 2 4" xfId="19014" xr:uid="{00000000-0005-0000-0000-00007D8B0000}"/>
    <cellStyle name="Normal 6 6 2 2 2 4 2" xfId="37850" xr:uid="{00000000-0005-0000-0000-00007E8B0000}"/>
    <cellStyle name="Normal 6 6 2 2 2 5" xfId="25516" xr:uid="{00000000-0005-0000-0000-00007F8B0000}"/>
    <cellStyle name="Normal 6 6 2 2 3" xfId="8248" xr:uid="{00000000-0005-0000-0000-0000808B0000}"/>
    <cellStyle name="Normal 6 6 2 2 3 2" xfId="15551" xr:uid="{00000000-0005-0000-0000-0000818B0000}"/>
    <cellStyle name="Normal 6 6 2 2 3 2 2" xfId="34404" xr:uid="{00000000-0005-0000-0000-0000828B0000}"/>
    <cellStyle name="Normal 6 6 2 2 3 3" xfId="20232" xr:uid="{00000000-0005-0000-0000-0000838B0000}"/>
    <cellStyle name="Normal 6 6 2 2 3 3 2" xfId="39066" xr:uid="{00000000-0005-0000-0000-0000848B0000}"/>
    <cellStyle name="Normal 6 6 2 2 3 4" xfId="26767" xr:uid="{00000000-0005-0000-0000-0000858B0000}"/>
    <cellStyle name="Normal 6 6 2 2 4" xfId="15548" xr:uid="{00000000-0005-0000-0000-0000868B0000}"/>
    <cellStyle name="Normal 6 6 2 2 4 2" xfId="34401" xr:uid="{00000000-0005-0000-0000-0000878B0000}"/>
    <cellStyle name="Normal 6 6 2 2 5" xfId="17382" xr:uid="{00000000-0005-0000-0000-0000888B0000}"/>
    <cellStyle name="Normal 6 6 2 2 5 2" xfId="36218" xr:uid="{00000000-0005-0000-0000-0000898B0000}"/>
    <cellStyle name="Normal 6 6 2 2 6" xfId="23940" xr:uid="{00000000-0005-0000-0000-00008A8B0000}"/>
    <cellStyle name="Normal 6 6 2 3" xfId="8249" xr:uid="{00000000-0005-0000-0000-00008B8B0000}"/>
    <cellStyle name="Normal 6 6 2 3 2" xfId="8250" xr:uid="{00000000-0005-0000-0000-00008C8B0000}"/>
    <cellStyle name="Normal 6 6 2 3 2 2" xfId="15553" xr:uid="{00000000-0005-0000-0000-00008D8B0000}"/>
    <cellStyle name="Normal 6 6 2 3 2 2 2" xfId="34406" xr:uid="{00000000-0005-0000-0000-00008E8B0000}"/>
    <cellStyle name="Normal 6 6 2 3 2 3" xfId="20758" xr:uid="{00000000-0005-0000-0000-00008F8B0000}"/>
    <cellStyle name="Normal 6 6 2 3 2 3 2" xfId="39592" xr:uid="{00000000-0005-0000-0000-0000908B0000}"/>
    <cellStyle name="Normal 6 6 2 3 2 4" xfId="27278" xr:uid="{00000000-0005-0000-0000-0000918B0000}"/>
    <cellStyle name="Normal 6 6 2 3 3" xfId="15552" xr:uid="{00000000-0005-0000-0000-0000928B0000}"/>
    <cellStyle name="Normal 6 6 2 3 3 2" xfId="34405" xr:uid="{00000000-0005-0000-0000-0000938B0000}"/>
    <cellStyle name="Normal 6 6 2 3 4" xfId="17908" xr:uid="{00000000-0005-0000-0000-0000948B0000}"/>
    <cellStyle name="Normal 6 6 2 3 4 2" xfId="36744" xr:uid="{00000000-0005-0000-0000-0000958B0000}"/>
    <cellStyle name="Normal 6 6 2 3 5" xfId="24459" xr:uid="{00000000-0005-0000-0000-0000968B0000}"/>
    <cellStyle name="Normal 6 6 2 4" xfId="8251" xr:uid="{00000000-0005-0000-0000-0000978B0000}"/>
    <cellStyle name="Normal 6 6 2 4 2" xfId="8252" xr:uid="{00000000-0005-0000-0000-0000988B0000}"/>
    <cellStyle name="Normal 6 6 2 4 2 2" xfId="15555" xr:uid="{00000000-0005-0000-0000-0000998B0000}"/>
    <cellStyle name="Normal 6 6 2 4 2 2 2" xfId="34408" xr:uid="{00000000-0005-0000-0000-00009A8B0000}"/>
    <cellStyle name="Normal 6 6 2 4 2 3" xfId="21827" xr:uid="{00000000-0005-0000-0000-00009B8B0000}"/>
    <cellStyle name="Normal 6 6 2 4 2 3 2" xfId="40661" xr:uid="{00000000-0005-0000-0000-00009C8B0000}"/>
    <cellStyle name="Normal 6 6 2 4 2 4" xfId="28333" xr:uid="{00000000-0005-0000-0000-00009D8B0000}"/>
    <cellStyle name="Normal 6 6 2 4 3" xfId="15554" xr:uid="{00000000-0005-0000-0000-00009E8B0000}"/>
    <cellStyle name="Normal 6 6 2 4 3 2" xfId="34407" xr:uid="{00000000-0005-0000-0000-00009F8B0000}"/>
    <cellStyle name="Normal 6 6 2 4 4" xfId="19013" xr:uid="{00000000-0005-0000-0000-0000A08B0000}"/>
    <cellStyle name="Normal 6 6 2 4 4 2" xfId="37849" xr:uid="{00000000-0005-0000-0000-0000A18B0000}"/>
    <cellStyle name="Normal 6 6 2 4 5" xfId="25515" xr:uid="{00000000-0005-0000-0000-0000A28B0000}"/>
    <cellStyle name="Normal 6 6 2 5" xfId="8253" xr:uid="{00000000-0005-0000-0000-0000A38B0000}"/>
    <cellStyle name="Normal 6 6 2 5 2" xfId="15556" xr:uid="{00000000-0005-0000-0000-0000A48B0000}"/>
    <cellStyle name="Normal 6 6 2 5 2 2" xfId="34409" xr:uid="{00000000-0005-0000-0000-0000A58B0000}"/>
    <cellStyle name="Normal 6 6 2 5 3" xfId="19623" xr:uid="{00000000-0005-0000-0000-0000A68B0000}"/>
    <cellStyle name="Normal 6 6 2 5 3 2" xfId="38457" xr:uid="{00000000-0005-0000-0000-0000A78B0000}"/>
    <cellStyle name="Normal 6 6 2 5 4" xfId="26160" xr:uid="{00000000-0005-0000-0000-0000A88B0000}"/>
    <cellStyle name="Normal 6 6 2 6" xfId="10758" xr:uid="{00000000-0005-0000-0000-0000A98B0000}"/>
    <cellStyle name="Normal 6 6 2 6 2" xfId="29845" xr:uid="{00000000-0005-0000-0000-0000AA8B0000}"/>
    <cellStyle name="Normal 6 6 2 7" xfId="16757" xr:uid="{00000000-0005-0000-0000-0000AB8B0000}"/>
    <cellStyle name="Normal 6 6 2 7 2" xfId="35594" xr:uid="{00000000-0005-0000-0000-0000AC8B0000}"/>
    <cellStyle name="Normal 6 6 2 8" xfId="23303" xr:uid="{00000000-0005-0000-0000-0000AD8B0000}"/>
    <cellStyle name="Normal 6 6 3" xfId="8254" xr:uid="{00000000-0005-0000-0000-0000AE8B0000}"/>
    <cellStyle name="Normal 6 6 3 2" xfId="8255" xr:uid="{00000000-0005-0000-0000-0000AF8B0000}"/>
    <cellStyle name="Normal 6 6 3 2 2" xfId="8256" xr:uid="{00000000-0005-0000-0000-0000B08B0000}"/>
    <cellStyle name="Normal 6 6 3 2 2 2" xfId="15559" xr:uid="{00000000-0005-0000-0000-0000B18B0000}"/>
    <cellStyle name="Normal 6 6 3 2 2 2 2" xfId="34412" xr:uid="{00000000-0005-0000-0000-0000B28B0000}"/>
    <cellStyle name="Normal 6 6 3 2 2 3" xfId="21829" xr:uid="{00000000-0005-0000-0000-0000B38B0000}"/>
    <cellStyle name="Normal 6 6 3 2 2 3 2" xfId="40663" xr:uid="{00000000-0005-0000-0000-0000B48B0000}"/>
    <cellStyle name="Normal 6 6 3 2 2 4" xfId="28335" xr:uid="{00000000-0005-0000-0000-0000B58B0000}"/>
    <cellStyle name="Normal 6 6 3 2 3" xfId="15558" xr:uid="{00000000-0005-0000-0000-0000B68B0000}"/>
    <cellStyle name="Normal 6 6 3 2 3 2" xfId="34411" xr:uid="{00000000-0005-0000-0000-0000B78B0000}"/>
    <cellStyle name="Normal 6 6 3 2 4" xfId="19015" xr:uid="{00000000-0005-0000-0000-0000B88B0000}"/>
    <cellStyle name="Normal 6 6 3 2 4 2" xfId="37851" xr:uid="{00000000-0005-0000-0000-0000B98B0000}"/>
    <cellStyle name="Normal 6 6 3 2 5" xfId="25517" xr:uid="{00000000-0005-0000-0000-0000BA8B0000}"/>
    <cellStyle name="Normal 6 6 3 3" xfId="8257" xr:uid="{00000000-0005-0000-0000-0000BB8B0000}"/>
    <cellStyle name="Normal 6 6 3 3 2" xfId="15560" xr:uid="{00000000-0005-0000-0000-0000BC8B0000}"/>
    <cellStyle name="Normal 6 6 3 3 2 2" xfId="34413" xr:uid="{00000000-0005-0000-0000-0000BD8B0000}"/>
    <cellStyle name="Normal 6 6 3 3 3" xfId="20231" xr:uid="{00000000-0005-0000-0000-0000BE8B0000}"/>
    <cellStyle name="Normal 6 6 3 3 3 2" xfId="39065" xr:uid="{00000000-0005-0000-0000-0000BF8B0000}"/>
    <cellStyle name="Normal 6 6 3 3 4" xfId="26766" xr:uid="{00000000-0005-0000-0000-0000C08B0000}"/>
    <cellStyle name="Normal 6 6 3 4" xfId="15557" xr:uid="{00000000-0005-0000-0000-0000C18B0000}"/>
    <cellStyle name="Normal 6 6 3 4 2" xfId="34410" xr:uid="{00000000-0005-0000-0000-0000C28B0000}"/>
    <cellStyle name="Normal 6 6 3 5" xfId="17381" xr:uid="{00000000-0005-0000-0000-0000C38B0000}"/>
    <cellStyle name="Normal 6 6 3 5 2" xfId="36217" xr:uid="{00000000-0005-0000-0000-0000C48B0000}"/>
    <cellStyle name="Normal 6 6 3 6" xfId="23939" xr:uid="{00000000-0005-0000-0000-0000C58B0000}"/>
    <cellStyle name="Normal 6 6 4" xfId="8258" xr:uid="{00000000-0005-0000-0000-0000C68B0000}"/>
    <cellStyle name="Normal 6 6 4 2" xfId="8259" xr:uid="{00000000-0005-0000-0000-0000C78B0000}"/>
    <cellStyle name="Normal 6 6 4 2 2" xfId="15562" xr:uid="{00000000-0005-0000-0000-0000C88B0000}"/>
    <cellStyle name="Normal 6 6 4 2 2 2" xfId="34415" xr:uid="{00000000-0005-0000-0000-0000C98B0000}"/>
    <cellStyle name="Normal 6 6 4 2 3" xfId="20757" xr:uid="{00000000-0005-0000-0000-0000CA8B0000}"/>
    <cellStyle name="Normal 6 6 4 2 3 2" xfId="39591" xr:uid="{00000000-0005-0000-0000-0000CB8B0000}"/>
    <cellStyle name="Normal 6 6 4 2 4" xfId="27277" xr:uid="{00000000-0005-0000-0000-0000CC8B0000}"/>
    <cellStyle name="Normal 6 6 4 3" xfId="15561" xr:uid="{00000000-0005-0000-0000-0000CD8B0000}"/>
    <cellStyle name="Normal 6 6 4 3 2" xfId="34414" xr:uid="{00000000-0005-0000-0000-0000CE8B0000}"/>
    <cellStyle name="Normal 6 6 4 4" xfId="17907" xr:uid="{00000000-0005-0000-0000-0000CF8B0000}"/>
    <cellStyle name="Normal 6 6 4 4 2" xfId="36743" xr:uid="{00000000-0005-0000-0000-0000D08B0000}"/>
    <cellStyle name="Normal 6 6 4 5" xfId="24458" xr:uid="{00000000-0005-0000-0000-0000D18B0000}"/>
    <cellStyle name="Normal 6 6 5" xfId="8260" xr:uid="{00000000-0005-0000-0000-0000D28B0000}"/>
    <cellStyle name="Normal 6 6 5 2" xfId="8261" xr:uid="{00000000-0005-0000-0000-0000D38B0000}"/>
    <cellStyle name="Normal 6 6 5 2 2" xfId="15564" xr:uid="{00000000-0005-0000-0000-0000D48B0000}"/>
    <cellStyle name="Normal 6 6 5 2 2 2" xfId="34417" xr:uid="{00000000-0005-0000-0000-0000D58B0000}"/>
    <cellStyle name="Normal 6 6 5 2 3" xfId="21826" xr:uid="{00000000-0005-0000-0000-0000D68B0000}"/>
    <cellStyle name="Normal 6 6 5 2 3 2" xfId="40660" xr:uid="{00000000-0005-0000-0000-0000D78B0000}"/>
    <cellStyle name="Normal 6 6 5 2 4" xfId="28332" xr:uid="{00000000-0005-0000-0000-0000D88B0000}"/>
    <cellStyle name="Normal 6 6 5 3" xfId="15563" xr:uid="{00000000-0005-0000-0000-0000D98B0000}"/>
    <cellStyle name="Normal 6 6 5 3 2" xfId="34416" xr:uid="{00000000-0005-0000-0000-0000DA8B0000}"/>
    <cellStyle name="Normal 6 6 5 4" xfId="19012" xr:uid="{00000000-0005-0000-0000-0000DB8B0000}"/>
    <cellStyle name="Normal 6 6 5 4 2" xfId="37848" xr:uid="{00000000-0005-0000-0000-0000DC8B0000}"/>
    <cellStyle name="Normal 6 6 5 5" xfId="25514" xr:uid="{00000000-0005-0000-0000-0000DD8B0000}"/>
    <cellStyle name="Normal 6 6 6" xfId="8262" xr:uid="{00000000-0005-0000-0000-0000DE8B0000}"/>
    <cellStyle name="Normal 6 6 6 2" xfId="15565" xr:uid="{00000000-0005-0000-0000-0000DF8B0000}"/>
    <cellStyle name="Normal 6 6 6 2 2" xfId="34418" xr:uid="{00000000-0005-0000-0000-0000E08B0000}"/>
    <cellStyle name="Normal 6 6 6 3" xfId="19281" xr:uid="{00000000-0005-0000-0000-0000E18B0000}"/>
    <cellStyle name="Normal 6 6 6 3 2" xfId="38115" xr:uid="{00000000-0005-0000-0000-0000E28B0000}"/>
    <cellStyle name="Normal 6 6 6 4" xfId="25812" xr:uid="{00000000-0005-0000-0000-0000E38B0000}"/>
    <cellStyle name="Normal 6 6 7" xfId="10497" xr:uid="{00000000-0005-0000-0000-0000E48B0000}"/>
    <cellStyle name="Normal 6 6 7 2" xfId="29605" xr:uid="{00000000-0005-0000-0000-0000E58B0000}"/>
    <cellStyle name="Normal 6 6 8" xfId="16416" xr:uid="{00000000-0005-0000-0000-0000E68B0000}"/>
    <cellStyle name="Normal 6 6 8 2" xfId="35253" xr:uid="{00000000-0005-0000-0000-0000E78B0000}"/>
    <cellStyle name="Normal 6 6 9" xfId="22934" xr:uid="{00000000-0005-0000-0000-0000E88B0000}"/>
    <cellStyle name="Normal 6 7" xfId="1984" xr:uid="{00000000-0005-0000-0000-0000E98B0000}"/>
    <cellStyle name="Normal 6 7 2" xfId="3431" xr:uid="{00000000-0005-0000-0000-0000EA8B0000}"/>
    <cellStyle name="Normal 6 7 2 2" xfId="8263" xr:uid="{00000000-0005-0000-0000-0000EB8B0000}"/>
    <cellStyle name="Normal 6 7 2 2 2" xfId="8264" xr:uid="{00000000-0005-0000-0000-0000EC8B0000}"/>
    <cellStyle name="Normal 6 7 2 2 2 2" xfId="8265" xr:uid="{00000000-0005-0000-0000-0000ED8B0000}"/>
    <cellStyle name="Normal 6 7 2 2 2 2 2" xfId="15568" xr:uid="{00000000-0005-0000-0000-0000EE8B0000}"/>
    <cellStyle name="Normal 6 7 2 2 2 2 2 2" xfId="34421" xr:uid="{00000000-0005-0000-0000-0000EF8B0000}"/>
    <cellStyle name="Normal 6 7 2 2 2 2 3" xfId="21832" xr:uid="{00000000-0005-0000-0000-0000F08B0000}"/>
    <cellStyle name="Normal 6 7 2 2 2 2 3 2" xfId="40666" xr:uid="{00000000-0005-0000-0000-0000F18B0000}"/>
    <cellStyle name="Normal 6 7 2 2 2 2 4" xfId="28338" xr:uid="{00000000-0005-0000-0000-0000F28B0000}"/>
    <cellStyle name="Normal 6 7 2 2 2 3" xfId="15567" xr:uid="{00000000-0005-0000-0000-0000F38B0000}"/>
    <cellStyle name="Normal 6 7 2 2 2 3 2" xfId="34420" xr:uid="{00000000-0005-0000-0000-0000F48B0000}"/>
    <cellStyle name="Normal 6 7 2 2 2 4" xfId="19018" xr:uid="{00000000-0005-0000-0000-0000F58B0000}"/>
    <cellStyle name="Normal 6 7 2 2 2 4 2" xfId="37854" xr:uid="{00000000-0005-0000-0000-0000F68B0000}"/>
    <cellStyle name="Normal 6 7 2 2 2 5" xfId="25520" xr:uid="{00000000-0005-0000-0000-0000F78B0000}"/>
    <cellStyle name="Normal 6 7 2 2 3" xfId="8266" xr:uid="{00000000-0005-0000-0000-0000F88B0000}"/>
    <cellStyle name="Normal 6 7 2 2 3 2" xfId="15569" xr:uid="{00000000-0005-0000-0000-0000F98B0000}"/>
    <cellStyle name="Normal 6 7 2 2 3 2 2" xfId="34422" xr:uid="{00000000-0005-0000-0000-0000FA8B0000}"/>
    <cellStyle name="Normal 6 7 2 2 3 3" xfId="20234" xr:uid="{00000000-0005-0000-0000-0000FB8B0000}"/>
    <cellStyle name="Normal 6 7 2 2 3 3 2" xfId="39068" xr:uid="{00000000-0005-0000-0000-0000FC8B0000}"/>
    <cellStyle name="Normal 6 7 2 2 3 4" xfId="26769" xr:uid="{00000000-0005-0000-0000-0000FD8B0000}"/>
    <cellStyle name="Normal 6 7 2 2 4" xfId="15566" xr:uid="{00000000-0005-0000-0000-0000FE8B0000}"/>
    <cellStyle name="Normal 6 7 2 2 4 2" xfId="34419" xr:uid="{00000000-0005-0000-0000-0000FF8B0000}"/>
    <cellStyle name="Normal 6 7 2 2 5" xfId="17384" xr:uid="{00000000-0005-0000-0000-0000008C0000}"/>
    <cellStyle name="Normal 6 7 2 2 5 2" xfId="36220" xr:uid="{00000000-0005-0000-0000-0000018C0000}"/>
    <cellStyle name="Normal 6 7 2 2 6" xfId="23942" xr:uid="{00000000-0005-0000-0000-0000028C0000}"/>
    <cellStyle name="Normal 6 7 2 3" xfId="8267" xr:uid="{00000000-0005-0000-0000-0000038C0000}"/>
    <cellStyle name="Normal 6 7 2 3 2" xfId="8268" xr:uid="{00000000-0005-0000-0000-0000048C0000}"/>
    <cellStyle name="Normal 6 7 2 3 2 2" xfId="15571" xr:uid="{00000000-0005-0000-0000-0000058C0000}"/>
    <cellStyle name="Normal 6 7 2 3 2 2 2" xfId="34424" xr:uid="{00000000-0005-0000-0000-0000068C0000}"/>
    <cellStyle name="Normal 6 7 2 3 2 3" xfId="20760" xr:uid="{00000000-0005-0000-0000-0000078C0000}"/>
    <cellStyle name="Normal 6 7 2 3 2 3 2" xfId="39594" xr:uid="{00000000-0005-0000-0000-0000088C0000}"/>
    <cellStyle name="Normal 6 7 2 3 2 4" xfId="27280" xr:uid="{00000000-0005-0000-0000-0000098C0000}"/>
    <cellStyle name="Normal 6 7 2 3 3" xfId="15570" xr:uid="{00000000-0005-0000-0000-00000A8C0000}"/>
    <cellStyle name="Normal 6 7 2 3 3 2" xfId="34423" xr:uid="{00000000-0005-0000-0000-00000B8C0000}"/>
    <cellStyle name="Normal 6 7 2 3 4" xfId="17910" xr:uid="{00000000-0005-0000-0000-00000C8C0000}"/>
    <cellStyle name="Normal 6 7 2 3 4 2" xfId="36746" xr:uid="{00000000-0005-0000-0000-00000D8C0000}"/>
    <cellStyle name="Normal 6 7 2 3 5" xfId="24461" xr:uid="{00000000-0005-0000-0000-00000E8C0000}"/>
    <cellStyle name="Normal 6 7 2 4" xfId="8269" xr:uid="{00000000-0005-0000-0000-00000F8C0000}"/>
    <cellStyle name="Normal 6 7 2 4 2" xfId="8270" xr:uid="{00000000-0005-0000-0000-0000108C0000}"/>
    <cellStyle name="Normal 6 7 2 4 2 2" xfId="15573" xr:uid="{00000000-0005-0000-0000-0000118C0000}"/>
    <cellStyle name="Normal 6 7 2 4 2 2 2" xfId="34426" xr:uid="{00000000-0005-0000-0000-0000128C0000}"/>
    <cellStyle name="Normal 6 7 2 4 2 3" xfId="21831" xr:uid="{00000000-0005-0000-0000-0000138C0000}"/>
    <cellStyle name="Normal 6 7 2 4 2 3 2" xfId="40665" xr:uid="{00000000-0005-0000-0000-0000148C0000}"/>
    <cellStyle name="Normal 6 7 2 4 2 4" xfId="28337" xr:uid="{00000000-0005-0000-0000-0000158C0000}"/>
    <cellStyle name="Normal 6 7 2 4 3" xfId="15572" xr:uid="{00000000-0005-0000-0000-0000168C0000}"/>
    <cellStyle name="Normal 6 7 2 4 3 2" xfId="34425" xr:uid="{00000000-0005-0000-0000-0000178C0000}"/>
    <cellStyle name="Normal 6 7 2 4 4" xfId="19017" xr:uid="{00000000-0005-0000-0000-0000188C0000}"/>
    <cellStyle name="Normal 6 7 2 4 4 2" xfId="37853" xr:uid="{00000000-0005-0000-0000-0000198C0000}"/>
    <cellStyle name="Normal 6 7 2 4 5" xfId="25519" xr:uid="{00000000-0005-0000-0000-00001A8C0000}"/>
    <cellStyle name="Normal 6 7 2 5" xfId="8271" xr:uid="{00000000-0005-0000-0000-00001B8C0000}"/>
    <cellStyle name="Normal 6 7 2 5 2" xfId="15574" xr:uid="{00000000-0005-0000-0000-00001C8C0000}"/>
    <cellStyle name="Normal 6 7 2 5 2 2" xfId="34427" xr:uid="{00000000-0005-0000-0000-00001D8C0000}"/>
    <cellStyle name="Normal 6 7 2 5 3" xfId="19624" xr:uid="{00000000-0005-0000-0000-00001E8C0000}"/>
    <cellStyle name="Normal 6 7 2 5 3 2" xfId="38458" xr:uid="{00000000-0005-0000-0000-00001F8C0000}"/>
    <cellStyle name="Normal 6 7 2 5 4" xfId="26161" xr:uid="{00000000-0005-0000-0000-0000208C0000}"/>
    <cellStyle name="Normal 6 7 2 6" xfId="10781" xr:uid="{00000000-0005-0000-0000-0000218C0000}"/>
    <cellStyle name="Normal 6 7 2 6 2" xfId="29868" xr:uid="{00000000-0005-0000-0000-0000228C0000}"/>
    <cellStyle name="Normal 6 7 2 7" xfId="16758" xr:uid="{00000000-0005-0000-0000-0000238C0000}"/>
    <cellStyle name="Normal 6 7 2 7 2" xfId="35595" xr:uid="{00000000-0005-0000-0000-0000248C0000}"/>
    <cellStyle name="Normal 6 7 2 8" xfId="23304" xr:uid="{00000000-0005-0000-0000-0000258C0000}"/>
    <cellStyle name="Normal 6 7 3" xfId="8272" xr:uid="{00000000-0005-0000-0000-0000268C0000}"/>
    <cellStyle name="Normal 6 7 3 2" xfId="8273" xr:uid="{00000000-0005-0000-0000-0000278C0000}"/>
    <cellStyle name="Normal 6 7 3 2 2" xfId="8274" xr:uid="{00000000-0005-0000-0000-0000288C0000}"/>
    <cellStyle name="Normal 6 7 3 2 2 2" xfId="15577" xr:uid="{00000000-0005-0000-0000-0000298C0000}"/>
    <cellStyle name="Normal 6 7 3 2 2 2 2" xfId="34430" xr:uid="{00000000-0005-0000-0000-00002A8C0000}"/>
    <cellStyle name="Normal 6 7 3 2 2 3" xfId="21833" xr:uid="{00000000-0005-0000-0000-00002B8C0000}"/>
    <cellStyle name="Normal 6 7 3 2 2 3 2" xfId="40667" xr:uid="{00000000-0005-0000-0000-00002C8C0000}"/>
    <cellStyle name="Normal 6 7 3 2 2 4" xfId="28339" xr:uid="{00000000-0005-0000-0000-00002D8C0000}"/>
    <cellStyle name="Normal 6 7 3 2 3" xfId="15576" xr:uid="{00000000-0005-0000-0000-00002E8C0000}"/>
    <cellStyle name="Normal 6 7 3 2 3 2" xfId="34429" xr:uid="{00000000-0005-0000-0000-00002F8C0000}"/>
    <cellStyle name="Normal 6 7 3 2 4" xfId="19019" xr:uid="{00000000-0005-0000-0000-0000308C0000}"/>
    <cellStyle name="Normal 6 7 3 2 4 2" xfId="37855" xr:uid="{00000000-0005-0000-0000-0000318C0000}"/>
    <cellStyle name="Normal 6 7 3 2 5" xfId="25521" xr:uid="{00000000-0005-0000-0000-0000328C0000}"/>
    <cellStyle name="Normal 6 7 3 3" xfId="8275" xr:uid="{00000000-0005-0000-0000-0000338C0000}"/>
    <cellStyle name="Normal 6 7 3 3 2" xfId="15578" xr:uid="{00000000-0005-0000-0000-0000348C0000}"/>
    <cellStyle name="Normal 6 7 3 3 2 2" xfId="34431" xr:uid="{00000000-0005-0000-0000-0000358C0000}"/>
    <cellStyle name="Normal 6 7 3 3 3" xfId="20233" xr:uid="{00000000-0005-0000-0000-0000368C0000}"/>
    <cellStyle name="Normal 6 7 3 3 3 2" xfId="39067" xr:uid="{00000000-0005-0000-0000-0000378C0000}"/>
    <cellStyle name="Normal 6 7 3 3 4" xfId="26768" xr:uid="{00000000-0005-0000-0000-0000388C0000}"/>
    <cellStyle name="Normal 6 7 3 4" xfId="15575" xr:uid="{00000000-0005-0000-0000-0000398C0000}"/>
    <cellStyle name="Normal 6 7 3 4 2" xfId="34428" xr:uid="{00000000-0005-0000-0000-00003A8C0000}"/>
    <cellStyle name="Normal 6 7 3 5" xfId="17383" xr:uid="{00000000-0005-0000-0000-00003B8C0000}"/>
    <cellStyle name="Normal 6 7 3 5 2" xfId="36219" xr:uid="{00000000-0005-0000-0000-00003C8C0000}"/>
    <cellStyle name="Normal 6 7 3 6" xfId="23941" xr:uid="{00000000-0005-0000-0000-00003D8C0000}"/>
    <cellStyle name="Normal 6 7 4" xfId="8276" xr:uid="{00000000-0005-0000-0000-00003E8C0000}"/>
    <cellStyle name="Normal 6 7 4 2" xfId="8277" xr:uid="{00000000-0005-0000-0000-00003F8C0000}"/>
    <cellStyle name="Normal 6 7 4 2 2" xfId="15580" xr:uid="{00000000-0005-0000-0000-0000408C0000}"/>
    <cellStyle name="Normal 6 7 4 2 2 2" xfId="34433" xr:uid="{00000000-0005-0000-0000-0000418C0000}"/>
    <cellStyle name="Normal 6 7 4 2 3" xfId="20759" xr:uid="{00000000-0005-0000-0000-0000428C0000}"/>
    <cellStyle name="Normal 6 7 4 2 3 2" xfId="39593" xr:uid="{00000000-0005-0000-0000-0000438C0000}"/>
    <cellStyle name="Normal 6 7 4 2 4" xfId="27279" xr:uid="{00000000-0005-0000-0000-0000448C0000}"/>
    <cellStyle name="Normal 6 7 4 3" xfId="15579" xr:uid="{00000000-0005-0000-0000-0000458C0000}"/>
    <cellStyle name="Normal 6 7 4 3 2" xfId="34432" xr:uid="{00000000-0005-0000-0000-0000468C0000}"/>
    <cellStyle name="Normal 6 7 4 4" xfId="17909" xr:uid="{00000000-0005-0000-0000-0000478C0000}"/>
    <cellStyle name="Normal 6 7 4 4 2" xfId="36745" xr:uid="{00000000-0005-0000-0000-0000488C0000}"/>
    <cellStyle name="Normal 6 7 4 5" xfId="24460" xr:uid="{00000000-0005-0000-0000-0000498C0000}"/>
    <cellStyle name="Normal 6 7 5" xfId="8278" xr:uid="{00000000-0005-0000-0000-00004A8C0000}"/>
    <cellStyle name="Normal 6 7 5 2" xfId="8279" xr:uid="{00000000-0005-0000-0000-00004B8C0000}"/>
    <cellStyle name="Normal 6 7 5 2 2" xfId="15582" xr:uid="{00000000-0005-0000-0000-00004C8C0000}"/>
    <cellStyle name="Normal 6 7 5 2 2 2" xfId="34435" xr:uid="{00000000-0005-0000-0000-00004D8C0000}"/>
    <cellStyle name="Normal 6 7 5 2 3" xfId="21830" xr:uid="{00000000-0005-0000-0000-00004E8C0000}"/>
    <cellStyle name="Normal 6 7 5 2 3 2" xfId="40664" xr:uid="{00000000-0005-0000-0000-00004F8C0000}"/>
    <cellStyle name="Normal 6 7 5 2 4" xfId="28336" xr:uid="{00000000-0005-0000-0000-0000508C0000}"/>
    <cellStyle name="Normal 6 7 5 3" xfId="15581" xr:uid="{00000000-0005-0000-0000-0000518C0000}"/>
    <cellStyle name="Normal 6 7 5 3 2" xfId="34434" xr:uid="{00000000-0005-0000-0000-0000528C0000}"/>
    <cellStyle name="Normal 6 7 5 4" xfId="19016" xr:uid="{00000000-0005-0000-0000-0000538C0000}"/>
    <cellStyle name="Normal 6 7 5 4 2" xfId="37852" xr:uid="{00000000-0005-0000-0000-0000548C0000}"/>
    <cellStyle name="Normal 6 7 5 5" xfId="25518" xr:uid="{00000000-0005-0000-0000-0000558C0000}"/>
    <cellStyle name="Normal 6 7 6" xfId="8280" xr:uid="{00000000-0005-0000-0000-0000568C0000}"/>
    <cellStyle name="Normal 6 7 6 2" xfId="15583" xr:uid="{00000000-0005-0000-0000-0000578C0000}"/>
    <cellStyle name="Normal 6 7 6 2 2" xfId="34436" xr:uid="{00000000-0005-0000-0000-0000588C0000}"/>
    <cellStyle name="Normal 6 7 6 3" xfId="19304" xr:uid="{00000000-0005-0000-0000-0000598C0000}"/>
    <cellStyle name="Normal 6 7 6 3 2" xfId="38138" xr:uid="{00000000-0005-0000-0000-00005A8C0000}"/>
    <cellStyle name="Normal 6 7 6 4" xfId="25835" xr:uid="{00000000-0005-0000-0000-00005B8C0000}"/>
    <cellStyle name="Normal 6 7 7" xfId="10526" xr:uid="{00000000-0005-0000-0000-00005C8C0000}"/>
    <cellStyle name="Normal 6 7 7 2" xfId="29632" xr:uid="{00000000-0005-0000-0000-00005D8C0000}"/>
    <cellStyle name="Normal 6 7 8" xfId="16438" xr:uid="{00000000-0005-0000-0000-00005E8C0000}"/>
    <cellStyle name="Normal 6 7 8 2" xfId="35275" xr:uid="{00000000-0005-0000-0000-00005F8C0000}"/>
    <cellStyle name="Normal 6 7 9" xfId="22961" xr:uid="{00000000-0005-0000-0000-0000608C0000}"/>
    <cellStyle name="Normal 6 8" xfId="1985" xr:uid="{00000000-0005-0000-0000-0000618C0000}"/>
    <cellStyle name="Normal 6 8 2" xfId="3453" xr:uid="{00000000-0005-0000-0000-0000628C0000}"/>
    <cellStyle name="Normal 6 8 2 2" xfId="8281" xr:uid="{00000000-0005-0000-0000-0000638C0000}"/>
    <cellStyle name="Normal 6 8 2 2 2" xfId="8282" xr:uid="{00000000-0005-0000-0000-0000648C0000}"/>
    <cellStyle name="Normal 6 8 2 2 2 2" xfId="8283" xr:uid="{00000000-0005-0000-0000-0000658C0000}"/>
    <cellStyle name="Normal 6 8 2 2 2 2 2" xfId="15586" xr:uid="{00000000-0005-0000-0000-0000668C0000}"/>
    <cellStyle name="Normal 6 8 2 2 2 2 2 2" xfId="34439" xr:uid="{00000000-0005-0000-0000-0000678C0000}"/>
    <cellStyle name="Normal 6 8 2 2 2 2 3" xfId="21836" xr:uid="{00000000-0005-0000-0000-0000688C0000}"/>
    <cellStyle name="Normal 6 8 2 2 2 2 3 2" xfId="40670" xr:uid="{00000000-0005-0000-0000-0000698C0000}"/>
    <cellStyle name="Normal 6 8 2 2 2 2 4" xfId="28342" xr:uid="{00000000-0005-0000-0000-00006A8C0000}"/>
    <cellStyle name="Normal 6 8 2 2 2 3" xfId="15585" xr:uid="{00000000-0005-0000-0000-00006B8C0000}"/>
    <cellStyle name="Normal 6 8 2 2 2 3 2" xfId="34438" xr:uid="{00000000-0005-0000-0000-00006C8C0000}"/>
    <cellStyle name="Normal 6 8 2 2 2 4" xfId="19022" xr:uid="{00000000-0005-0000-0000-00006D8C0000}"/>
    <cellStyle name="Normal 6 8 2 2 2 4 2" xfId="37858" xr:uid="{00000000-0005-0000-0000-00006E8C0000}"/>
    <cellStyle name="Normal 6 8 2 2 2 5" xfId="25524" xr:uid="{00000000-0005-0000-0000-00006F8C0000}"/>
    <cellStyle name="Normal 6 8 2 2 3" xfId="8284" xr:uid="{00000000-0005-0000-0000-0000708C0000}"/>
    <cellStyle name="Normal 6 8 2 2 3 2" xfId="15587" xr:uid="{00000000-0005-0000-0000-0000718C0000}"/>
    <cellStyle name="Normal 6 8 2 2 3 2 2" xfId="34440" xr:uid="{00000000-0005-0000-0000-0000728C0000}"/>
    <cellStyle name="Normal 6 8 2 2 3 3" xfId="20236" xr:uid="{00000000-0005-0000-0000-0000738C0000}"/>
    <cellStyle name="Normal 6 8 2 2 3 3 2" xfId="39070" xr:uid="{00000000-0005-0000-0000-0000748C0000}"/>
    <cellStyle name="Normal 6 8 2 2 3 4" xfId="26771" xr:uid="{00000000-0005-0000-0000-0000758C0000}"/>
    <cellStyle name="Normal 6 8 2 2 4" xfId="15584" xr:uid="{00000000-0005-0000-0000-0000768C0000}"/>
    <cellStyle name="Normal 6 8 2 2 4 2" xfId="34437" xr:uid="{00000000-0005-0000-0000-0000778C0000}"/>
    <cellStyle name="Normal 6 8 2 2 5" xfId="17386" xr:uid="{00000000-0005-0000-0000-0000788C0000}"/>
    <cellStyle name="Normal 6 8 2 2 5 2" xfId="36222" xr:uid="{00000000-0005-0000-0000-0000798C0000}"/>
    <cellStyle name="Normal 6 8 2 2 6" xfId="23944" xr:uid="{00000000-0005-0000-0000-00007A8C0000}"/>
    <cellStyle name="Normal 6 8 2 3" xfId="8285" xr:uid="{00000000-0005-0000-0000-00007B8C0000}"/>
    <cellStyle name="Normal 6 8 2 3 2" xfId="8286" xr:uid="{00000000-0005-0000-0000-00007C8C0000}"/>
    <cellStyle name="Normal 6 8 2 3 2 2" xfId="15589" xr:uid="{00000000-0005-0000-0000-00007D8C0000}"/>
    <cellStyle name="Normal 6 8 2 3 2 2 2" xfId="34442" xr:uid="{00000000-0005-0000-0000-00007E8C0000}"/>
    <cellStyle name="Normal 6 8 2 3 2 3" xfId="20762" xr:uid="{00000000-0005-0000-0000-00007F8C0000}"/>
    <cellStyle name="Normal 6 8 2 3 2 3 2" xfId="39596" xr:uid="{00000000-0005-0000-0000-0000808C0000}"/>
    <cellStyle name="Normal 6 8 2 3 2 4" xfId="27282" xr:uid="{00000000-0005-0000-0000-0000818C0000}"/>
    <cellStyle name="Normal 6 8 2 3 3" xfId="15588" xr:uid="{00000000-0005-0000-0000-0000828C0000}"/>
    <cellStyle name="Normal 6 8 2 3 3 2" xfId="34441" xr:uid="{00000000-0005-0000-0000-0000838C0000}"/>
    <cellStyle name="Normal 6 8 2 3 4" xfId="17912" xr:uid="{00000000-0005-0000-0000-0000848C0000}"/>
    <cellStyle name="Normal 6 8 2 3 4 2" xfId="36748" xr:uid="{00000000-0005-0000-0000-0000858C0000}"/>
    <cellStyle name="Normal 6 8 2 3 5" xfId="24463" xr:uid="{00000000-0005-0000-0000-0000868C0000}"/>
    <cellStyle name="Normal 6 8 2 4" xfId="8287" xr:uid="{00000000-0005-0000-0000-0000878C0000}"/>
    <cellStyle name="Normal 6 8 2 4 2" xfId="8288" xr:uid="{00000000-0005-0000-0000-0000888C0000}"/>
    <cellStyle name="Normal 6 8 2 4 2 2" xfId="15591" xr:uid="{00000000-0005-0000-0000-0000898C0000}"/>
    <cellStyle name="Normal 6 8 2 4 2 2 2" xfId="34444" xr:uid="{00000000-0005-0000-0000-00008A8C0000}"/>
    <cellStyle name="Normal 6 8 2 4 2 3" xfId="21835" xr:uid="{00000000-0005-0000-0000-00008B8C0000}"/>
    <cellStyle name="Normal 6 8 2 4 2 3 2" xfId="40669" xr:uid="{00000000-0005-0000-0000-00008C8C0000}"/>
    <cellStyle name="Normal 6 8 2 4 2 4" xfId="28341" xr:uid="{00000000-0005-0000-0000-00008D8C0000}"/>
    <cellStyle name="Normal 6 8 2 4 3" xfId="15590" xr:uid="{00000000-0005-0000-0000-00008E8C0000}"/>
    <cellStyle name="Normal 6 8 2 4 3 2" xfId="34443" xr:uid="{00000000-0005-0000-0000-00008F8C0000}"/>
    <cellStyle name="Normal 6 8 2 4 4" xfId="19021" xr:uid="{00000000-0005-0000-0000-0000908C0000}"/>
    <cellStyle name="Normal 6 8 2 4 4 2" xfId="37857" xr:uid="{00000000-0005-0000-0000-0000918C0000}"/>
    <cellStyle name="Normal 6 8 2 4 5" xfId="25523" xr:uid="{00000000-0005-0000-0000-0000928C0000}"/>
    <cellStyle name="Normal 6 8 2 5" xfId="8289" xr:uid="{00000000-0005-0000-0000-0000938C0000}"/>
    <cellStyle name="Normal 6 8 2 5 2" xfId="15592" xr:uid="{00000000-0005-0000-0000-0000948C0000}"/>
    <cellStyle name="Normal 6 8 2 5 2 2" xfId="34445" xr:uid="{00000000-0005-0000-0000-0000958C0000}"/>
    <cellStyle name="Normal 6 8 2 5 3" xfId="19625" xr:uid="{00000000-0005-0000-0000-0000968C0000}"/>
    <cellStyle name="Normal 6 8 2 5 3 2" xfId="38459" xr:uid="{00000000-0005-0000-0000-0000978C0000}"/>
    <cellStyle name="Normal 6 8 2 5 4" xfId="26162" xr:uid="{00000000-0005-0000-0000-0000988C0000}"/>
    <cellStyle name="Normal 6 8 2 6" xfId="10803" xr:uid="{00000000-0005-0000-0000-0000998C0000}"/>
    <cellStyle name="Normal 6 8 2 6 2" xfId="29890" xr:uid="{00000000-0005-0000-0000-00009A8C0000}"/>
    <cellStyle name="Normal 6 8 2 7" xfId="16759" xr:uid="{00000000-0005-0000-0000-00009B8C0000}"/>
    <cellStyle name="Normal 6 8 2 7 2" xfId="35596" xr:uid="{00000000-0005-0000-0000-00009C8C0000}"/>
    <cellStyle name="Normal 6 8 2 8" xfId="23305" xr:uid="{00000000-0005-0000-0000-00009D8C0000}"/>
    <cellStyle name="Normal 6 8 3" xfId="8290" xr:uid="{00000000-0005-0000-0000-00009E8C0000}"/>
    <cellStyle name="Normal 6 8 3 2" xfId="8291" xr:uid="{00000000-0005-0000-0000-00009F8C0000}"/>
    <cellStyle name="Normal 6 8 3 2 2" xfId="8292" xr:uid="{00000000-0005-0000-0000-0000A08C0000}"/>
    <cellStyle name="Normal 6 8 3 2 2 2" xfId="15595" xr:uid="{00000000-0005-0000-0000-0000A18C0000}"/>
    <cellStyle name="Normal 6 8 3 2 2 2 2" xfId="34448" xr:uid="{00000000-0005-0000-0000-0000A28C0000}"/>
    <cellStyle name="Normal 6 8 3 2 2 3" xfId="21837" xr:uid="{00000000-0005-0000-0000-0000A38C0000}"/>
    <cellStyle name="Normal 6 8 3 2 2 3 2" xfId="40671" xr:uid="{00000000-0005-0000-0000-0000A48C0000}"/>
    <cellStyle name="Normal 6 8 3 2 2 4" xfId="28343" xr:uid="{00000000-0005-0000-0000-0000A58C0000}"/>
    <cellStyle name="Normal 6 8 3 2 3" xfId="15594" xr:uid="{00000000-0005-0000-0000-0000A68C0000}"/>
    <cellStyle name="Normal 6 8 3 2 3 2" xfId="34447" xr:uid="{00000000-0005-0000-0000-0000A78C0000}"/>
    <cellStyle name="Normal 6 8 3 2 4" xfId="19023" xr:uid="{00000000-0005-0000-0000-0000A88C0000}"/>
    <cellStyle name="Normal 6 8 3 2 4 2" xfId="37859" xr:uid="{00000000-0005-0000-0000-0000A98C0000}"/>
    <cellStyle name="Normal 6 8 3 2 5" xfId="25525" xr:uid="{00000000-0005-0000-0000-0000AA8C0000}"/>
    <cellStyle name="Normal 6 8 3 3" xfId="8293" xr:uid="{00000000-0005-0000-0000-0000AB8C0000}"/>
    <cellStyle name="Normal 6 8 3 3 2" xfId="15596" xr:uid="{00000000-0005-0000-0000-0000AC8C0000}"/>
    <cellStyle name="Normal 6 8 3 3 2 2" xfId="34449" xr:uid="{00000000-0005-0000-0000-0000AD8C0000}"/>
    <cellStyle name="Normal 6 8 3 3 3" xfId="20235" xr:uid="{00000000-0005-0000-0000-0000AE8C0000}"/>
    <cellStyle name="Normal 6 8 3 3 3 2" xfId="39069" xr:uid="{00000000-0005-0000-0000-0000AF8C0000}"/>
    <cellStyle name="Normal 6 8 3 3 4" xfId="26770" xr:uid="{00000000-0005-0000-0000-0000B08C0000}"/>
    <cellStyle name="Normal 6 8 3 4" xfId="15593" xr:uid="{00000000-0005-0000-0000-0000B18C0000}"/>
    <cellStyle name="Normal 6 8 3 4 2" xfId="34446" xr:uid="{00000000-0005-0000-0000-0000B28C0000}"/>
    <cellStyle name="Normal 6 8 3 5" xfId="17385" xr:uid="{00000000-0005-0000-0000-0000B38C0000}"/>
    <cellStyle name="Normal 6 8 3 5 2" xfId="36221" xr:uid="{00000000-0005-0000-0000-0000B48C0000}"/>
    <cellStyle name="Normal 6 8 3 6" xfId="23943" xr:uid="{00000000-0005-0000-0000-0000B58C0000}"/>
    <cellStyle name="Normal 6 8 4" xfId="8294" xr:uid="{00000000-0005-0000-0000-0000B68C0000}"/>
    <cellStyle name="Normal 6 8 4 2" xfId="8295" xr:uid="{00000000-0005-0000-0000-0000B78C0000}"/>
    <cellStyle name="Normal 6 8 4 2 2" xfId="15598" xr:uid="{00000000-0005-0000-0000-0000B88C0000}"/>
    <cellStyle name="Normal 6 8 4 2 2 2" xfId="34451" xr:uid="{00000000-0005-0000-0000-0000B98C0000}"/>
    <cellStyle name="Normal 6 8 4 2 3" xfId="20761" xr:uid="{00000000-0005-0000-0000-0000BA8C0000}"/>
    <cellStyle name="Normal 6 8 4 2 3 2" xfId="39595" xr:uid="{00000000-0005-0000-0000-0000BB8C0000}"/>
    <cellStyle name="Normal 6 8 4 2 4" xfId="27281" xr:uid="{00000000-0005-0000-0000-0000BC8C0000}"/>
    <cellStyle name="Normal 6 8 4 3" xfId="15597" xr:uid="{00000000-0005-0000-0000-0000BD8C0000}"/>
    <cellStyle name="Normal 6 8 4 3 2" xfId="34450" xr:uid="{00000000-0005-0000-0000-0000BE8C0000}"/>
    <cellStyle name="Normal 6 8 4 4" xfId="17911" xr:uid="{00000000-0005-0000-0000-0000BF8C0000}"/>
    <cellStyle name="Normal 6 8 4 4 2" xfId="36747" xr:uid="{00000000-0005-0000-0000-0000C08C0000}"/>
    <cellStyle name="Normal 6 8 4 5" xfId="24462" xr:uid="{00000000-0005-0000-0000-0000C18C0000}"/>
    <cellStyle name="Normal 6 8 5" xfId="8296" xr:uid="{00000000-0005-0000-0000-0000C28C0000}"/>
    <cellStyle name="Normal 6 8 5 2" xfId="8297" xr:uid="{00000000-0005-0000-0000-0000C38C0000}"/>
    <cellStyle name="Normal 6 8 5 2 2" xfId="15600" xr:uid="{00000000-0005-0000-0000-0000C48C0000}"/>
    <cellStyle name="Normal 6 8 5 2 2 2" xfId="34453" xr:uid="{00000000-0005-0000-0000-0000C58C0000}"/>
    <cellStyle name="Normal 6 8 5 2 3" xfId="21834" xr:uid="{00000000-0005-0000-0000-0000C68C0000}"/>
    <cellStyle name="Normal 6 8 5 2 3 2" xfId="40668" xr:uid="{00000000-0005-0000-0000-0000C78C0000}"/>
    <cellStyle name="Normal 6 8 5 2 4" xfId="28340" xr:uid="{00000000-0005-0000-0000-0000C88C0000}"/>
    <cellStyle name="Normal 6 8 5 3" xfId="15599" xr:uid="{00000000-0005-0000-0000-0000C98C0000}"/>
    <cellStyle name="Normal 6 8 5 3 2" xfId="34452" xr:uid="{00000000-0005-0000-0000-0000CA8C0000}"/>
    <cellStyle name="Normal 6 8 5 4" xfId="19020" xr:uid="{00000000-0005-0000-0000-0000CB8C0000}"/>
    <cellStyle name="Normal 6 8 5 4 2" xfId="37856" xr:uid="{00000000-0005-0000-0000-0000CC8C0000}"/>
    <cellStyle name="Normal 6 8 5 5" xfId="25522" xr:uid="{00000000-0005-0000-0000-0000CD8C0000}"/>
    <cellStyle name="Normal 6 8 6" xfId="8298" xr:uid="{00000000-0005-0000-0000-0000CE8C0000}"/>
    <cellStyle name="Normal 6 8 6 2" xfId="15601" xr:uid="{00000000-0005-0000-0000-0000CF8C0000}"/>
    <cellStyle name="Normal 6 8 6 2 2" xfId="34454" xr:uid="{00000000-0005-0000-0000-0000D08C0000}"/>
    <cellStyle name="Normal 6 8 6 3" xfId="19326" xr:uid="{00000000-0005-0000-0000-0000D18C0000}"/>
    <cellStyle name="Normal 6 8 6 3 2" xfId="38160" xr:uid="{00000000-0005-0000-0000-0000D28C0000}"/>
    <cellStyle name="Normal 6 8 6 4" xfId="25857" xr:uid="{00000000-0005-0000-0000-0000D38C0000}"/>
    <cellStyle name="Normal 6 8 7" xfId="10554" xr:uid="{00000000-0005-0000-0000-0000D48C0000}"/>
    <cellStyle name="Normal 6 8 7 2" xfId="29658" xr:uid="{00000000-0005-0000-0000-0000D58C0000}"/>
    <cellStyle name="Normal 6 8 8" xfId="16460" xr:uid="{00000000-0005-0000-0000-0000D68C0000}"/>
    <cellStyle name="Normal 6 8 8 2" xfId="35297" xr:uid="{00000000-0005-0000-0000-0000D78C0000}"/>
    <cellStyle name="Normal 6 8 9" xfId="22987" xr:uid="{00000000-0005-0000-0000-0000D88C0000}"/>
    <cellStyle name="Normal 6 9" xfId="1986" xr:uid="{00000000-0005-0000-0000-0000D98C0000}"/>
    <cellStyle name="Normal 6 9 2" xfId="3475" xr:uid="{00000000-0005-0000-0000-0000DA8C0000}"/>
    <cellStyle name="Normal 6 9 2 2" xfId="8299" xr:uid="{00000000-0005-0000-0000-0000DB8C0000}"/>
    <cellStyle name="Normal 6 9 2 2 2" xfId="8300" xr:uid="{00000000-0005-0000-0000-0000DC8C0000}"/>
    <cellStyle name="Normal 6 9 2 2 2 2" xfId="8301" xr:uid="{00000000-0005-0000-0000-0000DD8C0000}"/>
    <cellStyle name="Normal 6 9 2 2 2 2 2" xfId="15604" xr:uid="{00000000-0005-0000-0000-0000DE8C0000}"/>
    <cellStyle name="Normal 6 9 2 2 2 2 2 2" xfId="34457" xr:uid="{00000000-0005-0000-0000-0000DF8C0000}"/>
    <cellStyle name="Normal 6 9 2 2 2 2 3" xfId="21840" xr:uid="{00000000-0005-0000-0000-0000E08C0000}"/>
    <cellStyle name="Normal 6 9 2 2 2 2 3 2" xfId="40674" xr:uid="{00000000-0005-0000-0000-0000E18C0000}"/>
    <cellStyle name="Normal 6 9 2 2 2 2 4" xfId="28346" xr:uid="{00000000-0005-0000-0000-0000E28C0000}"/>
    <cellStyle name="Normal 6 9 2 2 2 3" xfId="15603" xr:uid="{00000000-0005-0000-0000-0000E38C0000}"/>
    <cellStyle name="Normal 6 9 2 2 2 3 2" xfId="34456" xr:uid="{00000000-0005-0000-0000-0000E48C0000}"/>
    <cellStyle name="Normal 6 9 2 2 2 4" xfId="19026" xr:uid="{00000000-0005-0000-0000-0000E58C0000}"/>
    <cellStyle name="Normal 6 9 2 2 2 4 2" xfId="37862" xr:uid="{00000000-0005-0000-0000-0000E68C0000}"/>
    <cellStyle name="Normal 6 9 2 2 2 5" xfId="25528" xr:uid="{00000000-0005-0000-0000-0000E78C0000}"/>
    <cellStyle name="Normal 6 9 2 2 3" xfId="8302" xr:uid="{00000000-0005-0000-0000-0000E88C0000}"/>
    <cellStyle name="Normal 6 9 2 2 3 2" xfId="15605" xr:uid="{00000000-0005-0000-0000-0000E98C0000}"/>
    <cellStyle name="Normal 6 9 2 2 3 2 2" xfId="34458" xr:uid="{00000000-0005-0000-0000-0000EA8C0000}"/>
    <cellStyle name="Normal 6 9 2 2 3 3" xfId="20238" xr:uid="{00000000-0005-0000-0000-0000EB8C0000}"/>
    <cellStyle name="Normal 6 9 2 2 3 3 2" xfId="39072" xr:uid="{00000000-0005-0000-0000-0000EC8C0000}"/>
    <cellStyle name="Normal 6 9 2 2 3 4" xfId="26773" xr:uid="{00000000-0005-0000-0000-0000ED8C0000}"/>
    <cellStyle name="Normal 6 9 2 2 4" xfId="15602" xr:uid="{00000000-0005-0000-0000-0000EE8C0000}"/>
    <cellStyle name="Normal 6 9 2 2 4 2" xfId="34455" xr:uid="{00000000-0005-0000-0000-0000EF8C0000}"/>
    <cellStyle name="Normal 6 9 2 2 5" xfId="17388" xr:uid="{00000000-0005-0000-0000-0000F08C0000}"/>
    <cellStyle name="Normal 6 9 2 2 5 2" xfId="36224" xr:uid="{00000000-0005-0000-0000-0000F18C0000}"/>
    <cellStyle name="Normal 6 9 2 2 6" xfId="23946" xr:uid="{00000000-0005-0000-0000-0000F28C0000}"/>
    <cellStyle name="Normal 6 9 2 3" xfId="8303" xr:uid="{00000000-0005-0000-0000-0000F38C0000}"/>
    <cellStyle name="Normal 6 9 2 3 2" xfId="8304" xr:uid="{00000000-0005-0000-0000-0000F48C0000}"/>
    <cellStyle name="Normal 6 9 2 3 2 2" xfId="15607" xr:uid="{00000000-0005-0000-0000-0000F58C0000}"/>
    <cellStyle name="Normal 6 9 2 3 2 2 2" xfId="34460" xr:uid="{00000000-0005-0000-0000-0000F68C0000}"/>
    <cellStyle name="Normal 6 9 2 3 2 3" xfId="20764" xr:uid="{00000000-0005-0000-0000-0000F78C0000}"/>
    <cellStyle name="Normal 6 9 2 3 2 3 2" xfId="39598" xr:uid="{00000000-0005-0000-0000-0000F88C0000}"/>
    <cellStyle name="Normal 6 9 2 3 2 4" xfId="27284" xr:uid="{00000000-0005-0000-0000-0000F98C0000}"/>
    <cellStyle name="Normal 6 9 2 3 3" xfId="15606" xr:uid="{00000000-0005-0000-0000-0000FA8C0000}"/>
    <cellStyle name="Normal 6 9 2 3 3 2" xfId="34459" xr:uid="{00000000-0005-0000-0000-0000FB8C0000}"/>
    <cellStyle name="Normal 6 9 2 3 4" xfId="17914" xr:uid="{00000000-0005-0000-0000-0000FC8C0000}"/>
    <cellStyle name="Normal 6 9 2 3 4 2" xfId="36750" xr:uid="{00000000-0005-0000-0000-0000FD8C0000}"/>
    <cellStyle name="Normal 6 9 2 3 5" xfId="24465" xr:uid="{00000000-0005-0000-0000-0000FE8C0000}"/>
    <cellStyle name="Normal 6 9 2 4" xfId="8305" xr:uid="{00000000-0005-0000-0000-0000FF8C0000}"/>
    <cellStyle name="Normal 6 9 2 4 2" xfId="8306" xr:uid="{00000000-0005-0000-0000-0000008D0000}"/>
    <cellStyle name="Normal 6 9 2 4 2 2" xfId="15609" xr:uid="{00000000-0005-0000-0000-0000018D0000}"/>
    <cellStyle name="Normal 6 9 2 4 2 2 2" xfId="34462" xr:uid="{00000000-0005-0000-0000-0000028D0000}"/>
    <cellStyle name="Normal 6 9 2 4 2 3" xfId="21839" xr:uid="{00000000-0005-0000-0000-0000038D0000}"/>
    <cellStyle name="Normal 6 9 2 4 2 3 2" xfId="40673" xr:uid="{00000000-0005-0000-0000-0000048D0000}"/>
    <cellStyle name="Normal 6 9 2 4 2 4" xfId="28345" xr:uid="{00000000-0005-0000-0000-0000058D0000}"/>
    <cellStyle name="Normal 6 9 2 4 3" xfId="15608" xr:uid="{00000000-0005-0000-0000-0000068D0000}"/>
    <cellStyle name="Normal 6 9 2 4 3 2" xfId="34461" xr:uid="{00000000-0005-0000-0000-0000078D0000}"/>
    <cellStyle name="Normal 6 9 2 4 4" xfId="19025" xr:uid="{00000000-0005-0000-0000-0000088D0000}"/>
    <cellStyle name="Normal 6 9 2 4 4 2" xfId="37861" xr:uid="{00000000-0005-0000-0000-0000098D0000}"/>
    <cellStyle name="Normal 6 9 2 4 5" xfId="25527" xr:uid="{00000000-0005-0000-0000-00000A8D0000}"/>
    <cellStyle name="Normal 6 9 2 5" xfId="8307" xr:uid="{00000000-0005-0000-0000-00000B8D0000}"/>
    <cellStyle name="Normal 6 9 2 5 2" xfId="15610" xr:uid="{00000000-0005-0000-0000-00000C8D0000}"/>
    <cellStyle name="Normal 6 9 2 5 2 2" xfId="34463" xr:uid="{00000000-0005-0000-0000-00000D8D0000}"/>
    <cellStyle name="Normal 6 9 2 5 3" xfId="19626" xr:uid="{00000000-0005-0000-0000-00000E8D0000}"/>
    <cellStyle name="Normal 6 9 2 5 3 2" xfId="38460" xr:uid="{00000000-0005-0000-0000-00000F8D0000}"/>
    <cellStyle name="Normal 6 9 2 5 4" xfId="26163" xr:uid="{00000000-0005-0000-0000-0000108D0000}"/>
    <cellStyle name="Normal 6 9 2 6" xfId="10825" xr:uid="{00000000-0005-0000-0000-0000118D0000}"/>
    <cellStyle name="Normal 6 9 2 6 2" xfId="29912" xr:uid="{00000000-0005-0000-0000-0000128D0000}"/>
    <cellStyle name="Normal 6 9 2 7" xfId="16760" xr:uid="{00000000-0005-0000-0000-0000138D0000}"/>
    <cellStyle name="Normal 6 9 2 7 2" xfId="35597" xr:uid="{00000000-0005-0000-0000-0000148D0000}"/>
    <cellStyle name="Normal 6 9 2 8" xfId="23306" xr:uid="{00000000-0005-0000-0000-0000158D0000}"/>
    <cellStyle name="Normal 6 9 3" xfId="8308" xr:uid="{00000000-0005-0000-0000-0000168D0000}"/>
    <cellStyle name="Normal 6 9 3 2" xfId="8309" xr:uid="{00000000-0005-0000-0000-0000178D0000}"/>
    <cellStyle name="Normal 6 9 3 2 2" xfId="8310" xr:uid="{00000000-0005-0000-0000-0000188D0000}"/>
    <cellStyle name="Normal 6 9 3 2 2 2" xfId="15613" xr:uid="{00000000-0005-0000-0000-0000198D0000}"/>
    <cellStyle name="Normal 6 9 3 2 2 2 2" xfId="34466" xr:uid="{00000000-0005-0000-0000-00001A8D0000}"/>
    <cellStyle name="Normal 6 9 3 2 2 3" xfId="21841" xr:uid="{00000000-0005-0000-0000-00001B8D0000}"/>
    <cellStyle name="Normal 6 9 3 2 2 3 2" xfId="40675" xr:uid="{00000000-0005-0000-0000-00001C8D0000}"/>
    <cellStyle name="Normal 6 9 3 2 2 4" xfId="28347" xr:uid="{00000000-0005-0000-0000-00001D8D0000}"/>
    <cellStyle name="Normal 6 9 3 2 3" xfId="15612" xr:uid="{00000000-0005-0000-0000-00001E8D0000}"/>
    <cellStyle name="Normal 6 9 3 2 3 2" xfId="34465" xr:uid="{00000000-0005-0000-0000-00001F8D0000}"/>
    <cellStyle name="Normal 6 9 3 2 4" xfId="19027" xr:uid="{00000000-0005-0000-0000-0000208D0000}"/>
    <cellStyle name="Normal 6 9 3 2 4 2" xfId="37863" xr:uid="{00000000-0005-0000-0000-0000218D0000}"/>
    <cellStyle name="Normal 6 9 3 2 5" xfId="25529" xr:uid="{00000000-0005-0000-0000-0000228D0000}"/>
    <cellStyle name="Normal 6 9 3 3" xfId="8311" xr:uid="{00000000-0005-0000-0000-0000238D0000}"/>
    <cellStyle name="Normal 6 9 3 3 2" xfId="15614" xr:uid="{00000000-0005-0000-0000-0000248D0000}"/>
    <cellStyle name="Normal 6 9 3 3 2 2" xfId="34467" xr:uid="{00000000-0005-0000-0000-0000258D0000}"/>
    <cellStyle name="Normal 6 9 3 3 3" xfId="20237" xr:uid="{00000000-0005-0000-0000-0000268D0000}"/>
    <cellStyle name="Normal 6 9 3 3 3 2" xfId="39071" xr:uid="{00000000-0005-0000-0000-0000278D0000}"/>
    <cellStyle name="Normal 6 9 3 3 4" xfId="26772" xr:uid="{00000000-0005-0000-0000-0000288D0000}"/>
    <cellStyle name="Normal 6 9 3 4" xfId="15611" xr:uid="{00000000-0005-0000-0000-0000298D0000}"/>
    <cellStyle name="Normal 6 9 3 4 2" xfId="34464" xr:uid="{00000000-0005-0000-0000-00002A8D0000}"/>
    <cellStyle name="Normal 6 9 3 5" xfId="17387" xr:uid="{00000000-0005-0000-0000-00002B8D0000}"/>
    <cellStyle name="Normal 6 9 3 5 2" xfId="36223" xr:uid="{00000000-0005-0000-0000-00002C8D0000}"/>
    <cellStyle name="Normal 6 9 3 6" xfId="23945" xr:uid="{00000000-0005-0000-0000-00002D8D0000}"/>
    <cellStyle name="Normal 6 9 4" xfId="8312" xr:uid="{00000000-0005-0000-0000-00002E8D0000}"/>
    <cellStyle name="Normal 6 9 4 2" xfId="8313" xr:uid="{00000000-0005-0000-0000-00002F8D0000}"/>
    <cellStyle name="Normal 6 9 4 2 2" xfId="15616" xr:uid="{00000000-0005-0000-0000-0000308D0000}"/>
    <cellStyle name="Normal 6 9 4 2 2 2" xfId="34469" xr:uid="{00000000-0005-0000-0000-0000318D0000}"/>
    <cellStyle name="Normal 6 9 4 2 3" xfId="20763" xr:uid="{00000000-0005-0000-0000-0000328D0000}"/>
    <cellStyle name="Normal 6 9 4 2 3 2" xfId="39597" xr:uid="{00000000-0005-0000-0000-0000338D0000}"/>
    <cellStyle name="Normal 6 9 4 2 4" xfId="27283" xr:uid="{00000000-0005-0000-0000-0000348D0000}"/>
    <cellStyle name="Normal 6 9 4 3" xfId="15615" xr:uid="{00000000-0005-0000-0000-0000358D0000}"/>
    <cellStyle name="Normal 6 9 4 3 2" xfId="34468" xr:uid="{00000000-0005-0000-0000-0000368D0000}"/>
    <cellStyle name="Normal 6 9 4 4" xfId="17913" xr:uid="{00000000-0005-0000-0000-0000378D0000}"/>
    <cellStyle name="Normal 6 9 4 4 2" xfId="36749" xr:uid="{00000000-0005-0000-0000-0000388D0000}"/>
    <cellStyle name="Normal 6 9 4 5" xfId="24464" xr:uid="{00000000-0005-0000-0000-0000398D0000}"/>
    <cellStyle name="Normal 6 9 5" xfId="8314" xr:uid="{00000000-0005-0000-0000-00003A8D0000}"/>
    <cellStyle name="Normal 6 9 5 2" xfId="8315" xr:uid="{00000000-0005-0000-0000-00003B8D0000}"/>
    <cellStyle name="Normal 6 9 5 2 2" xfId="15618" xr:uid="{00000000-0005-0000-0000-00003C8D0000}"/>
    <cellStyle name="Normal 6 9 5 2 2 2" xfId="34471" xr:uid="{00000000-0005-0000-0000-00003D8D0000}"/>
    <cellStyle name="Normal 6 9 5 2 3" xfId="21838" xr:uid="{00000000-0005-0000-0000-00003E8D0000}"/>
    <cellStyle name="Normal 6 9 5 2 3 2" xfId="40672" xr:uid="{00000000-0005-0000-0000-00003F8D0000}"/>
    <cellStyle name="Normal 6 9 5 2 4" xfId="28344" xr:uid="{00000000-0005-0000-0000-0000408D0000}"/>
    <cellStyle name="Normal 6 9 5 3" xfId="15617" xr:uid="{00000000-0005-0000-0000-0000418D0000}"/>
    <cellStyle name="Normal 6 9 5 3 2" xfId="34470" xr:uid="{00000000-0005-0000-0000-0000428D0000}"/>
    <cellStyle name="Normal 6 9 5 4" xfId="19024" xr:uid="{00000000-0005-0000-0000-0000438D0000}"/>
    <cellStyle name="Normal 6 9 5 4 2" xfId="37860" xr:uid="{00000000-0005-0000-0000-0000448D0000}"/>
    <cellStyle name="Normal 6 9 5 5" xfId="25526" xr:uid="{00000000-0005-0000-0000-0000458D0000}"/>
    <cellStyle name="Normal 6 9 6" xfId="8316" xr:uid="{00000000-0005-0000-0000-0000468D0000}"/>
    <cellStyle name="Normal 6 9 6 2" xfId="15619" xr:uid="{00000000-0005-0000-0000-0000478D0000}"/>
    <cellStyle name="Normal 6 9 6 2 2" xfId="34472" xr:uid="{00000000-0005-0000-0000-0000488D0000}"/>
    <cellStyle name="Normal 6 9 6 3" xfId="19348" xr:uid="{00000000-0005-0000-0000-0000498D0000}"/>
    <cellStyle name="Normal 6 9 6 3 2" xfId="38182" xr:uid="{00000000-0005-0000-0000-00004A8D0000}"/>
    <cellStyle name="Normal 6 9 6 4" xfId="25880" xr:uid="{00000000-0005-0000-0000-00004B8D0000}"/>
    <cellStyle name="Normal 6 9 7" xfId="10579" xr:uid="{00000000-0005-0000-0000-00004C8D0000}"/>
    <cellStyle name="Normal 6 9 7 2" xfId="29683" xr:uid="{00000000-0005-0000-0000-00004D8D0000}"/>
    <cellStyle name="Normal 6 9 8" xfId="16482" xr:uid="{00000000-0005-0000-0000-00004E8D0000}"/>
    <cellStyle name="Normal 6 9 8 2" xfId="35319" xr:uid="{00000000-0005-0000-0000-00004F8D0000}"/>
    <cellStyle name="Normal 6 9 9" xfId="23012" xr:uid="{00000000-0005-0000-0000-0000508D0000}"/>
    <cellStyle name="Normal 60" xfId="9382" xr:uid="{00000000-0005-0000-0000-0000518D0000}"/>
    <cellStyle name="Normal 60 2" xfId="28564" xr:uid="{00000000-0005-0000-0000-0000528D0000}"/>
    <cellStyle name="Normal 61" xfId="9405" xr:uid="{00000000-0005-0000-0000-0000538D0000}"/>
    <cellStyle name="Normal 61 2" xfId="28585" xr:uid="{00000000-0005-0000-0000-0000548D0000}"/>
    <cellStyle name="Normal 62" xfId="9491" xr:uid="{00000000-0005-0000-0000-0000558D0000}"/>
    <cellStyle name="Normal 62 2" xfId="28671" xr:uid="{00000000-0005-0000-0000-0000568D0000}"/>
    <cellStyle name="Normal 63" xfId="10211" xr:uid="{00000000-0005-0000-0000-0000578D0000}"/>
    <cellStyle name="Normal 63 2" xfId="29386" xr:uid="{00000000-0005-0000-0000-0000588D0000}"/>
    <cellStyle name="Normal 64" xfId="10227" xr:uid="{00000000-0005-0000-0000-0000598D0000}"/>
    <cellStyle name="Normal 64 2" xfId="29401" xr:uid="{00000000-0005-0000-0000-00005A8D0000}"/>
    <cellStyle name="Normal 65" xfId="16260" xr:uid="{00000000-0005-0000-0000-00005B8D0000}"/>
    <cellStyle name="Normal 65 2" xfId="35113" xr:uid="{00000000-0005-0000-0000-00005C8D0000}"/>
    <cellStyle name="Normal 66" xfId="22693" xr:uid="{00000000-0005-0000-0000-00005D8D0000}"/>
    <cellStyle name="Normal 67" xfId="22695" xr:uid="{00000000-0005-0000-0000-00005E8D0000}"/>
    <cellStyle name="Normal 68" xfId="22710" xr:uid="{00000000-0005-0000-0000-00005F8D0000}"/>
    <cellStyle name="Normal 69" xfId="22696" xr:uid="{00000000-0005-0000-0000-0000608D0000}"/>
    <cellStyle name="Normal 7" xfId="504" xr:uid="{00000000-0005-0000-0000-0000618D0000}"/>
    <cellStyle name="Normal 7 2" xfId="2899" xr:uid="{00000000-0005-0000-0000-0000628D0000}"/>
    <cellStyle name="Normal 7 3" xfId="2875" xr:uid="{00000000-0005-0000-0000-0000638D0000}"/>
    <cellStyle name="Normal 7 4" xfId="8317" xr:uid="{00000000-0005-0000-0000-0000648D0000}"/>
    <cellStyle name="Normal 7 4 2" xfId="23417" xr:uid="{00000000-0005-0000-0000-0000658D0000}"/>
    <cellStyle name="Normal 70" xfId="22759" xr:uid="{00000000-0005-0000-0000-0000668D0000}"/>
    <cellStyle name="Normal 71" xfId="22718" xr:uid="{00000000-0005-0000-0000-0000678D0000}"/>
    <cellStyle name="Normal 72" xfId="41524" xr:uid="{00000000-0005-0000-0000-0000688D0000}"/>
    <cellStyle name="Normal 73" xfId="8954" xr:uid="{00000000-0005-0000-0000-0000698D0000}"/>
    <cellStyle name="Normal 74" xfId="41544" xr:uid="{00000000-0005-0000-0000-00006A8D0000}"/>
    <cellStyle name="Normal 75" xfId="41546" xr:uid="{00000000-0005-0000-0000-00006B8D0000}"/>
    <cellStyle name="Normal 76" xfId="41674" xr:uid="{00000000-0005-0000-0000-00006C8D0000}"/>
    <cellStyle name="Normal 77" xfId="41676" xr:uid="{00000000-0005-0000-0000-00006D8D0000}"/>
    <cellStyle name="Normal 78" xfId="41741" xr:uid="{00000000-0005-0000-0000-00006E8D0000}"/>
    <cellStyle name="Normal 79" xfId="41743" xr:uid="{00000000-0005-0000-0000-00006F8D0000}"/>
    <cellStyle name="Normal 8" xfId="505" xr:uid="{00000000-0005-0000-0000-0000708D0000}"/>
    <cellStyle name="Normal 8 10" xfId="8318" xr:uid="{00000000-0005-0000-0000-0000718D0000}"/>
    <cellStyle name="Normal 8 10 2" xfId="23425" xr:uid="{00000000-0005-0000-0000-0000728D0000}"/>
    <cellStyle name="Normal 8 11" xfId="10255" xr:uid="{00000000-0005-0000-0000-0000738D0000}"/>
    <cellStyle name="Normal 8 2" xfId="1987" xr:uid="{00000000-0005-0000-0000-0000748D0000}"/>
    <cellStyle name="Normal 8 2 10" xfId="8319" xr:uid="{00000000-0005-0000-0000-0000758D0000}"/>
    <cellStyle name="Normal 8 2 10 2" xfId="8320" xr:uid="{00000000-0005-0000-0000-0000768D0000}"/>
    <cellStyle name="Normal 8 2 10 2 2" xfId="8321" xr:uid="{00000000-0005-0000-0000-0000778D0000}"/>
    <cellStyle name="Normal 8 2 10 2 2 2" xfId="15622" xr:uid="{00000000-0005-0000-0000-0000788D0000}"/>
    <cellStyle name="Normal 8 2 10 2 2 2 2" xfId="34475" xr:uid="{00000000-0005-0000-0000-0000798D0000}"/>
    <cellStyle name="Normal 8 2 10 2 2 3" xfId="21843" xr:uid="{00000000-0005-0000-0000-00007A8D0000}"/>
    <cellStyle name="Normal 8 2 10 2 2 3 2" xfId="40677" xr:uid="{00000000-0005-0000-0000-00007B8D0000}"/>
    <cellStyle name="Normal 8 2 10 2 2 4" xfId="28349" xr:uid="{00000000-0005-0000-0000-00007C8D0000}"/>
    <cellStyle name="Normal 8 2 10 2 3" xfId="15621" xr:uid="{00000000-0005-0000-0000-00007D8D0000}"/>
    <cellStyle name="Normal 8 2 10 2 3 2" xfId="34474" xr:uid="{00000000-0005-0000-0000-00007E8D0000}"/>
    <cellStyle name="Normal 8 2 10 2 4" xfId="19029" xr:uid="{00000000-0005-0000-0000-00007F8D0000}"/>
    <cellStyle name="Normal 8 2 10 2 4 2" xfId="37865" xr:uid="{00000000-0005-0000-0000-0000808D0000}"/>
    <cellStyle name="Normal 8 2 10 2 5" xfId="25531" xr:uid="{00000000-0005-0000-0000-0000818D0000}"/>
    <cellStyle name="Normal 8 2 10 3" xfId="8322" xr:uid="{00000000-0005-0000-0000-0000828D0000}"/>
    <cellStyle name="Normal 8 2 10 3 2" xfId="15623" xr:uid="{00000000-0005-0000-0000-0000838D0000}"/>
    <cellStyle name="Normal 8 2 10 3 2 2" xfId="34476" xr:uid="{00000000-0005-0000-0000-0000848D0000}"/>
    <cellStyle name="Normal 8 2 10 3 3" xfId="20239" xr:uid="{00000000-0005-0000-0000-0000858D0000}"/>
    <cellStyle name="Normal 8 2 10 3 3 2" xfId="39073" xr:uid="{00000000-0005-0000-0000-0000868D0000}"/>
    <cellStyle name="Normal 8 2 10 3 4" xfId="26774" xr:uid="{00000000-0005-0000-0000-0000878D0000}"/>
    <cellStyle name="Normal 8 2 10 4" xfId="15620" xr:uid="{00000000-0005-0000-0000-0000888D0000}"/>
    <cellStyle name="Normal 8 2 10 4 2" xfId="34473" xr:uid="{00000000-0005-0000-0000-0000898D0000}"/>
    <cellStyle name="Normal 8 2 10 5" xfId="17389" xr:uid="{00000000-0005-0000-0000-00008A8D0000}"/>
    <cellStyle name="Normal 8 2 10 5 2" xfId="36225" xr:uid="{00000000-0005-0000-0000-00008B8D0000}"/>
    <cellStyle name="Normal 8 2 10 6" xfId="23947" xr:uid="{00000000-0005-0000-0000-00008C8D0000}"/>
    <cellStyle name="Normal 8 2 11" xfId="8323" xr:uid="{00000000-0005-0000-0000-00008D8D0000}"/>
    <cellStyle name="Normal 8 2 11 2" xfId="8324" xr:uid="{00000000-0005-0000-0000-00008E8D0000}"/>
    <cellStyle name="Normal 8 2 11 2 2" xfId="15625" xr:uid="{00000000-0005-0000-0000-00008F8D0000}"/>
    <cellStyle name="Normal 8 2 11 2 2 2" xfId="34478" xr:uid="{00000000-0005-0000-0000-0000908D0000}"/>
    <cellStyle name="Normal 8 2 11 2 3" xfId="20765" xr:uid="{00000000-0005-0000-0000-0000918D0000}"/>
    <cellStyle name="Normal 8 2 11 2 3 2" xfId="39599" xr:uid="{00000000-0005-0000-0000-0000928D0000}"/>
    <cellStyle name="Normal 8 2 11 2 4" xfId="27285" xr:uid="{00000000-0005-0000-0000-0000938D0000}"/>
    <cellStyle name="Normal 8 2 11 3" xfId="15624" xr:uid="{00000000-0005-0000-0000-0000948D0000}"/>
    <cellStyle name="Normal 8 2 11 3 2" xfId="34477" xr:uid="{00000000-0005-0000-0000-0000958D0000}"/>
    <cellStyle name="Normal 8 2 11 4" xfId="17915" xr:uid="{00000000-0005-0000-0000-0000968D0000}"/>
    <cellStyle name="Normal 8 2 11 4 2" xfId="36751" xr:uid="{00000000-0005-0000-0000-0000978D0000}"/>
    <cellStyle name="Normal 8 2 11 5" xfId="24466" xr:uid="{00000000-0005-0000-0000-0000988D0000}"/>
    <cellStyle name="Normal 8 2 12" xfId="8325" xr:uid="{00000000-0005-0000-0000-0000998D0000}"/>
    <cellStyle name="Normal 8 2 12 2" xfId="8326" xr:uid="{00000000-0005-0000-0000-00009A8D0000}"/>
    <cellStyle name="Normal 8 2 12 2 2" xfId="15627" xr:uid="{00000000-0005-0000-0000-00009B8D0000}"/>
    <cellStyle name="Normal 8 2 12 2 2 2" xfId="34480" xr:uid="{00000000-0005-0000-0000-00009C8D0000}"/>
    <cellStyle name="Normal 8 2 12 2 3" xfId="21842" xr:uid="{00000000-0005-0000-0000-00009D8D0000}"/>
    <cellStyle name="Normal 8 2 12 2 3 2" xfId="40676" xr:uid="{00000000-0005-0000-0000-00009E8D0000}"/>
    <cellStyle name="Normal 8 2 12 2 4" xfId="28348" xr:uid="{00000000-0005-0000-0000-00009F8D0000}"/>
    <cellStyle name="Normal 8 2 12 3" xfId="15626" xr:uid="{00000000-0005-0000-0000-0000A08D0000}"/>
    <cellStyle name="Normal 8 2 12 3 2" xfId="34479" xr:uid="{00000000-0005-0000-0000-0000A18D0000}"/>
    <cellStyle name="Normal 8 2 12 4" xfId="19028" xr:uid="{00000000-0005-0000-0000-0000A28D0000}"/>
    <cellStyle name="Normal 8 2 12 4 2" xfId="37864" xr:uid="{00000000-0005-0000-0000-0000A38D0000}"/>
    <cellStyle name="Normal 8 2 12 5" xfId="25530" xr:uid="{00000000-0005-0000-0000-0000A48D0000}"/>
    <cellStyle name="Normal 8 2 13" xfId="8327" xr:uid="{00000000-0005-0000-0000-0000A58D0000}"/>
    <cellStyle name="Normal 8 2 13 2" xfId="15628" xr:uid="{00000000-0005-0000-0000-0000A68D0000}"/>
    <cellStyle name="Normal 8 2 13 2 2" xfId="34481" xr:uid="{00000000-0005-0000-0000-0000A78D0000}"/>
    <cellStyle name="Normal 8 2 13 3" xfId="19208" xr:uid="{00000000-0005-0000-0000-0000A88D0000}"/>
    <cellStyle name="Normal 8 2 13 3 2" xfId="38042" xr:uid="{00000000-0005-0000-0000-0000A98D0000}"/>
    <cellStyle name="Normal 8 2 13 4" xfId="25731" xr:uid="{00000000-0005-0000-0000-0000AA8D0000}"/>
    <cellStyle name="Normal 8 2 14" xfId="10322" xr:uid="{00000000-0005-0000-0000-0000AB8D0000}"/>
    <cellStyle name="Normal 8 2 15" xfId="16345" xr:uid="{00000000-0005-0000-0000-0000AC8D0000}"/>
    <cellStyle name="Normal 8 2 15 2" xfId="35181" xr:uid="{00000000-0005-0000-0000-0000AD8D0000}"/>
    <cellStyle name="Normal 8 2 16" xfId="22843" xr:uid="{00000000-0005-0000-0000-0000AE8D0000}"/>
    <cellStyle name="Normal 8 2 17" xfId="2900" xr:uid="{00000000-0005-0000-0000-0000AF8D0000}"/>
    <cellStyle name="Normal 8 2 2" xfId="1988" xr:uid="{00000000-0005-0000-0000-0000B08D0000}"/>
    <cellStyle name="Normal 8 2 3" xfId="1989" xr:uid="{00000000-0005-0000-0000-0000B18D0000}"/>
    <cellStyle name="Normal 8 2 4" xfId="1990" xr:uid="{00000000-0005-0000-0000-0000B28D0000}"/>
    <cellStyle name="Normal 8 2 5" xfId="1991" xr:uid="{00000000-0005-0000-0000-0000B38D0000}"/>
    <cellStyle name="Normal 8 2 6" xfId="1992" xr:uid="{00000000-0005-0000-0000-0000B48D0000}"/>
    <cellStyle name="Normal 8 2 7" xfId="1993" xr:uid="{00000000-0005-0000-0000-0000B58D0000}"/>
    <cellStyle name="Normal 8 2 8" xfId="2992" xr:uid="{00000000-0005-0000-0000-0000B68D0000}"/>
    <cellStyle name="Normal 8 2 8 2" xfId="8328" xr:uid="{00000000-0005-0000-0000-0000B78D0000}"/>
    <cellStyle name="Normal 8 2 8 2 2" xfId="8329" xr:uid="{00000000-0005-0000-0000-0000B88D0000}"/>
    <cellStyle name="Normal 8 2 8 2 2 2" xfId="8330" xr:uid="{00000000-0005-0000-0000-0000B98D0000}"/>
    <cellStyle name="Normal 8 2 8 2 2 2 2" xfId="15631" xr:uid="{00000000-0005-0000-0000-0000BA8D0000}"/>
    <cellStyle name="Normal 8 2 8 2 2 2 2 2" xfId="34484" xr:uid="{00000000-0005-0000-0000-0000BB8D0000}"/>
    <cellStyle name="Normal 8 2 8 2 2 2 3" xfId="21845" xr:uid="{00000000-0005-0000-0000-0000BC8D0000}"/>
    <cellStyle name="Normal 8 2 8 2 2 2 3 2" xfId="40679" xr:uid="{00000000-0005-0000-0000-0000BD8D0000}"/>
    <cellStyle name="Normal 8 2 8 2 2 2 4" xfId="28351" xr:uid="{00000000-0005-0000-0000-0000BE8D0000}"/>
    <cellStyle name="Normal 8 2 8 2 2 3" xfId="15630" xr:uid="{00000000-0005-0000-0000-0000BF8D0000}"/>
    <cellStyle name="Normal 8 2 8 2 2 3 2" xfId="34483" xr:uid="{00000000-0005-0000-0000-0000C08D0000}"/>
    <cellStyle name="Normal 8 2 8 2 2 4" xfId="19031" xr:uid="{00000000-0005-0000-0000-0000C18D0000}"/>
    <cellStyle name="Normal 8 2 8 2 2 4 2" xfId="37867" xr:uid="{00000000-0005-0000-0000-0000C28D0000}"/>
    <cellStyle name="Normal 8 2 8 2 2 5" xfId="25533" xr:uid="{00000000-0005-0000-0000-0000C38D0000}"/>
    <cellStyle name="Normal 8 2 8 2 3" xfId="8331" xr:uid="{00000000-0005-0000-0000-0000C48D0000}"/>
    <cellStyle name="Normal 8 2 8 2 3 2" xfId="15632" xr:uid="{00000000-0005-0000-0000-0000C58D0000}"/>
    <cellStyle name="Normal 8 2 8 2 3 2 2" xfId="34485" xr:uid="{00000000-0005-0000-0000-0000C68D0000}"/>
    <cellStyle name="Normal 8 2 8 2 3 3" xfId="20240" xr:uid="{00000000-0005-0000-0000-0000C78D0000}"/>
    <cellStyle name="Normal 8 2 8 2 3 3 2" xfId="39074" xr:uid="{00000000-0005-0000-0000-0000C88D0000}"/>
    <cellStyle name="Normal 8 2 8 2 3 4" xfId="26775" xr:uid="{00000000-0005-0000-0000-0000C98D0000}"/>
    <cellStyle name="Normal 8 2 8 2 4" xfId="15629" xr:uid="{00000000-0005-0000-0000-0000CA8D0000}"/>
    <cellStyle name="Normal 8 2 8 2 4 2" xfId="34482" xr:uid="{00000000-0005-0000-0000-0000CB8D0000}"/>
    <cellStyle name="Normal 8 2 8 2 5" xfId="17390" xr:uid="{00000000-0005-0000-0000-0000CC8D0000}"/>
    <cellStyle name="Normal 8 2 8 2 5 2" xfId="36226" xr:uid="{00000000-0005-0000-0000-0000CD8D0000}"/>
    <cellStyle name="Normal 8 2 8 2 6" xfId="23948" xr:uid="{00000000-0005-0000-0000-0000CE8D0000}"/>
    <cellStyle name="Normal 8 2 8 3" xfId="8332" xr:uid="{00000000-0005-0000-0000-0000CF8D0000}"/>
    <cellStyle name="Normal 8 2 8 3 2" xfId="8333" xr:uid="{00000000-0005-0000-0000-0000D08D0000}"/>
    <cellStyle name="Normal 8 2 8 3 2 2" xfId="15634" xr:uid="{00000000-0005-0000-0000-0000D18D0000}"/>
    <cellStyle name="Normal 8 2 8 3 2 2 2" xfId="34487" xr:uid="{00000000-0005-0000-0000-0000D28D0000}"/>
    <cellStyle name="Normal 8 2 8 3 2 3" xfId="20766" xr:uid="{00000000-0005-0000-0000-0000D38D0000}"/>
    <cellStyle name="Normal 8 2 8 3 2 3 2" xfId="39600" xr:uid="{00000000-0005-0000-0000-0000D48D0000}"/>
    <cellStyle name="Normal 8 2 8 3 2 4" xfId="27286" xr:uid="{00000000-0005-0000-0000-0000D58D0000}"/>
    <cellStyle name="Normal 8 2 8 3 3" xfId="15633" xr:uid="{00000000-0005-0000-0000-0000D68D0000}"/>
    <cellStyle name="Normal 8 2 8 3 3 2" xfId="34486" xr:uid="{00000000-0005-0000-0000-0000D78D0000}"/>
    <cellStyle name="Normal 8 2 8 3 4" xfId="17916" xr:uid="{00000000-0005-0000-0000-0000D88D0000}"/>
    <cellStyle name="Normal 8 2 8 3 4 2" xfId="36752" xr:uid="{00000000-0005-0000-0000-0000D98D0000}"/>
    <cellStyle name="Normal 8 2 8 3 5" xfId="24467" xr:uid="{00000000-0005-0000-0000-0000DA8D0000}"/>
    <cellStyle name="Normal 8 2 8 4" xfId="8334" xr:uid="{00000000-0005-0000-0000-0000DB8D0000}"/>
    <cellStyle name="Normal 8 2 8 4 2" xfId="8335" xr:uid="{00000000-0005-0000-0000-0000DC8D0000}"/>
    <cellStyle name="Normal 8 2 8 4 2 2" xfId="15636" xr:uid="{00000000-0005-0000-0000-0000DD8D0000}"/>
    <cellStyle name="Normal 8 2 8 4 2 2 2" xfId="34489" xr:uid="{00000000-0005-0000-0000-0000DE8D0000}"/>
    <cellStyle name="Normal 8 2 8 4 2 3" xfId="21844" xr:uid="{00000000-0005-0000-0000-0000DF8D0000}"/>
    <cellStyle name="Normal 8 2 8 4 2 3 2" xfId="40678" xr:uid="{00000000-0005-0000-0000-0000E08D0000}"/>
    <cellStyle name="Normal 8 2 8 4 2 4" xfId="28350" xr:uid="{00000000-0005-0000-0000-0000E18D0000}"/>
    <cellStyle name="Normal 8 2 8 4 3" xfId="15635" xr:uid="{00000000-0005-0000-0000-0000E28D0000}"/>
    <cellStyle name="Normal 8 2 8 4 3 2" xfId="34488" xr:uid="{00000000-0005-0000-0000-0000E38D0000}"/>
    <cellStyle name="Normal 8 2 8 4 4" xfId="19030" xr:uid="{00000000-0005-0000-0000-0000E48D0000}"/>
    <cellStyle name="Normal 8 2 8 4 4 2" xfId="37866" xr:uid="{00000000-0005-0000-0000-0000E58D0000}"/>
    <cellStyle name="Normal 8 2 8 4 5" xfId="25532" xr:uid="{00000000-0005-0000-0000-0000E68D0000}"/>
    <cellStyle name="Normal 8 2 8 5" xfId="8336" xr:uid="{00000000-0005-0000-0000-0000E78D0000}"/>
    <cellStyle name="Normal 8 2 8 5 2" xfId="15637" xr:uid="{00000000-0005-0000-0000-0000E88D0000}"/>
    <cellStyle name="Normal 8 2 8 5 2 2" xfId="34490" xr:uid="{00000000-0005-0000-0000-0000E98D0000}"/>
    <cellStyle name="Normal 8 2 8 5 3" xfId="19627" xr:uid="{00000000-0005-0000-0000-0000EA8D0000}"/>
    <cellStyle name="Normal 8 2 8 5 3 2" xfId="38461" xr:uid="{00000000-0005-0000-0000-0000EB8D0000}"/>
    <cellStyle name="Normal 8 2 8 5 4" xfId="26164" xr:uid="{00000000-0005-0000-0000-0000EC8D0000}"/>
    <cellStyle name="Normal 8 2 8 6" xfId="10402" xr:uid="{00000000-0005-0000-0000-0000ED8D0000}"/>
    <cellStyle name="Normal 8 2 8 6 2" xfId="29518" xr:uid="{00000000-0005-0000-0000-0000EE8D0000}"/>
    <cellStyle name="Normal 8 2 8 7" xfId="16761" xr:uid="{00000000-0005-0000-0000-0000EF8D0000}"/>
    <cellStyle name="Normal 8 2 8 7 2" xfId="35598" xr:uid="{00000000-0005-0000-0000-0000F08D0000}"/>
    <cellStyle name="Normal 8 2 8 8" xfId="23307" xr:uid="{00000000-0005-0000-0000-0000F18D0000}"/>
    <cellStyle name="Normal 8 2 9" xfId="3335" xr:uid="{00000000-0005-0000-0000-0000F28D0000}"/>
    <cellStyle name="Normal 8 2 9 2" xfId="8337" xr:uid="{00000000-0005-0000-0000-0000F38D0000}"/>
    <cellStyle name="Normal 8 2 9 2 2" xfId="3507" xr:uid="{00000000-0005-0000-0000-0000F48D0000}"/>
    <cellStyle name="Normal 8 2 9 2 2 2" xfId="8338" xr:uid="{00000000-0005-0000-0000-0000F58D0000}"/>
    <cellStyle name="Normal 8 2 9 2 2 2 2" xfId="15639" xr:uid="{00000000-0005-0000-0000-0000F68D0000}"/>
    <cellStyle name="Normal 8 2 9 2 2 2 2 2" xfId="34492" xr:uid="{00000000-0005-0000-0000-0000F78D0000}"/>
    <cellStyle name="Normal 8 2 9 2 2 2 3" xfId="21847" xr:uid="{00000000-0005-0000-0000-0000F88D0000}"/>
    <cellStyle name="Normal 8 2 9 2 2 2 3 2" xfId="40681" xr:uid="{00000000-0005-0000-0000-0000F98D0000}"/>
    <cellStyle name="Normal 8 2 9 2 2 2 4" xfId="28353" xr:uid="{00000000-0005-0000-0000-0000FA8D0000}"/>
    <cellStyle name="Normal 8 2 9 2 2 3" xfId="9485" xr:uid="{00000000-0005-0000-0000-0000FB8D0000}"/>
    <cellStyle name="Normal 8 2 9 2 2 3 2" xfId="28665" xr:uid="{00000000-0005-0000-0000-0000FC8D0000}"/>
    <cellStyle name="Normal 8 2 9 2 2 4" xfId="9493" xr:uid="{00000000-0005-0000-0000-0000FD8D0000}"/>
    <cellStyle name="Normal 8 2 9 2 2 4 2" xfId="28673" xr:uid="{00000000-0005-0000-0000-0000FE8D0000}"/>
    <cellStyle name="Normal 8 2 9 2 2 5" xfId="10852" xr:uid="{00000000-0005-0000-0000-0000FF8D0000}"/>
    <cellStyle name="Normal 8 2 9 2 2 5 2" xfId="29939" xr:uid="{00000000-0005-0000-0000-0000008E0000}"/>
    <cellStyle name="Normal 8 2 9 2 2 6" xfId="19033" xr:uid="{00000000-0005-0000-0000-0000018E0000}"/>
    <cellStyle name="Normal 8 2 9 2 2 6 2" xfId="37869" xr:uid="{00000000-0005-0000-0000-0000028E0000}"/>
    <cellStyle name="Normal 8 2 9 2 2 7" xfId="25535" xr:uid="{00000000-0005-0000-0000-0000038E0000}"/>
    <cellStyle name="Normal 8 2 9 2 3" xfId="8339" xr:uid="{00000000-0005-0000-0000-0000048E0000}"/>
    <cellStyle name="Normal 8 2 9 2 3 2" xfId="15640" xr:uid="{00000000-0005-0000-0000-0000058E0000}"/>
    <cellStyle name="Normal 8 2 9 2 3 2 2" xfId="34493" xr:uid="{00000000-0005-0000-0000-0000068E0000}"/>
    <cellStyle name="Normal 8 2 9 2 3 3" xfId="19796" xr:uid="{00000000-0005-0000-0000-0000078E0000}"/>
    <cellStyle name="Normal 8 2 9 2 3 3 2" xfId="38630" xr:uid="{00000000-0005-0000-0000-0000088E0000}"/>
    <cellStyle name="Normal 8 2 9 2 3 4" xfId="26331" xr:uid="{00000000-0005-0000-0000-0000098E0000}"/>
    <cellStyle name="Normal 8 2 9 2 4" xfId="15638" xr:uid="{00000000-0005-0000-0000-00000A8E0000}"/>
    <cellStyle name="Normal 8 2 9 2 4 2" xfId="34491" xr:uid="{00000000-0005-0000-0000-00000B8E0000}"/>
    <cellStyle name="Normal 8 2 9 2 5" xfId="16946" xr:uid="{00000000-0005-0000-0000-00000C8E0000}"/>
    <cellStyle name="Normal 8 2 9 2 5 2" xfId="35782" xr:uid="{00000000-0005-0000-0000-00000D8E0000}"/>
    <cellStyle name="Normal 8 2 9 2 6" xfId="23497" xr:uid="{00000000-0005-0000-0000-00000E8E0000}"/>
    <cellStyle name="Normal 8 2 9 3" xfId="8340" xr:uid="{00000000-0005-0000-0000-00000F8E0000}"/>
    <cellStyle name="Normal 8 2 9 3 2" xfId="8341" xr:uid="{00000000-0005-0000-0000-0000108E0000}"/>
    <cellStyle name="Normal 8 2 9 3 2 2" xfId="15642" xr:uid="{00000000-0005-0000-0000-0000118E0000}"/>
    <cellStyle name="Normal 8 2 9 3 2 2 2" xfId="34495" xr:uid="{00000000-0005-0000-0000-0000128E0000}"/>
    <cellStyle name="Normal 8 2 9 3 2 3" xfId="20293" xr:uid="{00000000-0005-0000-0000-0000138E0000}"/>
    <cellStyle name="Normal 8 2 9 3 2 3 2" xfId="39127" xr:uid="{00000000-0005-0000-0000-0000148E0000}"/>
    <cellStyle name="Normal 8 2 9 3 2 4" xfId="26829" xr:uid="{00000000-0005-0000-0000-0000158E0000}"/>
    <cellStyle name="Normal 8 2 9 3 3" xfId="15641" xr:uid="{00000000-0005-0000-0000-0000168E0000}"/>
    <cellStyle name="Normal 8 2 9 3 3 2" xfId="34494" xr:uid="{00000000-0005-0000-0000-0000178E0000}"/>
    <cellStyle name="Normal 8 2 9 3 4" xfId="17443" xr:uid="{00000000-0005-0000-0000-0000188E0000}"/>
    <cellStyle name="Normal 8 2 9 3 4 2" xfId="36279" xr:uid="{00000000-0005-0000-0000-0000198E0000}"/>
    <cellStyle name="Normal 8 2 9 3 5" xfId="24010" xr:uid="{00000000-0005-0000-0000-00001A8E0000}"/>
    <cellStyle name="Normal 8 2 9 4" xfId="8342" xr:uid="{00000000-0005-0000-0000-00001B8E0000}"/>
    <cellStyle name="Normal 8 2 9 4 2" xfId="8343" xr:uid="{00000000-0005-0000-0000-00001C8E0000}"/>
    <cellStyle name="Normal 8 2 9 4 2 2" xfId="15644" xr:uid="{00000000-0005-0000-0000-00001D8E0000}"/>
    <cellStyle name="Normal 8 2 9 4 2 2 2" xfId="34497" xr:uid="{00000000-0005-0000-0000-00001E8E0000}"/>
    <cellStyle name="Normal 8 2 9 4 2 3" xfId="21846" xr:uid="{00000000-0005-0000-0000-00001F8E0000}"/>
    <cellStyle name="Normal 8 2 9 4 2 3 2" xfId="40680" xr:uid="{00000000-0005-0000-0000-0000208E0000}"/>
    <cellStyle name="Normal 8 2 9 4 2 4" xfId="28352" xr:uid="{00000000-0005-0000-0000-0000218E0000}"/>
    <cellStyle name="Normal 8 2 9 4 3" xfId="15643" xr:uid="{00000000-0005-0000-0000-0000228E0000}"/>
    <cellStyle name="Normal 8 2 9 4 3 2" xfId="34496" xr:uid="{00000000-0005-0000-0000-0000238E0000}"/>
    <cellStyle name="Normal 8 2 9 4 4" xfId="19032" xr:uid="{00000000-0005-0000-0000-0000248E0000}"/>
    <cellStyle name="Normal 8 2 9 4 4 2" xfId="37868" xr:uid="{00000000-0005-0000-0000-0000258E0000}"/>
    <cellStyle name="Normal 8 2 9 4 5" xfId="25534" xr:uid="{00000000-0005-0000-0000-0000268E0000}"/>
    <cellStyle name="Normal 8 2 9 5" xfId="8344" xr:uid="{00000000-0005-0000-0000-0000278E0000}"/>
    <cellStyle name="Normal 8 2 9 5 2" xfId="15645" xr:uid="{00000000-0005-0000-0000-0000288E0000}"/>
    <cellStyle name="Normal 8 2 9 5 2 2" xfId="34498" xr:uid="{00000000-0005-0000-0000-0000298E0000}"/>
    <cellStyle name="Normal 8 2 9 5 3" xfId="19392" xr:uid="{00000000-0005-0000-0000-00002A8E0000}"/>
    <cellStyle name="Normal 8 2 9 5 3 2" xfId="38226" xr:uid="{00000000-0005-0000-0000-00002B8E0000}"/>
    <cellStyle name="Normal 8 2 9 5 4" xfId="25924" xr:uid="{00000000-0005-0000-0000-00002C8E0000}"/>
    <cellStyle name="Normal 8 2 9 6" xfId="10685" xr:uid="{00000000-0005-0000-0000-00002D8E0000}"/>
    <cellStyle name="Normal 8 2 9 6 2" xfId="29772" xr:uid="{00000000-0005-0000-0000-00002E8E0000}"/>
    <cellStyle name="Normal 8 2 9 7" xfId="16526" xr:uid="{00000000-0005-0000-0000-00002F8E0000}"/>
    <cellStyle name="Normal 8 2 9 7 2" xfId="35363" xr:uid="{00000000-0005-0000-0000-0000308E0000}"/>
    <cellStyle name="Normal 8 2 9 8" xfId="23060" xr:uid="{00000000-0005-0000-0000-0000318E0000}"/>
    <cellStyle name="Normal 8 3" xfId="1994" xr:uid="{00000000-0005-0000-0000-0000328E0000}"/>
    <cellStyle name="Normal 8 3 2" xfId="3088" xr:uid="{00000000-0005-0000-0000-0000338E0000}"/>
    <cellStyle name="Normal 8 3 3" xfId="10268" xr:uid="{00000000-0005-0000-0000-0000348E0000}"/>
    <cellStyle name="Normal 8 3 3 2" xfId="29418" xr:uid="{00000000-0005-0000-0000-0000358E0000}"/>
    <cellStyle name="Normal 8 3 4" xfId="2819" xr:uid="{00000000-0005-0000-0000-0000368E0000}"/>
    <cellStyle name="Normal 8 4" xfId="1995" xr:uid="{00000000-0005-0000-0000-0000378E0000}"/>
    <cellStyle name="Normal 8 5" xfId="1996" xr:uid="{00000000-0005-0000-0000-0000388E0000}"/>
    <cellStyle name="Normal 8 6" xfId="1997" xr:uid="{00000000-0005-0000-0000-0000398E0000}"/>
    <cellStyle name="Normal 8 7" xfId="1998" xr:uid="{00000000-0005-0000-0000-00003A8E0000}"/>
    <cellStyle name="Normal 8 8" xfId="1999" xr:uid="{00000000-0005-0000-0000-00003B8E0000}"/>
    <cellStyle name="Normal 8 9" xfId="2922" xr:uid="{00000000-0005-0000-0000-00003C8E0000}"/>
    <cellStyle name="Normal 80" xfId="41745" xr:uid="{00000000-0005-0000-0000-00003D8E0000}"/>
    <cellStyle name="Normal 81" xfId="743" xr:uid="{00000000-0005-0000-0000-00003E8E0000}"/>
    <cellStyle name="Normal 82" xfId="41747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FEA00000}"/>
    <cellStyle name="การคำนวณ 10" xfId="613" xr:uid="{00000000-0005-0000-0000-0000FFA00000}"/>
    <cellStyle name="การคำนวณ 10 2" xfId="41597" xr:uid="{00000000-0005-0000-0000-000000A10000}"/>
    <cellStyle name="การคำนวณ 11" xfId="614" xr:uid="{00000000-0005-0000-0000-000001A10000}"/>
    <cellStyle name="การคำนวณ 11 2" xfId="41598" xr:uid="{00000000-0005-0000-0000-000002A10000}"/>
    <cellStyle name="การคำนวณ 12" xfId="615" xr:uid="{00000000-0005-0000-0000-000003A10000}"/>
    <cellStyle name="การคำนวณ 12 2" xfId="41599" xr:uid="{00000000-0005-0000-0000-000004A10000}"/>
    <cellStyle name="การคำนวณ 13" xfId="2280" xr:uid="{00000000-0005-0000-0000-000005A10000}"/>
    <cellStyle name="การคำนวณ 13 2" xfId="41600" xr:uid="{00000000-0005-0000-0000-000006A10000}"/>
    <cellStyle name="การคำนวณ 14" xfId="2281" xr:uid="{00000000-0005-0000-0000-000007A10000}"/>
    <cellStyle name="การคำนวณ 14 2" xfId="41601" xr:uid="{00000000-0005-0000-0000-000008A10000}"/>
    <cellStyle name="การคำนวณ 15" xfId="2282" xr:uid="{00000000-0005-0000-0000-000009A10000}"/>
    <cellStyle name="การคำนวณ 15 2" xfId="41602" xr:uid="{00000000-0005-0000-0000-00000AA10000}"/>
    <cellStyle name="การคำนวณ 16" xfId="2812" xr:uid="{00000000-0005-0000-0000-00000BA10000}"/>
    <cellStyle name="การคำนวณ 17" xfId="41541" xr:uid="{00000000-0005-0000-0000-00000CA10000}"/>
    <cellStyle name="การคำนวณ 2" xfId="616" xr:uid="{00000000-0005-0000-0000-00000DA10000}"/>
    <cellStyle name="การคำนวณ 2 2" xfId="617" xr:uid="{00000000-0005-0000-0000-00000EA10000}"/>
    <cellStyle name="การคำนวณ 2 2 2" xfId="8939" xr:uid="{00000000-0005-0000-0000-00000FA10000}"/>
    <cellStyle name="การคำนวณ 2 2 2 2" xfId="10162" xr:uid="{00000000-0005-0000-0000-000010A10000}"/>
    <cellStyle name="การคำนวณ 2 2 2 2 2" xfId="29333" xr:uid="{00000000-0005-0000-0000-000011A10000}"/>
    <cellStyle name="การคำนวณ 2 2 2 3" xfId="10163" xr:uid="{00000000-0005-0000-0000-000012A10000}"/>
    <cellStyle name="การคำนวณ 2 2 2 3 2" xfId="22401" xr:uid="{00000000-0005-0000-0000-000013A10000}"/>
    <cellStyle name="การคำนวณ 2 2 2 3 2 2" xfId="41232" xr:uid="{00000000-0005-0000-0000-000014A10000}"/>
    <cellStyle name="การคำนวณ 2 2 2 3 3" xfId="29334" xr:uid="{00000000-0005-0000-0000-000015A10000}"/>
    <cellStyle name="การคำนวณ 2 2 2 4" xfId="16239" xr:uid="{00000000-0005-0000-0000-000016A10000}"/>
    <cellStyle name="การคำนวณ 2 2 2 4 2" xfId="35092" xr:uid="{00000000-0005-0000-0000-000017A10000}"/>
    <cellStyle name="การคำนวณ 2 2 2 5" xfId="27336" xr:uid="{00000000-0005-0000-0000-000018A10000}"/>
    <cellStyle name="การคำนวณ 2 2 3" xfId="8940" xr:uid="{00000000-0005-0000-0000-000019A10000}"/>
    <cellStyle name="การคำนวณ 2 2 3 2" xfId="10164" xr:uid="{00000000-0005-0000-0000-00001AA10000}"/>
    <cellStyle name="การคำนวณ 2 2 3 2 2" xfId="29335" xr:uid="{00000000-0005-0000-0000-00001BA10000}"/>
    <cellStyle name="การคำนวณ 2 2 3 3" xfId="10165" xr:uid="{00000000-0005-0000-0000-00001CA10000}"/>
    <cellStyle name="การคำนวณ 2 2 3 3 2" xfId="22665" xr:uid="{00000000-0005-0000-0000-00001DA10000}"/>
    <cellStyle name="การคำนวณ 2 2 3 3 2 2" xfId="41496" xr:uid="{00000000-0005-0000-0000-00001EA10000}"/>
    <cellStyle name="การคำนวณ 2 2 3 3 3" xfId="29336" xr:uid="{00000000-0005-0000-0000-00001FA10000}"/>
    <cellStyle name="การคำนวณ 2 2 3 4" xfId="16240" xr:uid="{00000000-0005-0000-0000-000020A10000}"/>
    <cellStyle name="การคำนวณ 2 2 3 4 2" xfId="35093" xr:uid="{00000000-0005-0000-0000-000021A10000}"/>
    <cellStyle name="การคำนวณ 2 2 3 5" xfId="28528" xr:uid="{00000000-0005-0000-0000-000022A10000}"/>
    <cellStyle name="การคำนวณ 2 2 4" xfId="10166" xr:uid="{00000000-0005-0000-0000-000023A10000}"/>
    <cellStyle name="การคำนวณ 2 2 4 2" xfId="29337" xr:uid="{00000000-0005-0000-0000-000024A10000}"/>
    <cellStyle name="การคำนวณ 2 2 5" xfId="10167" xr:uid="{00000000-0005-0000-0000-000025A10000}"/>
    <cellStyle name="การคำนวณ 2 2 5 2" xfId="22292" xr:uid="{00000000-0005-0000-0000-000026A10000}"/>
    <cellStyle name="การคำนวณ 2 2 5 2 2" xfId="41125" xr:uid="{00000000-0005-0000-0000-000027A10000}"/>
    <cellStyle name="การคำนวณ 2 2 5 3" xfId="29338" xr:uid="{00000000-0005-0000-0000-000028A10000}"/>
    <cellStyle name="การคำนวณ 2 2 6" xfId="16238" xr:uid="{00000000-0005-0000-0000-000029A10000}"/>
    <cellStyle name="การคำนวณ 2 2 6 2" xfId="35091" xr:uid="{00000000-0005-0000-0000-00002AA10000}"/>
    <cellStyle name="การคำนวณ 2 2 7" xfId="24517" xr:uid="{00000000-0005-0000-0000-00002BA10000}"/>
    <cellStyle name="การคำนวณ 2 3" xfId="618" xr:uid="{00000000-0005-0000-0000-00002CA10000}"/>
    <cellStyle name="การคำนวณ 2 3 2" xfId="29339" xr:uid="{00000000-0005-0000-0000-00002DA10000}"/>
    <cellStyle name="การคำนวณ 2 4" xfId="619" xr:uid="{00000000-0005-0000-0000-00002EA10000}"/>
    <cellStyle name="การคำนวณ 2 4 2" xfId="22310" xr:uid="{00000000-0005-0000-0000-00002FA10000}"/>
    <cellStyle name="การคำนวณ 2 4 2 2" xfId="41143" xr:uid="{00000000-0005-0000-0000-000030A10000}"/>
    <cellStyle name="การคำนวณ 2 4 3" xfId="29340" xr:uid="{00000000-0005-0000-0000-000031A10000}"/>
    <cellStyle name="การคำนวณ 2 5" xfId="10325" xr:uid="{00000000-0005-0000-0000-000032A10000}"/>
    <cellStyle name="การคำนวณ 2 5 2" xfId="29454" xr:uid="{00000000-0005-0000-0000-000033A10000}"/>
    <cellStyle name="การคำนวณ 2 6" xfId="23338" xr:uid="{00000000-0005-0000-0000-000034A10000}"/>
    <cellStyle name="การคำนวณ 2 7" xfId="2902" xr:uid="{00000000-0005-0000-0000-000035A10000}"/>
    <cellStyle name="การคำนวณ 2 8" xfId="41603" xr:uid="{00000000-0005-0000-0000-000036A10000}"/>
    <cellStyle name="การคำนวณ 3" xfId="620" xr:uid="{00000000-0005-0000-0000-000037A10000}"/>
    <cellStyle name="การคำนวณ 3 2" xfId="621" xr:uid="{00000000-0005-0000-0000-000038A10000}"/>
    <cellStyle name="การคำนวณ 3 2 2" xfId="10168" xr:uid="{00000000-0005-0000-0000-000039A10000}"/>
    <cellStyle name="การคำนวณ 3 2 2 2" xfId="29341" xr:uid="{00000000-0005-0000-0000-00003AA10000}"/>
    <cellStyle name="การคำนวณ 3 2 3" xfId="10169" xr:uid="{00000000-0005-0000-0000-00003BA10000}"/>
    <cellStyle name="การคำนวณ 3 2 3 2" xfId="22163" xr:uid="{00000000-0005-0000-0000-00003CA10000}"/>
    <cellStyle name="การคำนวณ 3 2 3 2 2" xfId="40995" xr:uid="{00000000-0005-0000-0000-00003DA10000}"/>
    <cellStyle name="การคำนวณ 3 2 3 3" xfId="29342" xr:uid="{00000000-0005-0000-0000-00003EA10000}"/>
    <cellStyle name="การคำนวณ 3 2 4" xfId="16242" xr:uid="{00000000-0005-0000-0000-00003FA10000}"/>
    <cellStyle name="การคำนวณ 3 2 4 2" xfId="35095" xr:uid="{00000000-0005-0000-0000-000040A10000}"/>
    <cellStyle name="การคำนวณ 3 2 5" xfId="27335" xr:uid="{00000000-0005-0000-0000-000041A10000}"/>
    <cellStyle name="การคำนวณ 3 3" xfId="8942" xr:uid="{00000000-0005-0000-0000-000042A10000}"/>
    <cellStyle name="การคำนวณ 3 3 2" xfId="10170" xr:uid="{00000000-0005-0000-0000-000043A10000}"/>
    <cellStyle name="การคำนวณ 3 3 2 2" xfId="29343" xr:uid="{00000000-0005-0000-0000-000044A10000}"/>
    <cellStyle name="การคำนวณ 3 3 3" xfId="10171" xr:uid="{00000000-0005-0000-0000-000045A10000}"/>
    <cellStyle name="การคำนวณ 3 3 3 2" xfId="22664" xr:uid="{00000000-0005-0000-0000-000046A10000}"/>
    <cellStyle name="การคำนวณ 3 3 3 2 2" xfId="41495" xr:uid="{00000000-0005-0000-0000-000047A10000}"/>
    <cellStyle name="การคำนวณ 3 3 3 3" xfId="29344" xr:uid="{00000000-0005-0000-0000-000048A10000}"/>
    <cellStyle name="การคำนวณ 3 3 4" xfId="16243" xr:uid="{00000000-0005-0000-0000-000049A10000}"/>
    <cellStyle name="การคำนวณ 3 3 4 2" xfId="35096" xr:uid="{00000000-0005-0000-0000-00004AA10000}"/>
    <cellStyle name="การคำนวณ 3 3 5" xfId="28527" xr:uid="{00000000-0005-0000-0000-00004BA10000}"/>
    <cellStyle name="การคำนวณ 3 4" xfId="10172" xr:uid="{00000000-0005-0000-0000-00004CA10000}"/>
    <cellStyle name="การคำนวณ 3 4 2" xfId="29345" xr:uid="{00000000-0005-0000-0000-00004DA10000}"/>
    <cellStyle name="การคำนวณ 3 5" xfId="10173" xr:uid="{00000000-0005-0000-0000-00004EA10000}"/>
    <cellStyle name="การคำนวณ 3 5 2" xfId="22558" xr:uid="{00000000-0005-0000-0000-00004FA10000}"/>
    <cellStyle name="การคำนวณ 3 5 2 2" xfId="41389" xr:uid="{00000000-0005-0000-0000-000050A10000}"/>
    <cellStyle name="การคำนวณ 3 5 3" xfId="29346" xr:uid="{00000000-0005-0000-0000-000051A10000}"/>
    <cellStyle name="การคำนวณ 3 6" xfId="16241" xr:uid="{00000000-0005-0000-0000-000052A10000}"/>
    <cellStyle name="การคำนวณ 3 6 2" xfId="35094" xr:uid="{00000000-0005-0000-0000-000053A10000}"/>
    <cellStyle name="การคำนวณ 3 7" xfId="24516" xr:uid="{00000000-0005-0000-0000-000054A10000}"/>
    <cellStyle name="การคำนวณ 3 8" xfId="8941" xr:uid="{00000000-0005-0000-0000-000055A10000}"/>
    <cellStyle name="การคำนวณ 3 9" xfId="41604" xr:uid="{00000000-0005-0000-0000-000056A10000}"/>
    <cellStyle name="การคำนวณ 4" xfId="622" xr:uid="{00000000-0005-0000-0000-000057A10000}"/>
    <cellStyle name="การคำนวณ 4 2" xfId="623" xr:uid="{00000000-0005-0000-0000-000058A10000}"/>
    <cellStyle name="การคำนวณ 4 3" xfId="10174" xr:uid="{00000000-0005-0000-0000-000059A10000}"/>
    <cellStyle name="การคำนวณ 4 4" xfId="41605" xr:uid="{00000000-0005-0000-0000-00005AA10000}"/>
    <cellStyle name="การคำนวณ 5" xfId="624" xr:uid="{00000000-0005-0000-0000-00005BA10000}"/>
    <cellStyle name="การคำนวณ 5 2" xfId="625" xr:uid="{00000000-0005-0000-0000-00005CA10000}"/>
    <cellStyle name="การคำนวณ 5 2 2" xfId="41051" xr:uid="{00000000-0005-0000-0000-00005DA10000}"/>
    <cellStyle name="การคำนวณ 5 3" xfId="29347" xr:uid="{00000000-0005-0000-0000-00005EA10000}"/>
    <cellStyle name="การคำนวณ 5 4" xfId="10175" xr:uid="{00000000-0005-0000-0000-00005FA10000}"/>
    <cellStyle name="การคำนวณ 5 5" xfId="41606" xr:uid="{00000000-0005-0000-0000-000060A10000}"/>
    <cellStyle name="การคำนวณ 6" xfId="626" xr:uid="{00000000-0005-0000-0000-000061A10000}"/>
    <cellStyle name="การคำนวณ 6 2" xfId="29414" xr:uid="{00000000-0005-0000-0000-000062A10000}"/>
    <cellStyle name="การคำนวณ 6 3" xfId="10262" xr:uid="{00000000-0005-0000-0000-000063A10000}"/>
    <cellStyle name="การคำนวณ 6 4" xfId="41607" xr:uid="{00000000-0005-0000-0000-000064A10000}"/>
    <cellStyle name="การคำนวณ 7" xfId="627" xr:uid="{00000000-0005-0000-0000-000065A10000}"/>
    <cellStyle name="การคำนวณ 7 2" xfId="23337" xr:uid="{00000000-0005-0000-0000-000066A10000}"/>
    <cellStyle name="การคำนวณ 7 3" xfId="41608" xr:uid="{00000000-0005-0000-0000-000067A10000}"/>
    <cellStyle name="การคำนวณ 8" xfId="628" xr:uid="{00000000-0005-0000-0000-000068A10000}"/>
    <cellStyle name="การคำนวณ 8 2" xfId="41609" xr:uid="{00000000-0005-0000-0000-000069A10000}"/>
    <cellStyle name="การคำนวณ 9" xfId="629" xr:uid="{00000000-0005-0000-0000-00006AA10000}"/>
    <cellStyle name="การคำนวณ 9 2" xfId="41610" xr:uid="{00000000-0005-0000-0000-00006BA10000}"/>
    <cellStyle name="ข้อความเตือน" xfId="630" xr:uid="{00000000-0005-0000-0000-00006CA10000}"/>
    <cellStyle name="ข้อความอธิบาย" xfId="631" xr:uid="{00000000-0005-0000-0000-00006DA10000}"/>
    <cellStyle name="เครื่องหมายจุลภาค 2" xfId="2276" xr:uid="{00000000-0005-0000-0000-00006EA10000}"/>
    <cellStyle name="เครื่องหมายจุลภาค_bsplt new1" xfId="590" xr:uid="{00000000-0005-0000-0000-00006FA10000}"/>
    <cellStyle name="ชื่อเรื่อง" xfId="632" xr:uid="{00000000-0005-0000-0000-000070A10000}"/>
    <cellStyle name="เซลล์ตรวจสอบ" xfId="591" xr:uid="{00000000-0005-0000-0000-000071A10000}"/>
    <cellStyle name="เซลล์ที่มีการเชื่อมโยง" xfId="592" xr:uid="{00000000-0005-0000-0000-000072A10000}"/>
    <cellStyle name="ดี" xfId="633" xr:uid="{00000000-0005-0000-0000-000073A10000}"/>
    <cellStyle name="ปกติ 2" xfId="2283" xr:uid="{00000000-0005-0000-0000-000074A10000}"/>
    <cellStyle name="ปกติ_AGINT-45" xfId="634" xr:uid="{00000000-0005-0000-0000-000075A10000}"/>
    <cellStyle name="ป้อนค่า" xfId="635" xr:uid="{00000000-0005-0000-0000-000076A10000}"/>
    <cellStyle name="ป้อนค่า 10" xfId="636" xr:uid="{00000000-0005-0000-0000-000077A10000}"/>
    <cellStyle name="ป้อนค่า 10 2" xfId="41611" xr:uid="{00000000-0005-0000-0000-000078A10000}"/>
    <cellStyle name="ป้อนค่า 11" xfId="637" xr:uid="{00000000-0005-0000-0000-000079A10000}"/>
    <cellStyle name="ป้อนค่า 11 2" xfId="41612" xr:uid="{00000000-0005-0000-0000-00007AA10000}"/>
    <cellStyle name="ป้อนค่า 12" xfId="638" xr:uid="{00000000-0005-0000-0000-00007BA10000}"/>
    <cellStyle name="ป้อนค่า 12 2" xfId="41613" xr:uid="{00000000-0005-0000-0000-00007CA10000}"/>
    <cellStyle name="ป้อนค่า 13" xfId="2284" xr:uid="{00000000-0005-0000-0000-00007DA10000}"/>
    <cellStyle name="ป้อนค่า 13 2" xfId="41614" xr:uid="{00000000-0005-0000-0000-00007EA10000}"/>
    <cellStyle name="ป้อนค่า 14" xfId="2285" xr:uid="{00000000-0005-0000-0000-00007FA10000}"/>
    <cellStyle name="ป้อนค่า 14 2" xfId="41615" xr:uid="{00000000-0005-0000-0000-000080A10000}"/>
    <cellStyle name="ป้อนค่า 15" xfId="2286" xr:uid="{00000000-0005-0000-0000-000081A10000}"/>
    <cellStyle name="ป้อนค่า 15 2" xfId="41616" xr:uid="{00000000-0005-0000-0000-000082A10000}"/>
    <cellStyle name="ป้อนค่า 16" xfId="2813" xr:uid="{00000000-0005-0000-0000-000083A10000}"/>
    <cellStyle name="ป้อนค่า 17" xfId="41542" xr:uid="{00000000-0005-0000-0000-000084A10000}"/>
    <cellStyle name="ป้อนค่า 2" xfId="639" xr:uid="{00000000-0005-0000-0000-000085A10000}"/>
    <cellStyle name="ป้อนค่า 2 2" xfId="640" xr:uid="{00000000-0005-0000-0000-000086A10000}"/>
    <cellStyle name="ป้อนค่า 2 2 2" xfId="8943" xr:uid="{00000000-0005-0000-0000-000087A10000}"/>
    <cellStyle name="ป้อนค่า 2 2 2 2" xfId="10176" xr:uid="{00000000-0005-0000-0000-000088A10000}"/>
    <cellStyle name="ป้อนค่า 2 2 2 2 2" xfId="29348" xr:uid="{00000000-0005-0000-0000-000089A10000}"/>
    <cellStyle name="ป้อนค่า 2 2 2 3" xfId="10177" xr:uid="{00000000-0005-0000-0000-00008AA10000}"/>
    <cellStyle name="ป้อนค่า 2 2 2 3 2" xfId="22228" xr:uid="{00000000-0005-0000-0000-00008BA10000}"/>
    <cellStyle name="ป้อนค่า 2 2 2 3 2 2" xfId="41061" xr:uid="{00000000-0005-0000-0000-00008CA10000}"/>
    <cellStyle name="ป้อนค่า 2 2 2 3 3" xfId="29349" xr:uid="{00000000-0005-0000-0000-00008DA10000}"/>
    <cellStyle name="ป้อนค่า 2 2 2 4" xfId="16245" xr:uid="{00000000-0005-0000-0000-00008EA10000}"/>
    <cellStyle name="ป้อนค่า 2 2 2 4 2" xfId="35098" xr:uid="{00000000-0005-0000-0000-00008FA10000}"/>
    <cellStyle name="ป้อนค่า 2 2 2 5" xfId="27338" xr:uid="{00000000-0005-0000-0000-000090A10000}"/>
    <cellStyle name="ป้อนค่า 2 2 3" xfId="8944" xr:uid="{00000000-0005-0000-0000-000091A10000}"/>
    <cellStyle name="ป้อนค่า 2 2 3 2" xfId="10178" xr:uid="{00000000-0005-0000-0000-000092A10000}"/>
    <cellStyle name="ป้อนค่า 2 2 3 2 2" xfId="29350" xr:uid="{00000000-0005-0000-0000-000093A10000}"/>
    <cellStyle name="ป้อนค่า 2 2 3 3" xfId="10179" xr:uid="{00000000-0005-0000-0000-000094A10000}"/>
    <cellStyle name="ป้อนค่า 2 2 3 3 2" xfId="22667" xr:uid="{00000000-0005-0000-0000-000095A10000}"/>
    <cellStyle name="ป้อนค่า 2 2 3 3 2 2" xfId="41498" xr:uid="{00000000-0005-0000-0000-000096A10000}"/>
    <cellStyle name="ป้อนค่า 2 2 3 3 3" xfId="29351" xr:uid="{00000000-0005-0000-0000-000097A10000}"/>
    <cellStyle name="ป้อนค่า 2 2 3 4" xfId="16246" xr:uid="{00000000-0005-0000-0000-000098A10000}"/>
    <cellStyle name="ป้อนค่า 2 2 3 4 2" xfId="35099" xr:uid="{00000000-0005-0000-0000-000099A10000}"/>
    <cellStyle name="ป้อนค่า 2 2 3 5" xfId="28530" xr:uid="{00000000-0005-0000-0000-00009AA10000}"/>
    <cellStyle name="ป้อนค่า 2 2 4" xfId="10180" xr:uid="{00000000-0005-0000-0000-00009BA10000}"/>
    <cellStyle name="ป้อนค่า 2 2 4 2" xfId="29352" xr:uid="{00000000-0005-0000-0000-00009CA10000}"/>
    <cellStyle name="ป้อนค่า 2 2 5" xfId="10181" xr:uid="{00000000-0005-0000-0000-00009DA10000}"/>
    <cellStyle name="ป้อนค่า 2 2 5 2" xfId="22208" xr:uid="{00000000-0005-0000-0000-00009EA10000}"/>
    <cellStyle name="ป้อนค่า 2 2 5 2 2" xfId="41040" xr:uid="{00000000-0005-0000-0000-00009FA10000}"/>
    <cellStyle name="ป้อนค่า 2 2 5 3" xfId="29353" xr:uid="{00000000-0005-0000-0000-0000A0A10000}"/>
    <cellStyle name="ป้อนค่า 2 2 6" xfId="16244" xr:uid="{00000000-0005-0000-0000-0000A1A10000}"/>
    <cellStyle name="ป้อนค่า 2 2 6 2" xfId="35097" xr:uid="{00000000-0005-0000-0000-0000A2A10000}"/>
    <cellStyle name="ป้อนค่า 2 2 7" xfId="24519" xr:uid="{00000000-0005-0000-0000-0000A3A10000}"/>
    <cellStyle name="ป้อนค่า 2 3" xfId="641" xr:uid="{00000000-0005-0000-0000-0000A4A10000}"/>
    <cellStyle name="ป้อนค่า 2 3 2" xfId="29354" xr:uid="{00000000-0005-0000-0000-0000A5A10000}"/>
    <cellStyle name="ป้อนค่า 2 4" xfId="642" xr:uid="{00000000-0005-0000-0000-0000A6A10000}"/>
    <cellStyle name="ป้อนค่า 2 4 2" xfId="22157" xr:uid="{00000000-0005-0000-0000-0000A7A10000}"/>
    <cellStyle name="ป้อนค่า 2 4 2 2" xfId="40988" xr:uid="{00000000-0005-0000-0000-0000A8A10000}"/>
    <cellStyle name="ป้อนค่า 2 4 3" xfId="29355" xr:uid="{00000000-0005-0000-0000-0000A9A10000}"/>
    <cellStyle name="ป้อนค่า 2 5" xfId="10326" xr:uid="{00000000-0005-0000-0000-0000AAA10000}"/>
    <cellStyle name="ป้อนค่า 2 5 2" xfId="29455" xr:uid="{00000000-0005-0000-0000-0000ABA10000}"/>
    <cellStyle name="ป้อนค่า 2 6" xfId="23340" xr:uid="{00000000-0005-0000-0000-0000ACA10000}"/>
    <cellStyle name="ป้อนค่า 2 7" xfId="2903" xr:uid="{00000000-0005-0000-0000-0000ADA10000}"/>
    <cellStyle name="ป้อนค่า 2 8" xfId="41617" xr:uid="{00000000-0005-0000-0000-0000AEA10000}"/>
    <cellStyle name="ป้อนค่า 3" xfId="643" xr:uid="{00000000-0005-0000-0000-0000AFA10000}"/>
    <cellStyle name="ป้อนค่า 3 2" xfId="644" xr:uid="{00000000-0005-0000-0000-0000B0A10000}"/>
    <cellStyle name="ป้อนค่า 3 2 2" xfId="10182" xr:uid="{00000000-0005-0000-0000-0000B1A10000}"/>
    <cellStyle name="ป้อนค่า 3 2 2 2" xfId="29356" xr:uid="{00000000-0005-0000-0000-0000B2A10000}"/>
    <cellStyle name="ป้อนค่า 3 2 3" xfId="10183" xr:uid="{00000000-0005-0000-0000-0000B3A10000}"/>
    <cellStyle name="ป้อนค่า 3 2 3 2" xfId="22494" xr:uid="{00000000-0005-0000-0000-0000B4A10000}"/>
    <cellStyle name="ป้อนค่า 3 2 3 2 2" xfId="41325" xr:uid="{00000000-0005-0000-0000-0000B5A10000}"/>
    <cellStyle name="ป้อนค่า 3 2 3 3" xfId="29357" xr:uid="{00000000-0005-0000-0000-0000B6A10000}"/>
    <cellStyle name="ป้อนค่า 3 2 4" xfId="16248" xr:uid="{00000000-0005-0000-0000-0000B7A10000}"/>
    <cellStyle name="ป้อนค่า 3 2 4 2" xfId="35101" xr:uid="{00000000-0005-0000-0000-0000B8A10000}"/>
    <cellStyle name="ป้อนค่า 3 2 5" xfId="27337" xr:uid="{00000000-0005-0000-0000-0000B9A10000}"/>
    <cellStyle name="ป้อนค่า 3 3" xfId="8946" xr:uid="{00000000-0005-0000-0000-0000BAA10000}"/>
    <cellStyle name="ป้อนค่า 3 3 2" xfId="10184" xr:uid="{00000000-0005-0000-0000-0000BBA10000}"/>
    <cellStyle name="ป้อนค่า 3 3 2 2" xfId="29358" xr:uid="{00000000-0005-0000-0000-0000BCA10000}"/>
    <cellStyle name="ป้อนค่า 3 3 3" xfId="10185" xr:uid="{00000000-0005-0000-0000-0000BDA10000}"/>
    <cellStyle name="ป้อนค่า 3 3 3 2" xfId="22666" xr:uid="{00000000-0005-0000-0000-0000BEA10000}"/>
    <cellStyle name="ป้อนค่า 3 3 3 2 2" xfId="41497" xr:uid="{00000000-0005-0000-0000-0000BFA10000}"/>
    <cellStyle name="ป้อนค่า 3 3 3 3" xfId="29359" xr:uid="{00000000-0005-0000-0000-0000C0A10000}"/>
    <cellStyle name="ป้อนค่า 3 3 4" xfId="16249" xr:uid="{00000000-0005-0000-0000-0000C1A10000}"/>
    <cellStyle name="ป้อนค่า 3 3 4 2" xfId="35102" xr:uid="{00000000-0005-0000-0000-0000C2A10000}"/>
    <cellStyle name="ป้อนค่า 3 3 5" xfId="28529" xr:uid="{00000000-0005-0000-0000-0000C3A10000}"/>
    <cellStyle name="ป้อนค่า 3 4" xfId="10186" xr:uid="{00000000-0005-0000-0000-0000C4A10000}"/>
    <cellStyle name="ป้อนค่า 3 4 2" xfId="29360" xr:uid="{00000000-0005-0000-0000-0000C5A10000}"/>
    <cellStyle name="ป้อนค่า 3 5" xfId="10187" xr:uid="{00000000-0005-0000-0000-0000C6A10000}"/>
    <cellStyle name="ป้อนค่า 3 5 2" xfId="22474" xr:uid="{00000000-0005-0000-0000-0000C7A10000}"/>
    <cellStyle name="ป้อนค่า 3 5 2 2" xfId="41305" xr:uid="{00000000-0005-0000-0000-0000C8A10000}"/>
    <cellStyle name="ป้อนค่า 3 5 3" xfId="29361" xr:uid="{00000000-0005-0000-0000-0000C9A10000}"/>
    <cellStyle name="ป้อนค่า 3 6" xfId="16247" xr:uid="{00000000-0005-0000-0000-0000CAA10000}"/>
    <cellStyle name="ป้อนค่า 3 6 2" xfId="35100" xr:uid="{00000000-0005-0000-0000-0000CBA10000}"/>
    <cellStyle name="ป้อนค่า 3 7" xfId="24518" xr:uid="{00000000-0005-0000-0000-0000CCA10000}"/>
    <cellStyle name="ป้อนค่า 3 8" xfId="8945" xr:uid="{00000000-0005-0000-0000-0000CDA10000}"/>
    <cellStyle name="ป้อนค่า 3 9" xfId="41618" xr:uid="{00000000-0005-0000-0000-0000CEA10000}"/>
    <cellStyle name="ป้อนค่า 4" xfId="645" xr:uid="{00000000-0005-0000-0000-0000CFA10000}"/>
    <cellStyle name="ป้อนค่า 4 2" xfId="646" xr:uid="{00000000-0005-0000-0000-0000D0A10000}"/>
    <cellStyle name="ป้อนค่า 4 3" xfId="10188" xr:uid="{00000000-0005-0000-0000-0000D1A10000}"/>
    <cellStyle name="ป้อนค่า 4 4" xfId="41619" xr:uid="{00000000-0005-0000-0000-0000D2A10000}"/>
    <cellStyle name="ป้อนค่า 5" xfId="647" xr:uid="{00000000-0005-0000-0000-0000D3A10000}"/>
    <cellStyle name="ป้อนค่า 5 2" xfId="648" xr:uid="{00000000-0005-0000-0000-0000D4A10000}"/>
    <cellStyle name="ป้อนค่า 5 2 2" xfId="40989" xr:uid="{00000000-0005-0000-0000-0000D5A10000}"/>
    <cellStyle name="ป้อนค่า 5 3" xfId="29362" xr:uid="{00000000-0005-0000-0000-0000D6A10000}"/>
    <cellStyle name="ป้อนค่า 5 4" xfId="10189" xr:uid="{00000000-0005-0000-0000-0000D7A10000}"/>
    <cellStyle name="ป้อนค่า 5 5" xfId="41620" xr:uid="{00000000-0005-0000-0000-0000D8A10000}"/>
    <cellStyle name="ป้อนค่า 6" xfId="649" xr:uid="{00000000-0005-0000-0000-0000D9A10000}"/>
    <cellStyle name="ป้อนค่า 6 2" xfId="29415" xr:uid="{00000000-0005-0000-0000-0000DAA10000}"/>
    <cellStyle name="ป้อนค่า 6 3" xfId="10263" xr:uid="{00000000-0005-0000-0000-0000DBA10000}"/>
    <cellStyle name="ป้อนค่า 6 4" xfId="41621" xr:uid="{00000000-0005-0000-0000-0000DCA10000}"/>
    <cellStyle name="ป้อนค่า 7" xfId="650" xr:uid="{00000000-0005-0000-0000-0000DDA10000}"/>
    <cellStyle name="ป้อนค่า 7 2" xfId="23339" xr:uid="{00000000-0005-0000-0000-0000DEA10000}"/>
    <cellStyle name="ป้อนค่า 7 3" xfId="41622" xr:uid="{00000000-0005-0000-0000-0000DFA10000}"/>
    <cellStyle name="ป้อนค่า 8" xfId="651" xr:uid="{00000000-0005-0000-0000-0000E0A10000}"/>
    <cellStyle name="ป้อนค่า 8 2" xfId="41623" xr:uid="{00000000-0005-0000-0000-0000E1A10000}"/>
    <cellStyle name="ป้อนค่า 9" xfId="652" xr:uid="{00000000-0005-0000-0000-0000E2A10000}"/>
    <cellStyle name="ป้อนค่า 9 2" xfId="41624" xr:uid="{00000000-0005-0000-0000-0000E3A10000}"/>
    <cellStyle name="ปานกลาง" xfId="653" xr:uid="{00000000-0005-0000-0000-0000E4A10000}"/>
    <cellStyle name="ผลรวม" xfId="654" xr:uid="{00000000-0005-0000-0000-0000E5A10000}"/>
    <cellStyle name="ผลรวม 10" xfId="655" xr:uid="{00000000-0005-0000-0000-0000E6A10000}"/>
    <cellStyle name="ผลรวม 10 2" xfId="41626" xr:uid="{00000000-0005-0000-0000-0000E7A10000}"/>
    <cellStyle name="ผลรวม 10 3" xfId="41716" xr:uid="{00000000-0005-0000-0000-0000E8A10000}"/>
    <cellStyle name="ผลรวม 11" xfId="656" xr:uid="{00000000-0005-0000-0000-0000E9A10000}"/>
    <cellStyle name="ผลรวม 11 2" xfId="41627" xr:uid="{00000000-0005-0000-0000-0000EAA10000}"/>
    <cellStyle name="ผลรวม 11 3" xfId="41717" xr:uid="{00000000-0005-0000-0000-0000EBA10000}"/>
    <cellStyle name="ผลรวม 12" xfId="657" xr:uid="{00000000-0005-0000-0000-0000ECA10000}"/>
    <cellStyle name="ผลรวม 12 2" xfId="41628" xr:uid="{00000000-0005-0000-0000-0000EDA10000}"/>
    <cellStyle name="ผลรวม 12 3" xfId="41718" xr:uid="{00000000-0005-0000-0000-0000EEA10000}"/>
    <cellStyle name="ผลรวม 13" xfId="2287" xr:uid="{00000000-0005-0000-0000-0000EFA10000}"/>
    <cellStyle name="ผลรวม 13 2" xfId="41629" xr:uid="{00000000-0005-0000-0000-0000F0A10000}"/>
    <cellStyle name="ผลรวม 13 3" xfId="41719" xr:uid="{00000000-0005-0000-0000-0000F1A10000}"/>
    <cellStyle name="ผลรวม 14" xfId="2288" xr:uid="{00000000-0005-0000-0000-0000F2A10000}"/>
    <cellStyle name="ผลรวม 14 2" xfId="41630" xr:uid="{00000000-0005-0000-0000-0000F3A10000}"/>
    <cellStyle name="ผลรวม 14 3" xfId="41720" xr:uid="{00000000-0005-0000-0000-0000F4A10000}"/>
    <cellStyle name="ผลรวม 15" xfId="2289" xr:uid="{00000000-0005-0000-0000-0000F5A10000}"/>
    <cellStyle name="ผลรวม 15 2" xfId="41631" xr:uid="{00000000-0005-0000-0000-0000F6A10000}"/>
    <cellStyle name="ผลรวม 15 3" xfId="41721" xr:uid="{00000000-0005-0000-0000-0000F7A10000}"/>
    <cellStyle name="ผลรวม 16" xfId="2814" xr:uid="{00000000-0005-0000-0000-0000F8A10000}"/>
    <cellStyle name="ผลรวม 17" xfId="41625" xr:uid="{00000000-0005-0000-0000-0000F9A10000}"/>
    <cellStyle name="ผลรวม 2" xfId="658" xr:uid="{00000000-0005-0000-0000-0000FAA10000}"/>
    <cellStyle name="ผลรวม 2 2" xfId="659" xr:uid="{00000000-0005-0000-0000-0000FBA10000}"/>
    <cellStyle name="ผลรวม 2 2 2" xfId="10190" xr:uid="{00000000-0005-0000-0000-0000FCA10000}"/>
    <cellStyle name="ผลรวม 2 2 2 2" xfId="29363" xr:uid="{00000000-0005-0000-0000-0000FDA10000}"/>
    <cellStyle name="ผลรวม 2 2 3" xfId="16250" xr:uid="{00000000-0005-0000-0000-0000FEA10000}"/>
    <cellStyle name="ผลรวม 2 2 3 2" xfId="35103" xr:uid="{00000000-0005-0000-0000-0000FFA10000}"/>
    <cellStyle name="ผลรวม 2 2 4" xfId="28490" xr:uid="{00000000-0005-0000-0000-000000A20000}"/>
    <cellStyle name="ผลรวม 2 3" xfId="660" xr:uid="{00000000-0005-0000-0000-000001A20000}"/>
    <cellStyle name="ผลรวม 2 3 2" xfId="29364" xr:uid="{00000000-0005-0000-0000-000002A20000}"/>
    <cellStyle name="ผลรวม 2 4" xfId="661" xr:uid="{00000000-0005-0000-0000-000003A20000}"/>
    <cellStyle name="ผลรวม 2 4 2" xfId="29456" xr:uid="{00000000-0005-0000-0000-000004A20000}"/>
    <cellStyle name="ผลรวม 2 5" xfId="23342" xr:uid="{00000000-0005-0000-0000-000005A20000}"/>
    <cellStyle name="ผลรวม 2 6" xfId="2904" xr:uid="{00000000-0005-0000-0000-000006A20000}"/>
    <cellStyle name="ผลรวม 2 7" xfId="41632" xr:uid="{00000000-0005-0000-0000-000007A20000}"/>
    <cellStyle name="ผลรวม 3" xfId="662" xr:uid="{00000000-0005-0000-0000-000008A20000}"/>
    <cellStyle name="ผลรวม 3 2" xfId="663" xr:uid="{00000000-0005-0000-0000-000009A20000}"/>
    <cellStyle name="ผลรวม 3 2 2" xfId="29365" xr:uid="{00000000-0005-0000-0000-00000AA20000}"/>
    <cellStyle name="ผลรวม 3 3" xfId="16251" xr:uid="{00000000-0005-0000-0000-00000BA20000}"/>
    <cellStyle name="ผลรวม 3 3 2" xfId="35104" xr:uid="{00000000-0005-0000-0000-00000CA20000}"/>
    <cellStyle name="ผลรวม 3 4" xfId="28489" xr:uid="{00000000-0005-0000-0000-00000DA20000}"/>
    <cellStyle name="ผลรวม 3 5" xfId="8947" xr:uid="{00000000-0005-0000-0000-00000EA20000}"/>
    <cellStyle name="ผลรวม 3 6" xfId="41633" xr:uid="{00000000-0005-0000-0000-00000FA20000}"/>
    <cellStyle name="ผลรวม 4" xfId="664" xr:uid="{00000000-0005-0000-0000-000010A20000}"/>
    <cellStyle name="ผลรวม 4 2" xfId="665" xr:uid="{00000000-0005-0000-0000-000011A20000}"/>
    <cellStyle name="ผลรวม 4 3" xfId="10191" xr:uid="{00000000-0005-0000-0000-000012A20000}"/>
    <cellStyle name="ผลรวม 4 4" xfId="41634" xr:uid="{00000000-0005-0000-0000-000013A20000}"/>
    <cellStyle name="ผลรวม 5" xfId="666" xr:uid="{00000000-0005-0000-0000-000014A20000}"/>
    <cellStyle name="ผลรวม 5 2" xfId="667" xr:uid="{00000000-0005-0000-0000-000015A20000}"/>
    <cellStyle name="ผลรวม 5 3" xfId="10264" xr:uid="{00000000-0005-0000-0000-000016A20000}"/>
    <cellStyle name="ผลรวม 5 4" xfId="41635" xr:uid="{00000000-0005-0000-0000-000017A20000}"/>
    <cellStyle name="ผลรวม 6" xfId="668" xr:uid="{00000000-0005-0000-0000-000018A20000}"/>
    <cellStyle name="ผลรวม 6 2" xfId="23341" xr:uid="{00000000-0005-0000-0000-000019A20000}"/>
    <cellStyle name="ผลรวม 6 3" xfId="41636" xr:uid="{00000000-0005-0000-0000-00001AA20000}"/>
    <cellStyle name="ผลรวม 7" xfId="669" xr:uid="{00000000-0005-0000-0000-00001BA20000}"/>
    <cellStyle name="ผลรวม 7 2" xfId="41637" xr:uid="{00000000-0005-0000-0000-00001CA20000}"/>
    <cellStyle name="ผลรวม 7 3" xfId="41722" xr:uid="{00000000-0005-0000-0000-00001DA20000}"/>
    <cellStyle name="ผลรวม 8" xfId="670" xr:uid="{00000000-0005-0000-0000-00001EA20000}"/>
    <cellStyle name="ผลรวม 8 2" xfId="41638" xr:uid="{00000000-0005-0000-0000-00001FA20000}"/>
    <cellStyle name="ผลรวม 8 3" xfId="41723" xr:uid="{00000000-0005-0000-0000-000020A20000}"/>
    <cellStyle name="ผลรวม 9" xfId="671" xr:uid="{00000000-0005-0000-0000-000021A20000}"/>
    <cellStyle name="ผลรวม 9 2" xfId="41639" xr:uid="{00000000-0005-0000-0000-000022A20000}"/>
    <cellStyle name="ผลรวม 9 3" xfId="41724" xr:uid="{00000000-0005-0000-0000-000023A20000}"/>
    <cellStyle name="แย่" xfId="593" xr:uid="{00000000-0005-0000-0000-000024A20000}"/>
    <cellStyle name="ลักษณะ 1" xfId="672" xr:uid="{00000000-0005-0000-0000-000025A20000}"/>
    <cellStyle name="ส่วนที่ถูกเน้น1" xfId="673" xr:uid="{00000000-0005-0000-0000-000026A20000}"/>
    <cellStyle name="ส่วนที่ถูกเน้น2" xfId="674" xr:uid="{00000000-0005-0000-0000-000027A20000}"/>
    <cellStyle name="ส่วนที่ถูกเน้น3" xfId="675" xr:uid="{00000000-0005-0000-0000-000028A20000}"/>
    <cellStyle name="ส่วนที่ถูกเน้น4" xfId="676" xr:uid="{00000000-0005-0000-0000-000029A20000}"/>
    <cellStyle name="ส่วนที่ถูกเน้น5" xfId="677" xr:uid="{00000000-0005-0000-0000-00002AA20000}"/>
    <cellStyle name="ส่วนที่ถูกเน้น6" xfId="678" xr:uid="{00000000-0005-0000-0000-00002BA20000}"/>
    <cellStyle name="แสดงผล" xfId="594" xr:uid="{00000000-0005-0000-0000-00002CA20000}"/>
    <cellStyle name="แสดงผล 10" xfId="595" xr:uid="{00000000-0005-0000-0000-00002DA20000}"/>
    <cellStyle name="แสดงผล 10 2" xfId="41641" xr:uid="{00000000-0005-0000-0000-00002EA20000}"/>
    <cellStyle name="แสดงผล 10 3" xfId="41725" xr:uid="{00000000-0005-0000-0000-00002FA20000}"/>
    <cellStyle name="แสดงผล 11" xfId="596" xr:uid="{00000000-0005-0000-0000-000030A20000}"/>
    <cellStyle name="แสดงผล 11 2" xfId="41642" xr:uid="{00000000-0005-0000-0000-000031A20000}"/>
    <cellStyle name="แสดงผล 11 3" xfId="41726" xr:uid="{00000000-0005-0000-0000-000032A20000}"/>
    <cellStyle name="แสดงผล 12" xfId="597" xr:uid="{00000000-0005-0000-0000-000033A20000}"/>
    <cellStyle name="แสดงผล 12 2" xfId="41643" xr:uid="{00000000-0005-0000-0000-000034A20000}"/>
    <cellStyle name="แสดงผล 12 3" xfId="41727" xr:uid="{00000000-0005-0000-0000-000035A20000}"/>
    <cellStyle name="แสดงผล 13" xfId="2277" xr:uid="{00000000-0005-0000-0000-000036A20000}"/>
    <cellStyle name="แสดงผล 13 2" xfId="41644" xr:uid="{00000000-0005-0000-0000-000037A20000}"/>
    <cellStyle name="แสดงผล 13 3" xfId="41728" xr:uid="{00000000-0005-0000-0000-000038A20000}"/>
    <cellStyle name="แสดงผล 14" xfId="2278" xr:uid="{00000000-0005-0000-0000-000039A20000}"/>
    <cellStyle name="แสดงผล 14 2" xfId="41645" xr:uid="{00000000-0005-0000-0000-00003AA20000}"/>
    <cellStyle name="แสดงผล 14 3" xfId="41729" xr:uid="{00000000-0005-0000-0000-00003BA20000}"/>
    <cellStyle name="แสดงผล 15" xfId="2279" xr:uid="{00000000-0005-0000-0000-00003CA20000}"/>
    <cellStyle name="แสดงผล 15 2" xfId="41646" xr:uid="{00000000-0005-0000-0000-00003DA20000}"/>
    <cellStyle name="แสดงผล 15 3" xfId="41730" xr:uid="{00000000-0005-0000-0000-00003EA20000}"/>
    <cellStyle name="แสดงผล 16" xfId="2815" xr:uid="{00000000-0005-0000-0000-00003FA20000}"/>
    <cellStyle name="แสดงผล 17" xfId="41640" xr:uid="{00000000-0005-0000-0000-000040A20000}"/>
    <cellStyle name="แสดงผล 2" xfId="598" xr:uid="{00000000-0005-0000-0000-000041A20000}"/>
    <cellStyle name="แสดงผล 2 2" xfId="599" xr:uid="{00000000-0005-0000-0000-000042A20000}"/>
    <cellStyle name="แสดงผล 2 2 2" xfId="10160" xr:uid="{00000000-0005-0000-0000-000043A20000}"/>
    <cellStyle name="แสดงผล 2 2 2 2" xfId="29330" xr:uid="{00000000-0005-0000-0000-000044A20000}"/>
    <cellStyle name="แสดงผล 2 2 3" xfId="16236" xr:uid="{00000000-0005-0000-0000-000045A20000}"/>
    <cellStyle name="แสดงผล 2 2 3 2" xfId="35089" xr:uid="{00000000-0005-0000-0000-000046A20000}"/>
    <cellStyle name="แสดงผล 2 2 4" xfId="28492" xr:uid="{00000000-0005-0000-0000-000047A20000}"/>
    <cellStyle name="แสดงผล 2 3" xfId="600" xr:uid="{00000000-0005-0000-0000-000048A20000}"/>
    <cellStyle name="แสดงผล 2 3 2" xfId="29331" xr:uid="{00000000-0005-0000-0000-000049A20000}"/>
    <cellStyle name="แสดงผล 2 4" xfId="601" xr:uid="{00000000-0005-0000-0000-00004AA20000}"/>
    <cellStyle name="แสดงผล 2 4 2" xfId="29457" xr:uid="{00000000-0005-0000-0000-00004BA20000}"/>
    <cellStyle name="แสดงผล 2 5" xfId="23344" xr:uid="{00000000-0005-0000-0000-00004CA20000}"/>
    <cellStyle name="แสดงผล 2 6" xfId="2905" xr:uid="{00000000-0005-0000-0000-00004DA20000}"/>
    <cellStyle name="แสดงผล 2 7" xfId="41647" xr:uid="{00000000-0005-0000-0000-00004EA20000}"/>
    <cellStyle name="แสดงผล 3" xfId="602" xr:uid="{00000000-0005-0000-0000-00004FA20000}"/>
    <cellStyle name="แสดงผล 3 2" xfId="603" xr:uid="{00000000-0005-0000-0000-000050A20000}"/>
    <cellStyle name="แสดงผล 3 2 2" xfId="29332" xr:uid="{00000000-0005-0000-0000-000051A20000}"/>
    <cellStyle name="แสดงผล 3 3" xfId="16237" xr:uid="{00000000-0005-0000-0000-000052A20000}"/>
    <cellStyle name="แสดงผล 3 3 2" xfId="35090" xr:uid="{00000000-0005-0000-0000-000053A20000}"/>
    <cellStyle name="แสดงผล 3 4" xfId="28491" xr:uid="{00000000-0005-0000-0000-000054A20000}"/>
    <cellStyle name="แสดงผล 3 5" xfId="8938" xr:uid="{00000000-0005-0000-0000-000055A20000}"/>
    <cellStyle name="แสดงผล 3 6" xfId="41648" xr:uid="{00000000-0005-0000-0000-000056A20000}"/>
    <cellStyle name="แสดงผล 4" xfId="604" xr:uid="{00000000-0005-0000-0000-000057A20000}"/>
    <cellStyle name="แสดงผล 4 2" xfId="605" xr:uid="{00000000-0005-0000-0000-000058A20000}"/>
    <cellStyle name="แสดงผล 4 3" xfId="10161" xr:uid="{00000000-0005-0000-0000-000059A20000}"/>
    <cellStyle name="แสดงผล 4 4" xfId="41649" xr:uid="{00000000-0005-0000-0000-00005AA20000}"/>
    <cellStyle name="แสดงผล 5" xfId="606" xr:uid="{00000000-0005-0000-0000-00005BA20000}"/>
    <cellStyle name="แสดงผล 5 2" xfId="607" xr:uid="{00000000-0005-0000-0000-00005CA20000}"/>
    <cellStyle name="แสดงผล 5 3" xfId="10265" xr:uid="{00000000-0005-0000-0000-00005DA20000}"/>
    <cellStyle name="แสดงผล 5 4" xfId="41650" xr:uid="{00000000-0005-0000-0000-00005EA20000}"/>
    <cellStyle name="แสดงผล 6" xfId="608" xr:uid="{00000000-0005-0000-0000-00005FA20000}"/>
    <cellStyle name="แสดงผล 6 2" xfId="23343" xr:uid="{00000000-0005-0000-0000-000060A20000}"/>
    <cellStyle name="แสดงผล 6 3" xfId="41651" xr:uid="{00000000-0005-0000-0000-000061A20000}"/>
    <cellStyle name="แสดงผล 7" xfId="609" xr:uid="{00000000-0005-0000-0000-000062A20000}"/>
    <cellStyle name="แสดงผล 7 2" xfId="41652" xr:uid="{00000000-0005-0000-0000-000063A20000}"/>
    <cellStyle name="แสดงผล 7 3" xfId="41731" xr:uid="{00000000-0005-0000-0000-000064A20000}"/>
    <cellStyle name="แสดงผล 8" xfId="610" xr:uid="{00000000-0005-0000-0000-000065A20000}"/>
    <cellStyle name="แสดงผล 8 2" xfId="41653" xr:uid="{00000000-0005-0000-0000-000066A20000}"/>
    <cellStyle name="แสดงผล 8 3" xfId="41732" xr:uid="{00000000-0005-0000-0000-000067A20000}"/>
    <cellStyle name="แสดงผล 9" xfId="611" xr:uid="{00000000-0005-0000-0000-000068A20000}"/>
    <cellStyle name="แสดงผล 9 2" xfId="41654" xr:uid="{00000000-0005-0000-0000-000069A20000}"/>
    <cellStyle name="แสดงผล 9 3" xfId="41733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38" customWidth="1"/>
    <col min="2" max="2" width="9.42578125" style="39" customWidth="1"/>
    <col min="3" max="3" width="11.7109375" style="27" customWidth="1"/>
    <col min="4" max="4" width="1.7109375" style="17" customWidth="1"/>
    <col min="5" max="5" width="11.7109375" style="116" customWidth="1"/>
    <col min="6" max="6" width="1.7109375" style="17" customWidth="1"/>
    <col min="7" max="7" width="11.7109375" style="17" customWidth="1"/>
    <col min="8" max="8" width="1.7109375" style="17" customWidth="1"/>
    <col min="9" max="9" width="11.7109375" style="117" customWidth="1"/>
    <col min="10" max="10" width="2.28515625" style="17" customWidth="1"/>
    <col min="11" max="11" width="2" style="91" hidden="1" customWidth="1"/>
    <col min="12" max="12" width="24.140625" style="38" hidden="1" customWidth="1"/>
    <col min="13" max="13" width="9.140625" hidden="1" customWidth="1"/>
    <col min="14" max="14" width="9.140625" style="17" hidden="1" customWidth="1"/>
    <col min="15" max="15" width="9.140625" hidden="1" customWidth="1"/>
    <col min="16" max="16" width="9.140625" style="17" hidden="1" customWidth="1"/>
    <col min="17" max="19" width="0" style="17" hidden="1" customWidth="1"/>
    <col min="20" max="20" width="2" style="17" hidden="1" customWidth="1"/>
    <col min="21" max="21" width="12.5703125" style="17" hidden="1" customWidth="1"/>
    <col min="22" max="22" width="3.140625" style="17" hidden="1" customWidth="1"/>
    <col min="23" max="23" width="0" style="17" hidden="1" customWidth="1"/>
    <col min="24" max="24" width="2.7109375" style="17" hidden="1" customWidth="1"/>
    <col min="25" max="25" width="0" style="17" hidden="1" customWidth="1"/>
    <col min="26" max="26" width="2.28515625" style="17" hidden="1" customWidth="1"/>
    <col min="27" max="29" width="0" style="17" hidden="1" customWidth="1"/>
    <col min="30" max="30" width="51.42578125" style="17" bestFit="1" customWidth="1"/>
    <col min="31" max="31" width="11.5703125" style="17" bestFit="1" customWidth="1"/>
    <col min="32" max="229" width="9.140625" style="17"/>
    <col min="230" max="230" width="39.28515625" style="17" customWidth="1"/>
    <col min="231" max="231" width="12.140625" style="17" customWidth="1"/>
    <col min="232" max="232" width="1" style="17" customWidth="1"/>
    <col min="233" max="233" width="17.7109375" style="17" customWidth="1"/>
    <col min="234" max="234" width="1.140625" style="17" customWidth="1"/>
    <col min="235" max="235" width="17.7109375" style="17" customWidth="1"/>
    <col min="236" max="236" width="1" style="17" customWidth="1"/>
    <col min="237" max="237" width="17.7109375" style="17" customWidth="1"/>
    <col min="238" max="238" width="1.140625" style="17" customWidth="1"/>
    <col min="239" max="239" width="17.7109375" style="17" customWidth="1"/>
    <col min="240" max="240" width="1.42578125" style="17" customWidth="1"/>
    <col min="241" max="249" width="0" style="17" hidden="1" customWidth="1"/>
    <col min="250" max="16384" width="9.140625" style="17"/>
  </cols>
  <sheetData>
    <row r="1" spans="1:31" s="76" customFormat="1" ht="22.5" customHeight="1">
      <c r="A1" s="73" t="s">
        <v>131</v>
      </c>
      <c r="B1" s="74"/>
      <c r="C1" s="75"/>
      <c r="D1" s="75"/>
      <c r="E1" s="75"/>
      <c r="F1" s="75"/>
      <c r="G1" s="75"/>
      <c r="H1" s="75"/>
      <c r="I1" s="75"/>
    </row>
    <row r="2" spans="1:31" s="76" customFormat="1" ht="22.5" customHeight="1">
      <c r="A2" s="40" t="s">
        <v>74</v>
      </c>
      <c r="B2" s="77"/>
      <c r="C2" s="78"/>
      <c r="D2" s="78"/>
      <c r="E2" s="78"/>
      <c r="F2" s="78"/>
      <c r="G2" s="78"/>
      <c r="H2" s="78"/>
      <c r="I2" s="78"/>
    </row>
    <row r="3" spans="1:31" s="79" customFormat="1" ht="22.5" customHeight="1">
      <c r="A3" s="40" t="s">
        <v>64</v>
      </c>
      <c r="B3" s="77"/>
      <c r="C3" s="78"/>
      <c r="D3" s="78"/>
      <c r="E3" s="78"/>
      <c r="F3" s="78"/>
      <c r="G3" s="78"/>
      <c r="H3" s="78"/>
      <c r="I3" s="78"/>
      <c r="AD3" s="76"/>
      <c r="AE3" s="76"/>
    </row>
    <row r="4" spans="1:31" s="79" customFormat="1" ht="21.75" customHeight="1">
      <c r="A4" s="40"/>
      <c r="B4" s="77"/>
      <c r="C4" s="78"/>
      <c r="D4" s="78"/>
      <c r="E4" s="78"/>
      <c r="F4" s="78"/>
      <c r="G4" s="78"/>
      <c r="H4" s="78"/>
      <c r="I4" s="78"/>
      <c r="AD4" s="76"/>
      <c r="AE4" s="76"/>
    </row>
    <row r="5" spans="1:31" s="79" customFormat="1" ht="21.75" customHeight="1">
      <c r="A5" s="80"/>
      <c r="B5" s="81"/>
      <c r="C5" s="361" t="s">
        <v>1</v>
      </c>
      <c r="D5" s="361"/>
      <c r="E5" s="361"/>
      <c r="F5" s="63"/>
      <c r="G5" s="361" t="s">
        <v>2</v>
      </c>
      <c r="H5" s="361"/>
      <c r="I5" s="361"/>
    </row>
    <row r="6" spans="1:31" s="79" customFormat="1" ht="21.75" customHeight="1">
      <c r="A6" s="80"/>
      <c r="B6" s="82" t="s">
        <v>4</v>
      </c>
      <c r="C6" s="83">
        <v>2555</v>
      </c>
      <c r="D6" s="83"/>
      <c r="E6" s="83">
        <v>2554</v>
      </c>
      <c r="F6" s="83"/>
      <c r="G6" s="83">
        <v>2555</v>
      </c>
      <c r="H6" s="83"/>
      <c r="I6" s="83">
        <v>2554</v>
      </c>
    </row>
    <row r="7" spans="1:31" s="79" customFormat="1" ht="21.75" customHeight="1">
      <c r="A7" s="80"/>
      <c r="C7" s="360" t="s">
        <v>6</v>
      </c>
      <c r="D7" s="360"/>
      <c r="E7" s="360"/>
      <c r="F7" s="360"/>
      <c r="G7" s="360"/>
      <c r="H7" s="360"/>
      <c r="I7" s="360"/>
    </row>
    <row r="8" spans="1:31" s="76" customFormat="1" ht="21.75" customHeight="1">
      <c r="A8" s="84" t="s">
        <v>75</v>
      </c>
      <c r="B8" s="85"/>
      <c r="C8" s="71"/>
      <c r="D8" s="63"/>
      <c r="E8" s="71"/>
      <c r="F8" s="63"/>
      <c r="G8" s="71"/>
      <c r="H8" s="63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9"/>
      <c r="AE8" s="79"/>
    </row>
    <row r="9" spans="1:31" ht="20.25" customHeight="1">
      <c r="A9" s="16" t="s">
        <v>63</v>
      </c>
      <c r="B9" s="14"/>
      <c r="C9" s="86">
        <v>11475</v>
      </c>
      <c r="D9" s="86"/>
      <c r="E9" s="86">
        <f>29023</f>
        <v>29023</v>
      </c>
      <c r="F9" s="86"/>
      <c r="G9" s="86">
        <v>-989</v>
      </c>
      <c r="H9" s="86"/>
      <c r="I9" s="86">
        <v>26914</v>
      </c>
      <c r="J9" s="87"/>
      <c r="K9" s="87"/>
      <c r="L9" s="88"/>
      <c r="U9" s="17">
        <v>11475</v>
      </c>
      <c r="W9" s="17">
        <v>29030</v>
      </c>
      <c r="Y9" s="17">
        <v>-989</v>
      </c>
      <c r="AA9" s="17">
        <v>26914</v>
      </c>
      <c r="AD9" s="79"/>
      <c r="AE9" s="79"/>
    </row>
    <row r="10" spans="1:31" ht="20.25" customHeight="1">
      <c r="A10" s="89" t="s">
        <v>76</v>
      </c>
      <c r="B10" s="14"/>
      <c r="C10" s="20"/>
      <c r="D10" s="86"/>
      <c r="E10" s="90"/>
      <c r="F10" s="20"/>
      <c r="G10" s="20"/>
      <c r="H10" s="20"/>
      <c r="I10" s="20"/>
      <c r="L10" s="88"/>
      <c r="AD10" s="79"/>
      <c r="AE10" s="79"/>
    </row>
    <row r="11" spans="1:31" ht="20.25" customHeight="1">
      <c r="A11" s="89" t="s">
        <v>77</v>
      </c>
      <c r="B11" s="14"/>
      <c r="C11" s="20"/>
      <c r="D11" s="86"/>
      <c r="E11" s="20"/>
      <c r="F11" s="20"/>
      <c r="G11" s="20"/>
      <c r="H11" s="20"/>
      <c r="I11" s="20"/>
      <c r="L11" s="88"/>
    </row>
    <row r="12" spans="1:31" ht="20.25" customHeight="1">
      <c r="A12" s="19" t="s">
        <v>78</v>
      </c>
      <c r="B12" s="14"/>
      <c r="C12" s="86">
        <f>18597-1</f>
        <v>18596</v>
      </c>
      <c r="D12" s="86"/>
      <c r="E12" s="86">
        <f>9286+1</f>
        <v>9287</v>
      </c>
      <c r="F12" s="20"/>
      <c r="G12" s="86">
        <f>16442-1</f>
        <v>16441</v>
      </c>
      <c r="H12" s="20"/>
      <c r="I12" s="86">
        <v>8433</v>
      </c>
      <c r="L12" s="88"/>
    </row>
    <row r="13" spans="1:31" ht="20.25" customHeight="1">
      <c r="A13" s="19" t="s">
        <v>79</v>
      </c>
      <c r="B13" s="14"/>
      <c r="C13" s="86">
        <v>280.85574000000003</v>
      </c>
      <c r="D13" s="86"/>
      <c r="E13" s="86">
        <v>119</v>
      </c>
      <c r="F13" s="20"/>
      <c r="G13" s="92">
        <v>195</v>
      </c>
      <c r="H13" s="20"/>
      <c r="I13" s="86">
        <v>94</v>
      </c>
      <c r="L13" s="88"/>
    </row>
    <row r="14" spans="1:31" ht="20.25" customHeight="1">
      <c r="A14" s="19" t="s">
        <v>80</v>
      </c>
      <c r="B14" s="14"/>
      <c r="C14" s="92">
        <v>692</v>
      </c>
      <c r="D14" s="86"/>
      <c r="E14" s="86">
        <v>631</v>
      </c>
      <c r="F14" s="20"/>
      <c r="G14" s="86">
        <v>602</v>
      </c>
      <c r="H14" s="20"/>
      <c r="I14" s="86">
        <v>601</v>
      </c>
      <c r="L14" s="88"/>
    </row>
    <row r="15" spans="1:31" ht="20.25" customHeight="1">
      <c r="A15" s="19" t="s">
        <v>81</v>
      </c>
      <c r="B15" s="14"/>
      <c r="C15" s="86">
        <v>1044</v>
      </c>
      <c r="D15" s="86"/>
      <c r="E15" s="70">
        <v>0</v>
      </c>
      <c r="F15" s="20"/>
      <c r="G15" s="93">
        <v>1044</v>
      </c>
      <c r="H15" s="20"/>
      <c r="I15" s="70">
        <v>0</v>
      </c>
      <c r="L15" s="88"/>
    </row>
    <row r="16" spans="1:31" ht="20.25" customHeight="1">
      <c r="A16" s="19" t="s">
        <v>82</v>
      </c>
      <c r="B16" s="14"/>
      <c r="C16" s="86">
        <v>6709</v>
      </c>
      <c r="D16" s="86"/>
      <c r="E16" s="86">
        <v>9951</v>
      </c>
      <c r="F16" s="20"/>
      <c r="G16" s="86">
        <v>5506</v>
      </c>
      <c r="H16" s="20"/>
      <c r="I16" s="86">
        <v>5080</v>
      </c>
      <c r="L16" s="88"/>
    </row>
    <row r="17" spans="1:27" ht="20.25" customHeight="1">
      <c r="A17" s="19" t="s">
        <v>83</v>
      </c>
      <c r="B17" s="14"/>
      <c r="C17" s="70">
        <v>0</v>
      </c>
      <c r="D17" s="86"/>
      <c r="E17" s="70">
        <v>0</v>
      </c>
      <c r="F17" s="70"/>
      <c r="G17" s="70"/>
      <c r="H17" s="70"/>
      <c r="I17" s="70">
        <v>0</v>
      </c>
      <c r="L17" s="88"/>
    </row>
    <row r="18" spans="1:27" ht="20.25" customHeight="1">
      <c r="A18" s="19" t="s">
        <v>84</v>
      </c>
      <c r="B18" s="14"/>
      <c r="C18" s="70"/>
      <c r="D18" s="86"/>
      <c r="E18" s="70">
        <v>0</v>
      </c>
      <c r="F18" s="70"/>
      <c r="G18" s="70">
        <v>0</v>
      </c>
      <c r="H18" s="70"/>
      <c r="I18" s="70">
        <v>0</v>
      </c>
      <c r="L18" s="88"/>
    </row>
    <row r="19" spans="1:27" ht="20.25" customHeight="1">
      <c r="A19" s="19" t="s">
        <v>85</v>
      </c>
      <c r="B19" s="14"/>
      <c r="C19" s="86">
        <v>-1660</v>
      </c>
      <c r="D19" s="86"/>
      <c r="E19" s="86">
        <v>-181</v>
      </c>
      <c r="F19" s="86"/>
      <c r="G19" s="86">
        <v>-1649</v>
      </c>
      <c r="H19" s="86"/>
      <c r="I19" s="86">
        <v>-109</v>
      </c>
      <c r="L19" s="88"/>
    </row>
    <row r="20" spans="1:27" ht="20.25" customHeight="1">
      <c r="A20" s="19" t="s">
        <v>61</v>
      </c>
      <c r="B20" s="14"/>
      <c r="C20" s="86">
        <v>12984</v>
      </c>
      <c r="D20" s="86"/>
      <c r="E20" s="86">
        <v>9122</v>
      </c>
      <c r="F20" s="86"/>
      <c r="G20" s="86">
        <v>12270</v>
      </c>
      <c r="H20" s="86"/>
      <c r="I20" s="86">
        <v>9163</v>
      </c>
      <c r="L20" s="88"/>
      <c r="U20" s="17">
        <v>12984</v>
      </c>
      <c r="W20" s="17">
        <v>9122</v>
      </c>
      <c r="Y20" s="17">
        <v>12270</v>
      </c>
      <c r="AA20" s="17">
        <v>9163</v>
      </c>
    </row>
    <row r="21" spans="1:27" ht="20.25" customHeight="1">
      <c r="A21" s="19" t="s">
        <v>86</v>
      </c>
      <c r="B21" s="14"/>
      <c r="C21" s="86">
        <v>218</v>
      </c>
      <c r="D21" s="86"/>
      <c r="E21" s="70">
        <v>-130</v>
      </c>
      <c r="F21" s="86"/>
      <c r="G21" s="70">
        <v>0</v>
      </c>
      <c r="H21" s="86"/>
      <c r="I21" s="70">
        <v>0</v>
      </c>
      <c r="L21" s="88"/>
    </row>
    <row r="22" spans="1:27" ht="20.25" customHeight="1">
      <c r="A22" s="19" t="s">
        <v>87</v>
      </c>
      <c r="B22" s="14"/>
      <c r="C22" s="68">
        <v>-30</v>
      </c>
      <c r="D22" s="86"/>
      <c r="E22" s="70">
        <v>0</v>
      </c>
      <c r="F22" s="70"/>
      <c r="G22" s="70">
        <v>-27</v>
      </c>
      <c r="H22" s="70"/>
      <c r="I22" s="70">
        <v>0</v>
      </c>
      <c r="L22" s="88"/>
    </row>
    <row r="23" spans="1:27" ht="20.25" customHeight="1">
      <c r="A23" s="19" t="s">
        <v>88</v>
      </c>
      <c r="B23" s="14"/>
      <c r="C23" s="92">
        <v>408</v>
      </c>
      <c r="D23" s="86"/>
      <c r="E23" s="70">
        <v>0</v>
      </c>
      <c r="F23" s="86"/>
      <c r="G23" s="70">
        <v>793</v>
      </c>
      <c r="H23" s="86"/>
      <c r="I23" s="70">
        <v>0</v>
      </c>
      <c r="L23" s="88"/>
    </row>
    <row r="24" spans="1:27" ht="20.25" customHeight="1">
      <c r="A24" s="67" t="s">
        <v>17</v>
      </c>
      <c r="B24" s="94"/>
      <c r="C24" s="92">
        <v>-8355</v>
      </c>
      <c r="D24" s="92"/>
      <c r="E24" s="95">
        <v>0</v>
      </c>
      <c r="F24" s="69"/>
      <c r="G24" s="92">
        <v>0</v>
      </c>
      <c r="H24" s="69"/>
      <c r="I24" s="92">
        <v>0</v>
      </c>
      <c r="M24" s="17"/>
      <c r="O24" s="17"/>
    </row>
    <row r="25" spans="1:27" ht="20.25" customHeight="1">
      <c r="A25" s="19" t="s">
        <v>89</v>
      </c>
      <c r="B25" s="14"/>
      <c r="C25" s="86">
        <v>475</v>
      </c>
      <c r="D25" s="86"/>
      <c r="E25" s="68">
        <f>352</f>
        <v>352</v>
      </c>
      <c r="F25" s="86"/>
      <c r="G25" s="86">
        <v>362</v>
      </c>
      <c r="H25" s="86"/>
      <c r="I25" s="68">
        <v>274</v>
      </c>
      <c r="L25" s="88"/>
      <c r="U25" s="17" t="s">
        <v>90</v>
      </c>
    </row>
    <row r="26" spans="1:27" ht="20.25" customHeight="1">
      <c r="A26" s="19" t="s">
        <v>91</v>
      </c>
      <c r="B26" s="14"/>
      <c r="C26" s="96">
        <v>6906</v>
      </c>
      <c r="D26" s="86"/>
      <c r="E26" s="96">
        <v>15414</v>
      </c>
      <c r="F26" s="97"/>
      <c r="G26" s="96">
        <v>1654</v>
      </c>
      <c r="H26" s="97"/>
      <c r="I26" s="96">
        <v>13756</v>
      </c>
      <c r="L26" s="88"/>
      <c r="U26" s="17">
        <v>-6906</v>
      </c>
      <c r="W26" s="17">
        <v>-15414</v>
      </c>
      <c r="Y26" s="17">
        <v>-1654</v>
      </c>
      <c r="AA26" s="17">
        <v>-13756</v>
      </c>
    </row>
    <row r="27" spans="1:27" ht="20.25" customHeight="1">
      <c r="A27" s="4"/>
      <c r="B27" s="14"/>
      <c r="C27" s="86">
        <f>SUM(C9:C26)</f>
        <v>49742.855739999999</v>
      </c>
      <c r="D27" s="86"/>
      <c r="E27" s="86">
        <f>SUM(E9:E26)</f>
        <v>73588</v>
      </c>
      <c r="F27" s="86"/>
      <c r="G27" s="86">
        <f>SUM(G9:G26)</f>
        <v>36202</v>
      </c>
      <c r="H27" s="86"/>
      <c r="I27" s="86">
        <f>SUM(I9:I26)</f>
        <v>64206</v>
      </c>
      <c r="L27" s="98"/>
      <c r="M27" t="s">
        <v>92</v>
      </c>
      <c r="O27" t="s">
        <v>93</v>
      </c>
    </row>
    <row r="28" spans="1:27" ht="20.25" customHeight="1">
      <c r="A28" s="89" t="s">
        <v>94</v>
      </c>
      <c r="B28" s="14"/>
      <c r="C28" s="86"/>
      <c r="D28" s="86"/>
      <c r="E28" s="86"/>
      <c r="F28" s="86"/>
      <c r="G28" s="86"/>
      <c r="H28" s="86"/>
      <c r="I28" s="86"/>
      <c r="M28" t="s">
        <v>95</v>
      </c>
      <c r="N28" s="17" t="s">
        <v>96</v>
      </c>
      <c r="O28" t="s">
        <v>95</v>
      </c>
      <c r="P28" s="17" t="s">
        <v>96</v>
      </c>
    </row>
    <row r="29" spans="1:27" ht="20.25" customHeight="1">
      <c r="A29" s="16" t="s">
        <v>9</v>
      </c>
      <c r="B29" s="14"/>
      <c r="C29" s="86">
        <v>19300</v>
      </c>
      <c r="D29" s="86"/>
      <c r="E29" s="86">
        <v>-25031</v>
      </c>
      <c r="F29" s="86"/>
      <c r="G29" s="93">
        <v>28459</v>
      </c>
      <c r="H29" s="86"/>
      <c r="I29" s="86">
        <v>-24473</v>
      </c>
      <c r="L29" s="88"/>
    </row>
    <row r="30" spans="1:27" ht="20.25" customHeight="1">
      <c r="A30" s="16" t="s">
        <v>10</v>
      </c>
      <c r="B30" s="14"/>
      <c r="C30" s="92">
        <f>-18507+378</f>
        <v>-18129</v>
      </c>
      <c r="D30" s="86"/>
      <c r="E30" s="92">
        <v>-7208</v>
      </c>
      <c r="F30" s="86"/>
      <c r="G30" s="92">
        <v>-3816</v>
      </c>
      <c r="H30" s="86"/>
      <c r="I30" s="92">
        <v>-5314</v>
      </c>
      <c r="L30" s="88" t="s">
        <v>3</v>
      </c>
    </row>
    <row r="31" spans="1:27" ht="20.25" customHeight="1">
      <c r="A31" s="16" t="s">
        <v>12</v>
      </c>
      <c r="B31" s="14"/>
      <c r="C31" s="92">
        <f>-167342-2645-1240+448</f>
        <v>-170779</v>
      </c>
      <c r="D31" s="86"/>
      <c r="E31" s="86">
        <v>-74396</v>
      </c>
      <c r="F31" s="86"/>
      <c r="G31" s="86">
        <v>-127756</v>
      </c>
      <c r="H31" s="86"/>
      <c r="I31" s="86">
        <v>-61764</v>
      </c>
      <c r="L31" s="99" t="s">
        <v>7</v>
      </c>
    </row>
    <row r="32" spans="1:27" ht="20.25" customHeight="1">
      <c r="A32" s="16" t="s">
        <v>97</v>
      </c>
      <c r="B32" s="14"/>
      <c r="C32" s="86">
        <v>-1276</v>
      </c>
      <c r="D32" s="86"/>
      <c r="E32" s="70">
        <v>-2072</v>
      </c>
      <c r="F32" s="86"/>
      <c r="G32" s="86">
        <v>-705</v>
      </c>
      <c r="H32" s="86"/>
      <c r="I32" s="70">
        <v>-752</v>
      </c>
      <c r="L32" s="38" t="s">
        <v>8</v>
      </c>
      <c r="M32" s="17">
        <v>-73250</v>
      </c>
      <c r="N32" s="17">
        <v>-67016</v>
      </c>
      <c r="O32" s="17">
        <v>-76327</v>
      </c>
      <c r="P32" s="17">
        <v>-70093</v>
      </c>
    </row>
    <row r="33" spans="1:31" ht="20.25" customHeight="1">
      <c r="A33" s="16" t="s">
        <v>98</v>
      </c>
      <c r="B33" s="14"/>
      <c r="C33" s="86"/>
      <c r="D33" s="86"/>
      <c r="E33" s="86"/>
      <c r="F33" s="86"/>
      <c r="G33" s="86"/>
      <c r="H33" s="86"/>
      <c r="I33" s="86"/>
      <c r="L33" s="38" t="s">
        <v>9</v>
      </c>
      <c r="M33" s="17">
        <v>-38777</v>
      </c>
      <c r="N33" s="17">
        <v>-41715</v>
      </c>
      <c r="O33" s="17">
        <v>-41100</v>
      </c>
      <c r="P33" s="17">
        <v>-44038</v>
      </c>
      <c r="Q33" s="17">
        <f>+P33-N33</f>
        <v>-2323</v>
      </c>
    </row>
    <row r="34" spans="1:31" ht="20.25" customHeight="1">
      <c r="A34" s="16" t="s">
        <v>20</v>
      </c>
      <c r="B34" s="14"/>
      <c r="C34" s="92">
        <f>-3466-1396</f>
        <v>-4862</v>
      </c>
      <c r="D34" s="86"/>
      <c r="E34" s="92">
        <v>-12808</v>
      </c>
      <c r="F34" s="86"/>
      <c r="G34" s="86">
        <v>-2048</v>
      </c>
      <c r="H34" s="86"/>
      <c r="I34" s="86">
        <v>-11870</v>
      </c>
      <c r="L34" s="38" t="s">
        <v>10</v>
      </c>
      <c r="M34" s="17">
        <v>7096</v>
      </c>
      <c r="N34" s="17">
        <v>-7170</v>
      </c>
      <c r="O34" s="17">
        <v>7707</v>
      </c>
      <c r="P34" s="17">
        <v>-6559</v>
      </c>
      <c r="Q34" s="17">
        <f>+P34-N34</f>
        <v>611</v>
      </c>
    </row>
    <row r="35" spans="1:31" ht="20.25" customHeight="1">
      <c r="A35" s="16" t="s">
        <v>27</v>
      </c>
      <c r="B35" s="14"/>
      <c r="C35" s="92">
        <f>-9552-218</f>
        <v>-9770</v>
      </c>
      <c r="D35" s="86"/>
      <c r="E35" s="86">
        <v>67418</v>
      </c>
      <c r="F35" s="86"/>
      <c r="G35" s="86">
        <v>-21261</v>
      </c>
      <c r="H35" s="86"/>
      <c r="I35" s="86">
        <v>48462</v>
      </c>
      <c r="L35" s="38" t="s">
        <v>11</v>
      </c>
      <c r="M35" s="17">
        <v>0</v>
      </c>
      <c r="N35" s="17">
        <v>20000</v>
      </c>
      <c r="O35" s="17">
        <v>0</v>
      </c>
      <c r="P35" s="17">
        <v>20000</v>
      </c>
      <c r="Q35" s="17">
        <f>+P35-N35</f>
        <v>0</v>
      </c>
    </row>
    <row r="36" spans="1:31" ht="20.25" customHeight="1">
      <c r="A36" s="16" t="s">
        <v>28</v>
      </c>
      <c r="B36" s="14"/>
      <c r="C36" s="92">
        <f>6627-5005-77</f>
        <v>1545</v>
      </c>
      <c r="D36" s="66"/>
      <c r="E36" s="92">
        <f>-384+8172+1000</f>
        <v>8788</v>
      </c>
      <c r="F36" s="86"/>
      <c r="G36" s="86">
        <v>-3328</v>
      </c>
      <c r="H36" s="86"/>
      <c r="I36" s="68">
        <v>5717</v>
      </c>
      <c r="L36" s="38" t="s">
        <v>12</v>
      </c>
      <c r="M36" s="17">
        <v>4381</v>
      </c>
      <c r="N36" s="17">
        <v>-36141</v>
      </c>
      <c r="O36" s="17">
        <v>4381</v>
      </c>
      <c r="P36" s="17">
        <v>-36141</v>
      </c>
      <c r="Q36" s="17">
        <f>+P36-N36</f>
        <v>0</v>
      </c>
    </row>
    <row r="37" spans="1:31" ht="20.25" customHeight="1">
      <c r="A37" s="16" t="s">
        <v>99</v>
      </c>
      <c r="B37" s="14"/>
      <c r="C37" s="86"/>
      <c r="D37" s="66"/>
      <c r="E37" s="86"/>
      <c r="F37" s="86"/>
      <c r="G37" s="86"/>
      <c r="H37" s="86"/>
      <c r="I37" s="70"/>
      <c r="M37" s="17"/>
      <c r="O37" s="17"/>
    </row>
    <row r="38" spans="1:31" ht="20.25" customHeight="1">
      <c r="A38" s="16" t="s">
        <v>39</v>
      </c>
      <c r="B38" s="14"/>
      <c r="C38" s="92">
        <f>3960-1325</f>
        <v>2635</v>
      </c>
      <c r="D38" s="66"/>
      <c r="E38" s="86">
        <v>262</v>
      </c>
      <c r="F38" s="86"/>
      <c r="G38" s="86">
        <v>2500</v>
      </c>
      <c r="H38" s="86"/>
      <c r="I38" s="68">
        <v>0</v>
      </c>
      <c r="M38" s="17"/>
      <c r="O38" s="17"/>
    </row>
    <row r="39" spans="1:31" ht="20.25" customHeight="1">
      <c r="A39" s="16" t="s">
        <v>100</v>
      </c>
      <c r="B39" s="14"/>
      <c r="C39" s="86">
        <f>-22065</f>
        <v>-22065</v>
      </c>
      <c r="D39" s="86"/>
      <c r="E39" s="92">
        <v>-7961</v>
      </c>
      <c r="F39" s="66"/>
      <c r="G39" s="92">
        <v>-18588</v>
      </c>
      <c r="H39" s="66"/>
      <c r="I39" s="86">
        <v>-4601</v>
      </c>
      <c r="L39" s="88" t="s">
        <v>13</v>
      </c>
      <c r="M39" s="17">
        <v>-100550</v>
      </c>
      <c r="N39" s="17">
        <v>-132042</v>
      </c>
      <c r="O39" s="17">
        <v>-105339</v>
      </c>
      <c r="P39" s="17">
        <v>-136831</v>
      </c>
      <c r="Q39" s="17">
        <f>+P39-N39</f>
        <v>-4789</v>
      </c>
    </row>
    <row r="40" spans="1:31" ht="20.25" customHeight="1">
      <c r="A40" s="21" t="s">
        <v>101</v>
      </c>
      <c r="B40" s="14"/>
      <c r="C40" s="100">
        <f>SUM(C27:C39)</f>
        <v>-153658.14426</v>
      </c>
      <c r="D40" s="101"/>
      <c r="E40" s="100">
        <f>SUM(E27:E39)</f>
        <v>20580</v>
      </c>
      <c r="F40" s="63"/>
      <c r="G40" s="100">
        <f>SUM(G27:G39)</f>
        <v>-110341</v>
      </c>
      <c r="H40" s="63"/>
      <c r="I40" s="100">
        <f>SUM(I27:I39)</f>
        <v>9611</v>
      </c>
      <c r="L40" s="88"/>
      <c r="Q40" s="17">
        <f>+P40-N40</f>
        <v>0</v>
      </c>
    </row>
    <row r="41" spans="1:31" ht="20.25" customHeight="1">
      <c r="A41" s="21"/>
      <c r="B41" s="14"/>
      <c r="C41" s="63"/>
      <c r="D41" s="101"/>
      <c r="E41" s="63"/>
      <c r="F41" s="63"/>
      <c r="G41" s="63"/>
      <c r="H41" s="63"/>
      <c r="I41" s="63"/>
      <c r="L41" s="88"/>
    </row>
    <row r="42" spans="1:31" s="76" customFormat="1" ht="22.5" customHeight="1">
      <c r="A42" s="73" t="s">
        <v>131</v>
      </c>
      <c r="B42" s="74"/>
      <c r="C42" s="75"/>
      <c r="D42" s="75"/>
      <c r="E42" s="75"/>
      <c r="F42" s="75"/>
      <c r="G42" s="75"/>
      <c r="H42" s="75"/>
      <c r="I42" s="75"/>
      <c r="U42" s="17"/>
      <c r="V42" s="17"/>
      <c r="AD42" s="17"/>
      <c r="AE42" s="17"/>
    </row>
    <row r="43" spans="1:31" s="76" customFormat="1" ht="22.5" customHeight="1">
      <c r="A43" s="40" t="s">
        <v>74</v>
      </c>
      <c r="B43" s="77"/>
      <c r="C43" s="78"/>
      <c r="D43" s="78"/>
      <c r="E43" s="78"/>
      <c r="F43" s="78"/>
      <c r="G43" s="78"/>
      <c r="H43" s="78"/>
      <c r="I43" s="78"/>
      <c r="U43" s="17"/>
      <c r="V43" s="17"/>
      <c r="AD43" s="17"/>
      <c r="AE43" s="17"/>
    </row>
    <row r="44" spans="1:31" s="79" customFormat="1" ht="22.5" customHeight="1">
      <c r="A44" s="40" t="s">
        <v>56</v>
      </c>
      <c r="B44" s="77"/>
      <c r="C44" s="78"/>
      <c r="D44" s="78"/>
      <c r="E44" s="78"/>
      <c r="F44" s="78"/>
      <c r="G44" s="78"/>
      <c r="H44" s="78"/>
      <c r="I44" s="78"/>
      <c r="U44" s="17"/>
      <c r="V44" s="17"/>
      <c r="AD44" s="17"/>
      <c r="AE44" s="17"/>
    </row>
    <row r="45" spans="1:31" s="79" customFormat="1" ht="21.75" customHeight="1">
      <c r="A45" s="40"/>
      <c r="B45" s="77"/>
      <c r="C45" s="78"/>
      <c r="D45" s="78"/>
      <c r="E45" s="78"/>
      <c r="F45" s="78"/>
      <c r="G45" s="78"/>
      <c r="H45" s="78"/>
      <c r="I45" s="78"/>
      <c r="U45" s="17"/>
      <c r="V45" s="17"/>
      <c r="AD45" s="17"/>
      <c r="AE45" s="17"/>
    </row>
    <row r="46" spans="1:31" s="79" customFormat="1" ht="21.75" customHeight="1">
      <c r="A46" s="80"/>
      <c r="B46" s="81"/>
      <c r="C46" s="361" t="s">
        <v>1</v>
      </c>
      <c r="D46" s="361"/>
      <c r="E46" s="361"/>
      <c r="F46" s="63"/>
      <c r="G46" s="361" t="s">
        <v>2</v>
      </c>
      <c r="H46" s="361"/>
      <c r="I46" s="361"/>
      <c r="U46" s="17"/>
      <c r="V46" s="17"/>
      <c r="AD46" s="17"/>
      <c r="AE46" s="17"/>
    </row>
    <row r="47" spans="1:31" s="79" customFormat="1" ht="21.75" customHeight="1">
      <c r="A47" s="80"/>
      <c r="B47" s="82" t="s">
        <v>4</v>
      </c>
      <c r="C47" s="83">
        <v>2555</v>
      </c>
      <c r="D47" s="83"/>
      <c r="E47" s="83">
        <v>2554</v>
      </c>
      <c r="F47" s="83"/>
      <c r="G47" s="83">
        <v>2555</v>
      </c>
      <c r="H47" s="83"/>
      <c r="I47" s="83">
        <v>2554</v>
      </c>
      <c r="U47" s="17"/>
      <c r="V47" s="17"/>
      <c r="AD47" s="17"/>
      <c r="AE47" s="17"/>
    </row>
    <row r="48" spans="1:31" s="79" customFormat="1" ht="21.75" customHeight="1">
      <c r="A48" s="80"/>
      <c r="C48" s="360" t="s">
        <v>6</v>
      </c>
      <c r="D48" s="360"/>
      <c r="E48" s="360"/>
      <c r="F48" s="360"/>
      <c r="G48" s="360"/>
      <c r="H48" s="360"/>
      <c r="I48" s="360"/>
      <c r="U48" s="17"/>
      <c r="V48" s="17"/>
      <c r="AD48" s="17"/>
      <c r="AE48" s="17"/>
    </row>
    <row r="49" spans="1:31" ht="20.25" customHeight="1">
      <c r="A49" s="13" t="s">
        <v>102</v>
      </c>
      <c r="B49" s="14"/>
      <c r="C49" s="5"/>
      <c r="D49" s="5"/>
      <c r="E49" s="5"/>
      <c r="F49" s="5"/>
      <c r="G49" s="5"/>
      <c r="H49" s="5"/>
      <c r="I49" s="5"/>
      <c r="L49" s="102" t="s">
        <v>21</v>
      </c>
      <c r="M49" s="17">
        <v>31175</v>
      </c>
      <c r="N49" s="17">
        <v>26011.083099999989</v>
      </c>
      <c r="O49" s="17">
        <v>35982</v>
      </c>
      <c r="P49" s="17">
        <v>30817.736459999986</v>
      </c>
      <c r="Q49" s="17">
        <f>+P49-N49</f>
        <v>4806.6533599999966</v>
      </c>
    </row>
    <row r="50" spans="1:31" ht="20.25" customHeight="1">
      <c r="A50" s="19" t="s">
        <v>103</v>
      </c>
      <c r="B50" s="14"/>
      <c r="C50" s="92">
        <f>1660-378</f>
        <v>1282</v>
      </c>
      <c r="D50" s="86"/>
      <c r="E50" s="86">
        <v>181</v>
      </c>
      <c r="F50" s="86"/>
      <c r="G50" s="86">
        <v>1271</v>
      </c>
      <c r="H50" s="86"/>
      <c r="I50" s="86">
        <v>109</v>
      </c>
      <c r="L50" s="88" t="s">
        <v>22</v>
      </c>
      <c r="M50" s="17">
        <v>-69375</v>
      </c>
      <c r="N50" s="17">
        <v>-106030.91690000007</v>
      </c>
      <c r="O50" s="17">
        <v>-69357</v>
      </c>
      <c r="P50" s="17">
        <v>-106013.26353999996</v>
      </c>
      <c r="Q50" s="17">
        <f>+P50-N50</f>
        <v>17.653360000113025</v>
      </c>
    </row>
    <row r="51" spans="1:31" ht="20.25" customHeight="1">
      <c r="A51" s="16" t="s">
        <v>104</v>
      </c>
      <c r="B51" s="14"/>
      <c r="C51" s="70">
        <v>0</v>
      </c>
      <c r="D51" s="86"/>
      <c r="E51" s="68">
        <v>875</v>
      </c>
      <c r="F51" s="70"/>
      <c r="G51" s="86">
        <v>38000</v>
      </c>
      <c r="H51" s="70"/>
      <c r="I51" s="103">
        <v>0</v>
      </c>
      <c r="L51" s="88"/>
      <c r="U51" s="76"/>
    </row>
    <row r="52" spans="1:31" ht="21" customHeight="1">
      <c r="A52" s="16" t="s">
        <v>105</v>
      </c>
      <c r="B52" s="14"/>
      <c r="C52" s="70">
        <v>0</v>
      </c>
      <c r="D52" s="86"/>
      <c r="E52" s="70">
        <v>0</v>
      </c>
      <c r="F52" s="70"/>
      <c r="G52" s="70">
        <v>-56300</v>
      </c>
      <c r="H52" s="70"/>
      <c r="I52" s="70">
        <v>-5000</v>
      </c>
      <c r="L52" s="88" t="s">
        <v>23</v>
      </c>
      <c r="U52" s="76"/>
    </row>
    <row r="53" spans="1:31" ht="21" customHeight="1">
      <c r="A53" s="16" t="s">
        <v>106</v>
      </c>
      <c r="B53" s="14"/>
      <c r="C53" s="70">
        <v>0</v>
      </c>
      <c r="D53" s="86"/>
      <c r="E53" s="70">
        <v>0</v>
      </c>
      <c r="F53" s="70"/>
      <c r="G53" s="70">
        <v>0</v>
      </c>
      <c r="H53" s="70"/>
      <c r="I53" s="70">
        <v>0</v>
      </c>
      <c r="L53" s="88"/>
      <c r="U53" s="79"/>
      <c r="AD53" s="76"/>
      <c r="AE53" s="76"/>
    </row>
    <row r="54" spans="1:31" ht="21" customHeight="1">
      <c r="A54" s="19" t="s">
        <v>16</v>
      </c>
      <c r="B54" s="14"/>
      <c r="C54" s="86">
        <v>-4014</v>
      </c>
      <c r="D54" s="86"/>
      <c r="E54" s="86">
        <v>-21166</v>
      </c>
      <c r="F54" s="86"/>
      <c r="G54" s="86">
        <v>-1067.5775600000024</v>
      </c>
      <c r="H54" s="86"/>
      <c r="I54" s="86">
        <v>-21166</v>
      </c>
      <c r="U54" s="79"/>
      <c r="AD54" s="76"/>
      <c r="AE54" s="76"/>
    </row>
    <row r="55" spans="1:31" ht="21" customHeight="1">
      <c r="A55" s="16" t="s">
        <v>107</v>
      </c>
      <c r="B55" s="14"/>
      <c r="C55" s="70">
        <v>0</v>
      </c>
      <c r="D55" s="86"/>
      <c r="E55" s="70">
        <v>0</v>
      </c>
      <c r="F55" s="70"/>
      <c r="G55" s="70">
        <v>-14250</v>
      </c>
      <c r="H55" s="70"/>
      <c r="I55" s="70">
        <v>-3125</v>
      </c>
      <c r="L55" s="99" t="s">
        <v>24</v>
      </c>
      <c r="U55" s="79"/>
      <c r="AD55" s="79"/>
      <c r="AE55" s="79"/>
    </row>
    <row r="56" spans="1:31" ht="21" customHeight="1">
      <c r="A56" s="16" t="s">
        <v>108</v>
      </c>
      <c r="B56" s="14"/>
      <c r="C56" s="92">
        <v>-54011</v>
      </c>
      <c r="D56" s="86"/>
      <c r="E56" s="86">
        <v>-24822</v>
      </c>
      <c r="F56" s="86"/>
      <c r="G56" s="86">
        <v>-40885.225660000004</v>
      </c>
      <c r="H56" s="86"/>
      <c r="I56" s="92">
        <f>-15878+130</f>
        <v>-15748</v>
      </c>
      <c r="L56" s="38" t="s">
        <v>25</v>
      </c>
      <c r="U56" s="79"/>
      <c r="AD56" s="79"/>
      <c r="AE56" s="79"/>
    </row>
    <row r="57" spans="1:31" ht="21" customHeight="1">
      <c r="A57" s="16" t="s">
        <v>109</v>
      </c>
      <c r="B57" s="14"/>
      <c r="C57" s="70">
        <v>0</v>
      </c>
      <c r="D57" s="86"/>
      <c r="E57" s="68">
        <v>-499</v>
      </c>
      <c r="F57" s="70"/>
      <c r="G57" s="70">
        <v>0</v>
      </c>
      <c r="H57" s="70"/>
      <c r="I57" s="70">
        <v>0</v>
      </c>
      <c r="L57" s="38" t="s">
        <v>26</v>
      </c>
      <c r="M57" s="17">
        <v>29404</v>
      </c>
      <c r="N57" s="17">
        <v>14045</v>
      </c>
      <c r="O57" s="17">
        <v>29451</v>
      </c>
      <c r="P57" s="17">
        <v>14092</v>
      </c>
      <c r="U57" s="79"/>
      <c r="AD57" s="79"/>
      <c r="AE57" s="79"/>
    </row>
    <row r="58" spans="1:31" ht="21" customHeight="1">
      <c r="A58" s="19" t="s">
        <v>110</v>
      </c>
      <c r="B58" s="14"/>
      <c r="C58" s="86"/>
      <c r="D58" s="86"/>
      <c r="E58" s="86">
        <v>44</v>
      </c>
      <c r="F58" s="86"/>
      <c r="G58" s="86">
        <v>0</v>
      </c>
      <c r="H58" s="86"/>
      <c r="I58" s="70">
        <v>44</v>
      </c>
      <c r="L58" s="38" t="s">
        <v>27</v>
      </c>
      <c r="M58" s="17">
        <v>-72556</v>
      </c>
      <c r="N58" s="17">
        <v>-79051</v>
      </c>
      <c r="O58" s="17">
        <v>-72557</v>
      </c>
      <c r="P58" s="17">
        <v>-79051</v>
      </c>
      <c r="AD58" s="79"/>
      <c r="AE58" s="79"/>
    </row>
    <row r="59" spans="1:31" ht="20.25" customHeight="1">
      <c r="A59" s="16" t="s">
        <v>111</v>
      </c>
      <c r="B59" s="14"/>
      <c r="C59" s="86">
        <f>-10701+8355</f>
        <v>-2346</v>
      </c>
      <c r="D59" s="86"/>
      <c r="E59" s="86">
        <v>-535</v>
      </c>
      <c r="F59" s="66"/>
      <c r="G59" s="86">
        <v>-1694.35</v>
      </c>
      <c r="H59" s="66"/>
      <c r="I59" s="86">
        <v>-364</v>
      </c>
      <c r="L59" s="38" t="s">
        <v>28</v>
      </c>
      <c r="M59" s="17">
        <v>-6670</v>
      </c>
      <c r="N59" s="17">
        <v>-9836</v>
      </c>
      <c r="O59" s="17">
        <v>-7455</v>
      </c>
      <c r="P59" s="17">
        <v>-10620</v>
      </c>
      <c r="AD59" s="79"/>
      <c r="AE59" s="79"/>
    </row>
    <row r="60" spans="1:31" ht="20.25" customHeight="1">
      <c r="A60" s="4" t="s">
        <v>112</v>
      </c>
      <c r="B60" s="14"/>
      <c r="C60" s="100">
        <f>SUM(C50:C59)</f>
        <v>-59089</v>
      </c>
      <c r="D60" s="63"/>
      <c r="E60" s="100">
        <f>SUM(E50:E59)</f>
        <v>-45922</v>
      </c>
      <c r="F60" s="63"/>
      <c r="G60" s="100">
        <f>SUM(G50:G59)</f>
        <v>-74926.153220000007</v>
      </c>
      <c r="H60" s="63"/>
      <c r="I60" s="100">
        <f>SUM(I50:I59)</f>
        <v>-45250</v>
      </c>
      <c r="L60" s="38" t="s">
        <v>29</v>
      </c>
      <c r="M60" s="17">
        <v>-23000</v>
      </c>
      <c r="N60" s="17">
        <v>-23000</v>
      </c>
      <c r="O60" s="17">
        <v>-23000</v>
      </c>
      <c r="P60" s="17">
        <v>-23000</v>
      </c>
    </row>
    <row r="61" spans="1:31" ht="20.25" customHeight="1">
      <c r="A61" s="4"/>
      <c r="B61" s="14"/>
      <c r="C61" s="20"/>
      <c r="D61" s="63"/>
      <c r="E61" s="104"/>
      <c r="F61" s="63"/>
      <c r="G61" s="20"/>
      <c r="H61" s="101"/>
      <c r="I61" s="64"/>
      <c r="L61" s="38" t="s">
        <v>30</v>
      </c>
      <c r="M61" s="17">
        <v>0</v>
      </c>
      <c r="N61" s="17">
        <v>0</v>
      </c>
      <c r="O61" s="17">
        <v>0</v>
      </c>
      <c r="P61" s="17">
        <v>0</v>
      </c>
    </row>
    <row r="62" spans="1:31" ht="20.25" customHeight="1">
      <c r="A62" s="13" t="s">
        <v>113</v>
      </c>
      <c r="B62" s="14"/>
      <c r="C62" s="20"/>
      <c r="D62" s="63"/>
      <c r="E62" s="70"/>
      <c r="F62" s="70"/>
      <c r="G62" s="70"/>
      <c r="H62" s="101"/>
      <c r="I62" s="64"/>
      <c r="L62" s="38" t="s">
        <v>31</v>
      </c>
      <c r="M62" s="17">
        <v>5</v>
      </c>
      <c r="N62" s="17">
        <v>0</v>
      </c>
      <c r="O62" s="17">
        <v>5</v>
      </c>
      <c r="P62" s="17">
        <v>0</v>
      </c>
    </row>
    <row r="63" spans="1:31" ht="20.25" customHeight="1">
      <c r="A63" s="19" t="s">
        <v>114</v>
      </c>
      <c r="B63" s="14"/>
      <c r="C63" s="68">
        <f>-12938+77</f>
        <v>-12861</v>
      </c>
      <c r="D63" s="63"/>
      <c r="E63" s="70">
        <v>-9092</v>
      </c>
      <c r="F63" s="70"/>
      <c r="G63" s="70">
        <v>-12154.802799999999</v>
      </c>
      <c r="H63" s="70"/>
      <c r="I63" s="70">
        <v>-9137</v>
      </c>
      <c r="L63" s="38" t="s">
        <v>32</v>
      </c>
      <c r="M63" s="17">
        <v>0</v>
      </c>
      <c r="N63" s="17">
        <v>0</v>
      </c>
      <c r="O63" s="17">
        <v>0</v>
      </c>
      <c r="P63" s="17">
        <v>0</v>
      </c>
    </row>
    <row r="64" spans="1:31" ht="20.25" customHeight="1">
      <c r="A64" s="19" t="s">
        <v>115</v>
      </c>
      <c r="B64" s="14"/>
      <c r="C64" s="70">
        <v>0</v>
      </c>
      <c r="D64" s="63"/>
      <c r="E64" s="70">
        <v>0</v>
      </c>
      <c r="F64" s="70"/>
      <c r="G64" s="70">
        <v>0</v>
      </c>
      <c r="H64" s="70"/>
      <c r="I64" s="70">
        <v>0</v>
      </c>
      <c r="L64" s="38" t="s">
        <v>31</v>
      </c>
      <c r="M64" s="105">
        <v>-7</v>
      </c>
      <c r="N64" s="17">
        <v>-229</v>
      </c>
      <c r="O64" s="17">
        <v>-195</v>
      </c>
      <c r="P64" s="17">
        <v>-417</v>
      </c>
    </row>
    <row r="65" spans="1:17" ht="20.25" customHeight="1">
      <c r="A65" s="19" t="s">
        <v>116</v>
      </c>
      <c r="B65" s="14"/>
      <c r="C65" s="70">
        <v>6250</v>
      </c>
      <c r="D65" s="63"/>
      <c r="E65" s="68">
        <v>1875</v>
      </c>
      <c r="F65" s="70"/>
      <c r="G65" s="70">
        <v>0</v>
      </c>
      <c r="H65" s="70"/>
      <c r="I65" s="70">
        <v>0</v>
      </c>
      <c r="L65" s="38" t="s">
        <v>33</v>
      </c>
      <c r="M65" s="17">
        <v>1294</v>
      </c>
      <c r="N65" s="17">
        <v>-87</v>
      </c>
      <c r="O65" s="17">
        <v>1381</v>
      </c>
      <c r="P65" s="17">
        <v>0</v>
      </c>
    </row>
    <row r="66" spans="1:17" ht="20.25" customHeight="1">
      <c r="A66" s="19" t="s">
        <v>117</v>
      </c>
      <c r="B66" s="14"/>
      <c r="C66" s="70">
        <v>30928</v>
      </c>
      <c r="D66" s="63"/>
      <c r="E66" s="70">
        <v>11531</v>
      </c>
      <c r="F66" s="70"/>
      <c r="G66" s="68">
        <v>13528</v>
      </c>
      <c r="H66" s="70"/>
      <c r="I66" s="70">
        <v>-3469</v>
      </c>
      <c r="L66" s="88" t="s">
        <v>34</v>
      </c>
      <c r="M66" s="17">
        <v>-71530</v>
      </c>
      <c r="N66" s="17">
        <v>-98158</v>
      </c>
      <c r="O66" s="17">
        <v>-72370</v>
      </c>
      <c r="P66" s="17">
        <v>-98996</v>
      </c>
    </row>
    <row r="67" spans="1:17" ht="20.25" customHeight="1">
      <c r="A67" s="3" t="s">
        <v>118</v>
      </c>
      <c r="B67" s="14"/>
      <c r="C67" s="68">
        <v>234400</v>
      </c>
      <c r="D67" s="63"/>
      <c r="E67" s="106">
        <v>664000</v>
      </c>
      <c r="F67" s="70"/>
      <c r="G67" s="68">
        <v>234000</v>
      </c>
      <c r="H67" s="70"/>
      <c r="I67" s="106">
        <v>674000</v>
      </c>
      <c r="K67" s="17"/>
      <c r="L67" s="88"/>
    </row>
    <row r="68" spans="1:17" ht="20.25" customHeight="1">
      <c r="A68" s="3" t="s">
        <v>119</v>
      </c>
      <c r="B68" s="14"/>
      <c r="C68" s="68">
        <v>-119000</v>
      </c>
      <c r="D68" s="63"/>
      <c r="E68" s="106">
        <v>-606000</v>
      </c>
      <c r="F68" s="70"/>
      <c r="G68" s="68">
        <v>-119000</v>
      </c>
      <c r="H68" s="70"/>
      <c r="I68" s="106">
        <v>-616000</v>
      </c>
      <c r="K68" s="17"/>
      <c r="L68" s="107" t="s">
        <v>35</v>
      </c>
    </row>
    <row r="69" spans="1:17" ht="20.25" customHeight="1">
      <c r="A69" s="3" t="s">
        <v>120</v>
      </c>
      <c r="B69" s="14"/>
      <c r="C69" s="86">
        <v>-135</v>
      </c>
      <c r="D69" s="63"/>
      <c r="E69" s="70">
        <v>2052</v>
      </c>
      <c r="F69" s="70"/>
      <c r="G69" s="70">
        <v>0</v>
      </c>
      <c r="H69" s="70"/>
      <c r="I69" s="70">
        <v>-160</v>
      </c>
      <c r="K69" s="17"/>
      <c r="L69" s="38" t="s">
        <v>36</v>
      </c>
      <c r="M69" s="17">
        <v>-72</v>
      </c>
      <c r="N69" s="17">
        <v>0</v>
      </c>
      <c r="O69" s="17">
        <v>-72</v>
      </c>
      <c r="P69" s="17">
        <v>0</v>
      </c>
    </row>
    <row r="70" spans="1:17" ht="20.25" customHeight="1">
      <c r="A70" s="3" t="s">
        <v>121</v>
      </c>
      <c r="B70" s="14"/>
      <c r="C70" s="70">
        <v>-27068</v>
      </c>
      <c r="D70" s="63"/>
      <c r="E70" s="70">
        <v>-8243</v>
      </c>
      <c r="F70" s="70"/>
      <c r="G70" s="70">
        <v>-27067.830250000006</v>
      </c>
      <c r="H70" s="70"/>
      <c r="I70" s="70">
        <v>-8243</v>
      </c>
      <c r="K70" s="17"/>
      <c r="L70" s="38" t="s">
        <v>37</v>
      </c>
      <c r="M70" s="105">
        <v>-2919</v>
      </c>
      <c r="N70" s="17">
        <v>-2697</v>
      </c>
      <c r="O70" s="17">
        <v>-2732</v>
      </c>
      <c r="P70" s="17">
        <v>-2510</v>
      </c>
      <c r="Q70" s="17">
        <f>+G70-P70</f>
        <v>-24557.830250000006</v>
      </c>
    </row>
    <row r="71" spans="1:17" ht="20.25" customHeight="1">
      <c r="A71" s="3" t="s">
        <v>122</v>
      </c>
      <c r="B71" s="14"/>
      <c r="C71" s="70">
        <v>0</v>
      </c>
      <c r="D71" s="63"/>
      <c r="E71" s="70">
        <v>0</v>
      </c>
      <c r="F71" s="70"/>
      <c r="G71" s="70">
        <v>0</v>
      </c>
      <c r="H71" s="70"/>
      <c r="I71" s="70">
        <v>0</v>
      </c>
      <c r="K71" s="17"/>
      <c r="L71" s="38" t="s">
        <v>38</v>
      </c>
      <c r="M71" s="17">
        <v>261</v>
      </c>
      <c r="N71" s="17">
        <v>200</v>
      </c>
      <c r="O71" s="17">
        <v>261</v>
      </c>
      <c r="P71" s="17">
        <v>200</v>
      </c>
    </row>
    <row r="72" spans="1:17" ht="20.25" customHeight="1">
      <c r="A72" s="16" t="s">
        <v>123</v>
      </c>
      <c r="B72" s="14"/>
      <c r="C72" s="70">
        <v>0</v>
      </c>
      <c r="D72" s="63"/>
      <c r="E72" s="70">
        <v>0</v>
      </c>
      <c r="F72" s="70"/>
      <c r="G72" s="70">
        <v>0</v>
      </c>
      <c r="H72" s="70"/>
      <c r="I72" s="70">
        <v>0</v>
      </c>
      <c r="L72" s="38" t="s">
        <v>39</v>
      </c>
      <c r="M72" s="17">
        <v>894</v>
      </c>
      <c r="N72" s="17">
        <v>712</v>
      </c>
      <c r="O72" s="17">
        <v>951</v>
      </c>
      <c r="P72" s="17">
        <v>768</v>
      </c>
    </row>
    <row r="73" spans="1:17" ht="20.25" customHeight="1">
      <c r="A73" s="21" t="s">
        <v>124</v>
      </c>
      <c r="B73" s="14"/>
      <c r="C73" s="108">
        <f>SUM(C63:C72)</f>
        <v>112514</v>
      </c>
      <c r="D73" s="66"/>
      <c r="E73" s="108">
        <f>SUM(E63:E72)</f>
        <v>56123</v>
      </c>
      <c r="F73" s="62"/>
      <c r="G73" s="108">
        <f>SUM(G63:G72)</f>
        <v>89305.366949999996</v>
      </c>
      <c r="H73" s="62"/>
      <c r="I73" s="108">
        <f>SUM(I63:I72)</f>
        <v>36991</v>
      </c>
      <c r="L73" s="88" t="s">
        <v>40</v>
      </c>
      <c r="M73" s="17">
        <v>-1836</v>
      </c>
      <c r="N73" s="17">
        <v>-1785</v>
      </c>
      <c r="O73" s="17">
        <v>-1592</v>
      </c>
      <c r="P73" s="17">
        <v>-1542</v>
      </c>
    </row>
    <row r="74" spans="1:17" ht="20.25" customHeight="1">
      <c r="A74" s="21"/>
      <c r="B74" s="14"/>
      <c r="C74" s="62"/>
      <c r="D74" s="63"/>
      <c r="E74" s="62"/>
      <c r="F74" s="62"/>
      <c r="G74" s="62"/>
      <c r="H74" s="62"/>
      <c r="I74" s="62"/>
      <c r="L74" s="102" t="s">
        <v>41</v>
      </c>
      <c r="M74" s="17">
        <v>-73366</v>
      </c>
      <c r="N74" s="17">
        <v>-99943</v>
      </c>
      <c r="O74" s="17">
        <v>-73962</v>
      </c>
      <c r="P74" s="17">
        <v>-100538</v>
      </c>
    </row>
    <row r="75" spans="1:17" ht="20.25" customHeight="1">
      <c r="A75" s="21" t="s">
        <v>125</v>
      </c>
      <c r="B75" s="14"/>
      <c r="C75" s="101">
        <f>C40+C60+C73</f>
        <v>-100233.14426</v>
      </c>
      <c r="D75" s="101"/>
      <c r="E75" s="101">
        <f>E40+E60+E73</f>
        <v>30781</v>
      </c>
      <c r="F75" s="63"/>
      <c r="G75" s="101">
        <f>G40+G60+G73</f>
        <v>-95961.786270000011</v>
      </c>
      <c r="H75" s="63"/>
      <c r="I75" s="63">
        <f>I40+I60+I73</f>
        <v>1352</v>
      </c>
      <c r="L75" s="102"/>
    </row>
    <row r="76" spans="1:17" ht="20.25" customHeight="1">
      <c r="A76" s="6" t="s">
        <v>126</v>
      </c>
      <c r="B76" s="14"/>
      <c r="C76" s="66">
        <v>131034</v>
      </c>
      <c r="D76" s="86"/>
      <c r="E76" s="66">
        <v>22147</v>
      </c>
      <c r="F76" s="97"/>
      <c r="G76" s="66">
        <v>117571</v>
      </c>
      <c r="H76" s="97"/>
      <c r="I76" s="66">
        <v>18056</v>
      </c>
      <c r="L76" s="17"/>
    </row>
    <row r="77" spans="1:17" ht="20.25" customHeight="1" thickBot="1">
      <c r="A77" s="21" t="s">
        <v>127</v>
      </c>
      <c r="B77" s="65"/>
      <c r="C77" s="109">
        <f>SUM(C75:C76)</f>
        <v>30800.855739999999</v>
      </c>
      <c r="D77" s="101"/>
      <c r="E77" s="109">
        <f>SUM(E75:E76)</f>
        <v>52928</v>
      </c>
      <c r="F77" s="63"/>
      <c r="G77" s="109">
        <f>SUM(G75:G76)</f>
        <v>21609.213729999989</v>
      </c>
      <c r="H77" s="63"/>
      <c r="I77" s="109">
        <f>SUM(I75:I76)</f>
        <v>19408</v>
      </c>
      <c r="L77" s="110"/>
    </row>
    <row r="78" spans="1:17" ht="20.25" customHeight="1" thickTop="1">
      <c r="A78" s="16"/>
      <c r="B78" s="14"/>
      <c r="C78" s="20">
        <v>30801</v>
      </c>
      <c r="D78" s="20"/>
      <c r="E78" s="20">
        <v>52928</v>
      </c>
      <c r="F78" s="20"/>
      <c r="G78" s="20">
        <v>21609</v>
      </c>
      <c r="H78" s="20"/>
      <c r="I78" s="20">
        <v>19408</v>
      </c>
      <c r="L78" s="17"/>
    </row>
    <row r="79" spans="1:17" ht="20.25" customHeight="1">
      <c r="A79" s="16"/>
      <c r="B79" s="14"/>
      <c r="C79" s="111">
        <f>C77-C78</f>
        <v>-0.14426000000094064</v>
      </c>
      <c r="D79" s="20"/>
      <c r="E79" s="111">
        <f>E77-E78</f>
        <v>0</v>
      </c>
      <c r="F79" s="20"/>
      <c r="G79" s="112">
        <f>G77-G78</f>
        <v>0.21372999998857267</v>
      </c>
      <c r="H79" s="20"/>
      <c r="I79" s="111">
        <f>I77-I78</f>
        <v>0</v>
      </c>
      <c r="L79" s="17"/>
    </row>
    <row r="80" spans="1:17" ht="21" customHeight="1">
      <c r="A80" s="16"/>
      <c r="B80" s="14"/>
      <c r="C80" s="3"/>
      <c r="D80" s="3"/>
      <c r="E80" s="113"/>
      <c r="F80" s="3"/>
      <c r="G80" s="3"/>
      <c r="H80" s="3"/>
      <c r="I80" s="29"/>
      <c r="L80" s="17"/>
    </row>
    <row r="81" spans="1:15" ht="21" customHeight="1">
      <c r="A81" s="16"/>
      <c r="B81" s="14"/>
      <c r="C81" s="33"/>
      <c r="D81" s="3"/>
      <c r="E81" s="113"/>
      <c r="F81" s="3"/>
      <c r="G81" s="3"/>
      <c r="H81" s="3"/>
      <c r="I81" s="29"/>
      <c r="L81" s="114" t="s">
        <v>44</v>
      </c>
    </row>
    <row r="82" spans="1:15" ht="21" customHeight="1">
      <c r="A82" s="16"/>
      <c r="B82" s="14"/>
      <c r="C82" s="33"/>
      <c r="D82" s="3"/>
      <c r="E82" s="113"/>
      <c r="F82" s="3"/>
      <c r="G82" s="3"/>
      <c r="H82" s="3"/>
      <c r="I82" s="29"/>
      <c r="L82" s="38" t="s">
        <v>45</v>
      </c>
    </row>
    <row r="83" spans="1:15" ht="21" customHeight="1">
      <c r="A83" s="16"/>
      <c r="B83" s="14"/>
      <c r="C83" s="33"/>
      <c r="D83" s="3"/>
      <c r="E83" s="113"/>
      <c r="F83" s="3"/>
      <c r="G83" s="3"/>
      <c r="H83" s="3"/>
      <c r="I83" s="29"/>
      <c r="L83" s="38" t="s">
        <v>46</v>
      </c>
    </row>
    <row r="84" spans="1:15" ht="21" customHeight="1">
      <c r="A84" s="16"/>
      <c r="B84" s="14"/>
      <c r="C84" s="33"/>
      <c r="D84" s="3"/>
      <c r="E84" s="112"/>
      <c r="F84" s="3"/>
      <c r="G84" s="3"/>
      <c r="H84" s="3"/>
      <c r="I84" s="29"/>
      <c r="L84" s="38" t="s">
        <v>47</v>
      </c>
    </row>
    <row r="85" spans="1:15" ht="21" customHeight="1">
      <c r="A85" s="16"/>
      <c r="B85" s="14"/>
      <c r="C85" s="12"/>
      <c r="D85" s="3"/>
      <c r="E85" s="113"/>
      <c r="F85" s="3"/>
      <c r="G85" s="3"/>
      <c r="H85" s="3"/>
      <c r="I85" s="29"/>
      <c r="L85" s="38" t="s">
        <v>48</v>
      </c>
    </row>
    <row r="86" spans="1:15" ht="21" customHeight="1">
      <c r="A86" s="16"/>
      <c r="B86" s="14"/>
      <c r="C86" s="12"/>
      <c r="D86" s="3"/>
      <c r="E86" s="113"/>
      <c r="F86" s="3"/>
      <c r="G86" s="3"/>
      <c r="H86" s="3"/>
      <c r="I86" s="29"/>
      <c r="L86" s="38" t="s">
        <v>49</v>
      </c>
    </row>
    <row r="87" spans="1:15" ht="21" customHeight="1">
      <c r="A87" s="3"/>
      <c r="B87" s="3"/>
      <c r="C87" s="3"/>
      <c r="D87" s="3"/>
      <c r="E87" s="113"/>
      <c r="F87" s="3"/>
      <c r="G87" s="3"/>
      <c r="H87" s="3"/>
      <c r="I87" s="29"/>
      <c r="K87" s="17"/>
      <c r="L87" s="38" t="s">
        <v>50</v>
      </c>
    </row>
    <row r="88" spans="1:15" ht="21" customHeight="1">
      <c r="A88" s="3"/>
      <c r="B88" s="3"/>
      <c r="C88" s="3"/>
      <c r="D88" s="3"/>
      <c r="E88" s="113"/>
      <c r="F88" s="3"/>
      <c r="G88" s="3"/>
      <c r="H88" s="3"/>
      <c r="I88" s="29"/>
      <c r="K88" s="17"/>
      <c r="L88" s="38" t="s">
        <v>51</v>
      </c>
    </row>
    <row r="89" spans="1:15" ht="21" customHeight="1">
      <c r="A89" s="3"/>
      <c r="B89" s="3"/>
      <c r="C89" s="3"/>
      <c r="D89" s="3"/>
      <c r="E89" s="113"/>
      <c r="F89" s="3"/>
      <c r="G89" s="3"/>
      <c r="H89" s="3"/>
      <c r="I89" s="29"/>
      <c r="K89" s="17"/>
      <c r="L89" s="102" t="s">
        <v>52</v>
      </c>
    </row>
    <row r="90" spans="1:15" ht="21" customHeight="1">
      <c r="A90" s="3"/>
      <c r="B90" s="3"/>
      <c r="C90" s="3"/>
      <c r="D90" s="3"/>
      <c r="E90" s="113"/>
      <c r="F90" s="3"/>
      <c r="G90" s="3"/>
      <c r="H90" s="3"/>
      <c r="I90" s="29"/>
      <c r="K90" s="17"/>
      <c r="L90" s="38" t="s">
        <v>53</v>
      </c>
    </row>
    <row r="91" spans="1:15" ht="21" customHeight="1">
      <c r="A91" s="3"/>
      <c r="B91" s="3"/>
      <c r="C91" s="3"/>
      <c r="D91" s="3"/>
      <c r="E91" s="113"/>
      <c r="F91" s="3"/>
      <c r="G91" s="3"/>
      <c r="H91" s="3"/>
      <c r="I91" s="29"/>
      <c r="K91" s="17"/>
      <c r="L91" s="102" t="s">
        <v>54</v>
      </c>
    </row>
    <row r="92" spans="1:15" ht="21" customHeight="1">
      <c r="A92" s="3"/>
      <c r="B92" s="3"/>
      <c r="C92" s="3"/>
      <c r="D92" s="3"/>
      <c r="E92" s="113"/>
      <c r="F92" s="3"/>
      <c r="G92" s="3"/>
      <c r="H92" s="3"/>
      <c r="I92" s="29"/>
      <c r="K92" s="17"/>
      <c r="L92" s="102" t="s">
        <v>55</v>
      </c>
    </row>
    <row r="93" spans="1:15" ht="21" customHeight="1">
      <c r="A93" s="3"/>
      <c r="B93" s="3"/>
      <c r="C93" s="3"/>
      <c r="D93" s="3"/>
      <c r="E93" s="113"/>
      <c r="F93" s="3"/>
      <c r="G93" s="3"/>
      <c r="H93" s="3"/>
      <c r="I93" s="29"/>
      <c r="K93" s="17"/>
      <c r="L93" s="115"/>
      <c r="M93" s="37"/>
      <c r="O93" s="37"/>
    </row>
    <row r="94" spans="1:15" ht="21" customHeight="1">
      <c r="A94" s="3"/>
      <c r="B94" s="3"/>
      <c r="C94" s="3"/>
      <c r="D94" s="3"/>
      <c r="E94" s="113"/>
      <c r="F94" s="3"/>
      <c r="G94" s="3"/>
      <c r="H94" s="3"/>
      <c r="I94" s="29"/>
      <c r="K94" s="17"/>
      <c r="L94" s="17"/>
    </row>
    <row r="95" spans="1:15" ht="21" customHeight="1">
      <c r="A95" s="3"/>
      <c r="B95" s="3"/>
      <c r="C95" s="3"/>
      <c r="D95" s="3"/>
      <c r="E95" s="113"/>
      <c r="F95" s="3"/>
      <c r="G95" s="3"/>
      <c r="H95" s="3"/>
      <c r="I95" s="29"/>
      <c r="K95" s="17"/>
      <c r="L95" s="17"/>
    </row>
    <row r="96" spans="1:15" ht="21" customHeight="1">
      <c r="A96" s="3"/>
      <c r="B96" s="3"/>
      <c r="C96" s="3"/>
      <c r="D96" s="3"/>
      <c r="E96" s="113"/>
      <c r="F96" s="3"/>
      <c r="G96" s="3"/>
      <c r="H96" s="3"/>
      <c r="I96" s="29"/>
      <c r="K96" s="17"/>
      <c r="L96" s="17"/>
    </row>
    <row r="97" spans="1:34" ht="21" customHeight="1">
      <c r="A97" s="3"/>
      <c r="B97" s="3"/>
      <c r="C97" s="3"/>
      <c r="D97" s="3"/>
      <c r="E97" s="113"/>
      <c r="F97" s="3"/>
      <c r="G97" s="3"/>
      <c r="H97" s="3"/>
      <c r="I97" s="29"/>
      <c r="K97" s="17"/>
      <c r="L97" s="17"/>
    </row>
    <row r="98" spans="1:34" customFormat="1" ht="21" customHeight="1">
      <c r="A98" s="3"/>
      <c r="B98" s="3"/>
      <c r="C98" s="3"/>
      <c r="D98" s="3"/>
      <c r="E98" s="113"/>
      <c r="F98" s="3"/>
      <c r="G98" s="3"/>
      <c r="H98" s="3"/>
      <c r="I98" s="29"/>
      <c r="J98" s="17"/>
      <c r="K98" s="17"/>
      <c r="L98" s="17"/>
      <c r="N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customFormat="1" ht="21" customHeight="1">
      <c r="A99" s="3"/>
      <c r="B99" s="3"/>
      <c r="C99" s="3"/>
      <c r="D99" s="3"/>
      <c r="E99" s="113"/>
      <c r="F99" s="3"/>
      <c r="G99" s="3"/>
      <c r="H99" s="3"/>
      <c r="I99" s="29"/>
      <c r="J99" s="17"/>
      <c r="K99" s="17"/>
      <c r="L99" s="17"/>
      <c r="N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customFormat="1" ht="21" customHeight="1">
      <c r="A100" s="3"/>
      <c r="B100" s="3"/>
      <c r="C100" s="3"/>
      <c r="D100" s="3"/>
      <c r="E100" s="113"/>
      <c r="F100" s="3"/>
      <c r="G100" s="3"/>
      <c r="H100" s="3"/>
      <c r="I100" s="29"/>
      <c r="J100" s="17"/>
      <c r="K100" s="17"/>
      <c r="L100" s="17"/>
      <c r="N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customFormat="1" ht="21" customHeight="1">
      <c r="A101" s="3"/>
      <c r="B101" s="3"/>
      <c r="C101" s="3"/>
      <c r="D101" s="3"/>
      <c r="E101" s="113"/>
      <c r="F101" s="3"/>
      <c r="G101" s="3"/>
      <c r="H101" s="3"/>
      <c r="I101" s="29"/>
      <c r="J101" s="17"/>
      <c r="K101" s="17"/>
      <c r="L101" s="17"/>
      <c r="N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customFormat="1" ht="21" customHeight="1">
      <c r="A102" s="3"/>
      <c r="B102" s="3"/>
      <c r="C102" s="3"/>
      <c r="D102" s="3"/>
      <c r="E102" s="113"/>
      <c r="F102" s="3"/>
      <c r="G102" s="3"/>
      <c r="H102" s="3"/>
      <c r="I102" s="29"/>
      <c r="J102" s="17"/>
      <c r="K102" s="17"/>
      <c r="L102" s="17"/>
      <c r="N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customFormat="1" ht="21" customHeight="1">
      <c r="A103" s="3"/>
      <c r="B103" s="3"/>
      <c r="C103" s="3"/>
      <c r="D103" s="3"/>
      <c r="E103" s="113"/>
      <c r="F103" s="3"/>
      <c r="G103" s="3"/>
      <c r="H103" s="3"/>
      <c r="I103" s="29"/>
      <c r="J103" s="17"/>
      <c r="K103" s="17"/>
      <c r="L103" s="38"/>
      <c r="N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customFormat="1" ht="21" customHeight="1">
      <c r="A104" s="3"/>
      <c r="B104" s="3"/>
      <c r="C104" s="3"/>
      <c r="D104" s="3"/>
      <c r="E104" s="113"/>
      <c r="F104" s="3"/>
      <c r="G104" s="3"/>
      <c r="H104" s="3"/>
      <c r="I104" s="29"/>
      <c r="J104" s="17"/>
      <c r="K104" s="17"/>
      <c r="L104" s="38"/>
      <c r="N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customFormat="1" ht="21" customHeight="1">
      <c r="A105" s="3"/>
      <c r="B105" s="3"/>
      <c r="C105" s="3"/>
      <c r="D105" s="3"/>
      <c r="E105" s="113"/>
      <c r="F105" s="3"/>
      <c r="G105" s="3"/>
      <c r="H105" s="3"/>
      <c r="I105" s="29"/>
      <c r="J105" s="17"/>
      <c r="K105" s="17"/>
      <c r="L105" s="38"/>
      <c r="N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customFormat="1" ht="21" customHeight="1">
      <c r="A106" s="3"/>
      <c r="B106" s="3"/>
      <c r="C106" s="3"/>
      <c r="D106" s="3"/>
      <c r="E106" s="113"/>
      <c r="F106" s="3"/>
      <c r="G106" s="3"/>
      <c r="H106" s="3"/>
      <c r="I106" s="29"/>
      <c r="J106" s="17"/>
      <c r="K106" s="17"/>
      <c r="L106" s="38"/>
      <c r="N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customFormat="1" ht="21" customHeight="1">
      <c r="A107" s="3"/>
      <c r="B107" s="3"/>
      <c r="C107" s="3"/>
      <c r="D107" s="3"/>
      <c r="E107" s="113"/>
      <c r="F107" s="3"/>
      <c r="G107" s="3"/>
      <c r="H107" s="3"/>
      <c r="I107" s="29"/>
      <c r="J107" s="17"/>
      <c r="K107" s="17"/>
      <c r="L107" s="38"/>
      <c r="N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customFormat="1" ht="21" customHeight="1">
      <c r="A108" s="3"/>
      <c r="B108" s="3"/>
      <c r="C108" s="3"/>
      <c r="D108" s="3"/>
      <c r="E108" s="113"/>
      <c r="F108" s="3"/>
      <c r="G108" s="3"/>
      <c r="H108" s="3"/>
      <c r="I108" s="29"/>
      <c r="J108" s="17"/>
      <c r="K108" s="17"/>
      <c r="L108" s="38"/>
      <c r="N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customFormat="1" ht="21" customHeight="1">
      <c r="A109" s="3"/>
      <c r="B109" s="3"/>
      <c r="C109" s="3"/>
      <c r="D109" s="3"/>
      <c r="E109" s="113"/>
      <c r="F109" s="3"/>
      <c r="G109" s="3"/>
      <c r="H109" s="3"/>
      <c r="I109" s="29"/>
      <c r="J109" s="17"/>
      <c r="K109" s="17"/>
      <c r="L109" s="38"/>
      <c r="N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customFormat="1" ht="21" customHeight="1">
      <c r="A110" s="3"/>
      <c r="B110" s="3"/>
      <c r="C110" s="3"/>
      <c r="D110" s="3"/>
      <c r="E110" s="113"/>
      <c r="F110" s="3"/>
      <c r="G110" s="3"/>
      <c r="H110" s="3"/>
      <c r="I110" s="29"/>
      <c r="J110" s="17"/>
      <c r="K110" s="17"/>
      <c r="L110" s="38"/>
      <c r="N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  <row r="111" spans="1:34" customFormat="1" ht="22.5" customHeight="1">
      <c r="A111" s="3"/>
      <c r="B111" s="3"/>
      <c r="C111" s="3"/>
      <c r="D111" s="3"/>
      <c r="E111" s="113"/>
      <c r="F111" s="3"/>
      <c r="G111" s="3"/>
      <c r="H111" s="3"/>
      <c r="I111" s="29"/>
      <c r="J111" s="17"/>
      <c r="K111" s="17"/>
      <c r="L111" s="38"/>
      <c r="N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customFormat="1" ht="22.5" customHeight="1">
      <c r="A112" s="3"/>
      <c r="B112" s="3"/>
      <c r="C112" s="3"/>
      <c r="D112" s="3"/>
      <c r="E112" s="113"/>
      <c r="F112" s="3"/>
      <c r="G112" s="3"/>
      <c r="H112" s="3"/>
      <c r="I112" s="29"/>
      <c r="J112" s="17"/>
      <c r="K112" s="17"/>
      <c r="L112" s="38"/>
      <c r="N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  <row r="113" spans="1:34" customFormat="1" ht="22.5" customHeight="1">
      <c r="A113" s="17"/>
      <c r="B113" s="17"/>
      <c r="C113" s="17"/>
      <c r="D113" s="17"/>
      <c r="E113" s="116"/>
      <c r="F113" s="17"/>
      <c r="G113" s="17"/>
      <c r="H113" s="17"/>
      <c r="I113" s="117"/>
      <c r="J113" s="17"/>
      <c r="K113" s="17"/>
      <c r="L113" s="38"/>
      <c r="N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</row>
    <row r="114" spans="1:34" s="38" customFormat="1" ht="22.5" customHeight="1">
      <c r="A114" s="17"/>
      <c r="B114" s="17"/>
      <c r="C114" s="17"/>
      <c r="D114" s="17"/>
      <c r="E114" s="116"/>
      <c r="F114" s="17"/>
      <c r="G114" s="17"/>
      <c r="H114" s="17"/>
      <c r="I114" s="117"/>
      <c r="J114" s="17"/>
      <c r="K114" s="17"/>
      <c r="M114"/>
      <c r="N114" s="17"/>
      <c r="O114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</row>
    <row r="115" spans="1:34" s="38" customFormat="1" ht="22.5" customHeight="1">
      <c r="A115" s="17"/>
      <c r="B115" s="17"/>
      <c r="C115" s="17"/>
      <c r="D115" s="17"/>
      <c r="E115" s="116"/>
      <c r="F115" s="17"/>
      <c r="G115" s="17"/>
      <c r="H115" s="17"/>
      <c r="I115" s="117"/>
      <c r="J115" s="17"/>
      <c r="K115" s="17"/>
      <c r="M115"/>
      <c r="N115" s="17"/>
      <c r="O115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</row>
    <row r="116" spans="1:34" s="38" customFormat="1" ht="22.5" customHeight="1">
      <c r="A116" s="17"/>
      <c r="B116" s="17"/>
      <c r="C116" s="17"/>
      <c r="D116" s="17"/>
      <c r="E116" s="116"/>
      <c r="F116" s="17"/>
      <c r="G116" s="17"/>
      <c r="H116" s="17"/>
      <c r="I116" s="117"/>
      <c r="J116" s="17"/>
      <c r="K116" s="17"/>
      <c r="M116"/>
      <c r="N116" s="17"/>
      <c r="O116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</row>
    <row r="117" spans="1:34" s="38" customFormat="1" ht="22.5" customHeight="1">
      <c r="A117" s="17"/>
      <c r="B117" s="17"/>
      <c r="C117" s="17"/>
      <c r="D117" s="17"/>
      <c r="E117" s="116"/>
      <c r="F117" s="17"/>
      <c r="G117" s="17"/>
      <c r="H117" s="17"/>
      <c r="I117" s="117"/>
      <c r="J117" s="17"/>
      <c r="K117" s="17"/>
      <c r="M117"/>
      <c r="N117" s="17"/>
      <c r="O1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s="38" customFormat="1" ht="22.5" customHeight="1">
      <c r="A118" s="17"/>
      <c r="B118" s="17"/>
      <c r="C118" s="17"/>
      <c r="D118" s="17"/>
      <c r="E118" s="116"/>
      <c r="F118" s="17"/>
      <c r="G118" s="17"/>
      <c r="H118" s="17"/>
      <c r="I118" s="117"/>
      <c r="J118" s="17"/>
      <c r="K118" s="17"/>
      <c r="M118"/>
      <c r="N118" s="17"/>
      <c r="O118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</row>
    <row r="119" spans="1:34" s="38" customFormat="1" ht="22.5" customHeight="1">
      <c r="A119" s="17"/>
      <c r="B119" s="17"/>
      <c r="C119" s="17"/>
      <c r="D119" s="17"/>
      <c r="E119" s="116"/>
      <c r="F119" s="17"/>
      <c r="G119" s="17"/>
      <c r="H119" s="17"/>
      <c r="I119" s="117"/>
      <c r="J119" s="17"/>
      <c r="K119" s="17"/>
      <c r="M119"/>
      <c r="N119" s="17"/>
      <c r="O119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s="38" customFormat="1" ht="22.5" customHeight="1">
      <c r="A120" s="17"/>
      <c r="B120" s="17"/>
      <c r="C120" s="17"/>
      <c r="D120" s="17"/>
      <c r="E120" s="116"/>
      <c r="F120" s="17"/>
      <c r="G120" s="17"/>
      <c r="H120" s="17"/>
      <c r="I120" s="117"/>
      <c r="J120" s="17"/>
      <c r="K120" s="17"/>
      <c r="M120"/>
      <c r="N120" s="17"/>
      <c r="O120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</row>
    <row r="121" spans="1:34" s="38" customFormat="1" ht="22.5" customHeight="1">
      <c r="A121" s="17"/>
      <c r="B121" s="17"/>
      <c r="C121" s="17"/>
      <c r="D121" s="17"/>
      <c r="E121" s="116"/>
      <c r="F121" s="17"/>
      <c r="G121" s="17"/>
      <c r="H121" s="17"/>
      <c r="I121" s="117"/>
      <c r="J121" s="17"/>
      <c r="K121" s="17"/>
      <c r="M121"/>
      <c r="N121" s="17"/>
      <c r="O121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s="38" customFormat="1" ht="22.5" customHeight="1">
      <c r="A122" s="17"/>
      <c r="B122" s="17"/>
      <c r="C122" s="17"/>
      <c r="D122" s="17"/>
      <c r="E122" s="116"/>
      <c r="F122" s="17"/>
      <c r="G122" s="17"/>
      <c r="H122" s="17"/>
      <c r="I122" s="117"/>
      <c r="J122" s="17"/>
      <c r="K122" s="17"/>
      <c r="M122"/>
      <c r="N122" s="17"/>
      <c r="O122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</row>
    <row r="123" spans="1:34" s="38" customFormat="1" ht="22.5" customHeight="1">
      <c r="A123" s="17"/>
      <c r="B123" s="17"/>
      <c r="C123" s="17"/>
      <c r="D123" s="17"/>
      <c r="E123" s="116"/>
      <c r="F123" s="17"/>
      <c r="G123" s="17"/>
      <c r="H123" s="17"/>
      <c r="I123" s="117"/>
      <c r="J123" s="17"/>
      <c r="K123" s="17"/>
      <c r="M123"/>
      <c r="N123" s="17"/>
      <c r="O123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6" transitionEvaluation="1" transitionEntry="1"/>
  <dimension ref="A1:Q68"/>
  <sheetViews>
    <sheetView view="pageBreakPreview" topLeftCell="A16" zoomScaleNormal="100" zoomScaleSheetLayoutView="100" workbookViewId="0">
      <selection activeCell="A30" sqref="A30"/>
    </sheetView>
  </sheetViews>
  <sheetFormatPr defaultColWidth="9.140625" defaultRowHeight="22.5" customHeight="1"/>
  <cols>
    <col min="1" max="1" width="44.140625" style="38" customWidth="1"/>
    <col min="2" max="2" width="11.5703125" style="39" customWidth="1"/>
    <col min="3" max="3" width="13.5703125" style="27" customWidth="1"/>
    <col min="4" max="4" width="1.5703125" style="17" customWidth="1"/>
    <col min="5" max="5" width="13.5703125" style="27" customWidth="1"/>
    <col min="6" max="6" width="1.5703125" style="27" hidden="1" customWidth="1"/>
    <col min="7" max="7" width="13.28515625" style="140" hidden="1" customWidth="1"/>
    <col min="8" max="8" width="1.5703125" style="37" customWidth="1"/>
    <col min="9" max="9" width="13" style="37" customWidth="1"/>
    <col min="10" max="10" width="1.5703125" style="37" customWidth="1"/>
    <col min="11" max="11" width="13" style="37" customWidth="1"/>
    <col min="12" max="13" width="14.140625" style="133" customWidth="1"/>
    <col min="14" max="14" width="14.42578125" style="17" customWidth="1"/>
    <col min="15" max="15" width="17.140625" style="17" customWidth="1"/>
    <col min="16" max="17" width="10.85546875" style="17" bestFit="1" customWidth="1"/>
    <col min="18" max="16384" width="9.140625" style="17"/>
  </cols>
  <sheetData>
    <row r="1" spans="1:17" s="3" customFormat="1" ht="22.5" customHeight="1">
      <c r="A1" s="1" t="s">
        <v>269</v>
      </c>
      <c r="B1" s="2"/>
      <c r="C1" s="2"/>
      <c r="D1" s="2"/>
      <c r="E1" s="2"/>
      <c r="F1" s="2"/>
      <c r="G1" s="136"/>
      <c r="H1" s="136"/>
      <c r="I1" s="136"/>
      <c r="J1" s="136"/>
      <c r="K1" s="136"/>
      <c r="L1" s="136"/>
      <c r="M1" s="136"/>
    </row>
    <row r="2" spans="1:17" s="3" customFormat="1" ht="22.5" customHeight="1">
      <c r="A2" s="1" t="s">
        <v>0</v>
      </c>
      <c r="B2" s="2"/>
      <c r="C2" s="2"/>
      <c r="D2" s="2"/>
      <c r="E2" s="2"/>
      <c r="F2" s="2"/>
      <c r="G2" s="136"/>
      <c r="H2" s="136"/>
      <c r="I2" s="136"/>
      <c r="J2" s="136"/>
      <c r="K2" s="136"/>
      <c r="L2" s="136"/>
      <c r="M2" s="136"/>
    </row>
    <row r="3" spans="1:17" s="3" customFormat="1" ht="22.5" customHeight="1">
      <c r="A3" s="1"/>
      <c r="B3" s="2"/>
      <c r="C3" s="2"/>
      <c r="D3" s="2"/>
      <c r="E3" s="2"/>
      <c r="F3" s="2"/>
      <c r="G3" s="136"/>
      <c r="H3" s="136"/>
      <c r="I3" s="136"/>
      <c r="J3" s="136"/>
      <c r="K3" s="136"/>
      <c r="L3" s="136"/>
      <c r="M3" s="136"/>
    </row>
    <row r="4" spans="1:17" s="3" customFormat="1" ht="22.5" customHeight="1">
      <c r="A4" s="6"/>
      <c r="B4" s="301"/>
      <c r="C4" s="363" t="s">
        <v>1</v>
      </c>
      <c r="D4" s="363"/>
      <c r="E4" s="363"/>
      <c r="F4" s="363"/>
      <c r="G4" s="363"/>
      <c r="H4" s="36"/>
      <c r="I4" s="364" t="s">
        <v>2</v>
      </c>
      <c r="J4" s="364"/>
      <c r="K4" s="364"/>
      <c r="L4" s="220"/>
      <c r="M4" s="321"/>
    </row>
    <row r="5" spans="1:17" s="10" customFormat="1" ht="22.5" customHeight="1">
      <c r="A5" s="8"/>
      <c r="C5" s="283" t="s">
        <v>248</v>
      </c>
      <c r="D5" s="284"/>
      <c r="E5" s="283" t="s">
        <v>5</v>
      </c>
      <c r="F5" s="9"/>
      <c r="G5" s="280"/>
      <c r="H5" s="280"/>
      <c r="I5" s="283" t="s">
        <v>248</v>
      </c>
      <c r="J5" s="284"/>
      <c r="K5" s="283" t="s">
        <v>5</v>
      </c>
      <c r="L5" s="280"/>
      <c r="M5" s="280"/>
    </row>
    <row r="6" spans="1:17" s="12" customFormat="1" ht="22.5" customHeight="1">
      <c r="A6" s="8" t="s">
        <v>3</v>
      </c>
      <c r="B6" s="302" t="s">
        <v>4</v>
      </c>
      <c r="C6" s="146" t="s">
        <v>225</v>
      </c>
      <c r="D6" s="11"/>
      <c r="E6" s="146" t="s">
        <v>199</v>
      </c>
      <c r="F6" s="11"/>
      <c r="G6" s="187">
        <v>2555</v>
      </c>
      <c r="H6" s="139"/>
      <c r="I6" s="146" t="s">
        <v>225</v>
      </c>
      <c r="J6" s="11"/>
      <c r="K6" s="146" t="s">
        <v>199</v>
      </c>
      <c r="L6" s="187"/>
      <c r="M6" s="139"/>
    </row>
    <row r="7" spans="1:17" s="3" customFormat="1" ht="22.5" customHeight="1">
      <c r="A7" s="4"/>
      <c r="B7" s="302"/>
      <c r="C7" s="324" t="s">
        <v>243</v>
      </c>
      <c r="D7" s="320"/>
      <c r="E7" s="320"/>
      <c r="F7" s="320"/>
      <c r="G7" s="320"/>
      <c r="H7" s="320"/>
      <c r="I7" s="324" t="s">
        <v>243</v>
      </c>
      <c r="J7" s="320"/>
      <c r="K7" s="320"/>
      <c r="L7" s="320"/>
      <c r="M7" s="323"/>
    </row>
    <row r="8" spans="1:17" s="3" customFormat="1" ht="22.5" customHeight="1">
      <c r="A8" s="4"/>
      <c r="B8" s="302"/>
      <c r="C8" s="362" t="s">
        <v>6</v>
      </c>
      <c r="D8" s="362"/>
      <c r="E8" s="362"/>
      <c r="F8" s="362"/>
      <c r="G8" s="362"/>
      <c r="H8" s="362"/>
      <c r="I8" s="362"/>
      <c r="J8" s="362"/>
      <c r="K8" s="362"/>
      <c r="L8" s="219"/>
      <c r="M8" s="323"/>
    </row>
    <row r="9" spans="1:17" s="3" customFormat="1" ht="22.5" customHeight="1">
      <c r="A9" s="13" t="s">
        <v>7</v>
      </c>
      <c r="B9" s="14"/>
      <c r="D9" s="15"/>
      <c r="G9" s="137"/>
      <c r="H9" s="137"/>
      <c r="I9" s="137"/>
      <c r="J9" s="137"/>
      <c r="K9" s="137"/>
      <c r="L9" s="187"/>
      <c r="M9" s="139"/>
      <c r="N9" s="12"/>
      <c r="O9" s="12"/>
    </row>
    <row r="10" spans="1:17" s="3" customFormat="1" ht="22.5" customHeight="1">
      <c r="A10" s="16" t="s">
        <v>8</v>
      </c>
      <c r="B10" s="14"/>
      <c r="C10" s="3">
        <v>59793</v>
      </c>
      <c r="D10" s="159"/>
      <c r="E10" s="3">
        <v>104533</v>
      </c>
      <c r="F10" s="159"/>
      <c r="G10" s="159"/>
      <c r="H10" s="159"/>
      <c r="I10" s="159">
        <v>49927</v>
      </c>
      <c r="J10" s="159"/>
      <c r="K10" s="159">
        <v>93299</v>
      </c>
      <c r="L10" s="349"/>
      <c r="M10" s="323"/>
    </row>
    <row r="11" spans="1:17" ht="22.5" customHeight="1">
      <c r="A11" s="16" t="s">
        <v>9</v>
      </c>
      <c r="B11" s="14" t="s">
        <v>230</v>
      </c>
      <c r="C11" s="166">
        <v>23611</v>
      </c>
      <c r="D11" s="159"/>
      <c r="E11" s="166">
        <v>40064</v>
      </c>
      <c r="F11" s="159"/>
      <c r="G11" s="159"/>
      <c r="H11" s="159"/>
      <c r="I11" s="159">
        <v>2384</v>
      </c>
      <c r="J11" s="159"/>
      <c r="K11" s="159">
        <v>4225</v>
      </c>
      <c r="L11" s="349"/>
      <c r="M11" s="323"/>
      <c r="N11" s="12"/>
      <c r="O11" s="12"/>
    </row>
    <row r="12" spans="1:17" ht="22.5" customHeight="1">
      <c r="A12" s="16" t="s">
        <v>10</v>
      </c>
      <c r="B12" s="14" t="s">
        <v>231</v>
      </c>
      <c r="C12" s="159">
        <v>40326</v>
      </c>
      <c r="D12" s="159"/>
      <c r="E12" s="159">
        <v>63063</v>
      </c>
      <c r="F12" s="159"/>
      <c r="G12" s="159"/>
      <c r="H12" s="159"/>
      <c r="I12" s="159">
        <v>35022</v>
      </c>
      <c r="J12" s="159"/>
      <c r="K12" s="159">
        <v>102898</v>
      </c>
      <c r="L12" s="349"/>
      <c r="M12" s="323"/>
      <c r="N12" s="3"/>
      <c r="O12" s="3"/>
    </row>
    <row r="13" spans="1:17" ht="22.5" customHeight="1">
      <c r="A13" s="121" t="s">
        <v>128</v>
      </c>
      <c r="B13" s="14" t="s">
        <v>232</v>
      </c>
      <c r="C13" s="319">
        <v>0</v>
      </c>
      <c r="D13" s="159"/>
      <c r="E13" s="319">
        <v>0</v>
      </c>
      <c r="F13" s="159"/>
      <c r="G13" s="161"/>
      <c r="H13" s="159"/>
      <c r="I13" s="159">
        <v>40000</v>
      </c>
      <c r="J13" s="159"/>
      <c r="K13" s="159">
        <v>30000</v>
      </c>
      <c r="L13" s="349"/>
      <c r="M13" s="323"/>
      <c r="N13" s="12"/>
      <c r="O13" s="12"/>
    </row>
    <row r="14" spans="1:17" ht="21.75">
      <c r="A14" s="16" t="s">
        <v>12</v>
      </c>
      <c r="B14" s="14" t="s">
        <v>189</v>
      </c>
      <c r="C14" s="159">
        <v>357299</v>
      </c>
      <c r="D14" s="159"/>
      <c r="E14" s="159">
        <v>462864</v>
      </c>
      <c r="F14" s="159"/>
      <c r="G14" s="159"/>
      <c r="H14" s="159"/>
      <c r="I14" s="159">
        <v>311014</v>
      </c>
      <c r="J14" s="159"/>
      <c r="K14" s="159">
        <v>414702</v>
      </c>
      <c r="L14" s="349"/>
      <c r="M14" s="323"/>
      <c r="N14" s="3"/>
      <c r="O14" s="3"/>
      <c r="Q14" s="159"/>
    </row>
    <row r="15" spans="1:17" ht="21.75">
      <c r="A15" s="121" t="s">
        <v>98</v>
      </c>
      <c r="B15" s="14"/>
      <c r="C15" s="159">
        <v>1169</v>
      </c>
      <c r="D15" s="159"/>
      <c r="E15" s="159">
        <v>7663</v>
      </c>
      <c r="F15" s="159"/>
      <c r="G15" s="159"/>
      <c r="H15" s="159"/>
      <c r="I15" s="159">
        <v>767</v>
      </c>
      <c r="J15" s="159"/>
      <c r="K15" s="159">
        <v>7321</v>
      </c>
      <c r="L15" s="349"/>
      <c r="M15" s="323"/>
      <c r="N15" s="12"/>
      <c r="O15" s="12"/>
    </row>
    <row r="16" spans="1:17" ht="22.5" customHeight="1">
      <c r="A16" s="4" t="s">
        <v>13</v>
      </c>
      <c r="B16" s="303"/>
      <c r="C16" s="150">
        <f>SUM(C10:C15)</f>
        <v>482198</v>
      </c>
      <c r="D16" s="156"/>
      <c r="E16" s="150">
        <f>SUM(E10:E15)</f>
        <v>678187</v>
      </c>
      <c r="F16" s="153"/>
      <c r="G16" s="150">
        <f>SUM(G10:G15)</f>
        <v>0</v>
      </c>
      <c r="H16" s="35"/>
      <c r="I16" s="150">
        <f>SUM(I10:I15)</f>
        <v>439114</v>
      </c>
      <c r="J16" s="35"/>
      <c r="K16" s="150">
        <f>SUM(K10:K15)</f>
        <v>652445</v>
      </c>
      <c r="L16" s="349"/>
      <c r="M16" s="323"/>
      <c r="N16" s="3"/>
      <c r="O16" s="3"/>
    </row>
    <row r="17" spans="1:17" s="3" customFormat="1" ht="22.5" customHeight="1">
      <c r="A17" s="1"/>
      <c r="B17" s="2"/>
      <c r="C17" s="2"/>
      <c r="D17" s="2"/>
      <c r="E17" s="2"/>
      <c r="F17" s="2"/>
      <c r="G17" s="136"/>
      <c r="H17" s="136"/>
      <c r="I17" s="136"/>
      <c r="J17" s="136"/>
      <c r="K17" s="136"/>
      <c r="L17" s="349"/>
      <c r="M17" s="139"/>
      <c r="N17" s="12"/>
      <c r="O17" s="12"/>
    </row>
    <row r="18" spans="1:17" ht="22.5" customHeight="1">
      <c r="A18" s="13" t="s">
        <v>14</v>
      </c>
      <c r="B18" s="14"/>
      <c r="C18" s="162"/>
      <c r="D18" s="163"/>
      <c r="E18" s="162"/>
      <c r="F18" s="162"/>
      <c r="G18" s="164"/>
      <c r="H18" s="164"/>
      <c r="I18" s="164"/>
      <c r="J18" s="164"/>
      <c r="K18" s="164"/>
      <c r="L18" s="349"/>
      <c r="M18" s="323"/>
      <c r="N18" s="3"/>
      <c r="O18" s="3"/>
    </row>
    <row r="19" spans="1:17" ht="22.5" customHeight="1">
      <c r="A19" s="16" t="s">
        <v>15</v>
      </c>
      <c r="B19" s="14" t="s">
        <v>233</v>
      </c>
      <c r="C19" s="319">
        <v>0</v>
      </c>
      <c r="D19" s="159"/>
      <c r="E19" s="319">
        <v>0</v>
      </c>
      <c r="F19" s="159"/>
      <c r="G19" s="161"/>
      <c r="H19" s="159"/>
      <c r="I19" s="159">
        <v>51100</v>
      </c>
      <c r="J19" s="159"/>
      <c r="K19" s="159">
        <v>51100</v>
      </c>
      <c r="L19" s="349"/>
      <c r="M19" s="323"/>
      <c r="N19" s="12"/>
      <c r="O19" s="12"/>
    </row>
    <row r="20" spans="1:17" ht="22.5" customHeight="1">
      <c r="A20" s="121" t="s">
        <v>175</v>
      </c>
      <c r="B20" s="14" t="s">
        <v>129</v>
      </c>
      <c r="C20" s="159">
        <v>15687</v>
      </c>
      <c r="D20" s="159"/>
      <c r="E20" s="159">
        <v>8715</v>
      </c>
      <c r="F20" s="159"/>
      <c r="G20" s="159"/>
      <c r="H20" s="159"/>
      <c r="I20" s="159">
        <v>12171</v>
      </c>
      <c r="J20" s="159"/>
      <c r="K20" s="159">
        <v>7454</v>
      </c>
      <c r="L20" s="349"/>
      <c r="M20" s="323"/>
      <c r="N20" s="268"/>
      <c r="O20" s="3"/>
      <c r="Q20" s="159"/>
    </row>
    <row r="21" spans="1:17" ht="22.5" customHeight="1">
      <c r="A21" s="19" t="s">
        <v>130</v>
      </c>
      <c r="B21" s="14" t="s">
        <v>234</v>
      </c>
      <c r="C21" s="159">
        <v>94984</v>
      </c>
      <c r="D21" s="159"/>
      <c r="E21" s="159">
        <v>97457</v>
      </c>
      <c r="F21" s="159"/>
      <c r="G21" s="159"/>
      <c r="H21" s="159"/>
      <c r="I21" s="159">
        <v>93516</v>
      </c>
      <c r="J21" s="159"/>
      <c r="K21" s="159">
        <v>95759</v>
      </c>
      <c r="L21" s="349"/>
      <c r="M21" s="323"/>
      <c r="N21" s="12"/>
      <c r="O21" s="12"/>
    </row>
    <row r="22" spans="1:17" ht="22.5" customHeight="1">
      <c r="A22" s="16" t="s">
        <v>18</v>
      </c>
      <c r="B22" s="14"/>
      <c r="C22" s="159">
        <v>13837</v>
      </c>
      <c r="D22" s="159"/>
      <c r="E22" s="159">
        <v>14438</v>
      </c>
      <c r="F22" s="159"/>
      <c r="G22" s="159"/>
      <c r="H22" s="159"/>
      <c r="I22" s="159">
        <v>13837</v>
      </c>
      <c r="J22" s="159"/>
      <c r="K22" s="159">
        <v>14438</v>
      </c>
      <c r="L22" s="349"/>
      <c r="M22" s="323"/>
      <c r="N22" s="3"/>
      <c r="O22" s="3"/>
    </row>
    <row r="23" spans="1:17" ht="22.5" customHeight="1">
      <c r="A23" s="121" t="s">
        <v>217</v>
      </c>
      <c r="B23" s="14"/>
      <c r="C23" s="159">
        <v>16074</v>
      </c>
      <c r="D23" s="159"/>
      <c r="E23" s="159">
        <v>16609</v>
      </c>
      <c r="F23" s="159"/>
      <c r="G23" s="159"/>
      <c r="H23" s="159"/>
      <c r="I23" s="159">
        <v>5678</v>
      </c>
      <c r="J23" s="159"/>
      <c r="K23" s="159">
        <v>5766</v>
      </c>
      <c r="L23" s="349"/>
      <c r="M23" s="323"/>
      <c r="N23" s="12"/>
      <c r="O23" s="12"/>
    </row>
    <row r="24" spans="1:17" ht="22.5" customHeight="1">
      <c r="A24" s="16" t="s">
        <v>19</v>
      </c>
      <c r="B24" s="14"/>
      <c r="C24" s="159">
        <v>15700</v>
      </c>
      <c r="D24" s="159"/>
      <c r="E24" s="159">
        <v>16235</v>
      </c>
      <c r="F24" s="159"/>
      <c r="G24" s="159"/>
      <c r="H24" s="159"/>
      <c r="I24" s="159">
        <v>9819</v>
      </c>
      <c r="J24" s="159"/>
      <c r="K24" s="159">
        <v>9436</v>
      </c>
      <c r="L24" s="349"/>
      <c r="M24" s="323"/>
      <c r="N24" s="3"/>
      <c r="O24" s="3"/>
      <c r="P24" s="159"/>
    </row>
    <row r="25" spans="1:17" ht="22.5" customHeight="1">
      <c r="A25" s="121" t="s">
        <v>173</v>
      </c>
      <c r="B25" s="14" t="s">
        <v>232</v>
      </c>
      <c r="C25" s="159">
        <v>54059</v>
      </c>
      <c r="D25" s="159"/>
      <c r="E25" s="159">
        <v>49865</v>
      </c>
      <c r="F25" s="159"/>
      <c r="G25" s="159"/>
      <c r="H25" s="159"/>
      <c r="I25" s="159">
        <v>53611</v>
      </c>
      <c r="J25" s="159"/>
      <c r="K25" s="159">
        <v>49558</v>
      </c>
      <c r="L25" s="349"/>
      <c r="M25" s="323"/>
      <c r="N25" s="12"/>
      <c r="O25" s="12"/>
    </row>
    <row r="26" spans="1:17" ht="22.5" customHeight="1">
      <c r="A26" s="21" t="s">
        <v>21</v>
      </c>
      <c r="B26" s="14"/>
      <c r="C26" s="150">
        <f>SUM(C19:C25)</f>
        <v>210341</v>
      </c>
      <c r="D26" s="153"/>
      <c r="E26" s="150">
        <f>SUM(E19:E25)</f>
        <v>203319</v>
      </c>
      <c r="F26" s="153"/>
      <c r="G26" s="150">
        <f>SUM(G19:G25)</f>
        <v>0</v>
      </c>
      <c r="H26" s="36"/>
      <c r="I26" s="150">
        <f>SUM(I19:I25)</f>
        <v>239732</v>
      </c>
      <c r="J26" s="153"/>
      <c r="K26" s="150">
        <f>SUM(K19:K25)</f>
        <v>233511</v>
      </c>
      <c r="L26" s="349"/>
      <c r="M26" s="323"/>
      <c r="N26" s="3"/>
      <c r="O26" s="3"/>
    </row>
    <row r="27" spans="1:17" s="3" customFormat="1" ht="22.5" customHeight="1">
      <c r="A27" s="1"/>
      <c r="B27" s="2"/>
      <c r="C27" s="2"/>
      <c r="D27" s="2"/>
      <c r="E27" s="2"/>
      <c r="F27" s="2"/>
      <c r="G27" s="136"/>
      <c r="H27" s="136"/>
      <c r="I27" s="136"/>
      <c r="J27" s="136"/>
      <c r="K27" s="136"/>
      <c r="L27" s="349"/>
      <c r="M27" s="136"/>
    </row>
    <row r="28" spans="1:17" ht="22.5" customHeight="1" thickBot="1">
      <c r="A28" s="4" t="s">
        <v>22</v>
      </c>
      <c r="B28" s="14"/>
      <c r="C28" s="154">
        <f>C16+C26</f>
        <v>692539</v>
      </c>
      <c r="D28" s="153"/>
      <c r="E28" s="154">
        <f>E16+E26</f>
        <v>881506</v>
      </c>
      <c r="F28" s="153"/>
      <c r="G28" s="154">
        <f>G16+G26</f>
        <v>0</v>
      </c>
      <c r="H28" s="36"/>
      <c r="I28" s="154">
        <f>I16+I26</f>
        <v>678846</v>
      </c>
      <c r="J28" s="153"/>
      <c r="K28" s="154">
        <f>K16+K26</f>
        <v>885956</v>
      </c>
      <c r="L28" s="349"/>
      <c r="M28" s="36"/>
    </row>
    <row r="29" spans="1:17" ht="20.25" customHeight="1" thickTop="1">
      <c r="A29" s="4"/>
      <c r="B29" s="14"/>
      <c r="C29" s="24"/>
      <c r="D29" s="23"/>
      <c r="E29" s="24"/>
      <c r="F29" s="24"/>
      <c r="G29" s="34"/>
      <c r="H29" s="35"/>
      <c r="I29" s="34"/>
      <c r="J29" s="35"/>
      <c r="K29" s="34"/>
      <c r="L29" s="349"/>
      <c r="M29" s="134"/>
    </row>
    <row r="30" spans="1:17" s="3" customFormat="1" ht="22.5" customHeight="1">
      <c r="A30" s="1" t="s">
        <v>269</v>
      </c>
      <c r="B30" s="2"/>
      <c r="C30" s="2"/>
      <c r="D30" s="2"/>
      <c r="E30" s="2"/>
      <c r="F30" s="2"/>
      <c r="G30" s="136"/>
      <c r="H30" s="136"/>
      <c r="I30" s="136"/>
      <c r="J30" s="136"/>
      <c r="K30" s="136"/>
      <c r="L30" s="349"/>
      <c r="M30" s="136"/>
    </row>
    <row r="31" spans="1:17" s="3" customFormat="1" ht="22.5" customHeight="1">
      <c r="A31" s="1" t="s">
        <v>0</v>
      </c>
      <c r="B31" s="2"/>
      <c r="C31" s="2"/>
      <c r="D31" s="2"/>
      <c r="E31" s="2"/>
      <c r="F31" s="2"/>
      <c r="G31" s="136"/>
      <c r="H31" s="136"/>
      <c r="I31" s="136"/>
      <c r="J31" s="136"/>
      <c r="K31" s="136"/>
      <c r="L31" s="349"/>
      <c r="M31" s="136"/>
    </row>
    <row r="32" spans="1:17" s="3" customFormat="1" ht="22.5" customHeight="1">
      <c r="A32" s="1"/>
      <c r="B32" s="2"/>
      <c r="C32" s="2"/>
      <c r="D32" s="2"/>
      <c r="E32" s="2"/>
      <c r="F32" s="2"/>
      <c r="G32" s="136"/>
      <c r="H32" s="136"/>
      <c r="I32" s="136"/>
      <c r="J32" s="136"/>
      <c r="K32" s="136"/>
      <c r="L32" s="349"/>
      <c r="M32" s="136"/>
    </row>
    <row r="33" spans="1:17" ht="20.25" customHeight="1">
      <c r="A33" s="6"/>
      <c r="B33" s="301"/>
      <c r="C33" s="363" t="s">
        <v>1</v>
      </c>
      <c r="D33" s="363"/>
      <c r="E33" s="363"/>
      <c r="F33" s="363"/>
      <c r="G33" s="363"/>
      <c r="H33" s="36"/>
      <c r="I33" s="364" t="s">
        <v>2</v>
      </c>
      <c r="J33" s="364"/>
      <c r="K33" s="364"/>
      <c r="L33" s="349"/>
      <c r="M33" s="321"/>
    </row>
    <row r="34" spans="1:17" s="26" customFormat="1" ht="22.5" customHeight="1">
      <c r="A34" s="25"/>
      <c r="C34" s="283" t="s">
        <v>248</v>
      </c>
      <c r="D34" s="284"/>
      <c r="E34" s="283" t="s">
        <v>5</v>
      </c>
      <c r="F34" s="222"/>
      <c r="G34" s="263" t="s">
        <v>157</v>
      </c>
      <c r="H34" s="263"/>
      <c r="I34" s="283" t="s">
        <v>248</v>
      </c>
      <c r="J34" s="284"/>
      <c r="K34" s="283" t="s">
        <v>5</v>
      </c>
      <c r="L34" s="349"/>
      <c r="M34" s="280"/>
    </row>
    <row r="35" spans="1:17" s="27" customFormat="1" ht="22.5" customHeight="1">
      <c r="A35" s="25" t="s">
        <v>23</v>
      </c>
      <c r="B35" s="302" t="s">
        <v>4</v>
      </c>
      <c r="C35" s="283" t="s">
        <v>225</v>
      </c>
      <c r="D35" s="285"/>
      <c r="E35" s="283" t="s">
        <v>199</v>
      </c>
      <c r="F35" s="11"/>
      <c r="G35" s="187">
        <v>2555</v>
      </c>
      <c r="H35" s="139"/>
      <c r="I35" s="283" t="s">
        <v>225</v>
      </c>
      <c r="J35" s="285"/>
      <c r="K35" s="283" t="s">
        <v>199</v>
      </c>
      <c r="L35" s="349"/>
      <c r="M35" s="139"/>
    </row>
    <row r="36" spans="1:17" s="27" customFormat="1" ht="22.5" customHeight="1">
      <c r="A36" s="25"/>
      <c r="B36" s="302"/>
      <c r="C36" s="324" t="s">
        <v>243</v>
      </c>
      <c r="D36" s="285"/>
      <c r="E36" s="283"/>
      <c r="F36" s="11"/>
      <c r="G36" s="187"/>
      <c r="H36" s="139"/>
      <c r="I36" s="324" t="s">
        <v>243</v>
      </c>
      <c r="J36" s="285"/>
      <c r="K36" s="283"/>
      <c r="L36" s="349"/>
      <c r="M36" s="139"/>
    </row>
    <row r="37" spans="1:17" ht="18.75" customHeight="1">
      <c r="A37" s="4"/>
      <c r="B37" s="302"/>
      <c r="C37" s="362" t="s">
        <v>6</v>
      </c>
      <c r="D37" s="362"/>
      <c r="E37" s="362"/>
      <c r="F37" s="362"/>
      <c r="G37" s="362"/>
      <c r="H37" s="362"/>
      <c r="I37" s="362"/>
      <c r="J37" s="362"/>
      <c r="K37" s="362"/>
      <c r="L37" s="349"/>
      <c r="M37" s="323"/>
    </row>
    <row r="38" spans="1:17" ht="22.5" customHeight="1">
      <c r="A38" s="13" t="s">
        <v>24</v>
      </c>
      <c r="B38" s="14"/>
      <c r="C38" s="223"/>
      <c r="D38" s="163"/>
      <c r="E38" s="223"/>
      <c r="F38" s="223"/>
      <c r="G38" s="168"/>
      <c r="H38" s="164"/>
      <c r="I38" s="164"/>
      <c r="J38" s="164"/>
      <c r="K38" s="164"/>
      <c r="L38" s="349"/>
      <c r="M38" s="138"/>
    </row>
    <row r="39" spans="1:17" ht="22.5" customHeight="1">
      <c r="A39" s="16" t="s">
        <v>237</v>
      </c>
      <c r="B39" s="14" t="s">
        <v>129</v>
      </c>
      <c r="C39" s="159">
        <v>26117</v>
      </c>
      <c r="D39" s="163"/>
      <c r="E39" s="319">
        <v>0</v>
      </c>
      <c r="F39" s="223"/>
      <c r="G39" s="168"/>
      <c r="H39" s="164"/>
      <c r="I39" s="319">
        <v>0</v>
      </c>
      <c r="J39" s="164"/>
      <c r="K39" s="319">
        <v>0</v>
      </c>
      <c r="L39" s="349"/>
      <c r="M39" s="323"/>
    </row>
    <row r="40" spans="1:17" s="26" customFormat="1" ht="22.5" customHeight="1">
      <c r="A40" s="16" t="s">
        <v>27</v>
      </c>
      <c r="B40" s="14" t="s">
        <v>235</v>
      </c>
      <c r="C40" s="159">
        <v>308368</v>
      </c>
      <c r="D40" s="159"/>
      <c r="E40" s="159">
        <v>450361</v>
      </c>
      <c r="F40" s="159"/>
      <c r="G40" s="159"/>
      <c r="H40" s="159"/>
      <c r="I40" s="159">
        <v>322451</v>
      </c>
      <c r="J40" s="159"/>
      <c r="K40" s="159">
        <v>464155</v>
      </c>
      <c r="L40" s="349"/>
      <c r="M40" s="323"/>
      <c r="N40" s="166"/>
    </row>
    <row r="41" spans="1:17" s="26" customFormat="1" ht="22.5" customHeight="1">
      <c r="A41" s="16" t="s">
        <v>28</v>
      </c>
      <c r="B41" s="14" t="s">
        <v>236</v>
      </c>
      <c r="C41" s="166">
        <v>31987</v>
      </c>
      <c r="D41" s="159"/>
      <c r="E41" s="166">
        <v>44843</v>
      </c>
      <c r="F41" s="159"/>
      <c r="G41" s="159"/>
      <c r="H41" s="159"/>
      <c r="I41" s="236">
        <v>26712</v>
      </c>
      <c r="J41" s="159"/>
      <c r="K41" s="236">
        <v>35657</v>
      </c>
      <c r="L41" s="349"/>
      <c r="M41" s="323"/>
      <c r="N41" s="159"/>
      <c r="O41" s="164"/>
      <c r="P41" s="72"/>
      <c r="Q41" s="159"/>
    </row>
    <row r="42" spans="1:17" ht="22.5" customHeight="1">
      <c r="A42" s="16" t="s">
        <v>33</v>
      </c>
      <c r="B42" s="14"/>
      <c r="C42" s="159">
        <v>3401</v>
      </c>
      <c r="D42" s="159"/>
      <c r="E42" s="159">
        <v>8371</v>
      </c>
      <c r="F42" s="159"/>
      <c r="G42" s="159"/>
      <c r="H42" s="159"/>
      <c r="I42" s="319">
        <v>0</v>
      </c>
      <c r="J42" s="159"/>
      <c r="K42" s="159">
        <v>1861</v>
      </c>
      <c r="L42" s="349"/>
      <c r="M42" s="323"/>
    </row>
    <row r="43" spans="1:17" ht="22.5" customHeight="1">
      <c r="A43" s="121" t="s">
        <v>99</v>
      </c>
      <c r="B43" s="14"/>
      <c r="C43" s="159">
        <v>6757</v>
      </c>
      <c r="D43" s="159"/>
      <c r="E43" s="159">
        <v>1521</v>
      </c>
      <c r="F43" s="159"/>
      <c r="G43" s="159"/>
      <c r="H43" s="159"/>
      <c r="I43" s="159">
        <v>6580</v>
      </c>
      <c r="J43" s="159"/>
      <c r="K43" s="159">
        <v>794</v>
      </c>
      <c r="L43" s="349"/>
      <c r="M43" s="323"/>
    </row>
    <row r="44" spans="1:17" ht="22.5" customHeight="1">
      <c r="A44" s="4" t="s">
        <v>34</v>
      </c>
      <c r="B44" s="304"/>
      <c r="C44" s="30">
        <f>SUM(C39:C43)</f>
        <v>376630</v>
      </c>
      <c r="D44" s="159"/>
      <c r="E44" s="30">
        <f>SUM(E39:E43)</f>
        <v>505096</v>
      </c>
      <c r="F44" s="123"/>
      <c r="G44" s="30">
        <f>SUM(G40:G43)</f>
        <v>0</v>
      </c>
      <c r="H44" s="141"/>
      <c r="I44" s="30">
        <f>SUM(I39:I43)</f>
        <v>355743</v>
      </c>
      <c r="J44" s="237"/>
      <c r="K44" s="30">
        <f>SUM(K39:K43)</f>
        <v>502467</v>
      </c>
      <c r="L44" s="349"/>
      <c r="M44" s="34"/>
    </row>
    <row r="45" spans="1:17" s="3" customFormat="1" ht="20.25" customHeight="1">
      <c r="A45" s="1"/>
      <c r="B45" s="2"/>
      <c r="C45" s="2"/>
      <c r="D45" s="2"/>
      <c r="E45" s="2"/>
      <c r="F45" s="2"/>
      <c r="G45" s="136"/>
      <c r="H45" s="136"/>
      <c r="I45" s="136"/>
      <c r="J45" s="136"/>
      <c r="K45" s="136"/>
      <c r="L45" s="349"/>
      <c r="M45" s="136"/>
    </row>
    <row r="46" spans="1:17" ht="22.5" customHeight="1">
      <c r="A46" s="31" t="s">
        <v>35</v>
      </c>
      <c r="B46" s="303"/>
      <c r="C46" s="160"/>
      <c r="D46" s="163"/>
      <c r="E46" s="160"/>
      <c r="F46" s="163"/>
      <c r="G46" s="164"/>
      <c r="H46" s="165"/>
      <c r="I46" s="164"/>
      <c r="J46" s="165"/>
      <c r="K46" s="164"/>
      <c r="L46" s="349"/>
      <c r="M46" s="165"/>
    </row>
    <row r="47" spans="1:17" ht="22.5" customHeight="1">
      <c r="A47" s="16" t="s">
        <v>198</v>
      </c>
      <c r="B47" s="14" t="s">
        <v>152</v>
      </c>
      <c r="C47" s="159">
        <v>8339</v>
      </c>
      <c r="D47" s="159"/>
      <c r="E47" s="159">
        <v>5818</v>
      </c>
      <c r="F47" s="159"/>
      <c r="G47" s="160"/>
      <c r="H47" s="159"/>
      <c r="I47" s="159">
        <v>6442</v>
      </c>
      <c r="J47" s="159"/>
      <c r="K47" s="159">
        <v>4512</v>
      </c>
      <c r="L47" s="349"/>
      <c r="M47" s="323"/>
    </row>
    <row r="48" spans="1:17" ht="22.5" customHeight="1">
      <c r="A48" s="16" t="s">
        <v>39</v>
      </c>
      <c r="C48" s="159">
        <v>12916</v>
      </c>
      <c r="D48" s="159"/>
      <c r="E48" s="159">
        <v>13423</v>
      </c>
      <c r="F48" s="159"/>
      <c r="G48" s="159"/>
      <c r="H48" s="159"/>
      <c r="I48" s="159">
        <v>12610</v>
      </c>
      <c r="J48" s="159"/>
      <c r="K48" s="159">
        <v>13131</v>
      </c>
      <c r="L48" s="349"/>
      <c r="M48" s="323"/>
    </row>
    <row r="49" spans="1:13" ht="22.5" customHeight="1">
      <c r="A49" s="4" t="s">
        <v>40</v>
      </c>
      <c r="B49" s="304"/>
      <c r="C49" s="30">
        <f>SUM(C47:C48)</f>
        <v>21255</v>
      </c>
      <c r="D49" s="156"/>
      <c r="E49" s="30">
        <f>SUM(E47:E48)</f>
        <v>19241</v>
      </c>
      <c r="F49" s="123"/>
      <c r="G49" s="30">
        <f>SUM(G47:G48)</f>
        <v>0</v>
      </c>
      <c r="H49" s="141"/>
      <c r="I49" s="30">
        <f>SUM(I47:I48)</f>
        <v>19052</v>
      </c>
      <c r="J49" s="237"/>
      <c r="K49" s="30">
        <f>SUM(K47:K48)</f>
        <v>17643</v>
      </c>
      <c r="L49" s="349"/>
      <c r="M49" s="34"/>
    </row>
    <row r="50" spans="1:13" ht="22.5" customHeight="1">
      <c r="A50" s="21" t="s">
        <v>41</v>
      </c>
      <c r="B50" s="305"/>
      <c r="C50" s="124">
        <f>C44+C49</f>
        <v>397885</v>
      </c>
      <c r="D50" s="153"/>
      <c r="E50" s="124">
        <f>E44+E49</f>
        <v>524337</v>
      </c>
      <c r="F50" s="153"/>
      <c r="G50" s="157">
        <f>G44+G49</f>
        <v>0</v>
      </c>
      <c r="H50" s="36"/>
      <c r="I50" s="124">
        <f>I44+I49</f>
        <v>374795</v>
      </c>
      <c r="J50" s="153"/>
      <c r="K50" s="124">
        <f>K44+K49</f>
        <v>520110</v>
      </c>
      <c r="L50" s="349"/>
      <c r="M50" s="34"/>
    </row>
    <row r="51" spans="1:13" s="3" customFormat="1" ht="18.75" customHeight="1">
      <c r="A51" s="1"/>
      <c r="B51" s="2"/>
      <c r="C51" s="2"/>
      <c r="D51" s="2"/>
      <c r="E51" s="2"/>
      <c r="F51" s="2"/>
      <c r="G51" s="136"/>
      <c r="H51" s="136"/>
      <c r="I51" s="136"/>
      <c r="J51" s="136"/>
      <c r="K51" s="136"/>
      <c r="L51" s="349"/>
      <c r="M51" s="137"/>
    </row>
    <row r="52" spans="1:13" ht="21" customHeight="1">
      <c r="A52" s="13" t="s">
        <v>42</v>
      </c>
      <c r="B52" s="14"/>
      <c r="C52" s="169"/>
      <c r="D52" s="163"/>
      <c r="E52" s="169"/>
      <c r="F52" s="169"/>
      <c r="G52" s="165"/>
      <c r="H52" s="164"/>
      <c r="I52" s="164"/>
      <c r="J52" s="164"/>
      <c r="K52" s="164"/>
      <c r="L52" s="349"/>
      <c r="M52" s="136"/>
    </row>
    <row r="53" spans="1:13" ht="21" customHeight="1">
      <c r="A53" s="19" t="s">
        <v>43</v>
      </c>
      <c r="B53" s="14" t="s">
        <v>247</v>
      </c>
      <c r="C53" s="169"/>
      <c r="D53" s="163"/>
      <c r="E53" s="169"/>
      <c r="F53" s="169"/>
      <c r="G53" s="165"/>
      <c r="H53" s="164"/>
      <c r="I53" s="164"/>
      <c r="J53" s="164"/>
      <c r="K53" s="164"/>
      <c r="L53" s="349"/>
      <c r="M53" s="165"/>
    </row>
    <row r="54" spans="1:13" ht="21" customHeight="1" thickBot="1">
      <c r="A54" s="122" t="s">
        <v>44</v>
      </c>
      <c r="B54" s="14"/>
      <c r="C54" s="170">
        <v>300000</v>
      </c>
      <c r="D54" s="159"/>
      <c r="E54" s="170">
        <v>206000</v>
      </c>
      <c r="F54" s="167"/>
      <c r="G54" s="170"/>
      <c r="H54" s="164"/>
      <c r="I54" s="170">
        <v>300000</v>
      </c>
      <c r="J54" s="159"/>
      <c r="K54" s="170">
        <v>206000</v>
      </c>
      <c r="L54" s="349"/>
      <c r="M54" s="323"/>
    </row>
    <row r="55" spans="1:13" ht="21" customHeight="1" thickTop="1">
      <c r="A55" s="16" t="s">
        <v>45</v>
      </c>
      <c r="B55" s="14"/>
      <c r="C55" s="160">
        <v>220000</v>
      </c>
      <c r="D55" s="159"/>
      <c r="E55" s="160">
        <v>206000</v>
      </c>
      <c r="F55" s="159"/>
      <c r="G55" s="160"/>
      <c r="H55" s="164"/>
      <c r="I55" s="160">
        <v>220000</v>
      </c>
      <c r="J55" s="159"/>
      <c r="K55" s="160">
        <v>206000</v>
      </c>
      <c r="L55" s="349"/>
      <c r="M55" s="323"/>
    </row>
    <row r="56" spans="1:13" ht="21" customHeight="1">
      <c r="A56" s="16" t="s">
        <v>132</v>
      </c>
      <c r="B56" s="14"/>
      <c r="C56" s="160">
        <v>45700</v>
      </c>
      <c r="D56" s="159"/>
      <c r="E56" s="159">
        <v>45700</v>
      </c>
      <c r="F56" s="159"/>
      <c r="G56" s="161"/>
      <c r="H56" s="168"/>
      <c r="I56" s="160">
        <v>45700</v>
      </c>
      <c r="J56" s="161"/>
      <c r="K56" s="160">
        <v>45700</v>
      </c>
      <c r="L56" s="349"/>
      <c r="M56" s="323"/>
    </row>
    <row r="57" spans="1:13" ht="21" customHeight="1">
      <c r="A57" s="16" t="s">
        <v>209</v>
      </c>
      <c r="B57" s="14"/>
      <c r="C57" s="160">
        <v>2433</v>
      </c>
      <c r="D57" s="159"/>
      <c r="E57" s="159">
        <v>2433</v>
      </c>
      <c r="F57" s="159"/>
      <c r="G57" s="161"/>
      <c r="H57" s="168"/>
      <c r="I57" s="160">
        <v>2433</v>
      </c>
      <c r="J57" s="161"/>
      <c r="K57" s="160">
        <v>2433</v>
      </c>
      <c r="L57" s="349"/>
      <c r="M57" s="323"/>
    </row>
    <row r="58" spans="1:13" ht="21" customHeight="1">
      <c r="A58" s="121" t="s">
        <v>162</v>
      </c>
      <c r="B58" s="3"/>
      <c r="F58" s="160"/>
      <c r="G58" s="160"/>
      <c r="H58" s="164"/>
      <c r="I58" s="164"/>
      <c r="J58" s="164"/>
      <c r="K58" s="164"/>
      <c r="L58" s="349"/>
      <c r="M58" s="323"/>
    </row>
    <row r="59" spans="1:13" ht="21" customHeight="1">
      <c r="A59" s="121" t="s">
        <v>51</v>
      </c>
      <c r="B59" s="14"/>
      <c r="C59" s="343">
        <v>-160</v>
      </c>
      <c r="D59" s="344"/>
      <c r="E59" s="343">
        <v>-160</v>
      </c>
      <c r="F59" s="160"/>
      <c r="G59" s="160"/>
      <c r="H59" s="164"/>
      <c r="I59" s="319">
        <v>0</v>
      </c>
      <c r="J59" s="164"/>
      <c r="K59" s="319">
        <v>0</v>
      </c>
      <c r="L59" s="349"/>
      <c r="M59" s="323"/>
    </row>
    <row r="60" spans="1:13" ht="21" customHeight="1">
      <c r="A60" s="121" t="s">
        <v>47</v>
      </c>
      <c r="B60" s="14"/>
      <c r="C60" s="162"/>
      <c r="D60" s="171"/>
      <c r="E60" s="162"/>
      <c r="F60" s="162"/>
      <c r="G60" s="164"/>
      <c r="H60" s="164"/>
      <c r="I60" s="164"/>
      <c r="J60" s="164"/>
      <c r="K60" s="164"/>
      <c r="L60" s="349"/>
      <c r="M60" s="323"/>
    </row>
    <row r="61" spans="1:13" ht="21" customHeight="1">
      <c r="A61" s="185" t="s">
        <v>49</v>
      </c>
      <c r="C61" s="205">
        <f>'SH 10'!K25</f>
        <v>26681</v>
      </c>
      <c r="D61" s="158"/>
      <c r="E61" s="205">
        <v>103196</v>
      </c>
      <c r="F61" s="160"/>
      <c r="G61" s="160"/>
      <c r="H61" s="164"/>
      <c r="I61" s="241">
        <f>'SH 12'!J24</f>
        <v>35918</v>
      </c>
      <c r="J61" s="159"/>
      <c r="K61" s="241">
        <v>111713</v>
      </c>
      <c r="L61" s="349"/>
      <c r="M61" s="323"/>
    </row>
    <row r="62" spans="1:13" ht="21" customHeight="1">
      <c r="A62" s="21" t="s">
        <v>54</v>
      </c>
      <c r="B62" s="14"/>
      <c r="C62" s="277">
        <f>SUM(C55:C61)</f>
        <v>294654</v>
      </c>
      <c r="D62" s="123"/>
      <c r="E62" s="277">
        <f>SUM(E55:E61)</f>
        <v>357169</v>
      </c>
      <c r="F62" s="123"/>
      <c r="G62" s="186">
        <f>SUM(G55:G61)</f>
        <v>0</v>
      </c>
      <c r="H62" s="34"/>
      <c r="I62" s="277">
        <f>SUM(I55:I61)</f>
        <v>304051</v>
      </c>
      <c r="J62" s="123"/>
      <c r="K62" s="277">
        <f>SUM(K55:K61)</f>
        <v>365846</v>
      </c>
      <c r="L62" s="123"/>
      <c r="M62" s="34"/>
    </row>
    <row r="63" spans="1:13" s="3" customFormat="1" ht="18" customHeight="1">
      <c r="A63" s="1"/>
      <c r="B63" s="2"/>
      <c r="C63" s="2"/>
      <c r="D63" s="2"/>
      <c r="E63" s="2"/>
      <c r="F63" s="2"/>
      <c r="G63" s="136"/>
      <c r="H63" s="136"/>
      <c r="I63" s="136"/>
      <c r="J63" s="136"/>
      <c r="K63" s="136"/>
      <c r="L63" s="136"/>
      <c r="M63" s="136"/>
    </row>
    <row r="64" spans="1:13" ht="22.5" customHeight="1" thickBot="1">
      <c r="A64" s="21" t="s">
        <v>55</v>
      </c>
      <c r="B64" s="14"/>
      <c r="C64" s="155">
        <f>SUM(C50,C62)</f>
        <v>692539</v>
      </c>
      <c r="D64" s="153"/>
      <c r="E64" s="155">
        <f>SUM(E50,E62)</f>
        <v>881506</v>
      </c>
      <c r="F64" s="123"/>
      <c r="G64" s="155" t="e">
        <f>SUM(G50,G62,#REF!)</f>
        <v>#REF!</v>
      </c>
      <c r="H64" s="156"/>
      <c r="I64" s="155">
        <f>SUM(I50,I62)</f>
        <v>678846</v>
      </c>
      <c r="J64" s="156"/>
      <c r="K64" s="155">
        <f>SUM(K50,K62)</f>
        <v>885956</v>
      </c>
      <c r="L64" s="123"/>
      <c r="M64" s="34"/>
    </row>
    <row r="65" spans="1:13" s="37" customFormat="1" ht="20.25" customHeight="1" thickTop="1">
      <c r="A65" s="35"/>
      <c r="B65" s="306"/>
      <c r="C65" s="34"/>
      <c r="D65" s="36"/>
      <c r="E65" s="34"/>
      <c r="F65" s="34"/>
      <c r="G65" s="34"/>
      <c r="H65" s="34"/>
      <c r="I65" s="34"/>
      <c r="J65" s="34"/>
      <c r="K65" s="34"/>
      <c r="L65" s="34"/>
      <c r="M65" s="34"/>
    </row>
    <row r="66" spans="1:13" ht="22.5" customHeight="1">
      <c r="A66" s="3"/>
      <c r="B66" s="3"/>
      <c r="C66" s="164">
        <f>C64-C28</f>
        <v>0</v>
      </c>
      <c r="D66" s="164"/>
      <c r="E66" s="164">
        <f>E64-E28</f>
        <v>0</v>
      </c>
      <c r="F66" s="164"/>
      <c r="G66" s="164"/>
      <c r="H66" s="164"/>
      <c r="I66" s="164">
        <f>I64-I28</f>
        <v>0</v>
      </c>
      <c r="J66" s="164"/>
      <c r="K66" s="164">
        <f>K64-K28</f>
        <v>0</v>
      </c>
      <c r="L66" s="3"/>
      <c r="M66" s="137"/>
    </row>
    <row r="67" spans="1:13" ht="22.5" customHeight="1">
      <c r="A67" s="3"/>
      <c r="B67" s="3"/>
      <c r="C67" s="162"/>
      <c r="D67" s="162"/>
      <c r="E67" s="162"/>
      <c r="F67" s="162"/>
      <c r="G67" s="164"/>
      <c r="H67" s="164"/>
      <c r="I67" s="164"/>
      <c r="J67" s="164"/>
      <c r="K67" s="164"/>
      <c r="L67" s="138"/>
      <c r="M67" s="138"/>
    </row>
    <row r="68" spans="1:13" ht="22.5" customHeight="1">
      <c r="A68" s="17"/>
      <c r="B68" s="17"/>
      <c r="C68" s="17"/>
      <c r="E68" s="17"/>
      <c r="F68" s="17"/>
      <c r="G68" s="37"/>
    </row>
  </sheetData>
  <mergeCells count="6">
    <mergeCell ref="C37:K37"/>
    <mergeCell ref="C4:G4"/>
    <mergeCell ref="C33:G33"/>
    <mergeCell ref="C8:K8"/>
    <mergeCell ref="I4:K4"/>
    <mergeCell ref="I33:K33"/>
  </mergeCells>
  <pageMargins left="1" right="0.8" top="0.48" bottom="0.5" header="0.5" footer="0.5"/>
  <pageSetup paperSize="9" scale="83" firstPageNumber="3" fitToHeight="0" orientation="portrait" useFirstPageNumber="1" r:id="rId1"/>
  <headerFooter alignWithMargins="0">
    <oddHeader>&amp;R</oddHeader>
    <oddFooter>&amp;L&amp;14          
     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12" transitionEvaluation="1" transitionEntry="1"/>
  <dimension ref="A1:T110"/>
  <sheetViews>
    <sheetView view="pageBreakPreview" topLeftCell="A112" zoomScale="85" zoomScaleNormal="85" zoomScaleSheetLayoutView="85" workbookViewId="0">
      <selection activeCell="R39" sqref="R39"/>
    </sheetView>
  </sheetViews>
  <sheetFormatPr defaultColWidth="9.140625" defaultRowHeight="22.5" customHeight="1"/>
  <cols>
    <col min="1" max="1" width="41.5703125" style="58" customWidth="1"/>
    <col min="2" max="2" width="11.28515625" style="307" customWidth="1"/>
    <col min="3" max="3" width="14.42578125" style="126" customWidth="1"/>
    <col min="4" max="4" width="1" style="59" customWidth="1"/>
    <col min="5" max="5" width="14.42578125" style="126" customWidth="1"/>
    <col min="6" max="6" width="1" style="59" customWidth="1"/>
    <col min="7" max="7" width="15" style="59" hidden="1" customWidth="1"/>
    <col min="8" max="8" width="1.5703125" style="59" hidden="1" customWidth="1"/>
    <col min="9" max="9" width="14.42578125" style="240" customWidth="1"/>
    <col min="10" max="10" width="1" style="60" customWidth="1"/>
    <col min="11" max="11" width="15.28515625" style="240" bestFit="1" customWidth="1"/>
    <col min="12" max="12" width="1.5703125" style="60" hidden="1" customWidth="1"/>
    <col min="13" max="13" width="12.28515625" style="60" hidden="1" customWidth="1"/>
    <col min="14" max="14" width="13.5703125" style="60" customWidth="1"/>
    <col min="15" max="15" width="29.7109375" style="60" hidden="1" customWidth="1"/>
    <col min="16" max="16" width="12.28515625" style="60" hidden="1" customWidth="1"/>
    <col min="17" max="17" width="14.85546875" style="60" bestFit="1" customWidth="1"/>
    <col min="18" max="18" width="18" style="60" bestFit="1" customWidth="1"/>
    <col min="19" max="19" width="9.85546875" style="60" bestFit="1" customWidth="1"/>
    <col min="20" max="20" width="13.42578125" style="60" bestFit="1" customWidth="1"/>
    <col min="21" max="16384" width="9.140625" style="60"/>
  </cols>
  <sheetData>
    <row r="1" spans="1:20" ht="24" customHeight="1">
      <c r="A1" s="1" t="s">
        <v>269</v>
      </c>
      <c r="C1" s="178"/>
      <c r="D1" s="178"/>
      <c r="E1" s="178"/>
      <c r="F1" s="178"/>
      <c r="G1" s="178"/>
      <c r="H1" s="178"/>
      <c r="I1" s="178"/>
      <c r="K1" s="178"/>
      <c r="M1" s="178"/>
    </row>
    <row r="2" spans="1:20" s="181" customFormat="1" ht="24" customHeight="1">
      <c r="A2" s="40" t="s">
        <v>244</v>
      </c>
      <c r="B2" s="308"/>
      <c r="C2" s="179"/>
      <c r="D2" s="180"/>
      <c r="E2" s="179"/>
      <c r="F2" s="179"/>
      <c r="G2" s="179"/>
      <c r="H2" s="180"/>
      <c r="I2" s="179"/>
      <c r="J2" s="180"/>
      <c r="K2" s="179"/>
    </row>
    <row r="3" spans="1:20" s="43" customFormat="1" ht="21.75">
      <c r="A3" s="149"/>
      <c r="B3" s="309"/>
      <c r="C3" s="56"/>
      <c r="D3" s="57"/>
      <c r="E3" s="56"/>
      <c r="F3" s="56"/>
      <c r="G3" s="56"/>
      <c r="H3" s="57"/>
      <c r="I3" s="56"/>
      <c r="J3" s="57"/>
      <c r="K3" s="56"/>
    </row>
    <row r="4" spans="1:20" s="43" customFormat="1" ht="21.75">
      <c r="A4" s="41"/>
      <c r="B4" s="310"/>
      <c r="C4" s="367" t="s">
        <v>1</v>
      </c>
      <c r="D4" s="367"/>
      <c r="E4" s="367"/>
      <c r="F4" s="367"/>
      <c r="G4" s="367"/>
      <c r="H4" s="42"/>
      <c r="I4" s="367" t="s">
        <v>2</v>
      </c>
      <c r="J4" s="367"/>
      <c r="K4" s="367"/>
      <c r="L4" s="367"/>
      <c r="M4" s="367"/>
    </row>
    <row r="5" spans="1:20" s="43" customFormat="1" ht="21.75" customHeight="1">
      <c r="A5" s="41"/>
      <c r="B5" s="310"/>
      <c r="C5" s="365" t="s">
        <v>224</v>
      </c>
      <c r="D5" s="365"/>
      <c r="E5" s="365"/>
      <c r="F5" s="298"/>
      <c r="G5" s="298"/>
      <c r="H5" s="42"/>
      <c r="I5" s="365" t="s">
        <v>224</v>
      </c>
      <c r="J5" s="365"/>
      <c r="K5" s="365"/>
      <c r="L5" s="365"/>
      <c r="M5" s="365"/>
    </row>
    <row r="6" spans="1:20" s="43" customFormat="1" ht="21.75">
      <c r="A6" s="41"/>
      <c r="B6" s="310"/>
      <c r="C6" s="365" t="s">
        <v>249</v>
      </c>
      <c r="D6" s="365"/>
      <c r="E6" s="365"/>
      <c r="F6" s="281"/>
      <c r="G6" s="281"/>
      <c r="H6" s="42"/>
      <c r="I6" s="365" t="s">
        <v>249</v>
      </c>
      <c r="J6" s="365"/>
      <c r="K6" s="365"/>
      <c r="L6" s="281"/>
      <c r="M6" s="281"/>
    </row>
    <row r="7" spans="1:20" s="47" customFormat="1" ht="21.75">
      <c r="A7" s="44"/>
      <c r="B7" s="45" t="s">
        <v>4</v>
      </c>
      <c r="C7" s="11" t="s">
        <v>225</v>
      </c>
      <c r="D7" s="11"/>
      <c r="E7" s="146" t="s">
        <v>199</v>
      </c>
      <c r="F7" s="11"/>
      <c r="G7" s="146" t="s">
        <v>150</v>
      </c>
      <c r="H7" s="46"/>
      <c r="I7" s="11" t="s">
        <v>225</v>
      </c>
      <c r="J7" s="11"/>
      <c r="K7" s="146" t="s">
        <v>199</v>
      </c>
      <c r="M7" s="11">
        <v>2553</v>
      </c>
    </row>
    <row r="8" spans="1:20" s="43" customFormat="1" ht="21.75">
      <c r="C8" s="362" t="s">
        <v>6</v>
      </c>
      <c r="D8" s="366"/>
      <c r="E8" s="366"/>
      <c r="F8" s="366"/>
      <c r="G8" s="366"/>
      <c r="H8" s="366"/>
      <c r="I8" s="366"/>
      <c r="J8" s="366"/>
      <c r="K8" s="366"/>
      <c r="L8" s="366"/>
      <c r="M8" s="366"/>
    </row>
    <row r="9" spans="1:20" s="3" customFormat="1" ht="23.1" customHeight="1">
      <c r="A9" s="31" t="s">
        <v>57</v>
      </c>
      <c r="B9" s="14"/>
      <c r="C9" s="32"/>
      <c r="D9" s="32"/>
      <c r="E9" s="32"/>
      <c r="F9" s="32"/>
      <c r="G9" s="32"/>
      <c r="H9" s="32"/>
      <c r="I9" s="32"/>
      <c r="K9" s="32"/>
      <c r="Q9" s="137"/>
    </row>
    <row r="10" spans="1:20" s="3" customFormat="1" ht="23.1" customHeight="1">
      <c r="A10" s="16" t="s">
        <v>201</v>
      </c>
      <c r="B10" s="14" t="s">
        <v>160</v>
      </c>
      <c r="C10" s="32">
        <v>745631</v>
      </c>
      <c r="D10" s="32"/>
      <c r="E10" s="32">
        <v>715872</v>
      </c>
      <c r="F10" s="32"/>
      <c r="G10" s="32"/>
      <c r="H10" s="32"/>
      <c r="I10" s="32">
        <v>714203</v>
      </c>
      <c r="J10" s="32"/>
      <c r="K10" s="32">
        <v>680103</v>
      </c>
      <c r="M10" s="3">
        <v>1248581042</v>
      </c>
      <c r="O10" s="137"/>
      <c r="Q10" s="259"/>
      <c r="R10" s="10"/>
      <c r="S10" s="10"/>
      <c r="T10" s="10"/>
    </row>
    <row r="11" spans="1:20" s="3" customFormat="1" ht="23.1" customHeight="1">
      <c r="A11" s="19" t="s">
        <v>58</v>
      </c>
      <c r="B11" s="14"/>
      <c r="C11" s="32">
        <v>6253</v>
      </c>
      <c r="D11" s="48"/>
      <c r="E11" s="32">
        <v>10022</v>
      </c>
      <c r="F11" s="48"/>
      <c r="G11" s="32"/>
      <c r="H11" s="32"/>
      <c r="I11" s="32">
        <v>23321</v>
      </c>
      <c r="J11" s="48"/>
      <c r="K11" s="32">
        <v>9409</v>
      </c>
      <c r="M11" s="3">
        <v>22181744</v>
      </c>
      <c r="O11" s="137"/>
      <c r="Q11" s="259"/>
      <c r="R11" s="10"/>
      <c r="S11" s="10"/>
      <c r="T11" s="10"/>
    </row>
    <row r="12" spans="1:20" s="3" customFormat="1" ht="23.1" customHeight="1">
      <c r="A12" s="21" t="s">
        <v>59</v>
      </c>
      <c r="B12" s="14"/>
      <c r="C12" s="49">
        <f>SUM(C10:C11)</f>
        <v>751884</v>
      </c>
      <c r="D12" s="50"/>
      <c r="E12" s="49">
        <f>SUM(E10:E11)</f>
        <v>725894</v>
      </c>
      <c r="F12" s="50"/>
      <c r="G12" s="49">
        <f>SUM(G10:G11)</f>
        <v>0</v>
      </c>
      <c r="H12" s="52"/>
      <c r="I12" s="49">
        <f>SUM(I10:I11)</f>
        <v>737524</v>
      </c>
      <c r="J12" s="50"/>
      <c r="K12" s="49">
        <f>SUM(K10:K11)</f>
        <v>689512</v>
      </c>
      <c r="M12" s="22">
        <f>SUM(M10:M11)</f>
        <v>1270762786</v>
      </c>
      <c r="O12" s="137"/>
      <c r="Q12" s="259"/>
      <c r="R12" s="10"/>
      <c r="S12" s="10"/>
      <c r="T12" s="10"/>
    </row>
    <row r="13" spans="1:20" s="43" customFormat="1" ht="21" customHeight="1">
      <c r="A13" s="149"/>
      <c r="B13" s="309"/>
      <c r="C13" s="56"/>
      <c r="D13" s="57"/>
      <c r="E13" s="56"/>
      <c r="F13" s="56"/>
      <c r="G13" s="56"/>
      <c r="H13" s="57"/>
      <c r="I13" s="56"/>
      <c r="J13" s="57"/>
      <c r="K13" s="56"/>
      <c r="N13" s="3"/>
      <c r="O13" s="137"/>
      <c r="P13" s="3"/>
      <c r="Q13" s="259"/>
    </row>
    <row r="14" spans="1:20" s="3" customFormat="1" ht="23.1" customHeight="1">
      <c r="A14" s="51" t="s">
        <v>187</v>
      </c>
      <c r="B14" s="14"/>
      <c r="C14" s="125"/>
      <c r="D14" s="32"/>
      <c r="E14" s="125"/>
      <c r="F14" s="32"/>
      <c r="G14" s="32"/>
      <c r="H14" s="32"/>
      <c r="I14" s="32"/>
      <c r="K14" s="32"/>
      <c r="O14" s="137"/>
      <c r="Q14" s="259"/>
    </row>
    <row r="15" spans="1:20" s="3" customFormat="1" ht="23.1" customHeight="1">
      <c r="A15" s="19" t="s">
        <v>202</v>
      </c>
      <c r="B15" s="14" t="s">
        <v>189</v>
      </c>
      <c r="C15" s="32">
        <v>627114</v>
      </c>
      <c r="D15" s="32"/>
      <c r="E15" s="32">
        <v>610144</v>
      </c>
      <c r="F15" s="32"/>
      <c r="G15" s="32"/>
      <c r="H15" s="32"/>
      <c r="I15" s="32">
        <v>620921</v>
      </c>
      <c r="J15" s="32"/>
      <c r="K15" s="32">
        <v>595266</v>
      </c>
      <c r="M15" s="3">
        <f>1106568016+4499036</f>
        <v>1111067052</v>
      </c>
      <c r="O15" s="137"/>
      <c r="Q15" s="259"/>
      <c r="S15" s="221"/>
    </row>
    <row r="16" spans="1:20" s="3" customFormat="1" ht="23.1" customHeight="1">
      <c r="A16" s="16" t="s">
        <v>215</v>
      </c>
      <c r="B16" s="14"/>
      <c r="C16" s="32">
        <v>76978</v>
      </c>
      <c r="D16" s="32"/>
      <c r="E16" s="32">
        <v>67106</v>
      </c>
      <c r="H16" s="32"/>
      <c r="I16" s="32">
        <v>72184</v>
      </c>
      <c r="K16" s="32">
        <v>60862</v>
      </c>
      <c r="M16" s="3">
        <v>93899158</v>
      </c>
      <c r="O16" s="137"/>
      <c r="Q16" s="259"/>
      <c r="S16" s="221"/>
      <c r="T16" s="137"/>
    </row>
    <row r="17" spans="1:20" s="3" customFormat="1" ht="23.1" customHeight="1">
      <c r="A17" s="19" t="s">
        <v>60</v>
      </c>
      <c r="B17" s="14"/>
      <c r="C17" s="32">
        <v>29841</v>
      </c>
      <c r="D17" s="48"/>
      <c r="E17" s="32">
        <v>25412</v>
      </c>
      <c r="F17" s="32"/>
      <c r="G17" s="32"/>
      <c r="H17" s="48"/>
      <c r="I17" s="32">
        <v>22136</v>
      </c>
      <c r="K17" s="32">
        <v>22566</v>
      </c>
      <c r="M17" s="3">
        <f>39125275+3228000</f>
        <v>42353275</v>
      </c>
      <c r="O17" s="137"/>
      <c r="Q17" s="259"/>
      <c r="R17" s="224"/>
      <c r="T17" s="137"/>
    </row>
    <row r="18" spans="1:20" s="3" customFormat="1" ht="23.1" customHeight="1">
      <c r="A18" s="19" t="s">
        <v>61</v>
      </c>
      <c r="B18" s="14"/>
      <c r="C18" s="238">
        <v>815</v>
      </c>
      <c r="D18" s="48"/>
      <c r="E18" s="32">
        <v>337</v>
      </c>
      <c r="G18" s="32"/>
      <c r="H18" s="48"/>
      <c r="I18" s="238">
        <v>478</v>
      </c>
      <c r="K18" s="238">
        <v>337</v>
      </c>
      <c r="M18" s="3">
        <v>9782577</v>
      </c>
      <c r="O18" s="137"/>
      <c r="Q18" s="259"/>
    </row>
    <row r="19" spans="1:20" s="3" customFormat="1" ht="23.1" customHeight="1">
      <c r="A19" s="21" t="s">
        <v>62</v>
      </c>
      <c r="B19" s="311"/>
      <c r="C19" s="49">
        <f>SUM(C15:C18)</f>
        <v>734748</v>
      </c>
      <c r="D19" s="50"/>
      <c r="E19" s="49">
        <f>SUM(E15:E18)</f>
        <v>702999</v>
      </c>
      <c r="F19" s="7"/>
      <c r="G19" s="22">
        <f>SUM(G15:G18)</f>
        <v>0</v>
      </c>
      <c r="H19" s="50"/>
      <c r="I19" s="239">
        <f>SUM(I15:I18)</f>
        <v>715719</v>
      </c>
      <c r="K19" s="239">
        <f>SUM(K15:K18)</f>
        <v>679031</v>
      </c>
      <c r="M19" s="22">
        <f>SUM(M15:M18)</f>
        <v>1257102062</v>
      </c>
      <c r="O19" s="137"/>
      <c r="Q19" s="259"/>
    </row>
    <row r="20" spans="1:20" s="43" customFormat="1" ht="19.5" customHeight="1">
      <c r="A20" s="149"/>
      <c r="B20" s="309"/>
      <c r="C20" s="56"/>
      <c r="D20" s="57"/>
      <c r="E20" s="56"/>
      <c r="F20" s="56"/>
      <c r="G20" s="56"/>
      <c r="H20" s="57"/>
      <c r="I20" s="56"/>
      <c r="J20" s="57"/>
      <c r="K20" s="56"/>
      <c r="N20" s="3"/>
      <c r="O20" s="137"/>
      <c r="P20" s="3"/>
      <c r="Q20" s="259"/>
    </row>
    <row r="21" spans="1:20" s="53" customFormat="1" ht="23.1" customHeight="1">
      <c r="A21" s="21" t="s">
        <v>186</v>
      </c>
      <c r="B21" s="305"/>
      <c r="C21" s="50">
        <f>C12-C19</f>
        <v>17136</v>
      </c>
      <c r="D21" s="50"/>
      <c r="E21" s="50">
        <f>E12-E19</f>
        <v>22895</v>
      </c>
      <c r="F21" s="50"/>
      <c r="G21" s="50">
        <f>G12-G19</f>
        <v>0</v>
      </c>
      <c r="H21" s="50"/>
      <c r="I21" s="50">
        <f>I12-I19</f>
        <v>21805</v>
      </c>
      <c r="K21" s="50">
        <f>K12-K19</f>
        <v>10481</v>
      </c>
      <c r="L21" s="3"/>
      <c r="M21" s="50">
        <f>M12-M19</f>
        <v>13660724</v>
      </c>
      <c r="N21" s="3"/>
      <c r="O21" s="137"/>
      <c r="P21" s="3"/>
      <c r="Q21" s="259"/>
    </row>
    <row r="22" spans="1:20" s="3" customFormat="1" ht="23.1" customHeight="1">
      <c r="A22" s="121" t="s">
        <v>91</v>
      </c>
      <c r="B22" s="14" t="s">
        <v>142</v>
      </c>
      <c r="C22" s="32">
        <v>-3251</v>
      </c>
      <c r="D22" s="32"/>
      <c r="E22" s="32">
        <v>-3441</v>
      </c>
      <c r="F22" s="32"/>
      <c r="G22" s="32"/>
      <c r="H22" s="32"/>
      <c r="I22" s="32">
        <v>-573</v>
      </c>
      <c r="J22" s="32"/>
      <c r="K22" s="32">
        <v>-1126</v>
      </c>
      <c r="M22" s="32">
        <v>-4730985</v>
      </c>
      <c r="O22" s="137"/>
      <c r="Q22" s="259"/>
    </row>
    <row r="23" spans="1:20" s="3" customFormat="1" ht="23.1" customHeight="1" thickBot="1">
      <c r="A23" s="21" t="s">
        <v>63</v>
      </c>
      <c r="B23" s="14"/>
      <c r="C23" s="55">
        <f>SUM(C21:C22)</f>
        <v>13885</v>
      </c>
      <c r="D23" s="52"/>
      <c r="E23" s="55">
        <f>SUM(E21:E22)</f>
        <v>19454</v>
      </c>
      <c r="F23" s="52"/>
      <c r="G23" s="54">
        <f>SUM(G21:G22)</f>
        <v>0</v>
      </c>
      <c r="H23" s="52"/>
      <c r="I23" s="55">
        <f>SUM(I21:I22)</f>
        <v>21232</v>
      </c>
      <c r="J23" s="10"/>
      <c r="K23" s="55">
        <f>SUM(K21:K22)</f>
        <v>9355</v>
      </c>
      <c r="M23" s="54">
        <f>SUM(M21:M22)</f>
        <v>8929739</v>
      </c>
      <c r="O23" s="137"/>
      <c r="Q23" s="259"/>
    </row>
    <row r="24" spans="1:20" s="43" customFormat="1" ht="12.75" customHeight="1" thickTop="1">
      <c r="A24" s="149"/>
      <c r="B24" s="309"/>
      <c r="C24" s="56"/>
      <c r="D24" s="57"/>
      <c r="E24" s="56"/>
      <c r="F24" s="56"/>
      <c r="G24" s="56"/>
      <c r="H24" s="57"/>
      <c r="I24" s="56"/>
      <c r="J24" s="57"/>
      <c r="K24" s="56"/>
      <c r="N24" s="3"/>
      <c r="O24" s="137"/>
      <c r="P24" s="3"/>
      <c r="Q24" s="259"/>
    </row>
    <row r="25" spans="1:20" s="43" customFormat="1" ht="21.75">
      <c r="A25" s="21" t="s">
        <v>176</v>
      </c>
      <c r="B25" s="309"/>
      <c r="C25" s="56"/>
      <c r="D25" s="57"/>
      <c r="E25" s="56"/>
      <c r="F25" s="56"/>
      <c r="G25" s="56"/>
      <c r="H25" s="57"/>
      <c r="I25" s="56"/>
      <c r="J25" s="57"/>
      <c r="K25" s="56"/>
      <c r="N25" s="3"/>
      <c r="O25" s="137"/>
      <c r="P25" s="3"/>
      <c r="Q25" s="259"/>
    </row>
    <row r="26" spans="1:20" s="43" customFormat="1" ht="21.75">
      <c r="A26" s="13" t="s">
        <v>262</v>
      </c>
      <c r="B26" s="13"/>
      <c r="C26" s="56"/>
      <c r="D26" s="57"/>
      <c r="E26" s="56"/>
      <c r="F26" s="56"/>
      <c r="G26" s="56"/>
      <c r="H26" s="57"/>
      <c r="I26" s="56"/>
      <c r="J26" s="57"/>
      <c r="K26" s="56"/>
      <c r="N26" s="3"/>
      <c r="O26" s="137"/>
      <c r="P26" s="3"/>
      <c r="Q26" s="259"/>
    </row>
    <row r="27" spans="1:20" s="43" customFormat="1" ht="21.75">
      <c r="A27" s="13" t="s">
        <v>263</v>
      </c>
      <c r="B27" s="13"/>
      <c r="C27" s="56"/>
      <c r="D27" s="57"/>
      <c r="E27" s="56"/>
      <c r="F27" s="56"/>
      <c r="G27" s="56"/>
      <c r="H27" s="57"/>
      <c r="I27" s="56"/>
      <c r="J27" s="57"/>
      <c r="K27" s="56"/>
      <c r="N27" s="3"/>
      <c r="O27" s="137"/>
      <c r="P27" s="3"/>
      <c r="Q27" s="259"/>
    </row>
    <row r="28" spans="1:20" s="43" customFormat="1" ht="21.75">
      <c r="A28" s="121" t="s">
        <v>264</v>
      </c>
      <c r="B28" s="309"/>
      <c r="C28" s="56"/>
      <c r="D28" s="57"/>
      <c r="E28" s="56"/>
      <c r="F28" s="56"/>
      <c r="G28" s="56"/>
      <c r="H28" s="57"/>
      <c r="I28" s="56"/>
      <c r="J28" s="57"/>
      <c r="K28" s="56"/>
      <c r="N28" s="3"/>
      <c r="O28" s="137"/>
      <c r="P28" s="3"/>
      <c r="Q28" s="259"/>
    </row>
    <row r="29" spans="1:20" s="43" customFormat="1" ht="21.75">
      <c r="A29" s="121" t="s">
        <v>265</v>
      </c>
      <c r="B29" s="14"/>
      <c r="C29" s="345">
        <v>0</v>
      </c>
      <c r="D29" s="233"/>
      <c r="E29" s="345">
        <v>951</v>
      </c>
      <c r="F29" s="233"/>
      <c r="G29" s="233"/>
      <c r="H29" s="233"/>
      <c r="I29" s="345">
        <v>0</v>
      </c>
      <c r="J29" s="341"/>
      <c r="K29" s="345">
        <v>955</v>
      </c>
      <c r="N29" s="3"/>
      <c r="O29" s="137"/>
      <c r="P29" s="3"/>
      <c r="Q29" s="259"/>
    </row>
    <row r="30" spans="1:20" s="43" customFormat="1" ht="21.75">
      <c r="A30" s="121" t="s">
        <v>266</v>
      </c>
      <c r="B30" s="14"/>
      <c r="C30" s="244"/>
      <c r="D30" s="57"/>
      <c r="E30" s="244"/>
      <c r="F30" s="56"/>
      <c r="G30" s="56"/>
      <c r="H30" s="57"/>
      <c r="I30" s="244"/>
      <c r="J30" s="341"/>
      <c r="K30" s="244"/>
      <c r="N30" s="3"/>
      <c r="O30" s="137"/>
      <c r="P30" s="3"/>
      <c r="Q30" s="259"/>
    </row>
    <row r="31" spans="1:20" s="43" customFormat="1" ht="21.75">
      <c r="A31" s="121" t="s">
        <v>263</v>
      </c>
      <c r="B31" s="14"/>
      <c r="C31" s="346">
        <v>0</v>
      </c>
      <c r="D31" s="233"/>
      <c r="E31" s="346">
        <v>-190</v>
      </c>
      <c r="F31" s="233"/>
      <c r="G31" s="233"/>
      <c r="H31" s="233"/>
      <c r="I31" s="346">
        <v>0</v>
      </c>
      <c r="J31" s="57"/>
      <c r="K31" s="346">
        <v>-191</v>
      </c>
      <c r="N31" s="3"/>
      <c r="O31" s="137"/>
      <c r="P31" s="3"/>
      <c r="Q31" s="259"/>
    </row>
    <row r="32" spans="1:20" s="43" customFormat="1" ht="21.75">
      <c r="A32" s="21" t="s">
        <v>226</v>
      </c>
      <c r="B32" s="14"/>
      <c r="C32" s="244"/>
      <c r="D32" s="57"/>
      <c r="E32" s="244"/>
      <c r="F32" s="56"/>
      <c r="G32" s="56"/>
      <c r="H32" s="57"/>
      <c r="I32" s="244"/>
      <c r="J32" s="57"/>
      <c r="K32" s="244"/>
      <c r="N32" s="3"/>
      <c r="O32" s="137"/>
      <c r="P32" s="3"/>
      <c r="Q32" s="259"/>
    </row>
    <row r="33" spans="1:17" s="43" customFormat="1" thickBot="1">
      <c r="A33" s="21" t="s">
        <v>195</v>
      </c>
      <c r="B33" s="309"/>
      <c r="C33" s="342">
        <f>SUM(C29:C31)</f>
        <v>0</v>
      </c>
      <c r="D33" s="52"/>
      <c r="E33" s="342">
        <f>SUM(E29:E31)</f>
        <v>761</v>
      </c>
      <c r="F33" s="52"/>
      <c r="G33" s="55"/>
      <c r="H33" s="52"/>
      <c r="I33" s="342">
        <f>SUM(I29:I31)</f>
        <v>0</v>
      </c>
      <c r="J33" s="53"/>
      <c r="K33" s="342">
        <f>K29+K31</f>
        <v>764</v>
      </c>
      <c r="N33" s="3"/>
      <c r="O33" s="137"/>
      <c r="P33" s="3"/>
      <c r="Q33" s="259"/>
    </row>
    <row r="34" spans="1:17" s="43" customFormat="1" ht="23.25" thickTop="1" thickBot="1">
      <c r="A34" s="21" t="s">
        <v>223</v>
      </c>
      <c r="B34" s="309"/>
      <c r="C34" s="55">
        <f>C23+C33</f>
        <v>13885</v>
      </c>
      <c r="D34" s="52"/>
      <c r="E34" s="55">
        <f>E23+E33</f>
        <v>20215</v>
      </c>
      <c r="F34" s="52"/>
      <c r="G34" s="54"/>
      <c r="H34" s="52"/>
      <c r="I34" s="55">
        <f>I23+I33</f>
        <v>21232</v>
      </c>
      <c r="J34" s="10"/>
      <c r="K34" s="55">
        <f>K23+K33</f>
        <v>10119</v>
      </c>
      <c r="N34" s="3"/>
      <c r="O34" s="137"/>
      <c r="P34" s="3"/>
      <c r="Q34" s="259"/>
    </row>
    <row r="35" spans="1:17" s="43" customFormat="1" thickTop="1">
      <c r="A35" s="149"/>
      <c r="B35" s="309"/>
      <c r="C35" s="56"/>
      <c r="D35" s="57"/>
      <c r="E35" s="56"/>
      <c r="F35" s="56"/>
      <c r="G35" s="56"/>
      <c r="H35" s="57"/>
      <c r="I35" s="56"/>
      <c r="J35" s="57"/>
      <c r="K35" s="56"/>
      <c r="N35" s="3"/>
      <c r="O35" s="137"/>
      <c r="P35" s="3"/>
      <c r="Q35" s="259"/>
    </row>
    <row r="36" spans="1:17" ht="24" customHeight="1">
      <c r="A36" s="1" t="s">
        <v>269</v>
      </c>
      <c r="C36" s="178"/>
      <c r="D36" s="178"/>
      <c r="E36" s="178"/>
      <c r="F36" s="178"/>
      <c r="G36" s="178"/>
      <c r="H36" s="178"/>
      <c r="I36" s="178"/>
      <c r="K36" s="178"/>
      <c r="M36" s="178"/>
      <c r="N36" s="3"/>
      <c r="O36" s="137"/>
      <c r="P36" s="3"/>
      <c r="Q36" s="259"/>
    </row>
    <row r="37" spans="1:17" s="181" customFormat="1" ht="24" customHeight="1">
      <c r="A37" s="40" t="s">
        <v>244</v>
      </c>
      <c r="B37" s="308"/>
      <c r="C37" s="179"/>
      <c r="D37" s="180"/>
      <c r="E37" s="179"/>
      <c r="F37" s="179"/>
      <c r="G37" s="179"/>
      <c r="H37" s="180"/>
      <c r="I37" s="179"/>
      <c r="J37" s="180"/>
      <c r="K37" s="179"/>
      <c r="N37" s="3"/>
      <c r="O37" s="137"/>
      <c r="P37" s="3"/>
      <c r="Q37" s="259"/>
    </row>
    <row r="38" spans="1:17" s="43" customFormat="1" ht="21.75">
      <c r="A38" s="149"/>
      <c r="B38" s="309"/>
      <c r="C38" s="56"/>
      <c r="D38" s="57"/>
      <c r="E38" s="56"/>
      <c r="F38" s="56"/>
      <c r="G38" s="56"/>
      <c r="H38" s="57"/>
      <c r="I38" s="56"/>
      <c r="J38" s="57"/>
      <c r="K38" s="56"/>
      <c r="N38" s="3"/>
      <c r="O38" s="137"/>
      <c r="P38" s="3"/>
      <c r="Q38" s="259"/>
    </row>
    <row r="39" spans="1:17" s="43" customFormat="1" ht="21.75">
      <c r="A39" s="41"/>
      <c r="B39" s="310"/>
      <c r="C39" s="367" t="s">
        <v>1</v>
      </c>
      <c r="D39" s="367"/>
      <c r="E39" s="367"/>
      <c r="F39" s="367"/>
      <c r="G39" s="367"/>
      <c r="H39" s="42"/>
      <c r="I39" s="367" t="s">
        <v>2</v>
      </c>
      <c r="J39" s="367"/>
      <c r="K39" s="367"/>
      <c r="L39" s="367"/>
      <c r="M39" s="367"/>
      <c r="N39" s="3"/>
      <c r="O39" s="137"/>
      <c r="P39" s="3"/>
      <c r="Q39" s="259"/>
    </row>
    <row r="40" spans="1:17" s="43" customFormat="1" ht="21.75">
      <c r="A40" s="41"/>
      <c r="B40" s="310"/>
      <c r="C40" s="365" t="s">
        <v>224</v>
      </c>
      <c r="D40" s="365"/>
      <c r="E40" s="365"/>
      <c r="F40" s="298"/>
      <c r="G40" s="298"/>
      <c r="H40" s="42"/>
      <c r="I40" s="365" t="s">
        <v>224</v>
      </c>
      <c r="J40" s="365"/>
      <c r="K40" s="365"/>
      <c r="L40" s="365"/>
      <c r="M40" s="365"/>
      <c r="N40" s="3"/>
      <c r="O40" s="137"/>
      <c r="P40" s="3"/>
      <c r="Q40" s="259"/>
    </row>
    <row r="41" spans="1:17" s="43" customFormat="1" ht="21.75">
      <c r="A41" s="41"/>
      <c r="B41" s="310"/>
      <c r="C41" s="365" t="s">
        <v>249</v>
      </c>
      <c r="D41" s="365"/>
      <c r="E41" s="365"/>
      <c r="F41" s="315"/>
      <c r="G41" s="315"/>
      <c r="H41" s="42"/>
      <c r="I41" s="365" t="s">
        <v>249</v>
      </c>
      <c r="J41" s="365"/>
      <c r="K41" s="365"/>
      <c r="L41" s="315"/>
      <c r="M41" s="315"/>
      <c r="N41" s="3"/>
      <c r="O41" s="137"/>
      <c r="P41" s="3"/>
      <c r="Q41" s="259"/>
    </row>
    <row r="42" spans="1:17" s="47" customFormat="1" ht="21.75">
      <c r="A42" s="44"/>
      <c r="B42" s="45" t="s">
        <v>4</v>
      </c>
      <c r="C42" s="146" t="s">
        <v>225</v>
      </c>
      <c r="D42" s="11"/>
      <c r="E42" s="146" t="s">
        <v>199</v>
      </c>
      <c r="F42" s="11"/>
      <c r="G42" s="146" t="s">
        <v>150</v>
      </c>
      <c r="H42" s="46"/>
      <c r="I42" s="146" t="s">
        <v>225</v>
      </c>
      <c r="J42" s="11"/>
      <c r="K42" s="146" t="s">
        <v>199</v>
      </c>
      <c r="M42" s="11">
        <v>2553</v>
      </c>
      <c r="N42" s="3"/>
      <c r="O42" s="137"/>
      <c r="P42" s="3"/>
      <c r="Q42" s="259"/>
    </row>
    <row r="43" spans="1:17" s="43" customFormat="1" ht="21.75">
      <c r="C43" s="362" t="s">
        <v>6</v>
      </c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"/>
      <c r="O43" s="137"/>
      <c r="P43" s="3"/>
      <c r="Q43" s="259"/>
    </row>
    <row r="44" spans="1:17" s="3" customFormat="1" ht="23.1" customHeight="1">
      <c r="A44" s="21" t="s">
        <v>194</v>
      </c>
      <c r="B44" s="14"/>
      <c r="C44" s="52"/>
      <c r="D44" s="52"/>
      <c r="E44" s="52"/>
      <c r="F44" s="32"/>
      <c r="G44" s="32"/>
      <c r="H44" s="52"/>
      <c r="I44" s="52"/>
      <c r="K44" s="52"/>
      <c r="O44" s="137"/>
      <c r="Q44" s="259"/>
    </row>
    <row r="45" spans="1:17" s="3" customFormat="1" ht="23.1" customHeight="1">
      <c r="A45" s="121" t="s">
        <v>210</v>
      </c>
      <c r="B45" s="14"/>
      <c r="C45" s="32">
        <f>C23</f>
        <v>13885</v>
      </c>
      <c r="D45" s="48"/>
      <c r="E45" s="32">
        <f>E23</f>
        <v>19454</v>
      </c>
      <c r="F45" s="130"/>
      <c r="G45" s="129"/>
      <c r="H45" s="129"/>
      <c r="I45" s="32">
        <f>I23</f>
        <v>21232</v>
      </c>
      <c r="J45" s="48"/>
      <c r="K45" s="32">
        <f>K23</f>
        <v>9355</v>
      </c>
      <c r="L45" s="17"/>
      <c r="M45" s="130">
        <v>8929739</v>
      </c>
      <c r="O45" s="137"/>
      <c r="Q45" s="259"/>
    </row>
    <row r="46" spans="1:17" s="3" customFormat="1" ht="23.1" customHeight="1">
      <c r="A46" s="121" t="s">
        <v>211</v>
      </c>
      <c r="B46" s="14"/>
      <c r="C46" s="319">
        <v>0</v>
      </c>
      <c r="D46" s="48"/>
      <c r="E46" s="319">
        <v>0</v>
      </c>
      <c r="F46" s="130"/>
      <c r="G46" s="129"/>
      <c r="H46" s="129"/>
      <c r="I46" s="319">
        <v>0</v>
      </c>
      <c r="K46" s="319">
        <v>0</v>
      </c>
      <c r="L46" s="17"/>
      <c r="M46" s="128">
        <v>0</v>
      </c>
      <c r="O46" s="137"/>
      <c r="Q46" s="259"/>
    </row>
    <row r="47" spans="1:17" s="3" customFormat="1" ht="23.1" customHeight="1" thickBot="1">
      <c r="A47" s="21" t="s">
        <v>63</v>
      </c>
      <c r="B47" s="14"/>
      <c r="C47" s="55">
        <f>C23</f>
        <v>13885</v>
      </c>
      <c r="D47" s="52"/>
      <c r="E47" s="55">
        <f>SUM(E45:E46)</f>
        <v>19454</v>
      </c>
      <c r="F47" s="52"/>
      <c r="G47" s="55">
        <f>SUM(G45:G46)</f>
        <v>0</v>
      </c>
      <c r="H47" s="52"/>
      <c r="I47" s="55">
        <f>SUM(I45:I46)</f>
        <v>21232</v>
      </c>
      <c r="K47" s="55">
        <f>SUM(K45:K46)</f>
        <v>9355</v>
      </c>
      <c r="M47" s="55">
        <f>SUM(M45:M46)</f>
        <v>8929739</v>
      </c>
      <c r="O47" s="137"/>
      <c r="Q47" s="259"/>
    </row>
    <row r="48" spans="1:17" s="3" customFormat="1" ht="23.1" customHeight="1" thickTop="1">
      <c r="A48" s="21"/>
      <c r="B48" s="14"/>
      <c r="C48" s="52"/>
      <c r="D48" s="52"/>
      <c r="E48" s="52"/>
      <c r="F48" s="52"/>
      <c r="G48" s="52"/>
      <c r="H48" s="52"/>
      <c r="I48" s="52"/>
      <c r="K48" s="52"/>
      <c r="M48" s="52"/>
      <c r="O48" s="137"/>
      <c r="Q48" s="259"/>
    </row>
    <row r="49" spans="1:17" s="3" customFormat="1" ht="23.1" customHeight="1">
      <c r="A49" s="21" t="s">
        <v>177</v>
      </c>
      <c r="B49" s="14"/>
      <c r="C49" s="52"/>
      <c r="D49" s="52"/>
      <c r="E49" s="52"/>
      <c r="F49" s="52"/>
      <c r="G49" s="52"/>
      <c r="H49" s="52"/>
      <c r="I49" s="52"/>
      <c r="K49" s="52"/>
      <c r="M49" s="52"/>
      <c r="O49" s="137"/>
      <c r="Q49" s="259"/>
    </row>
    <row r="50" spans="1:17" s="3" customFormat="1" ht="23.1" customHeight="1">
      <c r="A50" s="121" t="s">
        <v>212</v>
      </c>
      <c r="B50" s="14"/>
      <c r="C50" s="32">
        <f>C47</f>
        <v>13885</v>
      </c>
      <c r="D50" s="48"/>
      <c r="E50" s="32">
        <v>20215</v>
      </c>
      <c r="F50" s="48"/>
      <c r="G50" s="48"/>
      <c r="H50" s="48"/>
      <c r="I50" s="48">
        <f>I47</f>
        <v>21232</v>
      </c>
      <c r="K50" s="32">
        <v>10119</v>
      </c>
      <c r="M50" s="52"/>
      <c r="O50" s="137"/>
      <c r="Q50" s="259"/>
    </row>
    <row r="51" spans="1:17" s="3" customFormat="1" ht="23.1" customHeight="1">
      <c r="A51" s="121" t="s">
        <v>213</v>
      </c>
      <c r="B51" s="14"/>
      <c r="C51" s="319">
        <v>0</v>
      </c>
      <c r="D51" s="48"/>
      <c r="E51" s="319">
        <v>0</v>
      </c>
      <c r="F51" s="48"/>
      <c r="G51" s="48"/>
      <c r="H51" s="48"/>
      <c r="I51" s="319">
        <v>0</v>
      </c>
      <c r="K51" s="319">
        <v>0</v>
      </c>
      <c r="M51" s="52"/>
      <c r="O51" s="137"/>
      <c r="Q51" s="259"/>
    </row>
    <row r="52" spans="1:17" s="3" customFormat="1" ht="23.1" customHeight="1" thickBot="1">
      <c r="A52" s="21" t="s">
        <v>223</v>
      </c>
      <c r="B52" s="14"/>
      <c r="C52" s="55">
        <f>SUM(C50:C51)</f>
        <v>13885</v>
      </c>
      <c r="D52" s="52"/>
      <c r="E52" s="55">
        <f>SUM(E50:E51)</f>
        <v>20215</v>
      </c>
      <c r="F52" s="52"/>
      <c r="G52" s="55">
        <f>SUM(G50:G51)</f>
        <v>0</v>
      </c>
      <c r="H52" s="52"/>
      <c r="I52" s="55">
        <f>I34</f>
        <v>21232</v>
      </c>
      <c r="K52" s="55">
        <f>SUM(K50:K51)</f>
        <v>10119</v>
      </c>
      <c r="M52" s="52"/>
      <c r="O52" s="137"/>
      <c r="Q52" s="259"/>
    </row>
    <row r="53" spans="1:17" s="3" customFormat="1" ht="23.1" customHeight="1" thickTop="1">
      <c r="A53" s="21"/>
      <c r="B53" s="14"/>
      <c r="C53" s="52"/>
      <c r="D53" s="52"/>
      <c r="E53" s="52"/>
      <c r="F53" s="52"/>
      <c r="G53" s="52"/>
      <c r="H53" s="52"/>
      <c r="I53" s="52"/>
      <c r="K53" s="52"/>
      <c r="M53" s="52"/>
      <c r="O53" s="137"/>
      <c r="Q53" s="259"/>
    </row>
    <row r="54" spans="1:17" s="3" customFormat="1" ht="23.1" customHeight="1" thickBot="1">
      <c r="A54" s="21" t="s">
        <v>270</v>
      </c>
      <c r="B54" s="14" t="s">
        <v>268</v>
      </c>
      <c r="C54" s="147">
        <f>C45/440000</f>
        <v>3.1556818181818179E-2</v>
      </c>
      <c r="D54" s="148"/>
      <c r="E54" s="147">
        <f>E45/412000</f>
        <v>4.7218446601941751E-2</v>
      </c>
      <c r="F54" s="132"/>
      <c r="G54" s="131" t="e">
        <f>#REF!/600000</f>
        <v>#REF!</v>
      </c>
      <c r="H54" s="135"/>
      <c r="I54" s="147">
        <f>I45/440000</f>
        <v>4.8254545454545453E-2</v>
      </c>
      <c r="J54" s="132"/>
      <c r="K54" s="147">
        <f>K23/412000</f>
        <v>2.2706310679611652E-2</v>
      </c>
      <c r="L54" s="17"/>
      <c r="M54" s="131" t="e">
        <f>#REF!/600000</f>
        <v>#REF!</v>
      </c>
      <c r="O54" s="137"/>
      <c r="Q54" s="259"/>
    </row>
    <row r="55" spans="1:17" s="3" customFormat="1" ht="23.1" customHeight="1" thickTop="1">
      <c r="A55" s="16"/>
      <c r="B55" s="14"/>
      <c r="C55" s="28"/>
      <c r="D55" s="32"/>
      <c r="E55" s="28"/>
      <c r="F55" s="32"/>
      <c r="G55" s="32"/>
      <c r="H55" s="32"/>
      <c r="I55" s="125"/>
      <c r="K55" s="125"/>
      <c r="O55" s="137"/>
      <c r="Q55" s="259"/>
    </row>
    <row r="56" spans="1:17" ht="22.5" customHeight="1">
      <c r="A56" s="1" t="s">
        <v>269</v>
      </c>
      <c r="C56" s="178"/>
      <c r="D56" s="178"/>
      <c r="E56" s="178"/>
      <c r="F56" s="178"/>
      <c r="G56" s="178"/>
      <c r="H56" s="178"/>
      <c r="I56" s="178"/>
      <c r="K56" s="178"/>
      <c r="M56" s="178"/>
      <c r="N56" s="3"/>
      <c r="O56" s="137"/>
      <c r="P56" s="3"/>
      <c r="Q56" s="259"/>
    </row>
    <row r="57" spans="1:17" ht="22.5" customHeight="1">
      <c r="A57" s="40" t="s">
        <v>244</v>
      </c>
      <c r="B57" s="308"/>
      <c r="C57" s="179"/>
      <c r="D57" s="180"/>
      <c r="E57" s="179"/>
      <c r="F57" s="179"/>
      <c r="G57" s="179"/>
      <c r="H57" s="180"/>
      <c r="I57" s="179"/>
      <c r="J57" s="180"/>
      <c r="K57" s="179"/>
      <c r="L57" s="181"/>
      <c r="M57" s="181"/>
      <c r="N57" s="3"/>
      <c r="O57" s="137"/>
      <c r="P57" s="3"/>
      <c r="Q57" s="259"/>
    </row>
    <row r="58" spans="1:17" ht="22.5" customHeight="1">
      <c r="A58" s="149"/>
      <c r="B58" s="309"/>
      <c r="C58" s="56"/>
      <c r="D58" s="57"/>
      <c r="E58" s="56"/>
      <c r="F58" s="56"/>
      <c r="G58" s="56"/>
      <c r="H58" s="57"/>
      <c r="I58" s="56"/>
      <c r="J58" s="57"/>
      <c r="K58" s="56"/>
      <c r="L58" s="43"/>
      <c r="M58" s="43"/>
      <c r="N58" s="3"/>
      <c r="O58" s="137"/>
      <c r="P58" s="3"/>
      <c r="Q58" s="259"/>
    </row>
    <row r="59" spans="1:17" ht="22.5" customHeight="1">
      <c r="A59" s="41"/>
      <c r="B59" s="310"/>
      <c r="C59" s="367" t="s">
        <v>1</v>
      </c>
      <c r="D59" s="367"/>
      <c r="E59" s="367"/>
      <c r="F59" s="367"/>
      <c r="G59" s="367"/>
      <c r="H59" s="42"/>
      <c r="I59" s="367" t="s">
        <v>2</v>
      </c>
      <c r="J59" s="367"/>
      <c r="K59" s="367"/>
      <c r="L59" s="367"/>
      <c r="M59" s="367"/>
      <c r="N59" s="3"/>
      <c r="O59" s="137"/>
      <c r="P59" s="3"/>
      <c r="Q59" s="259"/>
    </row>
    <row r="60" spans="1:17" ht="22.5" customHeight="1">
      <c r="A60" s="41"/>
      <c r="B60" s="310"/>
      <c r="C60" s="365" t="s">
        <v>251</v>
      </c>
      <c r="D60" s="365"/>
      <c r="E60" s="365"/>
      <c r="F60" s="298"/>
      <c r="G60" s="298"/>
      <c r="H60" s="42"/>
      <c r="I60" s="365" t="s">
        <v>251</v>
      </c>
      <c r="J60" s="365"/>
      <c r="K60" s="365"/>
      <c r="L60" s="365"/>
      <c r="M60" s="365"/>
      <c r="N60" s="3"/>
      <c r="O60" s="137"/>
      <c r="P60" s="3"/>
      <c r="Q60" s="259"/>
    </row>
    <row r="61" spans="1:17" ht="22.5" customHeight="1">
      <c r="A61" s="41"/>
      <c r="B61" s="310"/>
      <c r="C61" s="365" t="s">
        <v>249</v>
      </c>
      <c r="D61" s="365"/>
      <c r="E61" s="365"/>
      <c r="F61" s="327"/>
      <c r="G61" s="327"/>
      <c r="H61" s="42"/>
      <c r="I61" s="365" t="s">
        <v>249</v>
      </c>
      <c r="J61" s="365"/>
      <c r="K61" s="365"/>
      <c r="L61" s="327"/>
      <c r="M61" s="327"/>
      <c r="N61" s="3"/>
      <c r="O61" s="137"/>
      <c r="P61" s="3"/>
      <c r="Q61" s="259"/>
    </row>
    <row r="62" spans="1:17" ht="22.5" customHeight="1">
      <c r="A62" s="44"/>
      <c r="B62" s="45" t="s">
        <v>4</v>
      </c>
      <c r="C62" s="11" t="s">
        <v>225</v>
      </c>
      <c r="D62" s="11"/>
      <c r="E62" s="146" t="s">
        <v>199</v>
      </c>
      <c r="F62" s="11"/>
      <c r="G62" s="146" t="s">
        <v>150</v>
      </c>
      <c r="H62" s="46"/>
      <c r="I62" s="11" t="s">
        <v>225</v>
      </c>
      <c r="J62" s="11"/>
      <c r="K62" s="146" t="s">
        <v>199</v>
      </c>
      <c r="L62" s="47"/>
      <c r="M62" s="11">
        <v>2553</v>
      </c>
      <c r="N62" s="3"/>
      <c r="O62" s="137"/>
      <c r="P62" s="3"/>
      <c r="Q62" s="259"/>
    </row>
    <row r="63" spans="1:17" ht="22.5" customHeight="1">
      <c r="A63" s="43"/>
      <c r="B63" s="43"/>
      <c r="C63" s="362" t="s">
        <v>6</v>
      </c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"/>
      <c r="O63" s="137"/>
      <c r="P63" s="3"/>
      <c r="Q63" s="259"/>
    </row>
    <row r="64" spans="1:17" ht="22.5" customHeight="1">
      <c r="A64" s="31" t="s">
        <v>57</v>
      </c>
      <c r="B64" s="14"/>
      <c r="C64" s="32"/>
      <c r="D64" s="32"/>
      <c r="E64" s="32"/>
      <c r="F64" s="32"/>
      <c r="G64" s="32"/>
      <c r="H64" s="32"/>
      <c r="I64" s="32"/>
      <c r="J64" s="3"/>
      <c r="K64" s="32"/>
      <c r="L64" s="3"/>
      <c r="M64" s="3"/>
      <c r="N64" s="3"/>
      <c r="O64" s="137"/>
      <c r="P64" s="3"/>
      <c r="Q64" s="259"/>
    </row>
    <row r="65" spans="1:17" ht="22.5" customHeight="1">
      <c r="A65" s="16" t="s">
        <v>201</v>
      </c>
      <c r="B65" s="14" t="s">
        <v>160</v>
      </c>
      <c r="C65" s="32">
        <v>1566720</v>
      </c>
      <c r="D65" s="32"/>
      <c r="E65" s="32">
        <v>1473807</v>
      </c>
      <c r="F65" s="32"/>
      <c r="G65" s="32"/>
      <c r="H65" s="32"/>
      <c r="I65" s="32">
        <v>1490409</v>
      </c>
      <c r="J65" s="32"/>
      <c r="K65" s="32">
        <v>1388229</v>
      </c>
      <c r="L65" s="3"/>
      <c r="M65" s="3">
        <v>1248581042</v>
      </c>
      <c r="N65" s="3"/>
      <c r="O65" s="137"/>
      <c r="P65" s="3"/>
      <c r="Q65" s="259"/>
    </row>
    <row r="66" spans="1:17" ht="22.5" customHeight="1">
      <c r="A66" s="19" t="s">
        <v>58</v>
      </c>
      <c r="B66" s="14"/>
      <c r="C66" s="32">
        <v>11076</v>
      </c>
      <c r="D66" s="48"/>
      <c r="E66" s="32">
        <v>16064</v>
      </c>
      <c r="F66" s="48"/>
      <c r="G66" s="32"/>
      <c r="H66" s="32"/>
      <c r="I66" s="32">
        <v>27682</v>
      </c>
      <c r="J66" s="48"/>
      <c r="K66" s="32">
        <v>14637</v>
      </c>
      <c r="L66" s="3"/>
      <c r="M66" s="3">
        <v>22181744</v>
      </c>
      <c r="N66" s="3"/>
      <c r="O66" s="137"/>
      <c r="P66" s="3"/>
      <c r="Q66" s="259"/>
    </row>
    <row r="67" spans="1:17" ht="22.5" customHeight="1">
      <c r="A67" s="21" t="s">
        <v>59</v>
      </c>
      <c r="B67" s="14"/>
      <c r="C67" s="49">
        <f>SUM(C65:C66)</f>
        <v>1577796</v>
      </c>
      <c r="D67" s="50"/>
      <c r="E67" s="49">
        <f>SUM(E65:E66)</f>
        <v>1489871</v>
      </c>
      <c r="F67" s="50"/>
      <c r="G67" s="49">
        <f>SUM(G65:G66)</f>
        <v>0</v>
      </c>
      <c r="H67" s="52"/>
      <c r="I67" s="49">
        <f>SUM(I65:I66)</f>
        <v>1518091</v>
      </c>
      <c r="J67" s="50"/>
      <c r="K67" s="49">
        <f>SUM(K65:K66)</f>
        <v>1402866</v>
      </c>
      <c r="L67" s="3"/>
      <c r="M67" s="22">
        <f>SUM(M65:M66)</f>
        <v>1270762786</v>
      </c>
      <c r="N67" s="3"/>
      <c r="O67" s="137"/>
      <c r="P67" s="3"/>
      <c r="Q67" s="259"/>
    </row>
    <row r="68" spans="1:17" ht="22.5" customHeight="1">
      <c r="A68" s="149"/>
      <c r="B68" s="309"/>
      <c r="C68" s="56"/>
      <c r="D68" s="57"/>
      <c r="E68" s="56"/>
      <c r="F68" s="56"/>
      <c r="G68" s="56"/>
      <c r="H68" s="57"/>
      <c r="I68" s="56"/>
      <c r="J68" s="57"/>
      <c r="K68" s="56"/>
      <c r="L68" s="43"/>
      <c r="M68" s="43"/>
      <c r="N68" s="3"/>
      <c r="O68" s="137"/>
      <c r="P68" s="3"/>
      <c r="Q68" s="259"/>
    </row>
    <row r="69" spans="1:17" ht="22.5" customHeight="1">
      <c r="A69" s="51" t="s">
        <v>187</v>
      </c>
      <c r="B69" s="14"/>
      <c r="C69" s="125"/>
      <c r="D69" s="32"/>
      <c r="E69" s="125"/>
      <c r="F69" s="32"/>
      <c r="G69" s="32"/>
      <c r="H69" s="32"/>
      <c r="I69" s="32"/>
      <c r="J69" s="3"/>
      <c r="K69" s="32"/>
      <c r="L69" s="3"/>
      <c r="M69" s="3"/>
      <c r="N69" s="3"/>
      <c r="O69" s="137"/>
      <c r="P69" s="3"/>
      <c r="Q69" s="259"/>
    </row>
    <row r="70" spans="1:17" ht="22.5" customHeight="1">
      <c r="A70" s="19" t="s">
        <v>202</v>
      </c>
      <c r="B70" s="14" t="s">
        <v>189</v>
      </c>
      <c r="C70" s="32">
        <v>1329745</v>
      </c>
      <c r="D70" s="32"/>
      <c r="E70" s="32">
        <v>1255518</v>
      </c>
      <c r="F70" s="32"/>
      <c r="G70" s="32"/>
      <c r="H70" s="32"/>
      <c r="I70" s="32">
        <v>1296741</v>
      </c>
      <c r="J70" s="32"/>
      <c r="K70" s="32">
        <v>1211091</v>
      </c>
      <c r="L70" s="3"/>
      <c r="M70" s="3">
        <f>1106568016+4499036</f>
        <v>1111067052</v>
      </c>
      <c r="N70" s="3"/>
      <c r="O70" s="137"/>
      <c r="P70" s="3"/>
      <c r="Q70" s="259"/>
    </row>
    <row r="71" spans="1:17" ht="22.5" customHeight="1">
      <c r="A71" s="16" t="s">
        <v>215</v>
      </c>
      <c r="B71" s="14"/>
      <c r="C71" s="32">
        <v>156026</v>
      </c>
      <c r="D71" s="32"/>
      <c r="E71" s="32">
        <v>135185</v>
      </c>
      <c r="F71" s="3"/>
      <c r="G71" s="3"/>
      <c r="H71" s="32"/>
      <c r="I71" s="32">
        <v>147347</v>
      </c>
      <c r="J71" s="3"/>
      <c r="K71" s="32">
        <v>124334</v>
      </c>
      <c r="L71" s="3"/>
      <c r="M71" s="3">
        <v>93899158</v>
      </c>
      <c r="N71" s="3"/>
      <c r="O71" s="137"/>
      <c r="P71" s="3"/>
      <c r="Q71" s="259"/>
    </row>
    <row r="72" spans="1:17" ht="22.5" customHeight="1">
      <c r="A72" s="19" t="s">
        <v>60</v>
      </c>
      <c r="B72" s="14"/>
      <c r="C72" s="32">
        <f>57135+1619</f>
        <v>58754</v>
      </c>
      <c r="D72" s="48"/>
      <c r="E72" s="32">
        <f>50520</f>
        <v>50520</v>
      </c>
      <c r="F72" s="32"/>
      <c r="G72" s="32"/>
      <c r="H72" s="48"/>
      <c r="I72" s="32">
        <f>43621+1184</f>
        <v>44805</v>
      </c>
      <c r="J72" s="3"/>
      <c r="K72" s="32">
        <v>40422</v>
      </c>
      <c r="L72" s="3"/>
      <c r="M72" s="3">
        <f>39125275+3228000</f>
        <v>42353275</v>
      </c>
      <c r="N72" s="3"/>
      <c r="O72" s="137"/>
      <c r="P72" s="3"/>
      <c r="Q72" s="259"/>
    </row>
    <row r="73" spans="1:17" ht="22.5" customHeight="1">
      <c r="A73" s="19" t="s">
        <v>61</v>
      </c>
      <c r="B73" s="14"/>
      <c r="C73" s="32">
        <v>1288</v>
      </c>
      <c r="D73" s="48"/>
      <c r="E73" s="32">
        <v>840</v>
      </c>
      <c r="F73" s="3"/>
      <c r="G73" s="32"/>
      <c r="H73" s="48"/>
      <c r="I73" s="238">
        <v>862</v>
      </c>
      <c r="J73" s="3"/>
      <c r="K73" s="238">
        <v>817</v>
      </c>
      <c r="L73" s="3"/>
      <c r="M73" s="3">
        <v>9782577</v>
      </c>
      <c r="N73" s="3"/>
      <c r="O73" s="137"/>
      <c r="P73" s="3"/>
      <c r="Q73" s="259"/>
    </row>
    <row r="74" spans="1:17" ht="22.5" customHeight="1">
      <c r="A74" s="21" t="s">
        <v>62</v>
      </c>
      <c r="B74" s="311"/>
      <c r="C74" s="49">
        <f>SUM(C70:C73)</f>
        <v>1545813</v>
      </c>
      <c r="D74" s="50"/>
      <c r="E74" s="49">
        <f>SUM(E70:E73)</f>
        <v>1442063</v>
      </c>
      <c r="F74" s="7"/>
      <c r="G74" s="22">
        <f>SUM(G70:G73)</f>
        <v>0</v>
      </c>
      <c r="H74" s="50"/>
      <c r="I74" s="239">
        <f>SUM(I70:I73)</f>
        <v>1489755</v>
      </c>
      <c r="J74" s="3"/>
      <c r="K74" s="239">
        <f>SUM(K70:K73)</f>
        <v>1376664</v>
      </c>
      <c r="L74" s="3"/>
      <c r="M74" s="22">
        <f>SUM(M70:M73)</f>
        <v>1257102062</v>
      </c>
      <c r="N74" s="3"/>
      <c r="O74" s="137"/>
      <c r="P74" s="3"/>
      <c r="Q74" s="259"/>
    </row>
    <row r="75" spans="1:17" ht="22.5" customHeight="1">
      <c r="A75" s="149"/>
      <c r="B75" s="309"/>
      <c r="C75" s="56"/>
      <c r="D75" s="57"/>
      <c r="E75" s="56"/>
      <c r="F75" s="56"/>
      <c r="G75" s="56"/>
      <c r="H75" s="57"/>
      <c r="I75" s="56"/>
      <c r="J75" s="57"/>
      <c r="K75" s="56"/>
      <c r="L75" s="43"/>
      <c r="M75" s="43"/>
      <c r="N75" s="3"/>
      <c r="O75" s="137"/>
      <c r="P75" s="3"/>
      <c r="Q75" s="259"/>
    </row>
    <row r="76" spans="1:17" ht="22.5" customHeight="1">
      <c r="A76" s="21" t="s">
        <v>186</v>
      </c>
      <c r="B76" s="305"/>
      <c r="C76" s="50">
        <f>C67-C74</f>
        <v>31983</v>
      </c>
      <c r="D76" s="50"/>
      <c r="E76" s="50">
        <f>E67-E74</f>
        <v>47808</v>
      </c>
      <c r="F76" s="50"/>
      <c r="G76" s="50">
        <f>G67-G74</f>
        <v>0</v>
      </c>
      <c r="H76" s="50"/>
      <c r="I76" s="50">
        <f>I67-I74</f>
        <v>28336</v>
      </c>
      <c r="J76" s="53"/>
      <c r="K76" s="50">
        <f>K67-K74</f>
        <v>26202</v>
      </c>
      <c r="L76" s="3"/>
      <c r="M76" s="50">
        <f>M67-M74</f>
        <v>13660724</v>
      </c>
      <c r="N76" s="3"/>
      <c r="O76" s="137"/>
      <c r="P76" s="3"/>
      <c r="Q76" s="259"/>
    </row>
    <row r="77" spans="1:17" ht="22.5" customHeight="1">
      <c r="A77" s="121" t="s">
        <v>91</v>
      </c>
      <c r="B77" s="14" t="s">
        <v>142</v>
      </c>
      <c r="C77" s="32">
        <f>-5822+324</f>
        <v>-5498</v>
      </c>
      <c r="D77" s="32"/>
      <c r="E77" s="32">
        <f>-8087</f>
        <v>-8087</v>
      </c>
      <c r="F77" s="32"/>
      <c r="G77" s="32"/>
      <c r="H77" s="32"/>
      <c r="I77" s="32">
        <f>-1368+237</f>
        <v>-1131</v>
      </c>
      <c r="J77" s="32"/>
      <c r="K77" s="32">
        <v>-4156</v>
      </c>
      <c r="L77" s="3"/>
      <c r="M77" s="32">
        <v>-4730985</v>
      </c>
      <c r="N77" s="3"/>
      <c r="O77" s="137"/>
      <c r="P77" s="3"/>
      <c r="Q77" s="259"/>
    </row>
    <row r="78" spans="1:17" ht="22.5" customHeight="1" thickBot="1">
      <c r="A78" s="21" t="s">
        <v>63</v>
      </c>
      <c r="B78" s="14"/>
      <c r="C78" s="55">
        <f>SUM(C76:C77)</f>
        <v>26485</v>
      </c>
      <c r="D78" s="52"/>
      <c r="E78" s="55">
        <f>SUM(E76:E77)</f>
        <v>39721</v>
      </c>
      <c r="F78" s="52"/>
      <c r="G78" s="54">
        <f>SUM(G76:G77)</f>
        <v>0</v>
      </c>
      <c r="H78" s="52"/>
      <c r="I78" s="55">
        <f>SUM(I76:I77)</f>
        <v>27205</v>
      </c>
      <c r="J78" s="10"/>
      <c r="K78" s="55">
        <f>SUM(K76:K77)</f>
        <v>22046</v>
      </c>
      <c r="L78" s="3"/>
      <c r="M78" s="54">
        <f>SUM(M76:M77)</f>
        <v>8929739</v>
      </c>
      <c r="N78" s="3"/>
      <c r="O78" s="137"/>
      <c r="P78" s="3"/>
      <c r="Q78" s="259"/>
    </row>
    <row r="79" spans="1:17" ht="22.5" customHeight="1" thickTop="1">
      <c r="A79" s="149"/>
      <c r="B79" s="309"/>
      <c r="C79" s="56"/>
      <c r="D79" s="57"/>
      <c r="E79" s="56"/>
      <c r="F79" s="56"/>
      <c r="G79" s="56"/>
      <c r="H79" s="57"/>
      <c r="I79" s="56"/>
      <c r="J79" s="57"/>
      <c r="K79" s="56"/>
      <c r="L79" s="43"/>
      <c r="M79" s="43"/>
      <c r="N79" s="3"/>
      <c r="O79" s="137"/>
      <c r="P79" s="3"/>
      <c r="Q79" s="259"/>
    </row>
    <row r="80" spans="1:17" ht="22.5" customHeight="1">
      <c r="A80" s="21" t="s">
        <v>176</v>
      </c>
      <c r="B80" s="309"/>
      <c r="C80" s="56"/>
      <c r="D80" s="57"/>
      <c r="E80" s="56"/>
      <c r="F80" s="56"/>
      <c r="G80" s="56"/>
      <c r="H80" s="57"/>
      <c r="I80" s="56"/>
      <c r="J80" s="57"/>
      <c r="K80" s="56"/>
      <c r="L80" s="43"/>
      <c r="M80" s="43"/>
      <c r="N80" s="3"/>
      <c r="O80" s="137"/>
      <c r="P80" s="3"/>
      <c r="Q80" s="259"/>
    </row>
    <row r="81" spans="1:17" s="43" customFormat="1" ht="21.75">
      <c r="A81" s="13" t="s">
        <v>262</v>
      </c>
      <c r="B81" s="13"/>
      <c r="C81" s="56"/>
      <c r="D81" s="57"/>
      <c r="E81" s="56"/>
      <c r="F81" s="56"/>
      <c r="G81" s="56"/>
      <c r="H81" s="57"/>
      <c r="I81" s="56"/>
      <c r="J81" s="57"/>
      <c r="K81" s="56"/>
      <c r="N81" s="3"/>
      <c r="O81" s="137"/>
      <c r="P81" s="3"/>
      <c r="Q81" s="259"/>
    </row>
    <row r="82" spans="1:17" s="43" customFormat="1" ht="21.75">
      <c r="A82" s="13" t="s">
        <v>263</v>
      </c>
      <c r="B82" s="13"/>
      <c r="C82" s="56"/>
      <c r="D82" s="57"/>
      <c r="E82" s="56"/>
      <c r="F82" s="56"/>
      <c r="G82" s="56"/>
      <c r="H82" s="57"/>
      <c r="I82" s="56"/>
      <c r="J82" s="57"/>
      <c r="K82" s="56"/>
      <c r="N82" s="3"/>
      <c r="O82" s="137"/>
      <c r="P82" s="3"/>
      <c r="Q82" s="259"/>
    </row>
    <row r="83" spans="1:17" s="43" customFormat="1" ht="21.75">
      <c r="A83" s="121" t="s">
        <v>264</v>
      </c>
      <c r="B83" s="309"/>
      <c r="C83" s="56"/>
      <c r="D83" s="57"/>
      <c r="E83" s="56"/>
      <c r="F83" s="56"/>
      <c r="G83" s="56"/>
      <c r="H83" s="57"/>
      <c r="I83" s="56"/>
      <c r="J83" s="57"/>
      <c r="K83" s="56"/>
      <c r="N83" s="3"/>
      <c r="O83" s="137"/>
      <c r="P83" s="3"/>
      <c r="Q83" s="259"/>
    </row>
    <row r="84" spans="1:17" s="43" customFormat="1" ht="21.75">
      <c r="A84" s="121" t="s">
        <v>265</v>
      </c>
      <c r="B84" s="14"/>
      <c r="C84" s="345">
        <v>0</v>
      </c>
      <c r="D84" s="233"/>
      <c r="E84" s="345">
        <v>951</v>
      </c>
      <c r="F84" s="233"/>
      <c r="G84" s="233"/>
      <c r="H84" s="233"/>
      <c r="I84" s="345">
        <v>0</v>
      </c>
      <c r="J84" s="341"/>
      <c r="K84" s="345">
        <v>955</v>
      </c>
      <c r="N84" s="3"/>
      <c r="O84" s="137"/>
      <c r="P84" s="3"/>
      <c r="Q84" s="259"/>
    </row>
    <row r="85" spans="1:17" s="43" customFormat="1" ht="21.75">
      <c r="A85" s="121" t="s">
        <v>266</v>
      </c>
      <c r="B85" s="14"/>
      <c r="C85" s="244"/>
      <c r="D85" s="57"/>
      <c r="E85" s="244"/>
      <c r="F85" s="56"/>
      <c r="G85" s="56"/>
      <c r="H85" s="57"/>
      <c r="I85" s="244"/>
      <c r="J85" s="341"/>
      <c r="K85" s="244"/>
      <c r="N85" s="3"/>
      <c r="O85" s="137"/>
      <c r="P85" s="3"/>
      <c r="Q85" s="259"/>
    </row>
    <row r="86" spans="1:17" s="43" customFormat="1" ht="21.75">
      <c r="A86" s="121" t="s">
        <v>263</v>
      </c>
      <c r="B86" s="14"/>
      <c r="C86" s="346">
        <v>0</v>
      </c>
      <c r="D86" s="233"/>
      <c r="E86" s="346">
        <v>-190</v>
      </c>
      <c r="F86" s="233"/>
      <c r="G86" s="233"/>
      <c r="H86" s="233"/>
      <c r="I86" s="346">
        <v>0</v>
      </c>
      <c r="J86" s="57"/>
      <c r="K86" s="346">
        <v>-191</v>
      </c>
      <c r="N86" s="3"/>
      <c r="O86" s="137"/>
      <c r="P86" s="3"/>
      <c r="Q86" s="259"/>
    </row>
    <row r="87" spans="1:17" ht="22.5" customHeight="1">
      <c r="A87" s="21" t="s">
        <v>226</v>
      </c>
      <c r="B87" s="14"/>
      <c r="C87" s="244"/>
      <c r="D87" s="57"/>
      <c r="E87" s="244"/>
      <c r="F87" s="56"/>
      <c r="G87" s="56"/>
      <c r="H87" s="57"/>
      <c r="I87" s="244"/>
      <c r="J87" s="57"/>
      <c r="K87" s="244"/>
      <c r="L87" s="43"/>
      <c r="M87" s="43"/>
      <c r="N87" s="3"/>
      <c r="O87" s="137"/>
      <c r="P87" s="3"/>
      <c r="Q87" s="259"/>
    </row>
    <row r="88" spans="1:17" ht="22.5" customHeight="1" thickBot="1">
      <c r="A88" s="21" t="s">
        <v>195</v>
      </c>
      <c r="B88" s="309"/>
      <c r="C88" s="342">
        <f>SUM(C84:C86)</f>
        <v>0</v>
      </c>
      <c r="D88" s="52"/>
      <c r="E88" s="342">
        <f>SUM(E84:E86)</f>
        <v>761</v>
      </c>
      <c r="F88" s="52"/>
      <c r="G88" s="55"/>
      <c r="H88" s="52"/>
      <c r="I88" s="342">
        <f>SUM(I84:I86)</f>
        <v>0</v>
      </c>
      <c r="J88" s="53"/>
      <c r="K88" s="342">
        <f>K84+K86</f>
        <v>764</v>
      </c>
      <c r="L88" s="43"/>
      <c r="M88" s="43"/>
      <c r="N88" s="3"/>
      <c r="O88" s="137"/>
      <c r="P88" s="3"/>
      <c r="Q88" s="259"/>
    </row>
    <row r="89" spans="1:17" ht="22.5" customHeight="1" thickTop="1" thickBot="1">
      <c r="A89" s="21" t="s">
        <v>223</v>
      </c>
      <c r="B89" s="309"/>
      <c r="C89" s="55">
        <f>C78+C88</f>
        <v>26485</v>
      </c>
      <c r="D89" s="52"/>
      <c r="E89" s="55">
        <f>E78+E88</f>
        <v>40482</v>
      </c>
      <c r="F89" s="52"/>
      <c r="G89" s="54"/>
      <c r="H89" s="52"/>
      <c r="I89" s="55">
        <f>I78+I88</f>
        <v>27205</v>
      </c>
      <c r="J89" s="10"/>
      <c r="K89" s="55">
        <f>K78+K88</f>
        <v>22810</v>
      </c>
      <c r="L89" s="43"/>
      <c r="M89" s="43"/>
      <c r="N89" s="3"/>
      <c r="O89" s="137"/>
      <c r="P89" s="3"/>
      <c r="Q89" s="259"/>
    </row>
    <row r="90" spans="1:17" ht="22.5" customHeight="1" thickTop="1">
      <c r="A90" s="149"/>
      <c r="B90" s="309"/>
      <c r="C90" s="56"/>
      <c r="D90" s="57"/>
      <c r="E90" s="56"/>
      <c r="F90" s="56"/>
      <c r="G90" s="56"/>
      <c r="H90" s="57"/>
      <c r="I90" s="56"/>
      <c r="J90" s="57"/>
      <c r="K90" s="56"/>
      <c r="L90" s="43"/>
      <c r="M90" s="43"/>
    </row>
    <row r="91" spans="1:17" ht="22.5" customHeight="1">
      <c r="A91" s="1" t="s">
        <v>269</v>
      </c>
      <c r="C91" s="178"/>
      <c r="D91" s="178"/>
      <c r="E91" s="178"/>
      <c r="F91" s="178"/>
      <c r="G91" s="178"/>
      <c r="H91" s="178"/>
      <c r="I91" s="178"/>
      <c r="K91" s="178"/>
      <c r="M91" s="178"/>
    </row>
    <row r="92" spans="1:17" ht="22.5" customHeight="1">
      <c r="A92" s="40" t="s">
        <v>244</v>
      </c>
      <c r="B92" s="308"/>
      <c r="C92" s="179"/>
      <c r="D92" s="180"/>
      <c r="E92" s="179"/>
      <c r="F92" s="179"/>
      <c r="G92" s="179"/>
      <c r="H92" s="180"/>
      <c r="I92" s="179"/>
      <c r="J92" s="180"/>
      <c r="K92" s="179"/>
      <c r="L92" s="181"/>
      <c r="M92" s="181"/>
    </row>
    <row r="93" spans="1:17" ht="22.5" customHeight="1">
      <c r="A93" s="149"/>
      <c r="B93" s="309"/>
      <c r="C93" s="56"/>
      <c r="D93" s="57"/>
      <c r="E93" s="56"/>
      <c r="F93" s="56"/>
      <c r="G93" s="56"/>
      <c r="H93" s="57"/>
      <c r="I93" s="56"/>
      <c r="J93" s="57"/>
      <c r="K93" s="56"/>
      <c r="L93" s="43"/>
      <c r="M93" s="43"/>
    </row>
    <row r="94" spans="1:17" ht="22.5" customHeight="1">
      <c r="A94" s="41"/>
      <c r="B94" s="310"/>
      <c r="C94" s="367" t="s">
        <v>1</v>
      </c>
      <c r="D94" s="367"/>
      <c r="E94" s="367"/>
      <c r="F94" s="367"/>
      <c r="G94" s="367"/>
      <c r="H94" s="42"/>
      <c r="I94" s="367" t="s">
        <v>2</v>
      </c>
      <c r="J94" s="367"/>
      <c r="K94" s="367"/>
      <c r="L94" s="367"/>
      <c r="M94" s="367"/>
    </row>
    <row r="95" spans="1:17" ht="22.5" customHeight="1">
      <c r="A95" s="41"/>
      <c r="B95" s="310"/>
      <c r="C95" s="365" t="s">
        <v>251</v>
      </c>
      <c r="D95" s="365"/>
      <c r="E95" s="365"/>
      <c r="F95" s="298"/>
      <c r="G95" s="298"/>
      <c r="H95" s="42"/>
      <c r="I95" s="365" t="s">
        <v>251</v>
      </c>
      <c r="J95" s="365"/>
      <c r="K95" s="365"/>
      <c r="L95" s="365"/>
      <c r="M95" s="365"/>
    </row>
    <row r="96" spans="1:17" ht="22.5" customHeight="1">
      <c r="A96" s="41"/>
      <c r="B96" s="310"/>
      <c r="C96" s="365" t="s">
        <v>249</v>
      </c>
      <c r="D96" s="365"/>
      <c r="E96" s="365"/>
      <c r="F96" s="327"/>
      <c r="G96" s="327"/>
      <c r="H96" s="42"/>
      <c r="I96" s="365" t="s">
        <v>249</v>
      </c>
      <c r="J96" s="365"/>
      <c r="K96" s="365"/>
      <c r="L96" s="327"/>
      <c r="M96" s="327"/>
    </row>
    <row r="97" spans="1:13" ht="22.5" customHeight="1">
      <c r="A97" s="44"/>
      <c r="B97" s="45" t="s">
        <v>4</v>
      </c>
      <c r="C97" s="146" t="s">
        <v>225</v>
      </c>
      <c r="D97" s="11"/>
      <c r="E97" s="146" t="s">
        <v>199</v>
      </c>
      <c r="F97" s="11"/>
      <c r="G97" s="146" t="s">
        <v>150</v>
      </c>
      <c r="H97" s="46"/>
      <c r="I97" s="146" t="s">
        <v>225</v>
      </c>
      <c r="J97" s="11"/>
      <c r="K97" s="146" t="s">
        <v>199</v>
      </c>
      <c r="L97" s="47"/>
      <c r="M97" s="11">
        <v>2553</v>
      </c>
    </row>
    <row r="98" spans="1:13" ht="22.5" customHeight="1">
      <c r="A98" s="43"/>
      <c r="B98" s="43"/>
      <c r="C98" s="362" t="s">
        <v>6</v>
      </c>
      <c r="D98" s="366"/>
      <c r="E98" s="366"/>
      <c r="F98" s="366"/>
      <c r="G98" s="366"/>
      <c r="H98" s="366"/>
      <c r="I98" s="366"/>
      <c r="J98" s="366"/>
      <c r="K98" s="366"/>
      <c r="L98" s="366"/>
      <c r="M98" s="366"/>
    </row>
    <row r="99" spans="1:13" ht="22.5" customHeight="1">
      <c r="A99" s="21" t="s">
        <v>194</v>
      </c>
      <c r="B99" s="14"/>
      <c r="C99" s="52"/>
      <c r="D99" s="52"/>
      <c r="E99" s="52"/>
      <c r="F99" s="32"/>
      <c r="G99" s="32"/>
      <c r="H99" s="52"/>
      <c r="I99" s="52"/>
      <c r="J99" s="3"/>
      <c r="K99" s="52"/>
      <c r="L99" s="3"/>
      <c r="M99" s="3"/>
    </row>
    <row r="100" spans="1:13" ht="22.5" customHeight="1">
      <c r="A100" s="121" t="s">
        <v>210</v>
      </c>
      <c r="B100" s="14"/>
      <c r="C100" s="32">
        <f>C78</f>
        <v>26485</v>
      </c>
      <c r="D100" s="48"/>
      <c r="E100" s="32">
        <f>E78</f>
        <v>39721</v>
      </c>
      <c r="F100" s="130"/>
      <c r="G100" s="129"/>
      <c r="H100" s="129"/>
      <c r="I100" s="32">
        <f>I78</f>
        <v>27205</v>
      </c>
      <c r="J100" s="48"/>
      <c r="K100" s="32">
        <f>K78</f>
        <v>22046</v>
      </c>
      <c r="L100" s="17"/>
      <c r="M100" s="130">
        <v>8929739</v>
      </c>
    </row>
    <row r="101" spans="1:13" ht="22.5" customHeight="1">
      <c r="A101" s="121" t="s">
        <v>211</v>
      </c>
      <c r="B101" s="14"/>
      <c r="C101" s="319">
        <v>0</v>
      </c>
      <c r="D101" s="48"/>
      <c r="E101" s="319">
        <v>0</v>
      </c>
      <c r="F101" s="130"/>
      <c r="G101" s="129"/>
      <c r="H101" s="129"/>
      <c r="I101" s="319">
        <v>0</v>
      </c>
      <c r="J101" s="3"/>
      <c r="K101" s="319">
        <v>0</v>
      </c>
      <c r="L101" s="17"/>
      <c r="M101" s="128">
        <v>0</v>
      </c>
    </row>
    <row r="102" spans="1:13" ht="22.5" customHeight="1" thickBot="1">
      <c r="A102" s="21" t="s">
        <v>63</v>
      </c>
      <c r="B102" s="14"/>
      <c r="C102" s="55">
        <f>SUM(C100:C101)</f>
        <v>26485</v>
      </c>
      <c r="D102" s="52"/>
      <c r="E102" s="55">
        <f>SUM(E100:E101)</f>
        <v>39721</v>
      </c>
      <c r="F102" s="52"/>
      <c r="G102" s="55">
        <f>SUM(G100:G101)</f>
        <v>0</v>
      </c>
      <c r="H102" s="52"/>
      <c r="I102" s="55">
        <f>SUM(I100:I101)</f>
        <v>27205</v>
      </c>
      <c r="J102" s="3"/>
      <c r="K102" s="55">
        <f>SUM(K100:K101)</f>
        <v>22046</v>
      </c>
      <c r="L102" s="3"/>
      <c r="M102" s="55">
        <f>SUM(M100:M101)</f>
        <v>8929739</v>
      </c>
    </row>
    <row r="103" spans="1:13" ht="22.5" customHeight="1" thickTop="1">
      <c r="A103" s="21"/>
      <c r="B103" s="14"/>
      <c r="C103" s="52"/>
      <c r="D103" s="52"/>
      <c r="E103" s="52"/>
      <c r="F103" s="52"/>
      <c r="G103" s="52"/>
      <c r="H103" s="52"/>
      <c r="I103" s="52"/>
      <c r="J103" s="3"/>
      <c r="K103" s="52"/>
      <c r="L103" s="3"/>
      <c r="M103" s="52"/>
    </row>
    <row r="104" spans="1:13" ht="22.5" customHeight="1">
      <c r="A104" s="21" t="s">
        <v>177</v>
      </c>
      <c r="B104" s="14"/>
      <c r="C104" s="52"/>
      <c r="D104" s="52"/>
      <c r="E104" s="52"/>
      <c r="F104" s="52"/>
      <c r="G104" s="52"/>
      <c r="H104" s="52"/>
      <c r="I104" s="52"/>
      <c r="J104" s="3"/>
      <c r="K104" s="52"/>
      <c r="L104" s="3"/>
      <c r="M104" s="52"/>
    </row>
    <row r="105" spans="1:13" ht="22.5" customHeight="1">
      <c r="A105" s="121" t="s">
        <v>212</v>
      </c>
      <c r="B105" s="14"/>
      <c r="C105" s="32">
        <f>C102</f>
        <v>26485</v>
      </c>
      <c r="D105" s="48"/>
      <c r="E105" s="32">
        <v>40482</v>
      </c>
      <c r="F105" s="48"/>
      <c r="G105" s="48"/>
      <c r="H105" s="48"/>
      <c r="I105" s="48">
        <f>I89</f>
        <v>27205</v>
      </c>
      <c r="J105" s="3"/>
      <c r="K105" s="32">
        <v>22810</v>
      </c>
      <c r="L105" s="3"/>
      <c r="M105" s="52"/>
    </row>
    <row r="106" spans="1:13" ht="22.5" customHeight="1">
      <c r="A106" s="121" t="s">
        <v>213</v>
      </c>
      <c r="B106" s="14"/>
      <c r="C106" s="319">
        <v>0</v>
      </c>
      <c r="D106" s="48"/>
      <c r="E106" s="319">
        <v>0</v>
      </c>
      <c r="F106" s="48"/>
      <c r="G106" s="48"/>
      <c r="H106" s="48"/>
      <c r="I106" s="319">
        <v>0</v>
      </c>
      <c r="J106" s="3"/>
      <c r="K106" s="319">
        <v>0</v>
      </c>
      <c r="L106" s="3"/>
      <c r="M106" s="52"/>
    </row>
    <row r="107" spans="1:13" ht="22.5" customHeight="1" thickBot="1">
      <c r="A107" s="21" t="s">
        <v>223</v>
      </c>
      <c r="B107" s="14"/>
      <c r="C107" s="55">
        <f>SUM(C105:C106)</f>
        <v>26485</v>
      </c>
      <c r="D107" s="52"/>
      <c r="E107" s="55">
        <f>SUM(E105:E106)</f>
        <v>40482</v>
      </c>
      <c r="F107" s="52"/>
      <c r="G107" s="55">
        <f>SUM(G105:G106)</f>
        <v>0</v>
      </c>
      <c r="H107" s="52"/>
      <c r="I107" s="55">
        <f>I89</f>
        <v>27205</v>
      </c>
      <c r="J107" s="3"/>
      <c r="K107" s="55">
        <f>SUM(K105:K106)</f>
        <v>22810</v>
      </c>
      <c r="L107" s="3"/>
      <c r="M107" s="52"/>
    </row>
    <row r="108" spans="1:13" ht="22.5" customHeight="1" thickTop="1">
      <c r="A108" s="21"/>
      <c r="B108" s="14"/>
      <c r="C108" s="52"/>
      <c r="D108" s="52"/>
      <c r="E108" s="52"/>
      <c r="F108" s="52"/>
      <c r="G108" s="52"/>
      <c r="H108" s="52"/>
      <c r="I108" s="52"/>
      <c r="J108" s="3"/>
      <c r="K108" s="52"/>
      <c r="L108" s="3"/>
      <c r="M108" s="52"/>
    </row>
    <row r="109" spans="1:13" ht="22.5" customHeight="1" thickBot="1">
      <c r="A109" s="21" t="s">
        <v>270</v>
      </c>
      <c r="B109" s="14" t="s">
        <v>268</v>
      </c>
      <c r="C109" s="147">
        <f>C78/440000</f>
        <v>6.0193181818181819E-2</v>
      </c>
      <c r="D109" s="148"/>
      <c r="E109" s="147">
        <f>E100/412000</f>
        <v>9.6410194174757283E-2</v>
      </c>
      <c r="F109" s="132"/>
      <c r="G109" s="131" t="e">
        <f>#REF!/600000</f>
        <v>#REF!</v>
      </c>
      <c r="H109" s="135"/>
      <c r="I109" s="147">
        <f>I78/440000</f>
        <v>6.1829545454545456E-2</v>
      </c>
      <c r="J109" s="132"/>
      <c r="K109" s="147">
        <f>K78/412000</f>
        <v>5.3509708737864078E-2</v>
      </c>
      <c r="L109" s="17"/>
      <c r="M109" s="131" t="e">
        <f>#REF!/600000</f>
        <v>#REF!</v>
      </c>
    </row>
    <row r="110" spans="1:13" ht="22.5" customHeight="1" thickTop="1">
      <c r="A110" s="16"/>
      <c r="B110" s="14"/>
      <c r="C110" s="28"/>
      <c r="D110" s="32"/>
      <c r="E110" s="28"/>
      <c r="F110" s="32"/>
      <c r="G110" s="32"/>
      <c r="H110" s="32"/>
      <c r="I110" s="125"/>
      <c r="J110" s="3"/>
      <c r="K110" s="125"/>
      <c r="L110" s="3"/>
      <c r="M110" s="3"/>
    </row>
  </sheetData>
  <mergeCells count="28">
    <mergeCell ref="C39:G39"/>
    <mergeCell ref="I39:M39"/>
    <mergeCell ref="I40:M40"/>
    <mergeCell ref="C43:M43"/>
    <mergeCell ref="C40:E40"/>
    <mergeCell ref="C41:E41"/>
    <mergeCell ref="I41:K41"/>
    <mergeCell ref="C4:G4"/>
    <mergeCell ref="I4:M4"/>
    <mergeCell ref="C8:M8"/>
    <mergeCell ref="I5:M5"/>
    <mergeCell ref="C6:E6"/>
    <mergeCell ref="I6:K6"/>
    <mergeCell ref="C5:E5"/>
    <mergeCell ref="C59:G59"/>
    <mergeCell ref="I59:M59"/>
    <mergeCell ref="C60:E60"/>
    <mergeCell ref="I60:M60"/>
    <mergeCell ref="C61:E61"/>
    <mergeCell ref="I61:K61"/>
    <mergeCell ref="C96:E96"/>
    <mergeCell ref="I96:K96"/>
    <mergeCell ref="C98:M98"/>
    <mergeCell ref="C63:M63"/>
    <mergeCell ref="C94:G94"/>
    <mergeCell ref="I94:M94"/>
    <mergeCell ref="C95:E95"/>
    <mergeCell ref="I95:M95"/>
  </mergeCells>
  <pageMargins left="1" right="0.8" top="0.48" bottom="0.5" header="0.5" footer="0.5"/>
  <pageSetup paperSize="9" scale="81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5" max="10" man="1"/>
    <brk id="55" max="16383" man="1"/>
    <brk id="90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view="pageBreakPreview" zoomScale="70" zoomScaleNormal="85" zoomScaleSheetLayoutView="70" workbookViewId="0">
      <selection activeCell="C15" sqref="C15"/>
    </sheetView>
  </sheetViews>
  <sheetFormatPr defaultColWidth="9.140625" defaultRowHeight="22.5" customHeight="1"/>
  <cols>
    <col min="1" max="1" width="53" style="144" customWidth="1"/>
    <col min="2" max="2" width="18.5703125" style="144" customWidth="1"/>
    <col min="3" max="3" width="21" style="143" customWidth="1"/>
    <col min="4" max="4" width="1.7109375" style="142" customWidth="1"/>
    <col min="5" max="5" width="21" style="143" customWidth="1"/>
    <col min="6" max="6" width="1.7109375" style="142" customWidth="1"/>
    <col min="7" max="7" width="21" style="143" customWidth="1"/>
    <col min="8" max="8" width="1.7109375" style="142" customWidth="1"/>
    <col min="9" max="9" width="21" style="143" customWidth="1"/>
    <col min="10" max="10" width="1.7109375" style="142" customWidth="1"/>
    <col min="11" max="11" width="21" style="143" customWidth="1"/>
    <col min="12" max="12" width="1.7109375" style="142" customWidth="1"/>
    <col min="13" max="13" width="14.85546875" style="143" customWidth="1"/>
    <col min="14" max="14" width="1.7109375" style="142" customWidth="1"/>
    <col min="15" max="15" width="2.28515625" style="17" customWidth="1"/>
    <col min="16" max="16" width="12.7109375" style="17" customWidth="1"/>
    <col min="17" max="17" width="16.5703125" style="17" bestFit="1" customWidth="1"/>
    <col min="18" max="16384" width="9.140625" style="17"/>
  </cols>
  <sheetData>
    <row r="1" spans="1:14" ht="22.5" customHeight="1">
      <c r="A1" s="1" t="s">
        <v>269</v>
      </c>
      <c r="B1" s="25"/>
      <c r="C1" s="175"/>
      <c r="D1" s="176"/>
      <c r="E1" s="175"/>
      <c r="F1" s="174"/>
      <c r="G1" s="177"/>
      <c r="H1" s="174"/>
      <c r="I1" s="177"/>
      <c r="J1" s="174"/>
      <c r="K1" s="177"/>
      <c r="L1" s="174"/>
      <c r="M1" s="177"/>
      <c r="N1" s="174"/>
    </row>
    <row r="2" spans="1:14" ht="22.5" customHeight="1">
      <c r="A2" s="172" t="s">
        <v>245</v>
      </c>
      <c r="B2" s="172"/>
      <c r="C2" s="177"/>
      <c r="D2" s="174"/>
      <c r="E2" s="177"/>
      <c r="F2" s="174"/>
      <c r="G2" s="177"/>
      <c r="H2" s="174"/>
      <c r="I2" s="177"/>
      <c r="J2" s="174"/>
      <c r="K2" s="177"/>
      <c r="L2" s="174"/>
      <c r="M2" s="177"/>
      <c r="N2" s="174"/>
    </row>
    <row r="3" spans="1:14" ht="22.5" customHeight="1">
      <c r="A3" s="172"/>
      <c r="B3" s="172"/>
      <c r="C3" s="177"/>
      <c r="D3" s="174"/>
      <c r="E3" s="177"/>
      <c r="F3" s="174"/>
      <c r="G3" s="177"/>
      <c r="H3" s="174"/>
      <c r="I3" s="177"/>
      <c r="J3" s="174"/>
      <c r="K3" s="177"/>
      <c r="L3" s="174"/>
      <c r="M3" s="177"/>
      <c r="N3" s="174"/>
    </row>
    <row r="4" spans="1:14" ht="22.5" customHeight="1">
      <c r="A4" s="188"/>
      <c r="B4" s="188"/>
      <c r="C4" s="369" t="s">
        <v>1</v>
      </c>
      <c r="D4" s="369"/>
      <c r="E4" s="369"/>
      <c r="F4" s="369"/>
      <c r="G4" s="369"/>
      <c r="H4" s="369"/>
      <c r="I4" s="369"/>
      <c r="J4" s="369"/>
      <c r="K4" s="369"/>
      <c r="L4" s="228"/>
      <c r="M4" s="228"/>
      <c r="N4" s="228"/>
    </row>
    <row r="5" spans="1:14" ht="22.5" customHeight="1">
      <c r="A5" s="188"/>
      <c r="B5" s="188"/>
      <c r="C5" s="351"/>
      <c r="D5" s="351"/>
      <c r="E5" s="351"/>
      <c r="F5" s="351"/>
      <c r="G5" s="351"/>
      <c r="H5" s="351"/>
      <c r="I5" s="355" t="s">
        <v>47</v>
      </c>
      <c r="J5" s="356"/>
      <c r="K5" s="356"/>
      <c r="L5" s="351"/>
      <c r="M5" s="351"/>
      <c r="N5" s="228"/>
    </row>
    <row r="6" spans="1:14" ht="22.5" customHeight="1">
      <c r="A6" s="188"/>
      <c r="B6" s="188"/>
      <c r="C6" s="322"/>
      <c r="D6" s="41"/>
      <c r="E6" s="282"/>
      <c r="F6" s="192"/>
      <c r="G6" s="206" t="s">
        <v>184</v>
      </c>
      <c r="H6" s="192"/>
      <c r="I6" s="329"/>
      <c r="J6" s="41"/>
      <c r="K6" s="322"/>
      <c r="L6" s="192"/>
      <c r="M6" s="17"/>
      <c r="N6" s="17"/>
    </row>
    <row r="7" spans="1:14" ht="22.5" customHeight="1">
      <c r="A7" s="188"/>
      <c r="B7" s="299"/>
      <c r="C7" s="326" t="s">
        <v>43</v>
      </c>
      <c r="D7" s="41"/>
      <c r="E7" s="326"/>
      <c r="F7" s="192"/>
      <c r="G7" s="206" t="s">
        <v>185</v>
      </c>
      <c r="H7" s="192"/>
      <c r="I7" s="17"/>
      <c r="J7" s="41"/>
      <c r="K7" s="326"/>
      <c r="L7" s="192"/>
      <c r="M7" s="17"/>
      <c r="N7" s="17"/>
    </row>
    <row r="8" spans="1:14" ht="22.5" customHeight="1">
      <c r="A8" s="188"/>
      <c r="B8" s="325"/>
      <c r="C8" s="326" t="s">
        <v>66</v>
      </c>
      <c r="D8" s="41"/>
      <c r="E8" s="326" t="s">
        <v>67</v>
      </c>
      <c r="F8" s="192"/>
      <c r="G8" s="326" t="s">
        <v>69</v>
      </c>
      <c r="H8" s="192"/>
      <c r="I8" s="329" t="s">
        <v>68</v>
      </c>
      <c r="J8" s="41"/>
      <c r="K8" s="326" t="s">
        <v>65</v>
      </c>
      <c r="L8" s="192"/>
      <c r="M8" s="17"/>
      <c r="N8" s="17"/>
    </row>
    <row r="9" spans="1:14" ht="22.5" customHeight="1">
      <c r="A9" s="188"/>
      <c r="B9" s="338" t="s">
        <v>4</v>
      </c>
      <c r="C9" s="326" t="s">
        <v>71</v>
      </c>
      <c r="D9" s="41"/>
      <c r="E9" s="326" t="s">
        <v>271</v>
      </c>
      <c r="F9" s="192"/>
      <c r="G9" s="326" t="s">
        <v>73</v>
      </c>
      <c r="H9" s="192"/>
      <c r="I9" s="329" t="s">
        <v>72</v>
      </c>
      <c r="J9" s="41"/>
      <c r="K9" s="326" t="s">
        <v>70</v>
      </c>
      <c r="L9" s="192"/>
      <c r="M9" s="17"/>
      <c r="N9" s="17"/>
    </row>
    <row r="10" spans="1:14" ht="22.5" customHeight="1">
      <c r="A10" s="188"/>
      <c r="B10" s="188"/>
      <c r="C10" s="368" t="s">
        <v>6</v>
      </c>
      <c r="D10" s="368"/>
      <c r="E10" s="368"/>
      <c r="F10" s="368"/>
      <c r="G10" s="368"/>
      <c r="H10" s="368"/>
      <c r="I10" s="368"/>
      <c r="J10" s="368"/>
      <c r="K10" s="368"/>
      <c r="L10" s="189"/>
      <c r="M10" s="17"/>
      <c r="N10" s="17"/>
    </row>
    <row r="11" spans="1:14" ht="22.5" customHeight="1">
      <c r="A11" s="194" t="s">
        <v>252</v>
      </c>
      <c r="B11" s="194"/>
      <c r="C11" s="5"/>
      <c r="D11" s="195"/>
      <c r="E11" s="5"/>
      <c r="F11" s="195"/>
      <c r="G11" s="196"/>
      <c r="H11" s="195"/>
      <c r="I11" s="196"/>
      <c r="J11" s="195"/>
      <c r="K11" s="245"/>
      <c r="L11" s="195"/>
      <c r="M11" s="17"/>
      <c r="N11" s="17"/>
    </row>
    <row r="12" spans="1:14" ht="22.5" customHeight="1">
      <c r="A12" s="194" t="s">
        <v>200</v>
      </c>
      <c r="B12" s="194"/>
      <c r="C12" s="198">
        <v>206000</v>
      </c>
      <c r="D12" s="199"/>
      <c r="E12" s="198">
        <v>45700</v>
      </c>
      <c r="F12" s="199"/>
      <c r="G12" s="200">
        <v>-160</v>
      </c>
      <c r="H12" s="199"/>
      <c r="I12" s="198">
        <v>61213</v>
      </c>
      <c r="J12" s="199"/>
      <c r="K12" s="247">
        <f>SUM(C12:I12)</f>
        <v>312753</v>
      </c>
      <c r="L12" s="199"/>
      <c r="M12" s="17"/>
      <c r="N12" s="17"/>
    </row>
    <row r="13" spans="1:14" ht="12" customHeight="1">
      <c r="A13" s="194"/>
      <c r="B13" s="194"/>
      <c r="C13" s="247"/>
      <c r="D13" s="248"/>
      <c r="E13" s="247"/>
      <c r="F13" s="199"/>
      <c r="G13" s="200"/>
      <c r="H13" s="199"/>
      <c r="I13" s="198"/>
      <c r="J13" s="199"/>
      <c r="K13" s="246"/>
      <c r="L13" s="199"/>
      <c r="M13" s="17"/>
      <c r="N13" s="17"/>
    </row>
    <row r="14" spans="1:14" ht="22.5" customHeight="1">
      <c r="A14" s="194" t="s">
        <v>188</v>
      </c>
      <c r="B14" s="194"/>
      <c r="C14" s="247"/>
      <c r="D14" s="248"/>
      <c r="E14" s="247"/>
      <c r="F14" s="199"/>
      <c r="G14" s="200"/>
      <c r="H14" s="199"/>
      <c r="I14" s="198"/>
      <c r="J14" s="199"/>
      <c r="K14" s="246"/>
      <c r="L14" s="199"/>
      <c r="M14" s="17"/>
      <c r="N14" s="17"/>
    </row>
    <row r="15" spans="1:14" ht="22.5" customHeight="1">
      <c r="A15" s="118" t="s">
        <v>203</v>
      </c>
      <c r="B15" s="194"/>
      <c r="C15" s="247"/>
      <c r="D15" s="248"/>
      <c r="E15" s="247"/>
      <c r="F15" s="199"/>
      <c r="G15" s="251"/>
      <c r="H15" s="199"/>
      <c r="I15" s="198"/>
      <c r="J15" s="199"/>
      <c r="K15" s="246"/>
      <c r="L15" s="199"/>
      <c r="M15" s="17"/>
      <c r="N15" s="17"/>
    </row>
    <row r="16" spans="1:14" ht="22.5" customHeight="1">
      <c r="A16" s="188" t="s">
        <v>275</v>
      </c>
      <c r="B16" s="299">
        <v>17</v>
      </c>
      <c r="C16" s="296">
        <v>0</v>
      </c>
      <c r="D16" s="294"/>
      <c r="E16" s="296">
        <v>0</v>
      </c>
      <c r="F16" s="199"/>
      <c r="G16" s="296">
        <v>0</v>
      </c>
      <c r="H16" s="294"/>
      <c r="I16" s="252">
        <v>-41200</v>
      </c>
      <c r="J16" s="294"/>
      <c r="K16" s="337">
        <f>SUM(C16:I16)</f>
        <v>-41200</v>
      </c>
      <c r="L16" s="199"/>
      <c r="M16" s="17"/>
      <c r="N16" s="17"/>
    </row>
    <row r="17" spans="1:15" ht="22.5" customHeight="1">
      <c r="A17" s="118" t="s">
        <v>204</v>
      </c>
      <c r="B17" s="194"/>
      <c r="C17" s="295">
        <v>0</v>
      </c>
      <c r="D17" s="264"/>
      <c r="E17" s="295">
        <v>0</v>
      </c>
      <c r="F17" s="199"/>
      <c r="G17" s="295">
        <v>0</v>
      </c>
      <c r="H17" s="264"/>
      <c r="I17" s="253">
        <f>I16</f>
        <v>-41200</v>
      </c>
      <c r="J17" s="264"/>
      <c r="K17" s="353">
        <f>SUM(K16)</f>
        <v>-41200</v>
      </c>
      <c r="L17" s="199"/>
      <c r="M17" s="17"/>
      <c r="N17" s="17"/>
    </row>
    <row r="18" spans="1:15" ht="22.5" customHeight="1">
      <c r="A18" s="194"/>
      <c r="B18" s="194"/>
      <c r="C18" s="290"/>
      <c r="D18" s="289"/>
      <c r="E18" s="290"/>
      <c r="F18" s="199"/>
      <c r="G18" s="291"/>
      <c r="H18" s="288"/>
      <c r="I18" s="198"/>
      <c r="J18" s="288"/>
      <c r="K18" s="290"/>
      <c r="L18" s="199"/>
      <c r="M18" s="17"/>
      <c r="N18" s="17"/>
    </row>
    <row r="19" spans="1:15" ht="22.5" customHeight="1">
      <c r="A19" s="194" t="s">
        <v>227</v>
      </c>
      <c r="B19" s="194"/>
      <c r="C19" s="292"/>
      <c r="D19" s="286"/>
      <c r="E19" s="292"/>
      <c r="F19" s="199"/>
      <c r="G19" s="292"/>
      <c r="H19" s="287"/>
      <c r="I19" s="201"/>
      <c r="J19" s="287"/>
      <c r="K19" s="292"/>
      <c r="L19" s="199"/>
      <c r="M19" s="17"/>
      <c r="N19" s="17"/>
    </row>
    <row r="20" spans="1:15" ht="22.5" customHeight="1">
      <c r="A20" s="188" t="s">
        <v>214</v>
      </c>
      <c r="B20" s="188"/>
      <c r="C20" s="293">
        <v>0</v>
      </c>
      <c r="D20" s="286"/>
      <c r="E20" s="293">
        <v>0</v>
      </c>
      <c r="F20" s="199"/>
      <c r="G20" s="293">
        <v>0</v>
      </c>
      <c r="H20" s="287"/>
      <c r="I20" s="201">
        <v>39721</v>
      </c>
      <c r="J20" s="287"/>
      <c r="K20" s="312">
        <f>SUM(C20:I20)</f>
        <v>39721</v>
      </c>
      <c r="L20" s="199"/>
      <c r="M20" s="17"/>
      <c r="N20" s="17"/>
    </row>
    <row r="21" spans="1:15" ht="22.5" customHeight="1">
      <c r="A21" s="188" t="s">
        <v>258</v>
      </c>
      <c r="B21" s="188"/>
      <c r="C21" s="293">
        <v>0</v>
      </c>
      <c r="D21" s="286"/>
      <c r="E21" s="293">
        <v>0</v>
      </c>
      <c r="F21" s="199"/>
      <c r="G21" s="293">
        <v>0</v>
      </c>
      <c r="H21" s="287"/>
      <c r="I21" s="201">
        <v>761</v>
      </c>
      <c r="J21" s="287"/>
      <c r="K21" s="312">
        <f>SUM(C21:I21)</f>
        <v>761</v>
      </c>
      <c r="L21" s="199"/>
      <c r="M21" s="17"/>
      <c r="N21" s="17"/>
    </row>
    <row r="22" spans="1:15" ht="22.5" customHeight="1">
      <c r="A22" s="194" t="s">
        <v>228</v>
      </c>
      <c r="B22" s="194"/>
      <c r="C22" s="203">
        <f t="shared" ref="C22:L22" si="0">SUM(C21:C21)</f>
        <v>0</v>
      </c>
      <c r="D22" s="198">
        <f t="shared" si="0"/>
        <v>0</v>
      </c>
      <c r="E22" s="203">
        <f t="shared" si="0"/>
        <v>0</v>
      </c>
      <c r="F22" s="198">
        <f>SUM(F21:F21)</f>
        <v>0</v>
      </c>
      <c r="G22" s="203">
        <f>SUM(G21:G21)</f>
        <v>0</v>
      </c>
      <c r="H22" s="198">
        <f t="shared" si="0"/>
        <v>0</v>
      </c>
      <c r="I22" s="203">
        <f>SUM(I20:I21)</f>
        <v>40482</v>
      </c>
      <c r="J22" s="198">
        <f t="shared" si="0"/>
        <v>0</v>
      </c>
      <c r="K22" s="203">
        <f>SUM(C22:I22)</f>
        <v>40482</v>
      </c>
      <c r="L22" s="198">
        <f t="shared" si="0"/>
        <v>0</v>
      </c>
      <c r="M22" s="17"/>
      <c r="N22" s="17"/>
    </row>
    <row r="23" spans="1:15" ht="22.5" customHeight="1">
      <c r="A23" s="194"/>
      <c r="B23" s="194"/>
      <c r="C23" s="199"/>
      <c r="D23" s="199"/>
      <c r="E23" s="199"/>
      <c r="F23" s="199"/>
      <c r="G23" s="248"/>
      <c r="H23" s="199"/>
      <c r="I23" s="199"/>
      <c r="J23" s="199"/>
      <c r="K23" s="248"/>
      <c r="L23" s="199"/>
      <c r="M23" s="17"/>
      <c r="N23" s="17"/>
    </row>
    <row r="24" spans="1:15" ht="22.5" customHeight="1" thickBot="1">
      <c r="A24" s="194" t="s">
        <v>253</v>
      </c>
      <c r="B24" s="194"/>
      <c r="C24" s="204">
        <f>SUM(C12)</f>
        <v>206000</v>
      </c>
      <c r="D24" s="195"/>
      <c r="E24" s="204">
        <f>SUM(E12)</f>
        <v>45700</v>
      </c>
      <c r="F24" s="202"/>
      <c r="G24" s="257">
        <f>G12+G17+G22</f>
        <v>-160</v>
      </c>
      <c r="H24" s="202"/>
      <c r="I24" s="257">
        <f>I12+I17+I22</f>
        <v>60495</v>
      </c>
      <c r="J24" s="202"/>
      <c r="K24" s="257">
        <f>K12+K17+K22</f>
        <v>312035</v>
      </c>
      <c r="L24" s="202"/>
      <c r="M24" s="17"/>
      <c r="N24" s="17"/>
    </row>
    <row r="25" spans="1:15" ht="22.5" customHeight="1" thickTop="1">
      <c r="A25" s="194"/>
      <c r="B25" s="194"/>
      <c r="C25" s="199"/>
      <c r="D25" s="195"/>
      <c r="E25" s="199"/>
      <c r="F25" s="202"/>
      <c r="G25" s="198"/>
      <c r="H25" s="202"/>
      <c r="I25" s="247"/>
      <c r="J25" s="202"/>
      <c r="K25" s="198"/>
      <c r="L25" s="202"/>
      <c r="M25" s="247"/>
      <c r="N25" s="202"/>
    </row>
    <row r="26" spans="1:15" ht="22.5" customHeight="1">
      <c r="G26" s="142"/>
      <c r="O26" s="143"/>
    </row>
    <row r="27" spans="1:15" ht="22.5" customHeight="1">
      <c r="G27" s="142"/>
      <c r="O27" s="143"/>
    </row>
    <row r="28" spans="1:15" ht="22.5" customHeight="1">
      <c r="G28" s="142"/>
      <c r="O28" s="143"/>
    </row>
    <row r="29" spans="1:15" ht="22.5" customHeight="1">
      <c r="G29" s="142"/>
      <c r="O29" s="143"/>
    </row>
    <row r="30" spans="1:15" ht="22.5" customHeight="1">
      <c r="G30" s="142"/>
      <c r="O30" s="143"/>
    </row>
    <row r="31" spans="1:15" ht="22.5" customHeight="1">
      <c r="G31" s="142"/>
      <c r="O31" s="143"/>
    </row>
    <row r="32" spans="1:15" ht="22.5" customHeight="1">
      <c r="G32" s="142"/>
      <c r="O32" s="143"/>
    </row>
    <row r="33" spans="7:15" ht="22.5" customHeight="1">
      <c r="G33" s="142"/>
      <c r="O33" s="143"/>
    </row>
    <row r="34" spans="7:15" ht="22.5" customHeight="1">
      <c r="G34" s="142"/>
      <c r="O34" s="143"/>
    </row>
    <row r="35" spans="7:15" ht="22.5" customHeight="1">
      <c r="G35" s="142"/>
      <c r="O35" s="143"/>
    </row>
    <row r="36" spans="7:15" ht="22.5" customHeight="1">
      <c r="G36" s="142"/>
      <c r="O36" s="143"/>
    </row>
    <row r="37" spans="7:15" ht="22.5" customHeight="1">
      <c r="G37" s="142"/>
      <c r="O37" s="143"/>
    </row>
    <row r="38" spans="7:15" ht="22.5" customHeight="1">
      <c r="G38" s="142"/>
      <c r="O38" s="143"/>
    </row>
    <row r="39" spans="7:15" ht="22.5" customHeight="1">
      <c r="G39" s="142"/>
      <c r="O39" s="143"/>
    </row>
  </sheetData>
  <mergeCells count="2">
    <mergeCell ref="C10:K10"/>
    <mergeCell ref="C4:K4"/>
  </mergeCells>
  <pageMargins left="0.7" right="0.7" top="0.48" bottom="0.5" header="0.5" footer="0.5"/>
  <pageSetup paperSize="9" scale="81" firstPageNumber="9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0"/>
  <sheetViews>
    <sheetView view="pageBreakPreview" zoomScale="85" zoomScaleNormal="85" zoomScaleSheetLayoutView="85" workbookViewId="0">
      <selection activeCell="B25" sqref="B25"/>
    </sheetView>
  </sheetViews>
  <sheetFormatPr defaultColWidth="9.140625" defaultRowHeight="22.5" customHeight="1"/>
  <cols>
    <col min="1" max="1" width="47.28515625" style="144" customWidth="1"/>
    <col min="2" max="2" width="17.85546875" style="144" customWidth="1"/>
    <col min="3" max="3" width="17.42578125" style="143" customWidth="1"/>
    <col min="4" max="4" width="1.7109375" style="142" customWidth="1"/>
    <col min="5" max="5" width="17.42578125" style="143" customWidth="1"/>
    <col min="6" max="6" width="2.140625" style="143" customWidth="1"/>
    <col min="7" max="7" width="17.42578125" style="143" customWidth="1"/>
    <col min="8" max="8" width="1.7109375" style="142" customWidth="1"/>
    <col min="9" max="9" width="17.42578125" style="143" customWidth="1"/>
    <col min="10" max="10" width="1.7109375" style="142" customWidth="1"/>
    <col min="11" max="11" width="17.42578125" style="143" customWidth="1"/>
    <col min="12" max="12" width="1.7109375" style="142" customWidth="1"/>
    <col min="13" max="13" width="17.42578125" style="143" customWidth="1"/>
    <col min="14" max="14" width="1.7109375" style="142" customWidth="1"/>
    <col min="15" max="15" width="14.85546875" style="143" customWidth="1"/>
    <col min="16" max="16" width="1.7109375" style="142" customWidth="1"/>
    <col min="17" max="17" width="2.28515625" style="17" customWidth="1"/>
    <col min="18" max="18" width="12.7109375" style="17" customWidth="1"/>
    <col min="19" max="19" width="16.5703125" style="17" bestFit="1" customWidth="1"/>
    <col min="20" max="16384" width="9.140625" style="17"/>
  </cols>
  <sheetData>
    <row r="1" spans="1:16" ht="22.5" customHeight="1">
      <c r="A1" s="1" t="s">
        <v>269</v>
      </c>
      <c r="B1" s="25"/>
      <c r="C1" s="175"/>
      <c r="D1" s="176"/>
      <c r="E1" s="175"/>
      <c r="F1" s="175"/>
      <c r="G1" s="175"/>
      <c r="H1" s="174"/>
      <c r="I1" s="177"/>
      <c r="J1" s="174"/>
      <c r="K1" s="177"/>
      <c r="L1" s="174"/>
      <c r="M1" s="177"/>
      <c r="N1" s="174"/>
      <c r="O1" s="177"/>
      <c r="P1" s="174"/>
    </row>
    <row r="2" spans="1:16" ht="22.5" customHeight="1">
      <c r="A2" s="172" t="s">
        <v>245</v>
      </c>
      <c r="B2" s="172"/>
      <c r="C2" s="177"/>
      <c r="D2" s="174"/>
      <c r="E2" s="177"/>
      <c r="F2" s="177"/>
      <c r="G2" s="177"/>
      <c r="H2" s="174"/>
      <c r="I2" s="177"/>
      <c r="J2" s="174"/>
      <c r="K2" s="177"/>
      <c r="L2" s="174"/>
      <c r="M2" s="177"/>
      <c r="N2" s="174"/>
      <c r="O2" s="177"/>
      <c r="P2" s="174"/>
    </row>
    <row r="3" spans="1:16" ht="22.5" customHeight="1">
      <c r="A3" s="172"/>
      <c r="B3" s="172"/>
      <c r="C3" s="177"/>
      <c r="D3" s="174"/>
      <c r="E3" s="177"/>
      <c r="F3" s="177"/>
      <c r="G3" s="177"/>
      <c r="H3" s="174"/>
      <c r="I3" s="177"/>
      <c r="J3" s="174"/>
      <c r="K3" s="177"/>
      <c r="L3" s="174"/>
      <c r="M3" s="177"/>
      <c r="N3" s="174"/>
      <c r="O3" s="177"/>
      <c r="P3" s="174"/>
    </row>
    <row r="4" spans="1:16" ht="22.5" customHeight="1">
      <c r="A4" s="188"/>
      <c r="B4" s="188"/>
      <c r="C4" s="369" t="s">
        <v>1</v>
      </c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228"/>
      <c r="O4" s="228"/>
      <c r="P4" s="228"/>
    </row>
    <row r="5" spans="1:16" ht="22.5" customHeight="1">
      <c r="A5" s="188"/>
      <c r="B5" s="188"/>
      <c r="C5" s="351"/>
      <c r="D5" s="351"/>
      <c r="E5" s="351"/>
      <c r="F5" s="351"/>
      <c r="G5" s="351"/>
      <c r="H5" s="351"/>
      <c r="I5" s="351"/>
      <c r="J5" s="351"/>
      <c r="K5" s="355" t="s">
        <v>47</v>
      </c>
      <c r="L5" s="358"/>
      <c r="M5" s="358"/>
      <c r="N5" s="351"/>
      <c r="O5" s="351"/>
      <c r="P5" s="228"/>
    </row>
    <row r="6" spans="1:16" ht="22.5" customHeight="1">
      <c r="A6" s="188"/>
      <c r="B6" s="188"/>
      <c r="C6" s="329"/>
      <c r="D6" s="41"/>
      <c r="E6" s="329"/>
      <c r="F6" s="331"/>
      <c r="G6" s="331"/>
      <c r="H6" s="192"/>
      <c r="I6" s="206" t="s">
        <v>184</v>
      </c>
      <c r="J6" s="192"/>
      <c r="K6" s="329"/>
      <c r="L6" s="41"/>
      <c r="M6" s="329"/>
      <c r="N6" s="192"/>
      <c r="O6" s="17"/>
      <c r="P6" s="17"/>
    </row>
    <row r="7" spans="1:16" ht="22.5" customHeight="1">
      <c r="A7" s="188"/>
      <c r="B7" s="328"/>
      <c r="C7" s="329" t="s">
        <v>43</v>
      </c>
      <c r="D7" s="41"/>
      <c r="E7" s="329"/>
      <c r="F7" s="331"/>
      <c r="G7" s="340" t="s">
        <v>259</v>
      </c>
      <c r="H7" s="192"/>
      <c r="I7" s="206" t="s">
        <v>185</v>
      </c>
      <c r="J7" s="192"/>
      <c r="K7" s="17"/>
      <c r="L7" s="41"/>
      <c r="M7" s="329"/>
      <c r="N7" s="192"/>
      <c r="O7" s="17"/>
      <c r="P7" s="17"/>
    </row>
    <row r="8" spans="1:16" ht="22.5" customHeight="1">
      <c r="A8" s="188"/>
      <c r="B8" s="328"/>
      <c r="C8" s="329" t="s">
        <v>66</v>
      </c>
      <c r="D8" s="41"/>
      <c r="E8" s="329" t="s">
        <v>67</v>
      </c>
      <c r="F8" s="331"/>
      <c r="G8" s="340" t="s">
        <v>260</v>
      </c>
      <c r="H8" s="192"/>
      <c r="I8" s="329" t="s">
        <v>69</v>
      </c>
      <c r="J8" s="192"/>
      <c r="K8" s="329" t="s">
        <v>68</v>
      </c>
      <c r="L8" s="41"/>
      <c r="M8" s="329" t="s">
        <v>65</v>
      </c>
      <c r="N8" s="192"/>
      <c r="O8" s="17"/>
      <c r="P8" s="17"/>
    </row>
    <row r="9" spans="1:16" ht="22.5" customHeight="1">
      <c r="A9" s="188"/>
      <c r="B9" s="338" t="s">
        <v>4</v>
      </c>
      <c r="C9" s="329" t="s">
        <v>71</v>
      </c>
      <c r="D9" s="41"/>
      <c r="E9" s="352" t="s">
        <v>271</v>
      </c>
      <c r="F9" s="331"/>
      <c r="G9" s="340" t="s">
        <v>261</v>
      </c>
      <c r="H9" s="192"/>
      <c r="I9" s="329" t="s">
        <v>73</v>
      </c>
      <c r="J9" s="192"/>
      <c r="K9" s="329" t="s">
        <v>72</v>
      </c>
      <c r="L9" s="41"/>
      <c r="M9" s="352" t="s">
        <v>70</v>
      </c>
      <c r="N9" s="192"/>
      <c r="O9" s="17"/>
      <c r="P9" s="17"/>
    </row>
    <row r="10" spans="1:16" ht="22.5" customHeight="1">
      <c r="A10" s="188"/>
      <c r="B10" s="188"/>
      <c r="C10" s="368" t="s">
        <v>6</v>
      </c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189"/>
      <c r="O10" s="17"/>
      <c r="P10" s="17"/>
    </row>
    <row r="11" spans="1:16" ht="22.5" customHeight="1">
      <c r="A11" s="194" t="s">
        <v>254</v>
      </c>
      <c r="B11" s="194"/>
      <c r="C11" s="5"/>
      <c r="D11" s="195"/>
      <c r="E11" s="5"/>
      <c r="F11" s="5"/>
      <c r="G11" s="5"/>
      <c r="H11" s="195"/>
      <c r="I11" s="196"/>
      <c r="J11" s="195"/>
      <c r="K11" s="196"/>
      <c r="L11" s="195"/>
      <c r="M11" s="245"/>
      <c r="N11" s="195"/>
      <c r="O11" s="17"/>
      <c r="P11" s="17"/>
    </row>
    <row r="12" spans="1:16" ht="22.5" customHeight="1">
      <c r="A12" s="194" t="s">
        <v>229</v>
      </c>
      <c r="B12" s="194"/>
      <c r="C12" s="198">
        <v>206000</v>
      </c>
      <c r="D12" s="199"/>
      <c r="E12" s="198">
        <v>45700</v>
      </c>
      <c r="F12" s="199"/>
      <c r="G12" s="247">
        <v>2433</v>
      </c>
      <c r="H12" s="199"/>
      <c r="I12" s="200">
        <v>-160</v>
      </c>
      <c r="J12" s="199"/>
      <c r="K12" s="198">
        <v>103196</v>
      </c>
      <c r="L12" s="199"/>
      <c r="M12" s="199">
        <f>SUM(C12:K12)</f>
        <v>357169</v>
      </c>
      <c r="N12" s="199"/>
      <c r="O12" s="199"/>
      <c r="P12" s="199">
        <v>253052198</v>
      </c>
    </row>
    <row r="13" spans="1:16" ht="12" customHeight="1">
      <c r="A13" s="194"/>
      <c r="B13" s="194"/>
      <c r="C13" s="247"/>
      <c r="D13" s="248"/>
      <c r="E13" s="247"/>
      <c r="F13" s="247"/>
      <c r="G13" s="247"/>
      <c r="H13" s="199"/>
      <c r="I13" s="200"/>
      <c r="J13" s="199"/>
      <c r="K13" s="198"/>
      <c r="L13" s="199"/>
      <c r="M13" s="246"/>
      <c r="N13" s="199"/>
      <c r="O13" s="17"/>
      <c r="P13" s="17"/>
    </row>
    <row r="14" spans="1:16" ht="22.5" customHeight="1">
      <c r="A14" s="194" t="s">
        <v>188</v>
      </c>
      <c r="B14" s="194"/>
      <c r="C14" s="247"/>
      <c r="D14" s="248"/>
      <c r="E14" s="247"/>
      <c r="F14" s="247"/>
      <c r="G14" s="247"/>
      <c r="H14" s="199"/>
      <c r="I14" s="200"/>
      <c r="J14" s="199"/>
      <c r="K14" s="198"/>
      <c r="L14" s="199"/>
      <c r="M14" s="246"/>
      <c r="N14" s="199"/>
      <c r="O14" s="17"/>
      <c r="P14" s="17"/>
    </row>
    <row r="15" spans="1:16" ht="22.5" customHeight="1">
      <c r="A15" s="118" t="s">
        <v>277</v>
      </c>
      <c r="B15" s="194"/>
      <c r="C15" s="247"/>
      <c r="D15" s="248"/>
      <c r="E15" s="247"/>
      <c r="F15" s="247"/>
      <c r="G15" s="247"/>
      <c r="H15" s="199"/>
      <c r="I15" s="251"/>
      <c r="J15" s="199"/>
      <c r="K15" s="198"/>
      <c r="L15" s="199"/>
      <c r="M15" s="246"/>
      <c r="N15" s="199"/>
      <c r="O15" s="17"/>
      <c r="P15" s="17"/>
    </row>
    <row r="16" spans="1:16" ht="22.5" customHeight="1">
      <c r="A16" s="188" t="s">
        <v>276</v>
      </c>
      <c r="B16" s="338">
        <v>13</v>
      </c>
      <c r="C16" s="167">
        <v>14000</v>
      </c>
      <c r="D16" s="286"/>
      <c r="E16" s="354">
        <v>0</v>
      </c>
      <c r="F16" s="293"/>
      <c r="G16" s="354">
        <v>0</v>
      </c>
      <c r="H16" s="287"/>
      <c r="I16" s="354">
        <v>0</v>
      </c>
      <c r="J16" s="195"/>
      <c r="K16" s="354">
        <v>0</v>
      </c>
      <c r="L16" s="287"/>
      <c r="M16" s="312">
        <f>SUM(C16:K16)</f>
        <v>14000</v>
      </c>
      <c r="N16" s="199"/>
      <c r="O16" s="17"/>
      <c r="P16" s="17"/>
    </row>
    <row r="17" spans="1:17" ht="22.5" customHeight="1">
      <c r="A17" s="188" t="s">
        <v>275</v>
      </c>
      <c r="B17" s="338">
        <v>17</v>
      </c>
      <c r="C17" s="293">
        <v>0</v>
      </c>
      <c r="D17" s="286"/>
      <c r="E17" s="293">
        <v>0</v>
      </c>
      <c r="F17" s="293"/>
      <c r="G17" s="354">
        <v>0</v>
      </c>
      <c r="H17" s="287"/>
      <c r="I17" s="293">
        <v>0</v>
      </c>
      <c r="J17" s="199"/>
      <c r="K17" s="201">
        <v>-103000</v>
      </c>
      <c r="L17" s="287"/>
      <c r="M17" s="312">
        <f>SUM(C17:K17)</f>
        <v>-103000</v>
      </c>
      <c r="N17" s="199"/>
      <c r="O17" s="17"/>
      <c r="P17" s="17"/>
    </row>
    <row r="18" spans="1:17" ht="22.5" customHeight="1">
      <c r="A18" s="118" t="s">
        <v>278</v>
      </c>
      <c r="B18" s="194"/>
      <c r="C18" s="203">
        <f>SUM(C16:C17)</f>
        <v>14000</v>
      </c>
      <c r="D18" s="198"/>
      <c r="E18" s="203">
        <v>0</v>
      </c>
      <c r="F18" s="198"/>
      <c r="G18" s="203">
        <v>0</v>
      </c>
      <c r="H18" s="198"/>
      <c r="I18" s="203">
        <v>0</v>
      </c>
      <c r="J18" s="198"/>
      <c r="K18" s="203">
        <f>SUM(K17:K17)</f>
        <v>-103000</v>
      </c>
      <c r="L18" s="198"/>
      <c r="M18" s="203">
        <f>SUM(M16:M17)</f>
        <v>-89000</v>
      </c>
      <c r="N18" s="198"/>
      <c r="O18" s="17"/>
      <c r="P18" s="17"/>
    </row>
    <row r="19" spans="1:17" ht="22.5" customHeight="1">
      <c r="A19" s="194"/>
      <c r="B19" s="194"/>
      <c r="C19" s="290"/>
      <c r="D19" s="289"/>
      <c r="E19" s="290"/>
      <c r="F19" s="290"/>
      <c r="G19" s="290"/>
      <c r="H19" s="288"/>
      <c r="I19" s="291"/>
      <c r="J19" s="199"/>
      <c r="K19" s="198"/>
      <c r="L19" s="288"/>
      <c r="M19" s="290"/>
      <c r="N19" s="199"/>
      <c r="O19" s="17"/>
      <c r="P19" s="17"/>
    </row>
    <row r="20" spans="1:17" ht="22.5" customHeight="1">
      <c r="A20" s="194" t="s">
        <v>227</v>
      </c>
      <c r="B20" s="194"/>
      <c r="C20" s="292"/>
      <c r="D20" s="286"/>
      <c r="E20" s="292"/>
      <c r="F20" s="292"/>
      <c r="G20" s="292"/>
      <c r="H20" s="287"/>
      <c r="I20" s="292"/>
      <c r="J20" s="199"/>
      <c r="K20" s="201"/>
      <c r="L20" s="287"/>
      <c r="M20" s="292"/>
      <c r="N20" s="199"/>
      <c r="O20" s="17"/>
      <c r="P20" s="17"/>
    </row>
    <row r="21" spans="1:17" ht="22.5" customHeight="1">
      <c r="A21" s="188" t="s">
        <v>214</v>
      </c>
      <c r="B21" s="188"/>
      <c r="C21" s="293">
        <v>0</v>
      </c>
      <c r="D21" s="286"/>
      <c r="E21" s="293">
        <v>0</v>
      </c>
      <c r="F21" s="293"/>
      <c r="G21" s="293">
        <v>0</v>
      </c>
      <c r="H21" s="287"/>
      <c r="I21" s="293">
        <v>0</v>
      </c>
      <c r="J21" s="199"/>
      <c r="K21" s="201">
        <f>+'PL 5-8'!C78</f>
        <v>26485</v>
      </c>
      <c r="L21" s="287"/>
      <c r="M21" s="312">
        <f>SUM(C21:K21)</f>
        <v>26485</v>
      </c>
      <c r="N21" s="199"/>
      <c r="O21" s="17"/>
      <c r="P21" s="17"/>
    </row>
    <row r="22" spans="1:17" ht="22.5" hidden="1" customHeight="1">
      <c r="A22" s="188" t="s">
        <v>258</v>
      </c>
      <c r="B22" s="188"/>
      <c r="C22" s="293">
        <v>0</v>
      </c>
      <c r="D22" s="286"/>
      <c r="E22" s="293">
        <v>0</v>
      </c>
      <c r="F22" s="293"/>
      <c r="G22" s="293">
        <v>0</v>
      </c>
      <c r="H22" s="287"/>
      <c r="I22" s="293">
        <v>0</v>
      </c>
      <c r="J22" s="199"/>
      <c r="K22" s="201">
        <f>+'PL 5-8'!C88</f>
        <v>0</v>
      </c>
      <c r="L22" s="287"/>
      <c r="M22" s="312">
        <f>SUM(C22:K22)</f>
        <v>0</v>
      </c>
      <c r="N22" s="199"/>
      <c r="O22" s="17"/>
      <c r="P22" s="17"/>
    </row>
    <row r="23" spans="1:17" ht="22.5" customHeight="1">
      <c r="A23" s="194" t="s">
        <v>228</v>
      </c>
      <c r="B23" s="194"/>
      <c r="C23" s="203">
        <f t="shared" ref="C23:N23" si="0">SUM(C22:C22)</f>
        <v>0</v>
      </c>
      <c r="D23" s="198">
        <f t="shared" si="0"/>
        <v>0</v>
      </c>
      <c r="E23" s="203">
        <f t="shared" si="0"/>
        <v>0</v>
      </c>
      <c r="F23" s="198"/>
      <c r="G23" s="203">
        <f t="shared" ref="G23" si="1">SUM(G22:G22)</f>
        <v>0</v>
      </c>
      <c r="H23" s="198">
        <f t="shared" si="0"/>
        <v>0</v>
      </c>
      <c r="I23" s="203">
        <f>SUM(I22:I22)</f>
        <v>0</v>
      </c>
      <c r="J23" s="198">
        <f>SUM(J22:J22)</f>
        <v>0</v>
      </c>
      <c r="K23" s="203">
        <f>SUM(K21:K22)</f>
        <v>26485</v>
      </c>
      <c r="L23" s="198">
        <f t="shared" si="0"/>
        <v>0</v>
      </c>
      <c r="M23" s="203">
        <f>SUM(C23:K23)</f>
        <v>26485</v>
      </c>
      <c r="N23" s="198">
        <f t="shared" si="0"/>
        <v>0</v>
      </c>
      <c r="O23" s="17"/>
      <c r="P23" s="17"/>
    </row>
    <row r="24" spans="1:17" ht="22.5" customHeight="1">
      <c r="A24" s="194"/>
      <c r="B24" s="194"/>
      <c r="C24" s="199"/>
      <c r="D24" s="199"/>
      <c r="E24" s="199"/>
      <c r="F24" s="199"/>
      <c r="G24" s="199"/>
      <c r="H24" s="199"/>
      <c r="I24" s="248"/>
      <c r="J24" s="199"/>
      <c r="K24" s="199"/>
      <c r="L24" s="199"/>
      <c r="M24" s="248"/>
      <c r="N24" s="199"/>
      <c r="O24" s="17"/>
      <c r="P24" s="17"/>
    </row>
    <row r="25" spans="1:17" ht="22.5" customHeight="1" thickBot="1">
      <c r="A25" s="194" t="s">
        <v>255</v>
      </c>
      <c r="B25" s="194"/>
      <c r="C25" s="257">
        <f>C12+C18+C23</f>
        <v>220000</v>
      </c>
      <c r="D25" s="195"/>
      <c r="E25" s="257">
        <f>E12+E18+E23</f>
        <v>45700</v>
      </c>
      <c r="F25" s="198"/>
      <c r="G25" s="257">
        <f>G12+G18+G23</f>
        <v>2433</v>
      </c>
      <c r="H25" s="202"/>
      <c r="I25" s="257">
        <f>I12+I18+I23</f>
        <v>-160</v>
      </c>
      <c r="J25" s="202"/>
      <c r="K25" s="257">
        <f>K12+K18+K23</f>
        <v>26681</v>
      </c>
      <c r="L25" s="202"/>
      <c r="M25" s="257">
        <f>M12+M18+M23</f>
        <v>294654</v>
      </c>
      <c r="N25" s="202"/>
      <c r="O25" s="17"/>
      <c r="P25" s="17"/>
    </row>
    <row r="26" spans="1:17" ht="22.5" customHeight="1" thickTop="1">
      <c r="A26" s="194"/>
      <c r="B26" s="194"/>
      <c r="C26" s="199"/>
      <c r="D26" s="195"/>
      <c r="E26" s="199"/>
      <c r="F26" s="199"/>
      <c r="G26" s="199"/>
      <c r="H26" s="202"/>
      <c r="I26" s="198"/>
      <c r="J26" s="202"/>
      <c r="K26" s="198"/>
      <c r="L26" s="202"/>
      <c r="M26" s="247"/>
      <c r="N26" s="202"/>
      <c r="O26" s="17"/>
      <c r="P26" s="17"/>
    </row>
    <row r="27" spans="1:17" ht="22.5" customHeight="1">
      <c r="I27" s="142"/>
      <c r="Q27" s="143"/>
    </row>
    <row r="28" spans="1:17" ht="22.5" customHeight="1">
      <c r="I28" s="142"/>
      <c r="Q28" s="143"/>
    </row>
    <row r="29" spans="1:17" ht="22.5" customHeight="1">
      <c r="I29" s="142"/>
      <c r="Q29" s="143"/>
    </row>
    <row r="30" spans="1:17" ht="22.5" customHeight="1">
      <c r="I30" s="142"/>
      <c r="Q30" s="143"/>
    </row>
    <row r="31" spans="1:17" ht="22.5" customHeight="1">
      <c r="I31" s="142"/>
      <c r="Q31" s="143"/>
    </row>
    <row r="32" spans="1:17" ht="22.5" customHeight="1">
      <c r="I32" s="142"/>
      <c r="Q32" s="143"/>
    </row>
    <row r="33" spans="9:17" ht="22.5" customHeight="1">
      <c r="I33" s="142"/>
      <c r="Q33" s="143"/>
    </row>
    <row r="34" spans="9:17" ht="22.5" customHeight="1">
      <c r="I34" s="142"/>
      <c r="Q34" s="143"/>
    </row>
    <row r="35" spans="9:17" ht="22.5" customHeight="1">
      <c r="I35" s="142"/>
      <c r="Q35" s="143"/>
    </row>
    <row r="36" spans="9:17" ht="22.5" customHeight="1">
      <c r="I36" s="142"/>
      <c r="Q36" s="143"/>
    </row>
    <row r="37" spans="9:17" ht="22.5" customHeight="1">
      <c r="I37" s="142"/>
      <c r="Q37" s="143"/>
    </row>
    <row r="38" spans="9:17" ht="22.5" customHeight="1">
      <c r="I38" s="142"/>
      <c r="Q38" s="143"/>
    </row>
    <row r="39" spans="9:17" ht="22.5" customHeight="1">
      <c r="I39" s="142"/>
      <c r="Q39" s="143"/>
    </row>
    <row r="40" spans="9:17" ht="22.5" customHeight="1">
      <c r="I40" s="142"/>
      <c r="Q40" s="143"/>
    </row>
  </sheetData>
  <mergeCells count="2">
    <mergeCell ref="C10:M10"/>
    <mergeCell ref="C4:M4"/>
  </mergeCells>
  <pageMargins left="0.7" right="0.7" top="0.48" bottom="0.5" header="0.5" footer="0.5"/>
  <pageSetup paperSize="9" scale="82" firstPageNumber="10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6"/>
  <sheetViews>
    <sheetView view="pageBreakPreview" zoomScale="85" zoomScaleNormal="85" zoomScaleSheetLayoutView="85" workbookViewId="0">
      <selection activeCell="C43" sqref="C43"/>
    </sheetView>
  </sheetViews>
  <sheetFormatPr defaultColWidth="9.140625" defaultRowHeight="22.5" customHeight="1"/>
  <cols>
    <col min="1" max="1" width="62.42578125" style="188" customWidth="1"/>
    <col min="2" max="2" width="19.140625" style="189" customWidth="1"/>
    <col min="3" max="3" width="1.7109375" style="41" customWidth="1"/>
    <col min="4" max="4" width="20.7109375" style="191" customWidth="1"/>
    <col min="5" max="5" width="2.140625" style="41" customWidth="1"/>
    <col min="6" max="6" width="20.7109375" style="191" customWidth="1"/>
    <col min="7" max="7" width="2.140625" style="41" customWidth="1"/>
    <col min="8" max="8" width="20.7109375" style="191" customWidth="1"/>
    <col min="9" max="9" width="2.140625" style="41" customWidth="1"/>
    <col min="10" max="10" width="20.7109375" style="191" customWidth="1"/>
    <col min="11" max="11" width="2" style="41" customWidth="1"/>
    <col min="12" max="12" width="16" style="191" customWidth="1"/>
    <col min="13" max="13" width="3.42578125" style="3" customWidth="1"/>
    <col min="14" max="14" width="14.7109375" style="3" customWidth="1"/>
    <col min="15" max="16384" width="9.140625" style="3"/>
  </cols>
  <sheetData>
    <row r="1" spans="1:12" s="60" customFormat="1" ht="22.5" customHeight="1">
      <c r="A1" s="1" t="s">
        <v>269</v>
      </c>
      <c r="B1" s="173"/>
      <c r="C1" s="174"/>
      <c r="D1" s="177"/>
      <c r="E1" s="174"/>
      <c r="F1" s="177"/>
      <c r="G1" s="174"/>
      <c r="H1" s="177"/>
      <c r="I1" s="174"/>
      <c r="J1" s="177"/>
      <c r="K1" s="174"/>
      <c r="L1" s="177"/>
    </row>
    <row r="2" spans="1:12" s="60" customFormat="1" ht="22.5" customHeight="1">
      <c r="A2" s="172" t="s">
        <v>245</v>
      </c>
      <c r="B2" s="173"/>
      <c r="C2" s="174"/>
      <c r="D2" s="177"/>
      <c r="E2" s="174"/>
      <c r="F2" s="177"/>
      <c r="G2" s="174"/>
      <c r="H2" s="177"/>
      <c r="I2" s="174"/>
      <c r="J2" s="177"/>
      <c r="K2" s="174"/>
      <c r="L2" s="177"/>
    </row>
    <row r="3" spans="1:12" ht="21.75" customHeight="1">
      <c r="E3" s="228"/>
      <c r="F3" s="228"/>
      <c r="G3" s="228"/>
      <c r="H3" s="228"/>
      <c r="I3" s="228"/>
      <c r="J3" s="228"/>
      <c r="K3" s="228"/>
      <c r="L3" s="228"/>
    </row>
    <row r="4" spans="1:12" ht="21.75" customHeight="1">
      <c r="B4" s="188"/>
      <c r="C4" s="190"/>
      <c r="D4" s="369" t="s">
        <v>2</v>
      </c>
      <c r="E4" s="369"/>
      <c r="F4" s="369"/>
      <c r="G4" s="369"/>
      <c r="H4" s="369"/>
      <c r="I4" s="369"/>
      <c r="J4" s="369"/>
      <c r="K4" s="228"/>
      <c r="L4" s="228"/>
    </row>
    <row r="5" spans="1:12" ht="21.75" customHeight="1">
      <c r="B5" s="300"/>
      <c r="C5" s="45"/>
      <c r="D5" s="208"/>
      <c r="F5" s="208"/>
      <c r="G5" s="192"/>
      <c r="H5" s="357" t="s">
        <v>47</v>
      </c>
      <c r="I5" s="191"/>
      <c r="K5" s="192"/>
    </row>
    <row r="6" spans="1:12" ht="21.75" customHeight="1">
      <c r="B6" s="326"/>
      <c r="C6" s="45"/>
      <c r="D6" s="326" t="s">
        <v>43</v>
      </c>
      <c r="F6" s="326"/>
      <c r="G6" s="192"/>
      <c r="H6" s="208"/>
      <c r="I6" s="192"/>
      <c r="J6" s="234"/>
      <c r="K6" s="3"/>
      <c r="L6" s="3"/>
    </row>
    <row r="7" spans="1:12" ht="21.75" customHeight="1">
      <c r="B7" s="326"/>
      <c r="C7" s="45"/>
      <c r="D7" s="326" t="s">
        <v>66</v>
      </c>
      <c r="F7" s="326" t="s">
        <v>67</v>
      </c>
      <c r="G7" s="192"/>
      <c r="H7" s="326" t="s">
        <v>68</v>
      </c>
      <c r="I7" s="192"/>
      <c r="J7" s="326" t="s">
        <v>65</v>
      </c>
      <c r="K7" s="3"/>
      <c r="L7" s="3"/>
    </row>
    <row r="8" spans="1:12" ht="21.75" customHeight="1">
      <c r="B8" s="350" t="s">
        <v>4</v>
      </c>
      <c r="C8" s="192"/>
      <c r="D8" s="326" t="s">
        <v>71</v>
      </c>
      <c r="F8" s="352" t="s">
        <v>271</v>
      </c>
      <c r="G8" s="192"/>
      <c r="H8" s="326" t="s">
        <v>72</v>
      </c>
      <c r="I8" s="192"/>
      <c r="J8" s="326" t="s">
        <v>70</v>
      </c>
      <c r="K8" s="3"/>
      <c r="L8" s="3"/>
    </row>
    <row r="9" spans="1:12" ht="21.75" customHeight="1">
      <c r="A9" s="3"/>
      <c r="B9" s="299"/>
      <c r="D9" s="368" t="s">
        <v>6</v>
      </c>
      <c r="E9" s="368"/>
      <c r="F9" s="368"/>
      <c r="G9" s="368"/>
      <c r="H9" s="368"/>
      <c r="I9" s="368"/>
      <c r="J9" s="368"/>
      <c r="K9" s="3"/>
      <c r="L9" s="3"/>
    </row>
    <row r="10" spans="1:12" ht="21.75" customHeight="1">
      <c r="A10" s="194" t="s">
        <v>252</v>
      </c>
      <c r="B10" s="299"/>
      <c r="D10" s="227"/>
      <c r="E10" s="227"/>
      <c r="F10" s="227"/>
      <c r="G10" s="227"/>
      <c r="H10" s="227"/>
      <c r="I10" s="227"/>
      <c r="J10" s="227"/>
      <c r="K10" s="3"/>
      <c r="L10" s="3"/>
    </row>
    <row r="11" spans="1:12" ht="21.75" customHeight="1">
      <c r="A11" s="194" t="s">
        <v>200</v>
      </c>
      <c r="B11" s="299"/>
      <c r="C11" s="190"/>
      <c r="D11" s="229">
        <v>206000</v>
      </c>
      <c r="E11" s="64"/>
      <c r="F11" s="229">
        <v>45700</v>
      </c>
      <c r="G11" s="64"/>
      <c r="H11" s="229">
        <v>57766</v>
      </c>
      <c r="I11" s="64"/>
      <c r="J11" s="229">
        <f>SUM(D11:H11)</f>
        <v>309466</v>
      </c>
      <c r="K11" s="3"/>
      <c r="L11" s="3"/>
    </row>
    <row r="12" spans="1:12" ht="21.75">
      <c r="E12" s="228"/>
      <c r="F12" s="228"/>
      <c r="G12" s="228"/>
      <c r="H12" s="228"/>
      <c r="I12" s="228"/>
      <c r="J12" s="228"/>
      <c r="K12" s="3"/>
      <c r="L12" s="3"/>
    </row>
    <row r="13" spans="1:12" ht="21.75" customHeight="1">
      <c r="A13" s="194" t="s">
        <v>188</v>
      </c>
      <c r="B13" s="299"/>
      <c r="C13" s="192"/>
      <c r="D13" s="254"/>
      <c r="E13" s="249"/>
      <c r="F13" s="254"/>
      <c r="G13" s="249"/>
      <c r="H13" s="5"/>
      <c r="I13" s="195"/>
      <c r="J13" s="5"/>
      <c r="K13" s="3"/>
      <c r="L13" s="3"/>
    </row>
    <row r="14" spans="1:12" ht="21.75" customHeight="1">
      <c r="A14" s="118" t="s">
        <v>203</v>
      </c>
      <c r="B14" s="299"/>
      <c r="C14" s="192"/>
      <c r="D14" s="254"/>
      <c r="E14" s="249"/>
      <c r="F14" s="254"/>
      <c r="G14" s="249"/>
      <c r="H14" s="5"/>
      <c r="I14" s="195"/>
      <c r="J14" s="5"/>
      <c r="K14" s="3"/>
      <c r="L14" s="3"/>
    </row>
    <row r="15" spans="1:12" ht="21.75" customHeight="1">
      <c r="A15" s="188" t="s">
        <v>275</v>
      </c>
      <c r="B15" s="299">
        <v>17</v>
      </c>
      <c r="C15" s="192"/>
      <c r="D15" s="254">
        <v>0</v>
      </c>
      <c r="E15" s="249"/>
      <c r="F15" s="254">
        <v>0</v>
      </c>
      <c r="G15" s="249"/>
      <c r="H15" s="96">
        <v>-41200</v>
      </c>
      <c r="I15" s="66"/>
      <c r="J15" s="96">
        <f>SUM(D15:H15)</f>
        <v>-41200</v>
      </c>
      <c r="K15" s="3"/>
      <c r="L15" s="3"/>
    </row>
    <row r="16" spans="1:12" ht="21.75" customHeight="1">
      <c r="A16" s="118" t="s">
        <v>204</v>
      </c>
      <c r="B16" s="299"/>
      <c r="C16" s="192"/>
      <c r="D16" s="256">
        <f>D15</f>
        <v>0</v>
      </c>
      <c r="E16" s="248"/>
      <c r="F16" s="256">
        <f>F15</f>
        <v>0</v>
      </c>
      <c r="G16" s="248"/>
      <c r="H16" s="313">
        <f>SUM(H15)</f>
        <v>-41200</v>
      </c>
      <c r="I16" s="233"/>
      <c r="J16" s="313">
        <f>SUM(J15)</f>
        <v>-41200</v>
      </c>
      <c r="K16" s="3"/>
      <c r="L16" s="3"/>
    </row>
    <row r="17" spans="1:14" ht="21.75">
      <c r="A17" s="194"/>
      <c r="B17" s="299"/>
      <c r="C17" s="192"/>
      <c r="D17" s="254"/>
      <c r="E17" s="249"/>
      <c r="F17" s="254"/>
      <c r="G17" s="249"/>
      <c r="H17" s="5"/>
      <c r="I17" s="195"/>
      <c r="J17" s="5"/>
      <c r="K17" s="3"/>
      <c r="L17" s="3"/>
    </row>
    <row r="18" spans="1:14" ht="21.75" customHeight="1">
      <c r="A18" s="194" t="s">
        <v>227</v>
      </c>
      <c r="B18" s="299"/>
      <c r="C18" s="192"/>
      <c r="D18" s="254"/>
      <c r="E18" s="249"/>
      <c r="F18" s="254"/>
      <c r="G18" s="249"/>
      <c r="H18" s="5"/>
      <c r="I18" s="195"/>
      <c r="J18" s="5"/>
      <c r="K18" s="3"/>
      <c r="L18" s="3"/>
    </row>
    <row r="19" spans="1:14" ht="21.75" customHeight="1">
      <c r="A19" s="188" t="s">
        <v>214</v>
      </c>
      <c r="B19" s="328"/>
      <c r="C19" s="192"/>
      <c r="D19" s="254">
        <v>0</v>
      </c>
      <c r="E19" s="249"/>
      <c r="F19" s="254">
        <v>0</v>
      </c>
      <c r="G19" s="249"/>
      <c r="H19" s="230">
        <v>22046</v>
      </c>
      <c r="I19" s="195"/>
      <c r="J19" s="230">
        <f>SUM(D19:H19)</f>
        <v>22046</v>
      </c>
      <c r="K19" s="3"/>
      <c r="L19" s="3"/>
    </row>
    <row r="20" spans="1:14" ht="21.75" customHeight="1">
      <c r="A20" s="188" t="s">
        <v>258</v>
      </c>
      <c r="B20" s="299"/>
      <c r="C20" s="192"/>
      <c r="D20" s="254">
        <v>0</v>
      </c>
      <c r="E20" s="249"/>
      <c r="F20" s="254">
        <v>0</v>
      </c>
      <c r="G20" s="249"/>
      <c r="H20" s="230">
        <v>764</v>
      </c>
      <c r="I20" s="195"/>
      <c r="J20" s="230">
        <f>SUM(D20:H20)</f>
        <v>764</v>
      </c>
      <c r="K20" s="3"/>
      <c r="L20" s="3"/>
    </row>
    <row r="21" spans="1:14" ht="21.75" customHeight="1">
      <c r="A21" s="194" t="s">
        <v>228</v>
      </c>
      <c r="B21" s="197"/>
      <c r="C21" s="207"/>
      <c r="D21" s="255">
        <f>D20</f>
        <v>0</v>
      </c>
      <c r="E21" s="248"/>
      <c r="F21" s="255">
        <f>F20</f>
        <v>0</v>
      </c>
      <c r="G21" s="248"/>
      <c r="H21" s="231">
        <f>SUM(H19:H20)</f>
        <v>22810</v>
      </c>
      <c r="I21" s="199"/>
      <c r="J21" s="231">
        <f>SUM(D21:H21)</f>
        <v>22810</v>
      </c>
      <c r="K21" s="3"/>
      <c r="L21" s="3"/>
    </row>
    <row r="22" spans="1:14" ht="21.75" customHeight="1">
      <c r="E22" s="228"/>
      <c r="F22" s="228"/>
      <c r="G22" s="228"/>
      <c r="H22" s="228"/>
      <c r="I22" s="228"/>
      <c r="J22" s="228"/>
      <c r="K22" s="3"/>
      <c r="L22" s="3"/>
    </row>
    <row r="23" spans="1:14" ht="21.75" customHeight="1" thickBot="1">
      <c r="A23" s="194" t="s">
        <v>253</v>
      </c>
      <c r="B23" s="299"/>
      <c r="C23" s="192"/>
      <c r="D23" s="232">
        <f>SUM(D11,D16,D21)</f>
        <v>206000</v>
      </c>
      <c r="E23" s="233"/>
      <c r="F23" s="232">
        <f>SUM(F11,F16,F21)</f>
        <v>45700</v>
      </c>
      <c r="G23" s="233"/>
      <c r="H23" s="232">
        <f>+H16+H21+H11</f>
        <v>39376</v>
      </c>
      <c r="I23" s="233"/>
      <c r="J23" s="232">
        <f>+J16+J21+J11</f>
        <v>291076</v>
      </c>
      <c r="K23" s="3"/>
      <c r="L23" s="3"/>
    </row>
    <row r="24" spans="1:14" ht="21.75" customHeight="1" thickTop="1">
      <c r="A24" s="194"/>
      <c r="B24" s="299"/>
      <c r="C24" s="192"/>
      <c r="D24" s="202"/>
      <c r="E24" s="233"/>
      <c r="F24" s="202"/>
      <c r="G24" s="233"/>
      <c r="H24" s="250"/>
      <c r="I24" s="233"/>
      <c r="J24" s="202"/>
      <c r="K24" s="233"/>
      <c r="L24" s="202"/>
    </row>
    <row r="25" spans="1:14" ht="22.5" customHeight="1">
      <c r="K25" s="191"/>
    </row>
    <row r="26" spans="1:14" ht="22.5" customHeight="1">
      <c r="K26" s="191"/>
      <c r="M26" s="41"/>
      <c r="N26" s="261"/>
    </row>
  </sheetData>
  <mergeCells count="2">
    <mergeCell ref="D9:J9"/>
    <mergeCell ref="D4:J4"/>
  </mergeCells>
  <pageMargins left="0.7" right="0.7" top="0.48" bottom="0.5" header="0.5" footer="0.5"/>
  <pageSetup paperSize="9" scale="86" firstPageNumber="11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7"/>
  <sheetViews>
    <sheetView view="pageBreakPreview" zoomScale="85" zoomScaleNormal="85" zoomScaleSheetLayoutView="85" workbookViewId="0">
      <selection activeCell="B16" sqref="B16"/>
    </sheetView>
  </sheetViews>
  <sheetFormatPr defaultColWidth="9.140625" defaultRowHeight="22.5" customHeight="1"/>
  <cols>
    <col min="1" max="1" width="61.140625" style="188" customWidth="1"/>
    <col min="2" max="2" width="11.140625" style="189" customWidth="1"/>
    <col min="3" max="3" width="1.7109375" style="41" customWidth="1"/>
    <col min="4" max="4" width="17.85546875" style="191" customWidth="1"/>
    <col min="5" max="5" width="2.140625" style="41" customWidth="1"/>
    <col min="6" max="6" width="17.85546875" style="191" customWidth="1"/>
    <col min="7" max="7" width="2.28515625" style="191" customWidth="1"/>
    <col min="8" max="8" width="17.85546875" style="191" customWidth="1"/>
    <col min="9" max="9" width="2.140625" style="41" customWidth="1"/>
    <col min="10" max="10" width="17.85546875" style="191" customWidth="1"/>
    <col min="11" max="11" width="2.140625" style="41" customWidth="1"/>
    <col min="12" max="12" width="17.85546875" style="191" customWidth="1"/>
    <col min="13" max="13" width="2.140625" style="41" customWidth="1"/>
    <col min="14" max="14" width="16.140625" style="3" customWidth="1"/>
    <col min="15" max="15" width="9.140625" style="3"/>
    <col min="16" max="16" width="10.85546875" style="3" bestFit="1" customWidth="1"/>
    <col min="17" max="16384" width="9.140625" style="3"/>
  </cols>
  <sheetData>
    <row r="1" spans="1:15" s="60" customFormat="1" ht="22.5" customHeight="1">
      <c r="A1" s="1" t="s">
        <v>269</v>
      </c>
      <c r="B1" s="173"/>
      <c r="C1" s="174"/>
      <c r="D1" s="177"/>
      <c r="E1" s="174"/>
      <c r="F1" s="177"/>
      <c r="G1" s="177"/>
      <c r="H1" s="177"/>
      <c r="I1" s="174"/>
      <c r="J1" s="174"/>
      <c r="K1" s="174"/>
      <c r="L1" s="177"/>
      <c r="M1" s="177"/>
      <c r="N1" s="174"/>
      <c r="O1" s="177"/>
    </row>
    <row r="2" spans="1:15" s="60" customFormat="1" ht="22.5" customHeight="1">
      <c r="A2" s="172" t="s">
        <v>245</v>
      </c>
      <c r="B2" s="173"/>
      <c r="C2" s="174"/>
      <c r="D2" s="177"/>
      <c r="E2" s="174"/>
      <c r="F2" s="177"/>
      <c r="G2" s="177"/>
      <c r="H2" s="177"/>
      <c r="I2" s="174"/>
      <c r="J2" s="174"/>
      <c r="K2" s="174"/>
      <c r="L2" s="177"/>
      <c r="M2" s="177"/>
      <c r="N2" s="174"/>
      <c r="O2" s="177"/>
    </row>
    <row r="3" spans="1:15" s="60" customFormat="1" ht="22.5" customHeight="1">
      <c r="A3" s="172"/>
      <c r="B3" s="173"/>
      <c r="C3" s="174"/>
      <c r="D3" s="177"/>
      <c r="E3" s="174"/>
      <c r="F3" s="177"/>
      <c r="G3" s="177"/>
      <c r="H3" s="177"/>
      <c r="I3" s="174"/>
      <c r="J3" s="174"/>
      <c r="K3" s="174"/>
      <c r="L3" s="177"/>
      <c r="M3" s="177"/>
      <c r="N3" s="174"/>
      <c r="O3" s="177"/>
    </row>
    <row r="4" spans="1:15" s="60" customFormat="1" ht="22.5" customHeight="1">
      <c r="A4" s="172"/>
      <c r="B4" s="173"/>
      <c r="C4" s="174"/>
      <c r="D4" s="369" t="s">
        <v>2</v>
      </c>
      <c r="E4" s="369"/>
      <c r="F4" s="369"/>
      <c r="G4" s="369"/>
      <c r="H4" s="369"/>
      <c r="I4" s="369"/>
      <c r="J4" s="369"/>
      <c r="K4" s="369"/>
      <c r="L4" s="369"/>
      <c r="M4" s="228"/>
      <c r="N4" s="228"/>
      <c r="O4" s="177"/>
    </row>
    <row r="5" spans="1:15" ht="21.75" customHeight="1">
      <c r="B5" s="188"/>
      <c r="C5" s="190"/>
      <c r="D5" s="3"/>
      <c r="E5" s="228"/>
      <c r="F5" s="228"/>
      <c r="G5" s="228"/>
      <c r="H5" s="228"/>
      <c r="I5" s="228"/>
      <c r="J5" s="357" t="s">
        <v>47</v>
      </c>
      <c r="K5" s="228"/>
      <c r="L5" s="228"/>
      <c r="M5" s="228"/>
      <c r="N5" s="228"/>
    </row>
    <row r="6" spans="1:15" ht="21.75" customHeight="1">
      <c r="B6" s="274"/>
      <c r="C6" s="45"/>
      <c r="D6" s="274" t="s">
        <v>43</v>
      </c>
      <c r="F6" s="274"/>
      <c r="G6" s="331"/>
      <c r="H6" s="12" t="s">
        <v>259</v>
      </c>
      <c r="I6" s="192"/>
      <c r="J6" s="3"/>
      <c r="K6" s="192"/>
      <c r="M6" s="3"/>
    </row>
    <row r="7" spans="1:15" ht="21.75" customHeight="1">
      <c r="B7" s="274"/>
      <c r="C7" s="192"/>
      <c r="D7" s="274" t="s">
        <v>66</v>
      </c>
      <c r="F7" s="276" t="s">
        <v>67</v>
      </c>
      <c r="G7" s="331"/>
      <c r="H7" s="12" t="s">
        <v>260</v>
      </c>
      <c r="I7" s="192"/>
      <c r="J7" s="274" t="s">
        <v>68</v>
      </c>
      <c r="K7" s="274"/>
      <c r="L7" s="274" t="s">
        <v>65</v>
      </c>
      <c r="M7" s="3"/>
    </row>
    <row r="8" spans="1:15" ht="21.75" customHeight="1">
      <c r="B8" s="316" t="s">
        <v>4</v>
      </c>
      <c r="C8" s="45"/>
      <c r="D8" s="274" t="s">
        <v>71</v>
      </c>
      <c r="F8" s="352" t="s">
        <v>271</v>
      </c>
      <c r="G8" s="193"/>
      <c r="H8" s="12" t="s">
        <v>261</v>
      </c>
      <c r="I8" s="192"/>
      <c r="J8" s="274" t="s">
        <v>72</v>
      </c>
      <c r="K8" s="274"/>
      <c r="L8" s="274" t="s">
        <v>70</v>
      </c>
      <c r="M8" s="3"/>
    </row>
    <row r="9" spans="1:15" ht="21.75" customHeight="1">
      <c r="A9" s="3"/>
      <c r="B9" s="272"/>
      <c r="D9" s="368" t="s">
        <v>6</v>
      </c>
      <c r="E9" s="368"/>
      <c r="F9" s="368"/>
      <c r="G9" s="368"/>
      <c r="H9" s="368"/>
      <c r="I9" s="368"/>
      <c r="J9" s="368"/>
      <c r="K9" s="368"/>
      <c r="L9" s="368"/>
      <c r="M9" s="3"/>
    </row>
    <row r="10" spans="1:15" ht="21.75" customHeight="1">
      <c r="A10" s="194" t="s">
        <v>254</v>
      </c>
      <c r="B10" s="272"/>
      <c r="D10" s="272"/>
      <c r="E10" s="272"/>
      <c r="F10" s="272"/>
      <c r="G10" s="330"/>
      <c r="H10" s="330"/>
      <c r="I10" s="272"/>
      <c r="J10" s="272"/>
      <c r="K10" s="272"/>
      <c r="L10" s="272"/>
      <c r="M10" s="3"/>
    </row>
    <row r="11" spans="1:15" ht="21.75" customHeight="1">
      <c r="A11" s="194" t="s">
        <v>229</v>
      </c>
      <c r="B11" s="272"/>
      <c r="C11" s="190"/>
      <c r="D11" s="229">
        <v>206000</v>
      </c>
      <c r="E11" s="64"/>
      <c r="F11" s="229">
        <v>45700</v>
      </c>
      <c r="G11" s="229"/>
      <c r="H11" s="229">
        <v>2433</v>
      </c>
      <c r="I11" s="64"/>
      <c r="J11" s="229">
        <v>111713</v>
      </c>
      <c r="K11" s="229"/>
      <c r="L11" s="229">
        <f>SUM(D11:J11)</f>
        <v>365846</v>
      </c>
      <c r="M11" s="229"/>
      <c r="N11" s="229"/>
    </row>
    <row r="12" spans="1:15" ht="21.75">
      <c r="E12" s="228"/>
      <c r="F12" s="228"/>
      <c r="G12" s="228"/>
      <c r="H12" s="228"/>
      <c r="I12" s="228"/>
      <c r="J12" s="228"/>
      <c r="K12" s="228"/>
      <c r="L12" s="228"/>
      <c r="M12" s="3"/>
    </row>
    <row r="13" spans="1:15" ht="21.75" customHeight="1">
      <c r="A13" s="194" t="s">
        <v>188</v>
      </c>
      <c r="B13" s="272"/>
      <c r="C13" s="192"/>
      <c r="D13" s="254"/>
      <c r="E13" s="249"/>
      <c r="F13" s="254"/>
      <c r="G13" s="254"/>
      <c r="H13" s="254"/>
      <c r="I13" s="249"/>
      <c r="J13" s="5"/>
      <c r="K13" s="5"/>
      <c r="L13" s="5"/>
      <c r="M13" s="3"/>
    </row>
    <row r="14" spans="1:15" ht="21.75" customHeight="1">
      <c r="A14" s="118" t="s">
        <v>277</v>
      </c>
      <c r="B14" s="272"/>
      <c r="C14" s="192"/>
      <c r="D14" s="254"/>
      <c r="E14" s="249"/>
      <c r="F14" s="254"/>
      <c r="G14" s="254"/>
      <c r="H14" s="254"/>
      <c r="I14" s="249"/>
      <c r="J14" s="5"/>
      <c r="K14" s="5"/>
      <c r="L14" s="5"/>
      <c r="M14" s="3"/>
    </row>
    <row r="15" spans="1:15" ht="21.75" customHeight="1">
      <c r="A15" s="188" t="s">
        <v>276</v>
      </c>
      <c r="B15" s="330">
        <v>13</v>
      </c>
      <c r="C15" s="192"/>
      <c r="D15" s="230">
        <v>14000</v>
      </c>
      <c r="E15" s="249"/>
      <c r="F15" s="244">
        <v>0</v>
      </c>
      <c r="G15" s="249"/>
      <c r="H15" s="244">
        <v>0</v>
      </c>
      <c r="I15" s="195"/>
      <c r="J15" s="244">
        <v>0</v>
      </c>
      <c r="K15" s="5"/>
      <c r="L15" s="5">
        <f>SUM(D15:J15)</f>
        <v>14000</v>
      </c>
      <c r="M15" s="3"/>
    </row>
    <row r="16" spans="1:15" ht="21.75" customHeight="1">
      <c r="A16" s="188" t="s">
        <v>275</v>
      </c>
      <c r="B16" s="272">
        <v>17</v>
      </c>
      <c r="C16" s="192"/>
      <c r="D16" s="339">
        <v>0</v>
      </c>
      <c r="E16" s="249"/>
      <c r="F16" s="339">
        <v>0</v>
      </c>
      <c r="G16" s="249"/>
      <c r="H16" s="339">
        <v>0</v>
      </c>
      <c r="I16" s="195"/>
      <c r="J16" s="96">
        <v>-103000</v>
      </c>
      <c r="K16" s="66"/>
      <c r="L16" s="297">
        <f>SUM(D16:J16)</f>
        <v>-103000</v>
      </c>
      <c r="M16" s="3"/>
    </row>
    <row r="17" spans="1:14" ht="21.75" customHeight="1">
      <c r="A17" s="118" t="s">
        <v>278</v>
      </c>
      <c r="B17" s="272"/>
      <c r="C17" s="192"/>
      <c r="D17" s="313">
        <f>SUM(D15:D16)</f>
        <v>14000</v>
      </c>
      <c r="E17" s="248"/>
      <c r="F17" s="313">
        <f>SUM(F16:F16)</f>
        <v>0</v>
      </c>
      <c r="G17" s="202"/>
      <c r="H17" s="313">
        <f>SUM(H16:H16)</f>
        <v>0</v>
      </c>
      <c r="I17" s="248"/>
      <c r="J17" s="313">
        <f>SUM(J16:J16)</f>
        <v>-103000</v>
      </c>
      <c r="K17" s="199"/>
      <c r="L17" s="313">
        <f>SUM(L15:L16)</f>
        <v>-89000</v>
      </c>
      <c r="M17" s="3"/>
    </row>
    <row r="18" spans="1:14" ht="21.75">
      <c r="A18" s="194"/>
      <c r="B18" s="272"/>
      <c r="C18" s="192"/>
      <c r="D18" s="254"/>
      <c r="E18" s="249"/>
      <c r="F18" s="254"/>
      <c r="G18" s="254"/>
      <c r="H18" s="254"/>
      <c r="I18" s="249"/>
      <c r="J18" s="5"/>
      <c r="K18" s="5"/>
      <c r="L18" s="5"/>
      <c r="M18" s="3"/>
    </row>
    <row r="19" spans="1:14" ht="21.75" customHeight="1">
      <c r="A19" s="194" t="s">
        <v>227</v>
      </c>
      <c r="B19" s="272"/>
      <c r="C19" s="192"/>
      <c r="D19" s="254"/>
      <c r="E19" s="249"/>
      <c r="F19" s="254"/>
      <c r="G19" s="254"/>
      <c r="H19" s="254"/>
      <c r="I19" s="249"/>
      <c r="J19" s="5"/>
      <c r="K19" s="5"/>
      <c r="L19" s="5"/>
      <c r="M19" s="3"/>
    </row>
    <row r="20" spans="1:14" ht="21.75" customHeight="1">
      <c r="A20" s="188" t="s">
        <v>214</v>
      </c>
      <c r="B20" s="328"/>
      <c r="C20" s="192"/>
      <c r="D20" s="244">
        <v>0</v>
      </c>
      <c r="E20" s="249"/>
      <c r="F20" s="244">
        <v>0</v>
      </c>
      <c r="G20" s="244"/>
      <c r="H20" s="244">
        <v>0</v>
      </c>
      <c r="I20" s="249"/>
      <c r="J20" s="230">
        <f>+'PL 5-8'!I78</f>
        <v>27205</v>
      </c>
      <c r="K20" s="230"/>
      <c r="L20" s="230">
        <f>SUM(D20:J20)</f>
        <v>27205</v>
      </c>
      <c r="M20" s="3"/>
    </row>
    <row r="21" spans="1:14" ht="21.75" hidden="1" customHeight="1">
      <c r="A21" s="188" t="s">
        <v>258</v>
      </c>
      <c r="B21" s="272"/>
      <c r="C21" s="192"/>
      <c r="D21" s="244">
        <v>0</v>
      </c>
      <c r="E21" s="249"/>
      <c r="F21" s="244">
        <v>0</v>
      </c>
      <c r="G21" s="244"/>
      <c r="H21" s="244">
        <v>0</v>
      </c>
      <c r="I21" s="249"/>
      <c r="J21" s="230">
        <f>+'PL 5-8'!I88</f>
        <v>0</v>
      </c>
      <c r="K21" s="230"/>
      <c r="L21" s="230">
        <f>SUM(D21:J21)</f>
        <v>0</v>
      </c>
      <c r="M21" s="3"/>
    </row>
    <row r="22" spans="1:14" ht="21.75" customHeight="1">
      <c r="A22" s="194" t="s">
        <v>228</v>
      </c>
      <c r="B22" s="197"/>
      <c r="C22" s="273"/>
      <c r="D22" s="255">
        <f>D21</f>
        <v>0</v>
      </c>
      <c r="E22" s="248"/>
      <c r="F22" s="255">
        <f>F21</f>
        <v>0</v>
      </c>
      <c r="G22" s="317"/>
      <c r="H22" s="255">
        <f>H21</f>
        <v>0</v>
      </c>
      <c r="I22" s="248"/>
      <c r="J22" s="318">
        <f>SUM(J20:J21)</f>
        <v>27205</v>
      </c>
      <c r="K22" s="262"/>
      <c r="L22" s="318">
        <f>SUM(L20:L21)</f>
        <v>27205</v>
      </c>
      <c r="M22" s="3"/>
    </row>
    <row r="23" spans="1:14" ht="21.75" customHeight="1">
      <c r="E23" s="228"/>
      <c r="F23" s="228"/>
      <c r="G23" s="228"/>
      <c r="H23" s="228"/>
      <c r="I23" s="228"/>
      <c r="J23" s="228"/>
      <c r="K23" s="228"/>
      <c r="L23" s="228"/>
      <c r="M23" s="3"/>
    </row>
    <row r="24" spans="1:14" ht="21.75" customHeight="1" thickBot="1">
      <c r="A24" s="194" t="s">
        <v>255</v>
      </c>
      <c r="B24" s="272"/>
      <c r="C24" s="192"/>
      <c r="D24" s="232">
        <f>SUM(D11,D17,D22)</f>
        <v>220000</v>
      </c>
      <c r="E24" s="233"/>
      <c r="F24" s="232">
        <f>SUM(F11,F17,F22)</f>
        <v>45700</v>
      </c>
      <c r="G24" s="202"/>
      <c r="H24" s="232">
        <f>SUM(H11,H17,H22)</f>
        <v>2433</v>
      </c>
      <c r="I24" s="233"/>
      <c r="J24" s="232">
        <f>+J17+J22+J11</f>
        <v>35918</v>
      </c>
      <c r="K24" s="202"/>
      <c r="L24" s="232">
        <f>+L17+L22+L11</f>
        <v>304051</v>
      </c>
      <c r="M24" s="137"/>
    </row>
    <row r="25" spans="1:14" ht="22.5" customHeight="1" thickTop="1">
      <c r="M25" s="191"/>
    </row>
    <row r="26" spans="1:14" ht="22.5" customHeight="1">
      <c r="M26" s="191"/>
      <c r="N26" s="261"/>
    </row>
    <row r="27" spans="1:14" ht="22.5" customHeight="1">
      <c r="A27" s="118"/>
    </row>
  </sheetData>
  <mergeCells count="2">
    <mergeCell ref="D9:L9"/>
    <mergeCell ref="D4:L4"/>
  </mergeCells>
  <pageMargins left="0.7" right="0.7" top="0.48" bottom="0.5" header="0.5" footer="0.5"/>
  <pageSetup paperSize="9" scale="86" firstPageNumber="12" fitToHeight="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111"/>
  <sheetViews>
    <sheetView tabSelected="1" view="pageBreakPreview" zoomScale="85" zoomScaleNormal="80" zoomScaleSheetLayoutView="85" workbookViewId="0">
      <selection activeCell="C70" sqref="C70"/>
    </sheetView>
  </sheetViews>
  <sheetFormatPr defaultColWidth="9.140625" defaultRowHeight="21"/>
  <cols>
    <col min="1" max="1" width="57" style="38" customWidth="1"/>
    <col min="2" max="2" width="11" style="38" customWidth="1"/>
    <col min="3" max="3" width="15.42578125" style="27" customWidth="1"/>
    <col min="4" max="4" width="1.28515625" style="17" customWidth="1"/>
    <col min="5" max="5" width="15.42578125" style="27" customWidth="1"/>
    <col min="6" max="6" width="1.28515625" style="17" customWidth="1"/>
    <col min="7" max="7" width="15.42578125" style="17" customWidth="1"/>
    <col min="8" max="8" width="1.28515625" style="17" customWidth="1"/>
    <col min="9" max="9" width="15.42578125" style="17" customWidth="1"/>
    <col min="10" max="10" width="11" style="17" bestFit="1" customWidth="1"/>
    <col min="11" max="170" width="9.140625" style="17"/>
    <col min="171" max="171" width="39.28515625" style="17" customWidth="1"/>
    <col min="172" max="172" width="12.140625" style="17" customWidth="1"/>
    <col min="173" max="173" width="1" style="17" customWidth="1"/>
    <col min="174" max="174" width="17.7109375" style="17" customWidth="1"/>
    <col min="175" max="175" width="1.140625" style="17" customWidth="1"/>
    <col min="176" max="176" width="17.7109375" style="17" customWidth="1"/>
    <col min="177" max="177" width="1" style="17" customWidth="1"/>
    <col min="178" max="178" width="17.7109375" style="17" customWidth="1"/>
    <col min="179" max="179" width="1.140625" style="17" customWidth="1"/>
    <col min="180" max="180" width="17.7109375" style="17" customWidth="1"/>
    <col min="181" max="181" width="1.42578125" style="17" customWidth="1"/>
    <col min="182" max="190" width="0" style="17" hidden="1" customWidth="1"/>
    <col min="191" max="16384" width="9.140625" style="17"/>
  </cols>
  <sheetData>
    <row r="1" spans="1:11" s="183" customFormat="1" ht="22.5" customHeight="1">
      <c r="A1" s="1" t="s">
        <v>269</v>
      </c>
      <c r="B1" s="73"/>
      <c r="C1" s="182"/>
      <c r="D1" s="182"/>
      <c r="E1" s="182"/>
      <c r="F1" s="182"/>
      <c r="G1" s="182"/>
      <c r="H1" s="182"/>
      <c r="I1" s="182"/>
    </row>
    <row r="2" spans="1:11" s="183" customFormat="1" ht="22.5" customHeight="1">
      <c r="A2" s="40" t="s">
        <v>246</v>
      </c>
      <c r="B2" s="40"/>
      <c r="C2" s="184"/>
      <c r="D2" s="184"/>
      <c r="E2" s="184"/>
      <c r="F2" s="184"/>
      <c r="G2" s="184"/>
      <c r="H2" s="184"/>
      <c r="I2" s="184"/>
    </row>
    <row r="3" spans="1:11" s="183" customFormat="1" ht="22.5" customHeight="1">
      <c r="A3" s="40"/>
      <c r="B3" s="40"/>
      <c r="C3" s="184"/>
      <c r="D3" s="184"/>
      <c r="E3" s="184"/>
      <c r="F3" s="184"/>
      <c r="G3" s="184"/>
      <c r="H3" s="184"/>
      <c r="I3" s="184"/>
    </row>
    <row r="4" spans="1:11" s="61" customFormat="1" ht="22.5" customHeight="1">
      <c r="A4" s="41"/>
      <c r="B4" s="41"/>
      <c r="C4" s="361" t="s">
        <v>1</v>
      </c>
      <c r="D4" s="361"/>
      <c r="E4" s="361"/>
      <c r="F4" s="63"/>
      <c r="G4" s="361" t="s">
        <v>2</v>
      </c>
      <c r="H4" s="361"/>
      <c r="I4" s="361"/>
    </row>
    <row r="5" spans="1:11" s="61" customFormat="1" ht="22.5" customHeight="1">
      <c r="A5" s="41"/>
      <c r="B5" s="41"/>
      <c r="C5" s="365" t="s">
        <v>251</v>
      </c>
      <c r="D5" s="365"/>
      <c r="E5" s="365"/>
      <c r="F5" s="145"/>
      <c r="G5" s="365" t="s">
        <v>251</v>
      </c>
      <c r="H5" s="365"/>
      <c r="I5" s="365"/>
    </row>
    <row r="6" spans="1:11" s="61" customFormat="1" ht="22.5" customHeight="1">
      <c r="A6" s="41"/>
      <c r="B6" s="41"/>
      <c r="C6" s="365" t="s">
        <v>249</v>
      </c>
      <c r="D6" s="365"/>
      <c r="E6" s="365"/>
      <c r="F6" s="145"/>
      <c r="G6" s="365" t="s">
        <v>249</v>
      </c>
      <c r="H6" s="365"/>
      <c r="I6" s="365"/>
    </row>
    <row r="7" spans="1:11" s="61" customFormat="1" ht="22.5" customHeight="1">
      <c r="A7" s="41"/>
      <c r="B7" s="350" t="s">
        <v>4</v>
      </c>
      <c r="C7" s="120">
        <v>2562</v>
      </c>
      <c r="D7" s="120"/>
      <c r="E7" s="120">
        <v>2561</v>
      </c>
      <c r="F7" s="120"/>
      <c r="G7" s="120">
        <v>2562</v>
      </c>
      <c r="H7" s="120"/>
      <c r="I7" s="120">
        <v>2561</v>
      </c>
    </row>
    <row r="8" spans="1:11" s="61" customFormat="1" ht="21.75" customHeight="1">
      <c r="A8" s="41"/>
      <c r="B8" s="41"/>
      <c r="C8" s="360" t="s">
        <v>6</v>
      </c>
      <c r="D8" s="360"/>
      <c r="E8" s="360"/>
      <c r="F8" s="360"/>
      <c r="G8" s="360"/>
      <c r="H8" s="360"/>
      <c r="I8" s="360"/>
    </row>
    <row r="9" spans="1:11" s="119" customFormat="1" ht="21.75" customHeight="1">
      <c r="A9" s="84" t="s">
        <v>75</v>
      </c>
      <c r="B9" s="84"/>
      <c r="C9" s="71"/>
      <c r="D9" s="63"/>
      <c r="E9" s="71"/>
      <c r="F9" s="63"/>
      <c r="G9" s="71"/>
      <c r="H9" s="63"/>
      <c r="I9" s="71"/>
    </row>
    <row r="10" spans="1:11" ht="21.75" customHeight="1">
      <c r="A10" s="121" t="s">
        <v>63</v>
      </c>
      <c r="B10" s="121"/>
      <c r="C10" s="86">
        <f>+'PL 5-8'!C78</f>
        <v>26485</v>
      </c>
      <c r="D10" s="86"/>
      <c r="E10" s="86">
        <v>39721</v>
      </c>
      <c r="F10" s="86"/>
      <c r="G10" s="86">
        <f>+'PL 5-8'!I78</f>
        <v>27205</v>
      </c>
      <c r="H10" s="86"/>
      <c r="I10" s="86">
        <v>22046</v>
      </c>
    </row>
    <row r="11" spans="1:11" ht="21.75" customHeight="1">
      <c r="A11" s="89" t="s">
        <v>196</v>
      </c>
      <c r="B11" s="89"/>
      <c r="C11" s="20"/>
      <c r="D11" s="86"/>
      <c r="E11" s="20"/>
      <c r="F11" s="20"/>
      <c r="G11" s="20"/>
      <c r="H11" s="20"/>
      <c r="I11" s="20"/>
    </row>
    <row r="12" spans="1:11" ht="21.75" customHeight="1">
      <c r="A12" s="19" t="s">
        <v>91</v>
      </c>
      <c r="B12" s="19"/>
      <c r="C12" s="66">
        <f>-'PL 5-8'!C77</f>
        <v>5498</v>
      </c>
      <c r="D12" s="86"/>
      <c r="E12" s="66">
        <v>8087</v>
      </c>
      <c r="F12" s="97"/>
      <c r="G12" s="66">
        <f>-+'PL 5-8'!I77</f>
        <v>1131</v>
      </c>
      <c r="H12" s="97"/>
      <c r="I12" s="66">
        <v>4156</v>
      </c>
    </row>
    <row r="13" spans="1:11" ht="21.75" customHeight="1">
      <c r="A13" s="19" t="s">
        <v>61</v>
      </c>
      <c r="B13" s="19"/>
      <c r="C13" s="86">
        <v>1288</v>
      </c>
      <c r="D13" s="86"/>
      <c r="E13" s="86">
        <v>840</v>
      </c>
      <c r="F13" s="86"/>
      <c r="G13" s="86">
        <v>862</v>
      </c>
      <c r="H13" s="86"/>
      <c r="I13" s="86">
        <v>817</v>
      </c>
    </row>
    <row r="14" spans="1:11" ht="21.75" customHeight="1">
      <c r="A14" s="19" t="s">
        <v>78</v>
      </c>
      <c r="B14" s="19"/>
      <c r="C14" s="86">
        <v>15585</v>
      </c>
      <c r="D14" s="86"/>
      <c r="E14" s="86">
        <v>12177</v>
      </c>
      <c r="F14" s="20"/>
      <c r="G14" s="86">
        <v>15154</v>
      </c>
      <c r="H14" s="20"/>
      <c r="I14" s="86">
        <v>10629</v>
      </c>
    </row>
    <row r="15" spans="1:11" s="270" customFormat="1" ht="21.75" customHeight="1">
      <c r="A15" s="332" t="s">
        <v>256</v>
      </c>
      <c r="B15" s="14"/>
      <c r="C15" s="86">
        <v>-18</v>
      </c>
      <c r="D15" s="66"/>
      <c r="E15" s="333">
        <v>-10</v>
      </c>
      <c r="F15" s="86"/>
      <c r="G15" s="336">
        <v>0</v>
      </c>
      <c r="H15" s="86"/>
      <c r="I15" s="28">
        <v>-10</v>
      </c>
      <c r="J15" s="17"/>
      <c r="K15" s="17"/>
    </row>
    <row r="16" spans="1:11" ht="21.75" customHeight="1">
      <c r="A16" s="122" t="s">
        <v>80</v>
      </c>
      <c r="B16" s="14"/>
      <c r="C16" s="86">
        <v>601</v>
      </c>
      <c r="D16" s="86"/>
      <c r="E16" s="86">
        <v>601</v>
      </c>
      <c r="F16" s="20"/>
      <c r="G16" s="86">
        <v>601</v>
      </c>
      <c r="H16" s="20"/>
      <c r="I16" s="86">
        <v>601</v>
      </c>
    </row>
    <row r="17" spans="1:16384" ht="21.75" customHeight="1">
      <c r="A17" s="122" t="s">
        <v>79</v>
      </c>
      <c r="B17" s="14"/>
      <c r="C17" s="86">
        <v>1353</v>
      </c>
      <c r="D17" s="86"/>
      <c r="E17" s="86">
        <v>1032</v>
      </c>
      <c r="F17" s="20"/>
      <c r="G17" s="86">
        <v>1045</v>
      </c>
      <c r="H17" s="20"/>
      <c r="I17" s="86">
        <v>1001</v>
      </c>
    </row>
    <row r="18" spans="1:16384" ht="21.75" customHeight="1">
      <c r="A18" s="332" t="s">
        <v>257</v>
      </c>
      <c r="B18" s="14"/>
      <c r="C18" s="336">
        <v>0</v>
      </c>
      <c r="D18" s="86"/>
      <c r="E18" s="336">
        <v>0</v>
      </c>
      <c r="F18" s="20"/>
      <c r="G18" s="336">
        <v>0</v>
      </c>
      <c r="H18" s="20"/>
      <c r="I18" s="334">
        <v>3600</v>
      </c>
    </row>
    <row r="19" spans="1:16384" s="270" customFormat="1" ht="21.75" customHeight="1">
      <c r="A19" s="121" t="s">
        <v>216</v>
      </c>
      <c r="B19" s="14"/>
      <c r="C19" s="86">
        <v>538</v>
      </c>
      <c r="D19" s="271"/>
      <c r="E19" s="125">
        <v>612</v>
      </c>
      <c r="F19" s="271"/>
      <c r="G19" s="86">
        <v>538</v>
      </c>
      <c r="H19" s="271"/>
      <c r="I19" s="125">
        <v>612</v>
      </c>
      <c r="J19" s="17"/>
      <c r="K19" s="17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  <c r="CH19" s="269"/>
      <c r="CI19" s="269"/>
      <c r="CJ19" s="269"/>
      <c r="CK19" s="269"/>
      <c r="CL19" s="269"/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69"/>
      <c r="DA19" s="269"/>
      <c r="DB19" s="269"/>
      <c r="DC19" s="269"/>
      <c r="DD19" s="269"/>
      <c r="DE19" s="269"/>
      <c r="DF19" s="269"/>
      <c r="DG19" s="269"/>
      <c r="DH19" s="269"/>
      <c r="DI19" s="269"/>
      <c r="DJ19" s="269"/>
      <c r="DK19" s="269"/>
      <c r="DL19" s="269"/>
      <c r="DM19" s="269"/>
      <c r="DN19" s="269"/>
      <c r="DO19" s="269"/>
      <c r="DP19" s="269"/>
      <c r="DQ19" s="269"/>
      <c r="DR19" s="269"/>
      <c r="DS19" s="269"/>
      <c r="DT19" s="269"/>
      <c r="DU19" s="269"/>
      <c r="DV19" s="269"/>
      <c r="DW19" s="269"/>
      <c r="DX19" s="269"/>
      <c r="DY19" s="269"/>
      <c r="DZ19" s="269"/>
      <c r="EA19" s="269"/>
      <c r="EB19" s="269"/>
      <c r="EC19" s="269"/>
      <c r="ED19" s="269"/>
      <c r="EE19" s="269"/>
      <c r="EF19" s="269"/>
      <c r="EG19" s="269"/>
      <c r="EH19" s="269"/>
      <c r="EI19" s="269"/>
      <c r="EJ19" s="269"/>
      <c r="EK19" s="269"/>
      <c r="EL19" s="269"/>
      <c r="EM19" s="269"/>
      <c r="EN19" s="269"/>
      <c r="EO19" s="269"/>
      <c r="EP19" s="269"/>
      <c r="EQ19" s="269"/>
      <c r="ER19" s="269"/>
      <c r="ES19" s="269"/>
      <c r="ET19" s="269"/>
      <c r="EU19" s="269"/>
      <c r="EV19" s="269"/>
      <c r="EW19" s="269"/>
      <c r="EX19" s="269"/>
      <c r="EY19" s="269"/>
      <c r="EZ19" s="269"/>
      <c r="FA19" s="269"/>
      <c r="FB19" s="269"/>
      <c r="FC19" s="269"/>
      <c r="FD19" s="269"/>
      <c r="FE19" s="269"/>
      <c r="FF19" s="269"/>
      <c r="FG19" s="269"/>
      <c r="FH19" s="269"/>
      <c r="FI19" s="269"/>
      <c r="FJ19" s="269"/>
      <c r="FK19" s="269"/>
      <c r="FL19" s="269"/>
      <c r="FM19" s="269"/>
      <c r="FN19" s="269"/>
      <c r="FO19" s="269"/>
      <c r="FP19" s="269"/>
      <c r="FQ19" s="269"/>
      <c r="FR19" s="269"/>
      <c r="FS19" s="269"/>
      <c r="FT19" s="269"/>
      <c r="FU19" s="269"/>
      <c r="FV19" s="269"/>
      <c r="FW19" s="269"/>
      <c r="FX19" s="269"/>
      <c r="FY19" s="269"/>
      <c r="FZ19" s="269"/>
      <c r="GA19" s="269"/>
      <c r="GB19" s="269"/>
      <c r="GC19" s="269"/>
      <c r="GD19" s="269"/>
      <c r="GE19" s="269"/>
      <c r="GF19" s="269"/>
      <c r="GG19" s="269"/>
      <c r="GH19" s="269"/>
      <c r="GI19" s="269"/>
      <c r="GJ19" s="269"/>
      <c r="GK19" s="269"/>
      <c r="GL19" s="269"/>
      <c r="GM19" s="269"/>
      <c r="GN19" s="269"/>
      <c r="GO19" s="269"/>
      <c r="GP19" s="269"/>
      <c r="GQ19" s="269"/>
      <c r="GR19" s="269"/>
      <c r="GS19" s="269"/>
      <c r="GT19" s="269"/>
      <c r="GU19" s="269"/>
      <c r="GV19" s="269"/>
      <c r="GW19" s="269"/>
      <c r="GX19" s="269"/>
      <c r="GY19" s="269"/>
      <c r="GZ19" s="269"/>
      <c r="HA19" s="269"/>
      <c r="HB19" s="269"/>
      <c r="HC19" s="269"/>
      <c r="HD19" s="269"/>
      <c r="HE19" s="269"/>
      <c r="HF19" s="269"/>
      <c r="HG19" s="269"/>
      <c r="HH19" s="269"/>
      <c r="HI19" s="269"/>
      <c r="HJ19" s="269"/>
      <c r="HK19" s="269"/>
      <c r="HL19" s="269"/>
      <c r="HM19" s="269"/>
      <c r="HN19" s="269"/>
      <c r="HO19" s="269"/>
      <c r="HP19" s="269"/>
      <c r="HQ19" s="269"/>
      <c r="HR19" s="269"/>
      <c r="HS19" s="269"/>
      <c r="HT19" s="269"/>
      <c r="HU19" s="269"/>
      <c r="HV19" s="269"/>
      <c r="HW19" s="269"/>
      <c r="HX19" s="269"/>
      <c r="HY19" s="269"/>
      <c r="HZ19" s="269"/>
      <c r="IA19" s="269"/>
      <c r="IB19" s="269"/>
      <c r="IC19" s="269"/>
      <c r="ID19" s="269"/>
      <c r="IE19" s="269"/>
      <c r="IF19" s="269"/>
      <c r="IG19" s="269"/>
      <c r="IH19" s="269"/>
      <c r="II19" s="269"/>
      <c r="IJ19" s="269"/>
      <c r="IK19" s="269"/>
      <c r="IL19" s="269"/>
      <c r="IM19" s="269"/>
      <c r="IN19" s="269"/>
      <c r="IO19" s="269"/>
      <c r="IP19" s="269"/>
      <c r="IQ19" s="269"/>
      <c r="IR19" s="269"/>
      <c r="IS19" s="269"/>
      <c r="IT19" s="269"/>
      <c r="IU19" s="269"/>
      <c r="IV19" s="269"/>
      <c r="IW19" s="269"/>
      <c r="IX19" s="269"/>
      <c r="IY19" s="269"/>
      <c r="IZ19" s="269"/>
      <c r="JA19" s="269"/>
      <c r="JB19" s="269"/>
      <c r="JC19" s="269"/>
      <c r="JD19" s="269"/>
      <c r="JE19" s="269"/>
      <c r="JF19" s="269"/>
      <c r="JG19" s="269"/>
      <c r="JH19" s="269"/>
      <c r="JI19" s="269"/>
      <c r="JJ19" s="269"/>
      <c r="JK19" s="269"/>
      <c r="JL19" s="269"/>
      <c r="JM19" s="269"/>
      <c r="JN19" s="269"/>
      <c r="JO19" s="269"/>
      <c r="JP19" s="269"/>
      <c r="JQ19" s="269"/>
      <c r="JR19" s="269"/>
      <c r="JS19" s="269"/>
      <c r="JT19" s="269"/>
      <c r="JU19" s="269"/>
      <c r="JV19" s="269"/>
      <c r="JW19" s="269"/>
      <c r="JX19" s="269"/>
      <c r="JY19" s="269"/>
      <c r="JZ19" s="269"/>
      <c r="KA19" s="269"/>
      <c r="KB19" s="269"/>
      <c r="KC19" s="269"/>
      <c r="KD19" s="269"/>
      <c r="KE19" s="269"/>
      <c r="KF19" s="269"/>
      <c r="KG19" s="269"/>
      <c r="KH19" s="269"/>
      <c r="KI19" s="269"/>
      <c r="KJ19" s="269"/>
      <c r="KK19" s="269"/>
      <c r="KL19" s="269"/>
      <c r="KM19" s="269"/>
      <c r="KN19" s="269"/>
      <c r="KO19" s="269"/>
      <c r="KP19" s="269"/>
      <c r="KQ19" s="269"/>
      <c r="KR19" s="269"/>
      <c r="KS19" s="269"/>
      <c r="KT19" s="269"/>
      <c r="KU19" s="269"/>
      <c r="KV19" s="269"/>
      <c r="KW19" s="269"/>
      <c r="KX19" s="269"/>
      <c r="KY19" s="269"/>
      <c r="KZ19" s="269"/>
      <c r="LA19" s="269"/>
      <c r="LB19" s="269"/>
      <c r="LC19" s="269"/>
      <c r="LD19" s="269"/>
      <c r="LE19" s="269"/>
      <c r="LF19" s="269"/>
      <c r="LG19" s="269"/>
      <c r="LH19" s="269"/>
      <c r="LI19" s="269"/>
      <c r="LJ19" s="269"/>
      <c r="LK19" s="269"/>
      <c r="LL19" s="269"/>
      <c r="LM19" s="269"/>
      <c r="LN19" s="269"/>
      <c r="LO19" s="269"/>
      <c r="LP19" s="269"/>
      <c r="LQ19" s="269"/>
      <c r="LR19" s="269"/>
      <c r="LS19" s="269"/>
      <c r="LT19" s="269"/>
      <c r="LU19" s="269"/>
      <c r="LV19" s="269"/>
      <c r="LW19" s="269"/>
      <c r="LX19" s="269"/>
      <c r="LY19" s="269"/>
      <c r="LZ19" s="269"/>
      <c r="MA19" s="269"/>
      <c r="MB19" s="269"/>
      <c r="MC19" s="269"/>
      <c r="MD19" s="269"/>
      <c r="ME19" s="269"/>
      <c r="MF19" s="269"/>
      <c r="MG19" s="269"/>
      <c r="MH19" s="269"/>
      <c r="MI19" s="269"/>
      <c r="MJ19" s="269"/>
      <c r="MK19" s="269"/>
      <c r="ML19" s="269"/>
      <c r="MM19" s="269"/>
      <c r="MN19" s="269"/>
      <c r="MO19" s="269"/>
      <c r="MP19" s="269"/>
      <c r="MQ19" s="269"/>
      <c r="MR19" s="269"/>
      <c r="MS19" s="269"/>
      <c r="MT19" s="269"/>
      <c r="MU19" s="269"/>
      <c r="MV19" s="269"/>
      <c r="MW19" s="269"/>
      <c r="MX19" s="269"/>
      <c r="MY19" s="269"/>
      <c r="MZ19" s="269"/>
      <c r="NA19" s="269"/>
      <c r="NB19" s="269"/>
      <c r="NC19" s="269"/>
      <c r="ND19" s="269"/>
      <c r="NE19" s="269"/>
      <c r="NF19" s="269"/>
      <c r="NG19" s="269"/>
      <c r="NH19" s="269"/>
      <c r="NI19" s="269"/>
      <c r="NJ19" s="269"/>
      <c r="NK19" s="269"/>
      <c r="NL19" s="269"/>
      <c r="NM19" s="269"/>
      <c r="NN19" s="269"/>
      <c r="NO19" s="269"/>
      <c r="NP19" s="269"/>
      <c r="NQ19" s="269"/>
      <c r="NR19" s="269"/>
      <c r="NS19" s="269"/>
      <c r="NT19" s="269"/>
      <c r="NU19" s="269"/>
      <c r="NV19" s="269"/>
      <c r="NW19" s="269"/>
      <c r="NX19" s="269"/>
      <c r="NY19" s="269"/>
      <c r="NZ19" s="269"/>
      <c r="OA19" s="269"/>
      <c r="OB19" s="269"/>
      <c r="OC19" s="269"/>
      <c r="OD19" s="269"/>
      <c r="OE19" s="269"/>
      <c r="OF19" s="269"/>
      <c r="OG19" s="269"/>
      <c r="OH19" s="269"/>
      <c r="OI19" s="269"/>
      <c r="OJ19" s="269"/>
      <c r="OK19" s="269"/>
      <c r="OL19" s="269"/>
      <c r="OM19" s="269"/>
      <c r="ON19" s="269"/>
      <c r="OO19" s="269"/>
      <c r="OP19" s="269"/>
      <c r="OQ19" s="269"/>
      <c r="OR19" s="269"/>
      <c r="OS19" s="269"/>
      <c r="OT19" s="269"/>
      <c r="OU19" s="269"/>
      <c r="OV19" s="269"/>
      <c r="OW19" s="269"/>
      <c r="OX19" s="269"/>
      <c r="OY19" s="269"/>
      <c r="OZ19" s="269"/>
      <c r="PA19" s="269"/>
      <c r="PB19" s="269"/>
      <c r="PC19" s="269"/>
      <c r="PD19" s="269"/>
      <c r="PE19" s="269"/>
      <c r="PF19" s="269"/>
      <c r="PG19" s="269"/>
      <c r="PH19" s="269"/>
      <c r="PI19" s="269"/>
      <c r="PJ19" s="269"/>
      <c r="PK19" s="269"/>
      <c r="PL19" s="269"/>
      <c r="PM19" s="269"/>
      <c r="PN19" s="269"/>
      <c r="PO19" s="269"/>
      <c r="PP19" s="269"/>
      <c r="PQ19" s="269"/>
      <c r="PR19" s="269"/>
      <c r="PS19" s="269"/>
      <c r="PT19" s="269"/>
      <c r="PU19" s="269"/>
      <c r="PV19" s="269"/>
      <c r="PW19" s="269"/>
      <c r="PX19" s="269"/>
      <c r="PY19" s="269"/>
      <c r="PZ19" s="269"/>
      <c r="QA19" s="269"/>
      <c r="QB19" s="269"/>
      <c r="QC19" s="269"/>
      <c r="QD19" s="269"/>
      <c r="QE19" s="269"/>
      <c r="QF19" s="269"/>
      <c r="QG19" s="269"/>
      <c r="QH19" s="269"/>
      <c r="QI19" s="269"/>
      <c r="QJ19" s="269"/>
      <c r="QK19" s="269"/>
      <c r="QL19" s="269"/>
      <c r="QM19" s="269"/>
      <c r="QN19" s="269"/>
      <c r="QO19" s="269"/>
      <c r="QP19" s="269"/>
      <c r="QQ19" s="269"/>
      <c r="QR19" s="269"/>
      <c r="QS19" s="269"/>
      <c r="QT19" s="269"/>
      <c r="QU19" s="269"/>
      <c r="QV19" s="269"/>
      <c r="QW19" s="269"/>
      <c r="QX19" s="269"/>
      <c r="QY19" s="269"/>
      <c r="QZ19" s="269"/>
      <c r="RA19" s="269"/>
      <c r="RB19" s="269"/>
      <c r="RC19" s="269"/>
      <c r="RD19" s="269"/>
      <c r="RE19" s="269"/>
      <c r="RF19" s="269"/>
      <c r="RG19" s="269"/>
      <c r="RH19" s="269"/>
      <c r="RI19" s="269"/>
      <c r="RJ19" s="269"/>
      <c r="RK19" s="269"/>
      <c r="RL19" s="269"/>
      <c r="RM19" s="269"/>
      <c r="RN19" s="269"/>
      <c r="RO19" s="269"/>
      <c r="RP19" s="269"/>
      <c r="RQ19" s="269"/>
      <c r="RR19" s="269"/>
      <c r="RS19" s="269"/>
      <c r="RT19" s="269"/>
      <c r="RU19" s="269"/>
      <c r="RV19" s="269"/>
      <c r="RW19" s="269"/>
      <c r="RX19" s="269"/>
      <c r="RY19" s="269"/>
      <c r="RZ19" s="269"/>
      <c r="SA19" s="269"/>
      <c r="SB19" s="269"/>
      <c r="SC19" s="269"/>
      <c r="SD19" s="269"/>
      <c r="SE19" s="269"/>
      <c r="SF19" s="269"/>
      <c r="SG19" s="269"/>
      <c r="SH19" s="269"/>
      <c r="SI19" s="269"/>
      <c r="SJ19" s="269"/>
      <c r="SK19" s="269"/>
      <c r="SL19" s="269"/>
      <c r="SM19" s="269"/>
      <c r="SN19" s="269"/>
      <c r="SO19" s="269"/>
      <c r="SP19" s="269"/>
      <c r="SQ19" s="269"/>
      <c r="SR19" s="269"/>
      <c r="SS19" s="269"/>
      <c r="ST19" s="269"/>
      <c r="SU19" s="269"/>
      <c r="SV19" s="269"/>
      <c r="SW19" s="269"/>
      <c r="SX19" s="269"/>
      <c r="SY19" s="269"/>
      <c r="SZ19" s="269"/>
      <c r="TA19" s="269"/>
      <c r="TB19" s="269"/>
      <c r="TC19" s="269"/>
      <c r="TD19" s="269"/>
      <c r="TE19" s="269"/>
      <c r="TF19" s="269"/>
      <c r="TG19" s="269"/>
      <c r="TH19" s="269"/>
      <c r="TI19" s="269"/>
      <c r="TJ19" s="269"/>
      <c r="TK19" s="269"/>
      <c r="TL19" s="269"/>
      <c r="TM19" s="269"/>
      <c r="TN19" s="269"/>
      <c r="TO19" s="269"/>
      <c r="TP19" s="269"/>
      <c r="TQ19" s="269"/>
      <c r="TR19" s="269"/>
      <c r="TS19" s="269"/>
      <c r="TT19" s="269"/>
      <c r="TU19" s="269"/>
      <c r="TV19" s="269"/>
      <c r="TW19" s="269"/>
      <c r="TX19" s="269"/>
      <c r="TY19" s="269"/>
      <c r="TZ19" s="269"/>
      <c r="UA19" s="269"/>
      <c r="UB19" s="269"/>
      <c r="UC19" s="269"/>
      <c r="UD19" s="269"/>
      <c r="UE19" s="269"/>
      <c r="UF19" s="269"/>
      <c r="UG19" s="269"/>
      <c r="UH19" s="269"/>
      <c r="UI19" s="269"/>
      <c r="UJ19" s="269"/>
      <c r="UK19" s="269"/>
      <c r="UL19" s="269"/>
      <c r="UM19" s="269"/>
      <c r="UN19" s="269"/>
      <c r="UO19" s="269"/>
      <c r="UP19" s="269"/>
      <c r="UQ19" s="269"/>
      <c r="UR19" s="269"/>
      <c r="US19" s="269"/>
      <c r="UT19" s="269"/>
      <c r="UU19" s="269"/>
      <c r="UV19" s="269"/>
      <c r="UW19" s="269"/>
      <c r="UX19" s="269"/>
      <c r="UY19" s="269"/>
      <c r="UZ19" s="269"/>
      <c r="VA19" s="269"/>
      <c r="VB19" s="269"/>
      <c r="VC19" s="269"/>
      <c r="VD19" s="269"/>
      <c r="VE19" s="269"/>
      <c r="VF19" s="269"/>
      <c r="VG19" s="269"/>
      <c r="VH19" s="269"/>
      <c r="VI19" s="269"/>
      <c r="VJ19" s="269"/>
      <c r="VK19" s="269"/>
      <c r="VL19" s="269"/>
      <c r="VM19" s="269"/>
      <c r="VN19" s="269"/>
      <c r="VO19" s="269"/>
      <c r="VP19" s="269"/>
      <c r="VQ19" s="269"/>
      <c r="VR19" s="269"/>
      <c r="VS19" s="269"/>
      <c r="VT19" s="269"/>
      <c r="VU19" s="269"/>
      <c r="VV19" s="269"/>
      <c r="VW19" s="269"/>
      <c r="VX19" s="269"/>
      <c r="VY19" s="269"/>
      <c r="VZ19" s="269"/>
      <c r="WA19" s="269"/>
      <c r="WB19" s="269"/>
      <c r="WC19" s="269"/>
      <c r="WD19" s="269"/>
      <c r="WE19" s="269"/>
      <c r="WF19" s="269"/>
      <c r="WG19" s="269"/>
      <c r="WH19" s="269"/>
      <c r="WI19" s="269"/>
      <c r="WJ19" s="269"/>
      <c r="WK19" s="269"/>
      <c r="WL19" s="269"/>
      <c r="WM19" s="269"/>
      <c r="WN19" s="269"/>
      <c r="WO19" s="269"/>
      <c r="WP19" s="269"/>
      <c r="WQ19" s="269"/>
      <c r="WR19" s="269"/>
      <c r="WS19" s="269"/>
      <c r="WT19" s="269"/>
      <c r="WU19" s="269"/>
      <c r="WV19" s="269"/>
      <c r="WW19" s="269"/>
      <c r="WX19" s="269"/>
      <c r="WY19" s="269"/>
      <c r="WZ19" s="269"/>
      <c r="XA19" s="269"/>
      <c r="XB19" s="269"/>
      <c r="XC19" s="269"/>
      <c r="XD19" s="269"/>
      <c r="XE19" s="269"/>
      <c r="XF19" s="269"/>
      <c r="XG19" s="269"/>
      <c r="XH19" s="269"/>
      <c r="XI19" s="269"/>
      <c r="XJ19" s="269"/>
      <c r="XK19" s="269"/>
      <c r="XL19" s="269"/>
      <c r="XM19" s="269"/>
      <c r="XN19" s="269"/>
      <c r="XO19" s="269"/>
      <c r="XP19" s="269"/>
      <c r="XQ19" s="269"/>
      <c r="XR19" s="269"/>
      <c r="XS19" s="269"/>
      <c r="XT19" s="269"/>
      <c r="XU19" s="269"/>
      <c r="XV19" s="269"/>
      <c r="XW19" s="269"/>
      <c r="XX19" s="269"/>
      <c r="XY19" s="269"/>
      <c r="XZ19" s="269"/>
      <c r="YA19" s="269"/>
      <c r="YB19" s="269"/>
      <c r="YC19" s="269"/>
      <c r="YD19" s="269"/>
      <c r="YE19" s="269"/>
      <c r="YF19" s="269"/>
      <c r="YG19" s="269"/>
      <c r="YH19" s="269"/>
      <c r="YI19" s="269"/>
      <c r="YJ19" s="269"/>
      <c r="YK19" s="269"/>
      <c r="YL19" s="269"/>
      <c r="YM19" s="269"/>
      <c r="YN19" s="269"/>
      <c r="YO19" s="269"/>
      <c r="YP19" s="269"/>
      <c r="YQ19" s="269"/>
      <c r="YR19" s="269"/>
      <c r="YS19" s="269"/>
      <c r="YT19" s="269"/>
      <c r="YU19" s="269"/>
      <c r="YV19" s="269"/>
      <c r="YW19" s="269"/>
      <c r="YX19" s="269"/>
      <c r="YY19" s="269"/>
      <c r="YZ19" s="269"/>
      <c r="ZA19" s="269"/>
      <c r="ZB19" s="269"/>
      <c r="ZC19" s="269"/>
      <c r="ZD19" s="269"/>
      <c r="ZE19" s="269"/>
      <c r="ZF19" s="269"/>
      <c r="ZG19" s="269"/>
      <c r="ZH19" s="269"/>
      <c r="ZI19" s="269"/>
      <c r="ZJ19" s="269"/>
      <c r="ZK19" s="269"/>
      <c r="ZL19" s="269"/>
      <c r="ZM19" s="269"/>
      <c r="ZN19" s="269"/>
      <c r="ZO19" s="269"/>
      <c r="ZP19" s="269"/>
      <c r="ZQ19" s="269"/>
      <c r="ZR19" s="269"/>
      <c r="ZS19" s="269"/>
      <c r="ZT19" s="269"/>
      <c r="ZU19" s="269"/>
      <c r="ZV19" s="269"/>
      <c r="ZW19" s="269"/>
      <c r="ZX19" s="269"/>
      <c r="ZY19" s="269"/>
      <c r="ZZ19" s="269"/>
      <c r="AAA19" s="269"/>
      <c r="AAB19" s="269"/>
      <c r="AAC19" s="269"/>
      <c r="AAD19" s="269"/>
      <c r="AAE19" s="269"/>
      <c r="AAF19" s="269"/>
      <c r="AAG19" s="269"/>
      <c r="AAH19" s="269"/>
      <c r="AAI19" s="269"/>
      <c r="AAJ19" s="269"/>
      <c r="AAK19" s="269"/>
      <c r="AAL19" s="269"/>
      <c r="AAM19" s="269"/>
      <c r="AAN19" s="269"/>
      <c r="AAO19" s="269"/>
      <c r="AAP19" s="269"/>
      <c r="AAQ19" s="269"/>
      <c r="AAR19" s="269"/>
      <c r="AAS19" s="269"/>
      <c r="AAT19" s="269"/>
      <c r="AAU19" s="269"/>
      <c r="AAV19" s="269"/>
      <c r="AAW19" s="269"/>
      <c r="AAX19" s="269"/>
      <c r="AAY19" s="269"/>
      <c r="AAZ19" s="269"/>
      <c r="ABA19" s="269"/>
      <c r="ABB19" s="269"/>
      <c r="ABC19" s="269"/>
      <c r="ABD19" s="269"/>
      <c r="ABE19" s="269"/>
      <c r="ABF19" s="269"/>
      <c r="ABG19" s="269"/>
      <c r="ABH19" s="269"/>
      <c r="ABI19" s="269"/>
      <c r="ABJ19" s="269"/>
      <c r="ABK19" s="269"/>
      <c r="ABL19" s="269"/>
      <c r="ABM19" s="269"/>
      <c r="ABN19" s="269"/>
      <c r="ABO19" s="269"/>
      <c r="ABP19" s="269"/>
      <c r="ABQ19" s="269"/>
      <c r="ABR19" s="269"/>
      <c r="ABS19" s="269"/>
      <c r="ABT19" s="269"/>
      <c r="ABU19" s="269"/>
      <c r="ABV19" s="269"/>
      <c r="ABW19" s="269"/>
      <c r="ABX19" s="269"/>
      <c r="ABY19" s="269"/>
      <c r="ABZ19" s="269"/>
      <c r="ACA19" s="269"/>
      <c r="ACB19" s="269"/>
      <c r="ACC19" s="269"/>
      <c r="ACD19" s="269"/>
      <c r="ACE19" s="269"/>
      <c r="ACF19" s="269"/>
      <c r="ACG19" s="269"/>
      <c r="ACH19" s="269"/>
      <c r="ACI19" s="269"/>
      <c r="ACJ19" s="269"/>
      <c r="ACK19" s="269"/>
      <c r="ACL19" s="269"/>
      <c r="ACM19" s="269"/>
      <c r="ACN19" s="269"/>
      <c r="ACO19" s="269"/>
      <c r="ACP19" s="269"/>
      <c r="ACQ19" s="269"/>
      <c r="ACR19" s="269"/>
      <c r="ACS19" s="269"/>
      <c r="ACT19" s="269"/>
      <c r="ACU19" s="269"/>
      <c r="ACV19" s="269"/>
      <c r="ACW19" s="269"/>
      <c r="ACX19" s="269"/>
      <c r="ACY19" s="269"/>
      <c r="ACZ19" s="269"/>
      <c r="ADA19" s="269"/>
      <c r="ADB19" s="269"/>
      <c r="ADC19" s="269"/>
      <c r="ADD19" s="269"/>
      <c r="ADE19" s="269"/>
      <c r="ADF19" s="269"/>
      <c r="ADG19" s="269"/>
      <c r="ADH19" s="269"/>
      <c r="ADI19" s="269"/>
      <c r="ADJ19" s="269"/>
      <c r="ADK19" s="269"/>
      <c r="ADL19" s="269"/>
      <c r="ADM19" s="269"/>
      <c r="ADN19" s="269"/>
      <c r="ADO19" s="269"/>
      <c r="ADP19" s="269"/>
      <c r="ADQ19" s="269"/>
      <c r="ADR19" s="269"/>
      <c r="ADS19" s="269"/>
      <c r="ADT19" s="269"/>
      <c r="ADU19" s="269"/>
      <c r="ADV19" s="269"/>
      <c r="ADW19" s="269"/>
      <c r="ADX19" s="269"/>
      <c r="ADY19" s="269"/>
      <c r="ADZ19" s="269"/>
      <c r="AEA19" s="269"/>
      <c r="AEB19" s="269"/>
      <c r="AEC19" s="269"/>
      <c r="AED19" s="269"/>
      <c r="AEE19" s="269"/>
      <c r="AEF19" s="269"/>
      <c r="AEG19" s="269"/>
      <c r="AEH19" s="269"/>
      <c r="AEI19" s="269"/>
      <c r="AEJ19" s="269"/>
      <c r="AEK19" s="269"/>
      <c r="AEL19" s="269"/>
      <c r="AEM19" s="269"/>
      <c r="AEN19" s="269"/>
      <c r="AEO19" s="269"/>
      <c r="AEP19" s="269"/>
      <c r="AEQ19" s="269"/>
      <c r="AER19" s="269"/>
      <c r="AES19" s="269"/>
      <c r="AET19" s="269"/>
      <c r="AEU19" s="269"/>
      <c r="AEV19" s="269"/>
      <c r="AEW19" s="269"/>
      <c r="AEX19" s="269"/>
      <c r="AEY19" s="269"/>
      <c r="AEZ19" s="269"/>
      <c r="AFA19" s="269"/>
      <c r="AFB19" s="269"/>
      <c r="AFC19" s="269"/>
      <c r="AFD19" s="269"/>
      <c r="AFE19" s="269"/>
      <c r="AFF19" s="269"/>
      <c r="AFG19" s="269"/>
      <c r="AFH19" s="269"/>
      <c r="AFI19" s="269"/>
      <c r="AFJ19" s="269"/>
      <c r="AFK19" s="269"/>
      <c r="AFL19" s="269"/>
      <c r="AFM19" s="269"/>
      <c r="AFN19" s="269"/>
      <c r="AFO19" s="269"/>
      <c r="AFP19" s="269"/>
      <c r="AFQ19" s="269"/>
      <c r="AFR19" s="269"/>
      <c r="AFS19" s="269"/>
      <c r="AFT19" s="269"/>
      <c r="AFU19" s="269"/>
      <c r="AFV19" s="269"/>
      <c r="AFW19" s="269"/>
      <c r="AFX19" s="269"/>
      <c r="AFY19" s="269"/>
      <c r="AFZ19" s="269"/>
      <c r="AGA19" s="269"/>
      <c r="AGB19" s="269"/>
      <c r="AGC19" s="269"/>
      <c r="AGD19" s="269"/>
      <c r="AGE19" s="269"/>
      <c r="AGF19" s="269"/>
      <c r="AGG19" s="269"/>
      <c r="AGH19" s="269"/>
      <c r="AGI19" s="269"/>
      <c r="AGJ19" s="269"/>
      <c r="AGK19" s="269"/>
      <c r="AGL19" s="269"/>
      <c r="AGM19" s="269"/>
      <c r="AGN19" s="269"/>
      <c r="AGO19" s="269"/>
      <c r="AGP19" s="269"/>
      <c r="AGQ19" s="269"/>
      <c r="AGR19" s="269"/>
      <c r="AGS19" s="269"/>
      <c r="AGT19" s="269"/>
      <c r="AGU19" s="269"/>
      <c r="AGV19" s="269"/>
      <c r="AGW19" s="269"/>
      <c r="AGX19" s="269"/>
      <c r="AGY19" s="269"/>
      <c r="AGZ19" s="269"/>
      <c r="AHA19" s="269"/>
      <c r="AHB19" s="269"/>
      <c r="AHC19" s="269"/>
      <c r="AHD19" s="269"/>
      <c r="AHE19" s="269"/>
      <c r="AHF19" s="269"/>
      <c r="AHG19" s="269"/>
      <c r="AHH19" s="269"/>
      <c r="AHI19" s="269"/>
      <c r="AHJ19" s="269"/>
      <c r="AHK19" s="269"/>
      <c r="AHL19" s="269"/>
      <c r="AHM19" s="269"/>
      <c r="AHN19" s="269"/>
      <c r="AHO19" s="269"/>
      <c r="AHP19" s="269"/>
      <c r="AHQ19" s="269"/>
      <c r="AHR19" s="269"/>
      <c r="AHS19" s="269"/>
      <c r="AHT19" s="269"/>
      <c r="AHU19" s="269"/>
      <c r="AHV19" s="269"/>
      <c r="AHW19" s="269"/>
      <c r="AHX19" s="269"/>
      <c r="AHY19" s="269"/>
      <c r="AHZ19" s="269"/>
      <c r="AIA19" s="269"/>
      <c r="AIB19" s="269"/>
      <c r="AIC19" s="269"/>
      <c r="AID19" s="269"/>
      <c r="AIE19" s="269"/>
      <c r="AIF19" s="269"/>
      <c r="AIG19" s="269"/>
      <c r="AIH19" s="269"/>
      <c r="AII19" s="269"/>
      <c r="AIJ19" s="269"/>
      <c r="AIK19" s="269"/>
      <c r="AIL19" s="269"/>
      <c r="AIM19" s="269"/>
      <c r="AIN19" s="269"/>
      <c r="AIO19" s="269"/>
      <c r="AIP19" s="269"/>
      <c r="AIQ19" s="269"/>
      <c r="AIR19" s="269"/>
      <c r="AIS19" s="269"/>
      <c r="AIT19" s="269"/>
      <c r="AIU19" s="269"/>
      <c r="AIV19" s="269"/>
      <c r="AIW19" s="269"/>
      <c r="AIX19" s="269"/>
      <c r="AIY19" s="269"/>
      <c r="AIZ19" s="269"/>
      <c r="AJA19" s="269"/>
      <c r="AJB19" s="269"/>
      <c r="AJC19" s="269"/>
      <c r="AJD19" s="269"/>
      <c r="AJE19" s="269"/>
      <c r="AJF19" s="269"/>
      <c r="AJG19" s="269"/>
      <c r="AJH19" s="269"/>
      <c r="AJI19" s="269"/>
      <c r="AJJ19" s="269"/>
      <c r="AJK19" s="269"/>
      <c r="AJL19" s="269"/>
      <c r="AJM19" s="269"/>
      <c r="AJN19" s="269"/>
      <c r="AJO19" s="269"/>
      <c r="AJP19" s="269"/>
      <c r="AJQ19" s="269"/>
      <c r="AJR19" s="269"/>
      <c r="AJS19" s="269"/>
      <c r="AJT19" s="269"/>
      <c r="AJU19" s="269"/>
      <c r="AJV19" s="269"/>
      <c r="AJW19" s="269"/>
      <c r="AJX19" s="269"/>
      <c r="AJY19" s="269"/>
      <c r="AJZ19" s="269"/>
      <c r="AKA19" s="269"/>
      <c r="AKB19" s="269"/>
      <c r="AKC19" s="269"/>
      <c r="AKD19" s="269"/>
      <c r="AKE19" s="269"/>
      <c r="AKF19" s="269"/>
      <c r="AKG19" s="269"/>
      <c r="AKH19" s="269"/>
      <c r="AKI19" s="269"/>
      <c r="AKJ19" s="269"/>
      <c r="AKK19" s="269"/>
      <c r="AKL19" s="269"/>
      <c r="AKM19" s="269"/>
      <c r="AKN19" s="269"/>
      <c r="AKO19" s="269"/>
      <c r="AKP19" s="269"/>
      <c r="AKQ19" s="269"/>
      <c r="AKR19" s="269"/>
      <c r="AKS19" s="269"/>
      <c r="AKT19" s="269"/>
      <c r="AKU19" s="269"/>
      <c r="AKV19" s="269"/>
      <c r="AKW19" s="269"/>
      <c r="AKX19" s="269"/>
      <c r="AKY19" s="269"/>
      <c r="AKZ19" s="269"/>
      <c r="ALA19" s="269"/>
      <c r="ALB19" s="269"/>
      <c r="ALC19" s="269"/>
      <c r="ALD19" s="269"/>
      <c r="ALE19" s="269"/>
      <c r="ALF19" s="269"/>
      <c r="ALG19" s="269"/>
      <c r="ALH19" s="269"/>
      <c r="ALI19" s="269"/>
      <c r="ALJ19" s="269"/>
      <c r="ALK19" s="269"/>
      <c r="ALL19" s="269"/>
      <c r="ALM19" s="269"/>
      <c r="ALN19" s="269"/>
      <c r="ALO19" s="269"/>
      <c r="ALP19" s="269"/>
      <c r="ALQ19" s="269"/>
      <c r="ALR19" s="269"/>
      <c r="ALS19" s="269"/>
      <c r="ALT19" s="269"/>
      <c r="ALU19" s="269"/>
      <c r="ALV19" s="269"/>
      <c r="ALW19" s="269"/>
      <c r="ALX19" s="269"/>
      <c r="ALY19" s="269"/>
      <c r="ALZ19" s="269"/>
      <c r="AMA19" s="269"/>
      <c r="AMB19" s="269"/>
      <c r="AMC19" s="269"/>
      <c r="AMD19" s="269"/>
      <c r="AME19" s="269"/>
      <c r="AMF19" s="269"/>
      <c r="AMG19" s="269"/>
      <c r="AMH19" s="269"/>
      <c r="AMI19" s="269"/>
      <c r="AMJ19" s="269"/>
      <c r="AMK19" s="269"/>
      <c r="AML19" s="269"/>
      <c r="AMM19" s="269"/>
      <c r="AMN19" s="269"/>
      <c r="AMO19" s="269"/>
      <c r="AMP19" s="269"/>
      <c r="AMQ19" s="269"/>
      <c r="AMR19" s="269"/>
      <c r="AMS19" s="269"/>
      <c r="AMT19" s="269"/>
      <c r="AMU19" s="269"/>
      <c r="AMV19" s="269"/>
      <c r="AMW19" s="269"/>
      <c r="AMX19" s="269"/>
      <c r="AMY19" s="269"/>
      <c r="AMZ19" s="269"/>
      <c r="ANA19" s="269"/>
      <c r="ANB19" s="269"/>
      <c r="ANC19" s="269"/>
      <c r="AND19" s="269"/>
      <c r="ANE19" s="269"/>
      <c r="ANF19" s="269"/>
      <c r="ANG19" s="269"/>
      <c r="ANH19" s="269"/>
      <c r="ANI19" s="269"/>
      <c r="ANJ19" s="269"/>
      <c r="ANK19" s="269"/>
      <c r="ANL19" s="269"/>
      <c r="ANM19" s="269"/>
      <c r="ANN19" s="269"/>
      <c r="ANO19" s="269"/>
      <c r="ANP19" s="269"/>
      <c r="ANQ19" s="269"/>
      <c r="ANR19" s="269"/>
      <c r="ANS19" s="269"/>
      <c r="ANT19" s="269"/>
      <c r="ANU19" s="269"/>
      <c r="ANV19" s="269"/>
      <c r="ANW19" s="269"/>
      <c r="ANX19" s="269"/>
      <c r="ANY19" s="269"/>
      <c r="ANZ19" s="269"/>
      <c r="AOA19" s="269"/>
      <c r="AOB19" s="269"/>
      <c r="AOC19" s="269"/>
      <c r="AOD19" s="269"/>
      <c r="AOE19" s="269"/>
      <c r="AOF19" s="269"/>
      <c r="AOG19" s="269"/>
      <c r="AOH19" s="269"/>
      <c r="AOI19" s="269"/>
      <c r="AOJ19" s="269"/>
      <c r="AOK19" s="269"/>
      <c r="AOL19" s="269"/>
      <c r="AOM19" s="269"/>
      <c r="AON19" s="269"/>
      <c r="AOO19" s="269"/>
      <c r="AOP19" s="269"/>
      <c r="AOQ19" s="269"/>
      <c r="AOR19" s="269"/>
      <c r="AOS19" s="269"/>
      <c r="AOT19" s="269"/>
      <c r="AOU19" s="269"/>
      <c r="AOV19" s="269"/>
      <c r="AOW19" s="269"/>
      <c r="AOX19" s="269"/>
      <c r="AOY19" s="269"/>
      <c r="AOZ19" s="269"/>
      <c r="APA19" s="269"/>
      <c r="APB19" s="269"/>
      <c r="APC19" s="269"/>
      <c r="APD19" s="269"/>
      <c r="APE19" s="269"/>
      <c r="APF19" s="269"/>
      <c r="APG19" s="269"/>
      <c r="APH19" s="269"/>
      <c r="API19" s="269"/>
      <c r="APJ19" s="269"/>
      <c r="APK19" s="269"/>
      <c r="APL19" s="269"/>
      <c r="APM19" s="269"/>
      <c r="APN19" s="269"/>
      <c r="APO19" s="269"/>
      <c r="APP19" s="269"/>
      <c r="APQ19" s="269"/>
      <c r="APR19" s="269"/>
      <c r="APS19" s="269"/>
      <c r="APT19" s="269"/>
      <c r="APU19" s="269"/>
      <c r="APV19" s="269"/>
      <c r="APW19" s="269"/>
      <c r="APX19" s="269"/>
      <c r="APY19" s="269"/>
      <c r="APZ19" s="269"/>
      <c r="AQA19" s="269"/>
      <c r="AQB19" s="269"/>
      <c r="AQC19" s="269"/>
      <c r="AQD19" s="269"/>
      <c r="AQE19" s="269"/>
      <c r="AQF19" s="269"/>
      <c r="AQG19" s="269"/>
      <c r="AQH19" s="269"/>
      <c r="AQI19" s="269"/>
      <c r="AQJ19" s="269"/>
      <c r="AQK19" s="269"/>
      <c r="AQL19" s="269"/>
      <c r="AQM19" s="269"/>
      <c r="AQN19" s="269"/>
      <c r="AQO19" s="269"/>
      <c r="AQP19" s="269"/>
      <c r="AQQ19" s="269"/>
      <c r="AQR19" s="269"/>
      <c r="AQS19" s="269"/>
      <c r="AQT19" s="269"/>
      <c r="AQU19" s="269"/>
      <c r="AQV19" s="269"/>
      <c r="AQW19" s="269"/>
      <c r="AQX19" s="269"/>
      <c r="AQY19" s="269"/>
      <c r="AQZ19" s="269"/>
      <c r="ARA19" s="269"/>
      <c r="ARB19" s="269"/>
      <c r="ARC19" s="269"/>
      <c r="ARD19" s="269"/>
      <c r="ARE19" s="269"/>
      <c r="ARF19" s="269"/>
      <c r="ARG19" s="269"/>
      <c r="ARH19" s="269"/>
      <c r="ARI19" s="269"/>
      <c r="ARJ19" s="269"/>
      <c r="ARK19" s="269"/>
      <c r="ARL19" s="269"/>
      <c r="ARM19" s="269"/>
      <c r="ARN19" s="269"/>
      <c r="ARO19" s="269"/>
      <c r="ARP19" s="269"/>
      <c r="ARQ19" s="269"/>
      <c r="ARR19" s="269"/>
      <c r="ARS19" s="269"/>
      <c r="ART19" s="269"/>
      <c r="ARU19" s="269"/>
      <c r="ARV19" s="269"/>
      <c r="ARW19" s="269"/>
      <c r="ARX19" s="269"/>
      <c r="ARY19" s="269"/>
      <c r="ARZ19" s="269"/>
      <c r="ASA19" s="269"/>
      <c r="ASB19" s="269"/>
      <c r="ASC19" s="269"/>
      <c r="ASD19" s="269"/>
      <c r="ASE19" s="269"/>
      <c r="ASF19" s="269"/>
      <c r="ASG19" s="269"/>
      <c r="ASH19" s="269"/>
      <c r="ASI19" s="269"/>
      <c r="ASJ19" s="269"/>
      <c r="ASK19" s="269"/>
      <c r="ASL19" s="269"/>
      <c r="ASM19" s="269"/>
      <c r="ASN19" s="269"/>
      <c r="ASO19" s="269"/>
      <c r="ASP19" s="269"/>
      <c r="ASQ19" s="269"/>
      <c r="ASR19" s="269"/>
      <c r="ASS19" s="269"/>
      <c r="AST19" s="269"/>
      <c r="ASU19" s="269"/>
      <c r="ASV19" s="269"/>
      <c r="ASW19" s="269"/>
      <c r="ASX19" s="269"/>
      <c r="ASY19" s="269"/>
      <c r="ASZ19" s="269"/>
      <c r="ATA19" s="269"/>
      <c r="ATB19" s="269"/>
      <c r="ATC19" s="269"/>
      <c r="ATD19" s="269"/>
      <c r="ATE19" s="269"/>
      <c r="ATF19" s="269"/>
      <c r="ATG19" s="269"/>
      <c r="ATH19" s="269"/>
      <c r="ATI19" s="269"/>
      <c r="ATJ19" s="269"/>
      <c r="ATK19" s="269"/>
      <c r="ATL19" s="269"/>
      <c r="ATM19" s="269"/>
      <c r="ATN19" s="269"/>
      <c r="ATO19" s="269"/>
      <c r="ATP19" s="269"/>
      <c r="ATQ19" s="269"/>
      <c r="ATR19" s="269"/>
      <c r="ATS19" s="269"/>
      <c r="ATT19" s="269"/>
      <c r="ATU19" s="269"/>
      <c r="ATV19" s="269"/>
      <c r="ATW19" s="269"/>
      <c r="ATX19" s="269"/>
      <c r="ATY19" s="269"/>
      <c r="ATZ19" s="269"/>
      <c r="AUA19" s="269"/>
      <c r="AUB19" s="269"/>
      <c r="AUC19" s="269"/>
      <c r="AUD19" s="269"/>
      <c r="AUE19" s="269"/>
      <c r="AUF19" s="269"/>
      <c r="AUG19" s="269"/>
      <c r="AUH19" s="269"/>
      <c r="AUI19" s="269"/>
      <c r="AUJ19" s="269"/>
      <c r="AUK19" s="269"/>
      <c r="AUL19" s="269"/>
      <c r="AUM19" s="269"/>
      <c r="AUN19" s="269"/>
      <c r="AUO19" s="269"/>
      <c r="AUP19" s="269"/>
      <c r="AUQ19" s="269"/>
      <c r="AUR19" s="269"/>
      <c r="AUS19" s="269"/>
      <c r="AUT19" s="269"/>
      <c r="AUU19" s="269"/>
      <c r="AUV19" s="269"/>
      <c r="AUW19" s="269"/>
      <c r="AUX19" s="269"/>
      <c r="AUY19" s="269"/>
      <c r="AUZ19" s="269"/>
      <c r="AVA19" s="269"/>
      <c r="AVB19" s="269"/>
      <c r="AVC19" s="269"/>
      <c r="AVD19" s="269"/>
      <c r="AVE19" s="269"/>
      <c r="AVF19" s="269"/>
      <c r="AVG19" s="269"/>
      <c r="AVH19" s="269"/>
      <c r="AVI19" s="269"/>
      <c r="AVJ19" s="269"/>
      <c r="AVK19" s="269"/>
      <c r="AVL19" s="269"/>
      <c r="AVM19" s="269"/>
      <c r="AVN19" s="269"/>
      <c r="AVO19" s="269"/>
      <c r="AVP19" s="269"/>
      <c r="AVQ19" s="269"/>
      <c r="AVR19" s="269"/>
      <c r="AVS19" s="269"/>
      <c r="AVT19" s="269"/>
      <c r="AVU19" s="269"/>
      <c r="AVV19" s="269"/>
      <c r="AVW19" s="269"/>
      <c r="AVX19" s="269"/>
      <c r="AVY19" s="269"/>
      <c r="AVZ19" s="269"/>
      <c r="AWA19" s="269"/>
      <c r="AWB19" s="269"/>
      <c r="AWC19" s="269"/>
      <c r="AWD19" s="269"/>
      <c r="AWE19" s="269"/>
      <c r="AWF19" s="269"/>
      <c r="AWG19" s="269"/>
      <c r="AWH19" s="269"/>
      <c r="AWI19" s="269"/>
      <c r="AWJ19" s="269"/>
      <c r="AWK19" s="269"/>
      <c r="AWL19" s="269"/>
      <c r="AWM19" s="269"/>
      <c r="AWN19" s="269"/>
      <c r="AWO19" s="269"/>
      <c r="AWP19" s="269"/>
      <c r="AWQ19" s="269"/>
      <c r="AWR19" s="269"/>
      <c r="AWS19" s="269"/>
      <c r="AWT19" s="269"/>
      <c r="AWU19" s="269"/>
      <c r="AWV19" s="269"/>
      <c r="AWW19" s="269"/>
      <c r="AWX19" s="269"/>
      <c r="AWY19" s="269"/>
      <c r="AWZ19" s="269"/>
      <c r="AXA19" s="269"/>
      <c r="AXB19" s="269"/>
      <c r="AXC19" s="269"/>
      <c r="AXD19" s="269"/>
      <c r="AXE19" s="269"/>
      <c r="AXF19" s="269"/>
      <c r="AXG19" s="269"/>
      <c r="AXH19" s="269"/>
      <c r="AXI19" s="269"/>
      <c r="AXJ19" s="269"/>
      <c r="AXK19" s="269"/>
      <c r="AXL19" s="269"/>
      <c r="AXM19" s="269"/>
      <c r="AXN19" s="269"/>
      <c r="AXO19" s="269"/>
      <c r="AXP19" s="269"/>
      <c r="AXQ19" s="269"/>
      <c r="AXR19" s="269"/>
      <c r="AXS19" s="269"/>
      <c r="AXT19" s="269"/>
      <c r="AXU19" s="269"/>
      <c r="AXV19" s="269"/>
      <c r="AXW19" s="269"/>
      <c r="AXX19" s="269"/>
      <c r="AXY19" s="269"/>
      <c r="AXZ19" s="269"/>
      <c r="AYA19" s="269"/>
      <c r="AYB19" s="269"/>
      <c r="AYC19" s="269"/>
      <c r="AYD19" s="269"/>
      <c r="AYE19" s="269"/>
      <c r="AYF19" s="269"/>
      <c r="AYG19" s="269"/>
      <c r="AYH19" s="269"/>
      <c r="AYI19" s="269"/>
      <c r="AYJ19" s="269"/>
      <c r="AYK19" s="269"/>
      <c r="AYL19" s="269"/>
      <c r="AYM19" s="269"/>
      <c r="AYN19" s="269"/>
      <c r="AYO19" s="269"/>
      <c r="AYP19" s="269"/>
      <c r="AYQ19" s="269"/>
      <c r="AYR19" s="269"/>
      <c r="AYS19" s="269"/>
      <c r="AYT19" s="269"/>
      <c r="AYU19" s="269"/>
      <c r="AYV19" s="269"/>
      <c r="AYW19" s="269"/>
      <c r="AYX19" s="269"/>
      <c r="AYY19" s="269"/>
      <c r="AYZ19" s="269"/>
      <c r="AZA19" s="269"/>
      <c r="AZB19" s="269"/>
      <c r="AZC19" s="269"/>
      <c r="AZD19" s="269"/>
      <c r="AZE19" s="269"/>
      <c r="AZF19" s="269"/>
      <c r="AZG19" s="269"/>
      <c r="AZH19" s="269"/>
      <c r="AZI19" s="269"/>
      <c r="AZJ19" s="269"/>
      <c r="AZK19" s="269"/>
      <c r="AZL19" s="269"/>
      <c r="AZM19" s="269"/>
      <c r="AZN19" s="269"/>
      <c r="AZO19" s="269"/>
      <c r="AZP19" s="269"/>
      <c r="AZQ19" s="269"/>
      <c r="AZR19" s="269"/>
      <c r="AZS19" s="269"/>
      <c r="AZT19" s="269"/>
      <c r="AZU19" s="269"/>
      <c r="AZV19" s="269"/>
      <c r="AZW19" s="269"/>
      <c r="AZX19" s="269"/>
      <c r="AZY19" s="269"/>
      <c r="AZZ19" s="269"/>
      <c r="BAA19" s="269"/>
      <c r="BAB19" s="269"/>
      <c r="BAC19" s="269"/>
      <c r="BAD19" s="269"/>
      <c r="BAE19" s="269"/>
      <c r="BAF19" s="269"/>
      <c r="BAG19" s="269"/>
      <c r="BAH19" s="269"/>
      <c r="BAI19" s="269"/>
      <c r="BAJ19" s="269"/>
      <c r="BAK19" s="269"/>
      <c r="BAL19" s="269"/>
      <c r="BAM19" s="269"/>
      <c r="BAN19" s="269"/>
      <c r="BAO19" s="269"/>
      <c r="BAP19" s="269"/>
      <c r="BAQ19" s="269"/>
      <c r="BAR19" s="269"/>
      <c r="BAS19" s="269"/>
      <c r="BAT19" s="269"/>
      <c r="BAU19" s="269"/>
      <c r="BAV19" s="269"/>
      <c r="BAW19" s="269"/>
      <c r="BAX19" s="269"/>
      <c r="BAY19" s="269"/>
      <c r="BAZ19" s="269"/>
      <c r="BBA19" s="269"/>
      <c r="BBB19" s="269"/>
      <c r="BBC19" s="269"/>
      <c r="BBD19" s="269"/>
      <c r="BBE19" s="269"/>
      <c r="BBF19" s="269"/>
      <c r="BBG19" s="269"/>
      <c r="BBH19" s="269"/>
      <c r="BBI19" s="269"/>
      <c r="BBJ19" s="269"/>
      <c r="BBK19" s="269"/>
      <c r="BBL19" s="269"/>
      <c r="BBM19" s="269"/>
      <c r="BBN19" s="269"/>
      <c r="BBO19" s="269"/>
      <c r="BBP19" s="269"/>
      <c r="BBQ19" s="269"/>
      <c r="BBR19" s="269"/>
      <c r="BBS19" s="269"/>
      <c r="BBT19" s="269"/>
      <c r="BBU19" s="269"/>
      <c r="BBV19" s="269"/>
      <c r="BBW19" s="269"/>
      <c r="BBX19" s="269"/>
      <c r="BBY19" s="269"/>
      <c r="BBZ19" s="269"/>
      <c r="BCA19" s="269"/>
      <c r="BCB19" s="269"/>
      <c r="BCC19" s="269"/>
      <c r="BCD19" s="269"/>
      <c r="BCE19" s="269"/>
      <c r="BCF19" s="269"/>
      <c r="BCG19" s="269"/>
      <c r="BCH19" s="269"/>
      <c r="BCI19" s="269"/>
      <c r="BCJ19" s="269"/>
      <c r="BCK19" s="269"/>
      <c r="BCL19" s="269"/>
      <c r="BCM19" s="269"/>
      <c r="BCN19" s="269"/>
      <c r="BCO19" s="269"/>
      <c r="BCP19" s="269"/>
      <c r="BCQ19" s="269"/>
      <c r="BCR19" s="269"/>
      <c r="BCS19" s="269"/>
      <c r="BCT19" s="269"/>
      <c r="BCU19" s="269"/>
      <c r="BCV19" s="269"/>
      <c r="BCW19" s="269"/>
      <c r="BCX19" s="269"/>
      <c r="BCY19" s="269"/>
      <c r="BCZ19" s="269"/>
      <c r="BDA19" s="269"/>
      <c r="BDB19" s="269"/>
      <c r="BDC19" s="269"/>
      <c r="BDD19" s="269"/>
      <c r="BDE19" s="269"/>
      <c r="BDF19" s="269"/>
      <c r="BDG19" s="269"/>
      <c r="BDH19" s="269"/>
      <c r="BDI19" s="269"/>
      <c r="BDJ19" s="269"/>
      <c r="BDK19" s="269"/>
      <c r="BDL19" s="269"/>
      <c r="BDM19" s="269"/>
      <c r="BDN19" s="269"/>
      <c r="BDO19" s="269"/>
      <c r="BDP19" s="269"/>
      <c r="BDQ19" s="269"/>
      <c r="BDR19" s="269"/>
      <c r="BDS19" s="269"/>
      <c r="BDT19" s="269"/>
      <c r="BDU19" s="269"/>
      <c r="BDV19" s="269"/>
      <c r="BDW19" s="269"/>
      <c r="BDX19" s="269"/>
      <c r="BDY19" s="269"/>
      <c r="BDZ19" s="269"/>
      <c r="BEA19" s="269"/>
      <c r="BEB19" s="269"/>
      <c r="BEC19" s="269"/>
      <c r="BED19" s="269"/>
      <c r="BEE19" s="269"/>
      <c r="BEF19" s="269"/>
      <c r="BEG19" s="269"/>
      <c r="BEH19" s="269"/>
      <c r="BEI19" s="269"/>
      <c r="BEJ19" s="269"/>
      <c r="BEK19" s="269"/>
      <c r="BEL19" s="269"/>
      <c r="BEM19" s="269"/>
      <c r="BEN19" s="269"/>
      <c r="BEO19" s="269"/>
      <c r="BEP19" s="269"/>
      <c r="BEQ19" s="269"/>
      <c r="BER19" s="269"/>
      <c r="BES19" s="269"/>
      <c r="BET19" s="269"/>
      <c r="BEU19" s="269"/>
      <c r="BEV19" s="269"/>
      <c r="BEW19" s="269"/>
      <c r="BEX19" s="269"/>
      <c r="BEY19" s="269"/>
      <c r="BEZ19" s="269"/>
      <c r="BFA19" s="269"/>
      <c r="BFB19" s="269"/>
      <c r="BFC19" s="269"/>
      <c r="BFD19" s="269"/>
      <c r="BFE19" s="269"/>
      <c r="BFF19" s="269"/>
      <c r="BFG19" s="269"/>
      <c r="BFH19" s="269"/>
      <c r="BFI19" s="269"/>
      <c r="BFJ19" s="269"/>
      <c r="BFK19" s="269"/>
      <c r="BFL19" s="269"/>
      <c r="BFM19" s="269"/>
      <c r="BFN19" s="269"/>
      <c r="BFO19" s="269"/>
      <c r="BFP19" s="269"/>
      <c r="BFQ19" s="269"/>
      <c r="BFR19" s="269"/>
      <c r="BFS19" s="269"/>
      <c r="BFT19" s="269"/>
      <c r="BFU19" s="269"/>
      <c r="BFV19" s="269"/>
      <c r="BFW19" s="269"/>
      <c r="BFX19" s="269"/>
      <c r="BFY19" s="269"/>
      <c r="BFZ19" s="269"/>
      <c r="BGA19" s="269"/>
      <c r="BGB19" s="269"/>
      <c r="BGC19" s="269"/>
      <c r="BGD19" s="269"/>
      <c r="BGE19" s="269"/>
      <c r="BGF19" s="269"/>
      <c r="BGG19" s="269"/>
      <c r="BGH19" s="269"/>
      <c r="BGI19" s="269"/>
      <c r="BGJ19" s="269"/>
      <c r="BGK19" s="269"/>
      <c r="BGL19" s="269"/>
      <c r="BGM19" s="269"/>
      <c r="BGN19" s="269"/>
      <c r="BGO19" s="269"/>
      <c r="BGP19" s="269"/>
      <c r="BGQ19" s="269"/>
      <c r="BGR19" s="269"/>
      <c r="BGS19" s="269"/>
      <c r="BGT19" s="269"/>
      <c r="BGU19" s="269"/>
      <c r="BGV19" s="269"/>
      <c r="BGW19" s="269"/>
      <c r="BGX19" s="269"/>
      <c r="BGY19" s="269"/>
      <c r="BGZ19" s="269"/>
      <c r="BHA19" s="269"/>
      <c r="BHB19" s="269"/>
      <c r="BHC19" s="269"/>
      <c r="BHD19" s="269"/>
      <c r="BHE19" s="269"/>
      <c r="BHF19" s="269"/>
      <c r="BHG19" s="269"/>
      <c r="BHH19" s="269"/>
      <c r="BHI19" s="269"/>
      <c r="BHJ19" s="269"/>
      <c r="BHK19" s="269"/>
      <c r="BHL19" s="269"/>
      <c r="BHM19" s="269"/>
      <c r="BHN19" s="269"/>
      <c r="BHO19" s="269"/>
      <c r="BHP19" s="269"/>
      <c r="BHQ19" s="269"/>
      <c r="BHR19" s="269"/>
      <c r="BHS19" s="269"/>
      <c r="BHT19" s="269"/>
      <c r="BHU19" s="269"/>
      <c r="BHV19" s="269"/>
      <c r="BHW19" s="269"/>
      <c r="BHX19" s="269"/>
      <c r="BHY19" s="269"/>
      <c r="BHZ19" s="269"/>
      <c r="BIA19" s="269"/>
      <c r="BIB19" s="269"/>
      <c r="BIC19" s="269"/>
      <c r="BID19" s="269"/>
      <c r="BIE19" s="269"/>
      <c r="BIF19" s="269"/>
      <c r="BIG19" s="269"/>
      <c r="BIH19" s="269"/>
      <c r="BII19" s="269"/>
      <c r="BIJ19" s="269"/>
      <c r="BIK19" s="269"/>
      <c r="BIL19" s="269"/>
      <c r="BIM19" s="269"/>
      <c r="BIN19" s="269"/>
      <c r="BIO19" s="269"/>
      <c r="BIP19" s="269"/>
      <c r="BIQ19" s="269"/>
      <c r="BIR19" s="269"/>
      <c r="BIS19" s="269"/>
      <c r="BIT19" s="269"/>
      <c r="BIU19" s="269"/>
      <c r="BIV19" s="269"/>
      <c r="BIW19" s="269"/>
      <c r="BIX19" s="269"/>
      <c r="BIY19" s="269"/>
      <c r="BIZ19" s="269"/>
      <c r="BJA19" s="269"/>
      <c r="BJB19" s="269"/>
      <c r="BJC19" s="269"/>
      <c r="BJD19" s="269"/>
      <c r="BJE19" s="269"/>
      <c r="BJF19" s="269"/>
      <c r="BJG19" s="269"/>
      <c r="BJH19" s="269"/>
      <c r="BJI19" s="269"/>
      <c r="BJJ19" s="269"/>
      <c r="BJK19" s="269"/>
      <c r="BJL19" s="269"/>
      <c r="BJM19" s="269"/>
      <c r="BJN19" s="269"/>
      <c r="BJO19" s="269"/>
      <c r="BJP19" s="269"/>
      <c r="BJQ19" s="269"/>
      <c r="BJR19" s="269"/>
      <c r="BJS19" s="269"/>
      <c r="BJT19" s="269"/>
      <c r="BJU19" s="269"/>
      <c r="BJV19" s="269"/>
      <c r="BJW19" s="269"/>
      <c r="BJX19" s="269"/>
      <c r="BJY19" s="269"/>
      <c r="BJZ19" s="269"/>
      <c r="BKA19" s="269"/>
      <c r="BKB19" s="269"/>
      <c r="BKC19" s="269"/>
      <c r="BKD19" s="269"/>
      <c r="BKE19" s="269"/>
      <c r="BKF19" s="269"/>
      <c r="BKG19" s="269"/>
      <c r="BKH19" s="269"/>
      <c r="BKI19" s="269"/>
      <c r="BKJ19" s="269"/>
      <c r="BKK19" s="269"/>
      <c r="BKL19" s="269"/>
      <c r="BKM19" s="269"/>
      <c r="BKN19" s="269"/>
      <c r="BKO19" s="269"/>
      <c r="BKP19" s="269"/>
      <c r="BKQ19" s="269"/>
      <c r="BKR19" s="269"/>
      <c r="BKS19" s="269"/>
      <c r="BKT19" s="269"/>
      <c r="BKU19" s="269"/>
      <c r="BKV19" s="269"/>
      <c r="BKW19" s="269"/>
      <c r="BKX19" s="269"/>
      <c r="BKY19" s="269"/>
      <c r="BKZ19" s="269"/>
      <c r="BLA19" s="269"/>
      <c r="BLB19" s="269"/>
      <c r="BLC19" s="269"/>
      <c r="BLD19" s="269"/>
      <c r="BLE19" s="269"/>
      <c r="BLF19" s="269"/>
      <c r="BLG19" s="269"/>
      <c r="BLH19" s="269"/>
      <c r="BLI19" s="269"/>
      <c r="BLJ19" s="269"/>
      <c r="BLK19" s="269"/>
      <c r="BLL19" s="269"/>
      <c r="BLM19" s="269"/>
      <c r="BLN19" s="269"/>
      <c r="BLO19" s="269"/>
      <c r="BLP19" s="269"/>
      <c r="BLQ19" s="269"/>
      <c r="BLR19" s="269"/>
      <c r="BLS19" s="269"/>
      <c r="BLT19" s="269"/>
      <c r="BLU19" s="269"/>
      <c r="BLV19" s="269"/>
      <c r="BLW19" s="269"/>
      <c r="BLX19" s="269"/>
      <c r="BLY19" s="269"/>
      <c r="BLZ19" s="269"/>
      <c r="BMA19" s="269"/>
      <c r="BMB19" s="269"/>
      <c r="BMC19" s="269"/>
      <c r="BMD19" s="269"/>
      <c r="BME19" s="269"/>
      <c r="BMF19" s="269"/>
      <c r="BMG19" s="269"/>
      <c r="BMH19" s="269"/>
      <c r="BMI19" s="269"/>
      <c r="BMJ19" s="269"/>
      <c r="BMK19" s="269"/>
      <c r="BML19" s="269"/>
      <c r="BMM19" s="269"/>
      <c r="BMN19" s="269"/>
      <c r="BMO19" s="269"/>
      <c r="BMP19" s="269"/>
      <c r="BMQ19" s="269"/>
      <c r="BMR19" s="269"/>
      <c r="BMS19" s="269"/>
      <c r="BMT19" s="269"/>
      <c r="BMU19" s="269"/>
      <c r="BMV19" s="269"/>
      <c r="BMW19" s="269"/>
      <c r="BMX19" s="269"/>
      <c r="BMY19" s="269"/>
      <c r="BMZ19" s="269"/>
      <c r="BNA19" s="269"/>
      <c r="BNB19" s="269"/>
      <c r="BNC19" s="269"/>
      <c r="BND19" s="269"/>
      <c r="BNE19" s="269"/>
      <c r="BNF19" s="269"/>
      <c r="BNG19" s="269"/>
      <c r="BNH19" s="269"/>
      <c r="BNI19" s="269"/>
      <c r="BNJ19" s="269"/>
      <c r="BNK19" s="269"/>
      <c r="BNL19" s="269"/>
      <c r="BNM19" s="269"/>
      <c r="BNN19" s="269"/>
      <c r="BNO19" s="269"/>
      <c r="BNP19" s="269"/>
      <c r="BNQ19" s="269"/>
      <c r="BNR19" s="269"/>
      <c r="BNS19" s="269"/>
      <c r="BNT19" s="269"/>
      <c r="BNU19" s="269"/>
      <c r="BNV19" s="269"/>
      <c r="BNW19" s="269"/>
      <c r="BNX19" s="269"/>
      <c r="BNY19" s="269"/>
      <c r="BNZ19" s="269"/>
      <c r="BOA19" s="269"/>
      <c r="BOB19" s="269"/>
      <c r="BOC19" s="269"/>
      <c r="BOD19" s="269"/>
      <c r="BOE19" s="269"/>
      <c r="BOF19" s="269"/>
      <c r="BOG19" s="269"/>
      <c r="BOH19" s="269"/>
      <c r="BOI19" s="269"/>
      <c r="BOJ19" s="269"/>
      <c r="BOK19" s="269"/>
      <c r="BOL19" s="269"/>
      <c r="BOM19" s="269"/>
      <c r="BON19" s="269"/>
      <c r="BOO19" s="269"/>
      <c r="BOP19" s="269"/>
      <c r="BOQ19" s="269"/>
      <c r="BOR19" s="269"/>
      <c r="BOS19" s="269"/>
      <c r="BOT19" s="269"/>
      <c r="BOU19" s="269"/>
      <c r="BOV19" s="269"/>
      <c r="BOW19" s="269"/>
      <c r="BOX19" s="269"/>
      <c r="BOY19" s="269"/>
      <c r="BOZ19" s="269"/>
      <c r="BPA19" s="269"/>
      <c r="BPB19" s="269"/>
      <c r="BPC19" s="269"/>
      <c r="BPD19" s="269"/>
      <c r="BPE19" s="269"/>
      <c r="BPF19" s="269"/>
      <c r="BPG19" s="269"/>
      <c r="BPH19" s="269"/>
      <c r="BPI19" s="269"/>
      <c r="BPJ19" s="269"/>
      <c r="BPK19" s="269"/>
      <c r="BPL19" s="269"/>
      <c r="BPM19" s="269"/>
      <c r="BPN19" s="269"/>
      <c r="BPO19" s="269"/>
      <c r="BPP19" s="269"/>
      <c r="BPQ19" s="269"/>
      <c r="BPR19" s="269"/>
      <c r="BPS19" s="269"/>
      <c r="BPT19" s="269"/>
      <c r="BPU19" s="269"/>
      <c r="BPV19" s="269"/>
      <c r="BPW19" s="269"/>
      <c r="BPX19" s="269"/>
      <c r="BPY19" s="269"/>
      <c r="BPZ19" s="269"/>
      <c r="BQA19" s="269"/>
      <c r="BQB19" s="269"/>
      <c r="BQC19" s="269"/>
      <c r="BQD19" s="269"/>
      <c r="BQE19" s="269"/>
      <c r="BQF19" s="269"/>
      <c r="BQG19" s="269"/>
      <c r="BQH19" s="269"/>
      <c r="BQI19" s="269"/>
      <c r="BQJ19" s="269"/>
      <c r="BQK19" s="269"/>
      <c r="BQL19" s="269"/>
      <c r="BQM19" s="269"/>
      <c r="BQN19" s="269"/>
      <c r="BQO19" s="269"/>
      <c r="BQP19" s="269"/>
      <c r="BQQ19" s="269"/>
      <c r="BQR19" s="269"/>
      <c r="BQS19" s="269"/>
      <c r="BQT19" s="269"/>
      <c r="BQU19" s="269"/>
      <c r="BQV19" s="269"/>
      <c r="BQW19" s="269"/>
      <c r="BQX19" s="269"/>
      <c r="BQY19" s="269"/>
      <c r="BQZ19" s="269"/>
      <c r="BRA19" s="269"/>
      <c r="BRB19" s="269"/>
      <c r="BRC19" s="269"/>
      <c r="BRD19" s="269"/>
      <c r="BRE19" s="269"/>
      <c r="BRF19" s="269"/>
      <c r="BRG19" s="269"/>
      <c r="BRH19" s="269"/>
      <c r="BRI19" s="269"/>
      <c r="BRJ19" s="269"/>
      <c r="BRK19" s="269"/>
      <c r="BRL19" s="269"/>
      <c r="BRM19" s="269"/>
      <c r="BRN19" s="269"/>
      <c r="BRO19" s="269"/>
      <c r="BRP19" s="269"/>
      <c r="BRQ19" s="269"/>
      <c r="BRR19" s="269"/>
      <c r="BRS19" s="269"/>
      <c r="BRT19" s="269"/>
      <c r="BRU19" s="269"/>
      <c r="BRV19" s="269"/>
      <c r="BRW19" s="269"/>
      <c r="BRX19" s="269"/>
      <c r="BRY19" s="269"/>
      <c r="BRZ19" s="269"/>
      <c r="BSA19" s="269"/>
      <c r="BSB19" s="269"/>
      <c r="BSC19" s="269"/>
      <c r="BSD19" s="269"/>
      <c r="BSE19" s="269"/>
      <c r="BSF19" s="269"/>
      <c r="BSG19" s="269"/>
      <c r="BSH19" s="269"/>
      <c r="BSI19" s="269"/>
      <c r="BSJ19" s="269"/>
      <c r="BSK19" s="269"/>
      <c r="BSL19" s="269"/>
      <c r="BSM19" s="269"/>
      <c r="BSN19" s="269"/>
      <c r="BSO19" s="269"/>
      <c r="BSP19" s="269"/>
      <c r="BSQ19" s="269"/>
      <c r="BSR19" s="269"/>
      <c r="BSS19" s="269"/>
      <c r="BST19" s="269"/>
      <c r="BSU19" s="269"/>
      <c r="BSV19" s="269"/>
      <c r="BSW19" s="269"/>
      <c r="BSX19" s="269"/>
      <c r="BSY19" s="269"/>
      <c r="BSZ19" s="269"/>
      <c r="BTA19" s="269"/>
      <c r="BTB19" s="269"/>
      <c r="BTC19" s="269"/>
      <c r="BTD19" s="269"/>
      <c r="BTE19" s="269"/>
      <c r="BTF19" s="269"/>
      <c r="BTG19" s="269"/>
      <c r="BTH19" s="269"/>
      <c r="BTI19" s="269"/>
      <c r="BTJ19" s="269"/>
      <c r="BTK19" s="269"/>
      <c r="BTL19" s="269"/>
      <c r="BTM19" s="269"/>
      <c r="BTN19" s="269"/>
      <c r="BTO19" s="269"/>
      <c r="BTP19" s="269"/>
      <c r="BTQ19" s="269"/>
      <c r="BTR19" s="269"/>
      <c r="BTS19" s="269"/>
      <c r="BTT19" s="269"/>
      <c r="BTU19" s="269"/>
      <c r="BTV19" s="269"/>
      <c r="BTW19" s="269"/>
      <c r="BTX19" s="269"/>
      <c r="BTY19" s="269"/>
      <c r="BTZ19" s="269"/>
      <c r="BUA19" s="269"/>
      <c r="BUB19" s="269"/>
      <c r="BUC19" s="269"/>
      <c r="BUD19" s="269"/>
      <c r="BUE19" s="269"/>
      <c r="BUF19" s="269"/>
      <c r="BUG19" s="269"/>
      <c r="BUH19" s="269"/>
      <c r="BUI19" s="269"/>
      <c r="BUJ19" s="269"/>
      <c r="BUK19" s="269"/>
      <c r="BUL19" s="269"/>
      <c r="BUM19" s="269"/>
      <c r="BUN19" s="269"/>
      <c r="BUO19" s="269"/>
      <c r="BUP19" s="269"/>
      <c r="BUQ19" s="269"/>
      <c r="BUR19" s="269"/>
      <c r="BUS19" s="269"/>
      <c r="BUT19" s="269"/>
      <c r="BUU19" s="269"/>
      <c r="BUV19" s="269"/>
      <c r="BUW19" s="269"/>
      <c r="BUX19" s="269"/>
      <c r="BUY19" s="269"/>
      <c r="BUZ19" s="269"/>
      <c r="BVA19" s="269"/>
      <c r="BVB19" s="269"/>
      <c r="BVC19" s="269"/>
      <c r="BVD19" s="269"/>
      <c r="BVE19" s="269"/>
      <c r="BVF19" s="269"/>
      <c r="BVG19" s="269"/>
      <c r="BVH19" s="269"/>
      <c r="BVI19" s="269"/>
      <c r="BVJ19" s="269"/>
      <c r="BVK19" s="269"/>
      <c r="BVL19" s="269"/>
      <c r="BVM19" s="269"/>
      <c r="BVN19" s="269"/>
      <c r="BVO19" s="269"/>
      <c r="BVP19" s="269"/>
      <c r="BVQ19" s="269"/>
      <c r="BVR19" s="269"/>
      <c r="BVS19" s="269"/>
      <c r="BVT19" s="269"/>
      <c r="BVU19" s="269"/>
      <c r="BVV19" s="269"/>
      <c r="BVW19" s="269"/>
      <c r="BVX19" s="269"/>
      <c r="BVY19" s="269"/>
      <c r="BVZ19" s="269"/>
      <c r="BWA19" s="269"/>
      <c r="BWB19" s="269"/>
      <c r="BWC19" s="269"/>
      <c r="BWD19" s="269"/>
      <c r="BWE19" s="269"/>
      <c r="BWF19" s="269"/>
      <c r="BWG19" s="269"/>
      <c r="BWH19" s="269"/>
      <c r="BWI19" s="269"/>
      <c r="BWJ19" s="269"/>
      <c r="BWK19" s="269"/>
      <c r="BWL19" s="269"/>
      <c r="BWM19" s="269"/>
      <c r="BWN19" s="269"/>
      <c r="BWO19" s="269"/>
      <c r="BWP19" s="269"/>
      <c r="BWQ19" s="269"/>
      <c r="BWR19" s="269"/>
      <c r="BWS19" s="269"/>
      <c r="BWT19" s="269"/>
      <c r="BWU19" s="269"/>
      <c r="BWV19" s="269"/>
      <c r="BWW19" s="269"/>
      <c r="BWX19" s="269"/>
      <c r="BWY19" s="269"/>
      <c r="BWZ19" s="269"/>
      <c r="BXA19" s="269"/>
      <c r="BXB19" s="269"/>
      <c r="BXC19" s="269"/>
      <c r="BXD19" s="269"/>
      <c r="BXE19" s="269"/>
      <c r="BXF19" s="269"/>
      <c r="BXG19" s="269"/>
      <c r="BXH19" s="269"/>
      <c r="BXI19" s="269"/>
      <c r="BXJ19" s="269"/>
      <c r="BXK19" s="269"/>
      <c r="BXL19" s="269"/>
      <c r="BXM19" s="269"/>
      <c r="BXN19" s="269"/>
      <c r="BXO19" s="269"/>
      <c r="BXP19" s="269"/>
      <c r="BXQ19" s="269"/>
      <c r="BXR19" s="269"/>
      <c r="BXS19" s="269"/>
      <c r="BXT19" s="269"/>
      <c r="BXU19" s="269"/>
      <c r="BXV19" s="269"/>
      <c r="BXW19" s="269"/>
      <c r="BXX19" s="269"/>
      <c r="BXY19" s="269"/>
      <c r="BXZ19" s="269"/>
      <c r="BYA19" s="269"/>
      <c r="BYB19" s="269"/>
      <c r="BYC19" s="269"/>
      <c r="BYD19" s="269"/>
      <c r="BYE19" s="269"/>
      <c r="BYF19" s="269"/>
      <c r="BYG19" s="269"/>
      <c r="BYH19" s="269"/>
      <c r="BYI19" s="269"/>
      <c r="BYJ19" s="269"/>
      <c r="BYK19" s="269"/>
      <c r="BYL19" s="269"/>
      <c r="BYM19" s="269"/>
      <c r="BYN19" s="269"/>
      <c r="BYO19" s="269"/>
      <c r="BYP19" s="269"/>
      <c r="BYQ19" s="269"/>
      <c r="BYR19" s="269"/>
      <c r="BYS19" s="269"/>
      <c r="BYT19" s="269"/>
      <c r="BYU19" s="269"/>
      <c r="BYV19" s="269"/>
      <c r="BYW19" s="269"/>
      <c r="BYX19" s="269"/>
      <c r="BYY19" s="269"/>
      <c r="BYZ19" s="269"/>
      <c r="BZA19" s="269"/>
      <c r="BZB19" s="269"/>
      <c r="BZC19" s="269"/>
      <c r="BZD19" s="269"/>
      <c r="BZE19" s="269"/>
      <c r="BZF19" s="269"/>
      <c r="BZG19" s="269"/>
      <c r="BZH19" s="269"/>
      <c r="BZI19" s="269"/>
      <c r="BZJ19" s="269"/>
      <c r="BZK19" s="269"/>
      <c r="BZL19" s="269"/>
      <c r="BZM19" s="269"/>
      <c r="BZN19" s="269"/>
      <c r="BZO19" s="269"/>
      <c r="BZP19" s="269"/>
      <c r="BZQ19" s="269"/>
      <c r="BZR19" s="269"/>
      <c r="BZS19" s="269"/>
      <c r="BZT19" s="269"/>
      <c r="BZU19" s="269"/>
      <c r="BZV19" s="269"/>
      <c r="BZW19" s="269"/>
      <c r="BZX19" s="269"/>
      <c r="BZY19" s="269"/>
      <c r="BZZ19" s="269"/>
      <c r="CAA19" s="269"/>
      <c r="CAB19" s="269"/>
      <c r="CAC19" s="269"/>
      <c r="CAD19" s="269"/>
      <c r="CAE19" s="269"/>
      <c r="CAF19" s="269"/>
      <c r="CAG19" s="269"/>
      <c r="CAH19" s="269"/>
      <c r="CAI19" s="269"/>
      <c r="CAJ19" s="269"/>
      <c r="CAK19" s="269"/>
      <c r="CAL19" s="269"/>
      <c r="CAM19" s="269"/>
      <c r="CAN19" s="269"/>
      <c r="CAO19" s="269"/>
      <c r="CAP19" s="269"/>
      <c r="CAQ19" s="269"/>
      <c r="CAR19" s="269"/>
      <c r="CAS19" s="269"/>
      <c r="CAT19" s="269"/>
      <c r="CAU19" s="269"/>
      <c r="CAV19" s="269"/>
      <c r="CAW19" s="269"/>
      <c r="CAX19" s="269"/>
      <c r="CAY19" s="269"/>
      <c r="CAZ19" s="269"/>
      <c r="CBA19" s="269"/>
      <c r="CBB19" s="269"/>
      <c r="CBC19" s="269"/>
      <c r="CBD19" s="269"/>
      <c r="CBE19" s="269"/>
      <c r="CBF19" s="269"/>
      <c r="CBG19" s="269"/>
      <c r="CBH19" s="269"/>
      <c r="CBI19" s="269"/>
      <c r="CBJ19" s="269"/>
      <c r="CBK19" s="269"/>
      <c r="CBL19" s="269"/>
      <c r="CBM19" s="269"/>
      <c r="CBN19" s="269"/>
      <c r="CBO19" s="269"/>
      <c r="CBP19" s="269"/>
      <c r="CBQ19" s="269"/>
      <c r="CBR19" s="269"/>
      <c r="CBS19" s="269"/>
      <c r="CBT19" s="269"/>
      <c r="CBU19" s="269"/>
      <c r="CBV19" s="269"/>
      <c r="CBW19" s="269"/>
      <c r="CBX19" s="269"/>
      <c r="CBY19" s="269"/>
      <c r="CBZ19" s="269"/>
      <c r="CCA19" s="269"/>
      <c r="CCB19" s="269"/>
      <c r="CCC19" s="269"/>
      <c r="CCD19" s="269"/>
      <c r="CCE19" s="269"/>
      <c r="CCF19" s="269"/>
      <c r="CCG19" s="269"/>
      <c r="CCH19" s="269"/>
      <c r="CCI19" s="269"/>
      <c r="CCJ19" s="269"/>
      <c r="CCK19" s="269"/>
      <c r="CCL19" s="269"/>
      <c r="CCM19" s="269"/>
      <c r="CCN19" s="269"/>
      <c r="CCO19" s="269"/>
      <c r="CCP19" s="269"/>
      <c r="CCQ19" s="269"/>
      <c r="CCR19" s="269"/>
      <c r="CCS19" s="269"/>
      <c r="CCT19" s="269"/>
      <c r="CCU19" s="269"/>
      <c r="CCV19" s="269"/>
      <c r="CCW19" s="269"/>
      <c r="CCX19" s="269"/>
      <c r="CCY19" s="269"/>
      <c r="CCZ19" s="269"/>
      <c r="CDA19" s="269"/>
      <c r="CDB19" s="269"/>
      <c r="CDC19" s="269"/>
      <c r="CDD19" s="269"/>
      <c r="CDE19" s="269"/>
      <c r="CDF19" s="269"/>
      <c r="CDG19" s="269"/>
      <c r="CDH19" s="269"/>
      <c r="CDI19" s="269"/>
      <c r="CDJ19" s="269"/>
      <c r="CDK19" s="269"/>
      <c r="CDL19" s="269"/>
      <c r="CDM19" s="269"/>
      <c r="CDN19" s="269"/>
      <c r="CDO19" s="269"/>
      <c r="CDP19" s="269"/>
      <c r="CDQ19" s="269"/>
      <c r="CDR19" s="269"/>
      <c r="CDS19" s="269"/>
      <c r="CDT19" s="269"/>
      <c r="CDU19" s="269"/>
      <c r="CDV19" s="269"/>
      <c r="CDW19" s="269"/>
      <c r="CDX19" s="269"/>
      <c r="CDY19" s="269"/>
      <c r="CDZ19" s="269"/>
      <c r="CEA19" s="269"/>
      <c r="CEB19" s="269"/>
      <c r="CEC19" s="269"/>
      <c r="CED19" s="269"/>
      <c r="CEE19" s="269"/>
      <c r="CEF19" s="269"/>
      <c r="CEG19" s="269"/>
      <c r="CEH19" s="269"/>
      <c r="CEI19" s="269"/>
      <c r="CEJ19" s="269"/>
      <c r="CEK19" s="269"/>
      <c r="CEL19" s="269"/>
      <c r="CEM19" s="269"/>
      <c r="CEN19" s="269"/>
      <c r="CEO19" s="269"/>
      <c r="CEP19" s="269"/>
      <c r="CEQ19" s="269"/>
      <c r="CER19" s="269"/>
      <c r="CES19" s="269"/>
      <c r="CET19" s="269"/>
      <c r="CEU19" s="269"/>
      <c r="CEV19" s="269"/>
      <c r="CEW19" s="269"/>
      <c r="CEX19" s="269"/>
      <c r="CEY19" s="269"/>
      <c r="CEZ19" s="269"/>
      <c r="CFA19" s="269"/>
      <c r="CFB19" s="269"/>
      <c r="CFC19" s="269"/>
      <c r="CFD19" s="269"/>
      <c r="CFE19" s="269"/>
      <c r="CFF19" s="269"/>
      <c r="CFG19" s="269"/>
      <c r="CFH19" s="269"/>
      <c r="CFI19" s="269"/>
      <c r="CFJ19" s="269"/>
      <c r="CFK19" s="269"/>
      <c r="CFL19" s="269"/>
      <c r="CFM19" s="269"/>
      <c r="CFN19" s="269"/>
      <c r="CFO19" s="269"/>
      <c r="CFP19" s="269"/>
      <c r="CFQ19" s="269"/>
      <c r="CFR19" s="269"/>
      <c r="CFS19" s="269"/>
      <c r="CFT19" s="269"/>
      <c r="CFU19" s="269"/>
      <c r="CFV19" s="269"/>
      <c r="CFW19" s="269"/>
      <c r="CFX19" s="269"/>
      <c r="CFY19" s="269"/>
      <c r="CFZ19" s="269"/>
      <c r="CGA19" s="269"/>
      <c r="CGB19" s="269"/>
      <c r="CGC19" s="269"/>
      <c r="CGD19" s="269"/>
      <c r="CGE19" s="269"/>
      <c r="CGF19" s="269"/>
      <c r="CGG19" s="269"/>
      <c r="CGH19" s="269"/>
      <c r="CGI19" s="269"/>
      <c r="CGJ19" s="269"/>
      <c r="CGK19" s="269"/>
      <c r="CGL19" s="269"/>
      <c r="CGM19" s="269"/>
      <c r="CGN19" s="269"/>
      <c r="CGO19" s="269"/>
      <c r="CGP19" s="269"/>
      <c r="CGQ19" s="269"/>
      <c r="CGR19" s="269"/>
      <c r="CGS19" s="269"/>
      <c r="CGT19" s="269"/>
      <c r="CGU19" s="269"/>
      <c r="CGV19" s="269"/>
      <c r="CGW19" s="269"/>
      <c r="CGX19" s="269"/>
      <c r="CGY19" s="269"/>
      <c r="CGZ19" s="269"/>
      <c r="CHA19" s="269"/>
      <c r="CHB19" s="269"/>
      <c r="CHC19" s="269"/>
      <c r="CHD19" s="269"/>
      <c r="CHE19" s="269"/>
      <c r="CHF19" s="269"/>
      <c r="CHG19" s="269"/>
      <c r="CHH19" s="269"/>
      <c r="CHI19" s="269"/>
      <c r="CHJ19" s="269"/>
      <c r="CHK19" s="269"/>
      <c r="CHL19" s="269"/>
      <c r="CHM19" s="269"/>
      <c r="CHN19" s="269"/>
      <c r="CHO19" s="269"/>
      <c r="CHP19" s="269"/>
      <c r="CHQ19" s="269"/>
      <c r="CHR19" s="269"/>
      <c r="CHS19" s="269"/>
      <c r="CHT19" s="269"/>
      <c r="CHU19" s="269"/>
      <c r="CHV19" s="269"/>
      <c r="CHW19" s="269"/>
      <c r="CHX19" s="269"/>
      <c r="CHY19" s="269"/>
      <c r="CHZ19" s="269"/>
      <c r="CIA19" s="269"/>
      <c r="CIB19" s="269"/>
      <c r="CIC19" s="269"/>
      <c r="CID19" s="269"/>
      <c r="CIE19" s="269"/>
      <c r="CIF19" s="269"/>
      <c r="CIG19" s="269"/>
      <c r="CIH19" s="269"/>
      <c r="CII19" s="269"/>
      <c r="CIJ19" s="269"/>
      <c r="CIK19" s="269"/>
      <c r="CIL19" s="269"/>
      <c r="CIM19" s="269"/>
      <c r="CIN19" s="269"/>
      <c r="CIO19" s="269"/>
      <c r="CIP19" s="269"/>
      <c r="CIQ19" s="269"/>
      <c r="CIR19" s="269"/>
      <c r="CIS19" s="269"/>
      <c r="CIT19" s="269"/>
      <c r="CIU19" s="269"/>
      <c r="CIV19" s="269"/>
      <c r="CIW19" s="269"/>
      <c r="CIX19" s="269"/>
      <c r="CIY19" s="269"/>
      <c r="CIZ19" s="269"/>
      <c r="CJA19" s="269"/>
      <c r="CJB19" s="269"/>
      <c r="CJC19" s="269"/>
      <c r="CJD19" s="269"/>
      <c r="CJE19" s="269"/>
      <c r="CJF19" s="269"/>
      <c r="CJG19" s="269"/>
      <c r="CJH19" s="269"/>
      <c r="CJI19" s="269"/>
      <c r="CJJ19" s="269"/>
      <c r="CJK19" s="269"/>
      <c r="CJL19" s="269"/>
      <c r="CJM19" s="269"/>
      <c r="CJN19" s="269"/>
      <c r="CJO19" s="269"/>
      <c r="CJP19" s="269"/>
      <c r="CJQ19" s="269"/>
      <c r="CJR19" s="269"/>
      <c r="CJS19" s="269"/>
      <c r="CJT19" s="269"/>
      <c r="CJU19" s="269"/>
      <c r="CJV19" s="269"/>
      <c r="CJW19" s="269"/>
      <c r="CJX19" s="269"/>
      <c r="CJY19" s="269"/>
      <c r="CJZ19" s="269"/>
      <c r="CKA19" s="269"/>
      <c r="CKB19" s="269"/>
      <c r="CKC19" s="269"/>
      <c r="CKD19" s="269"/>
      <c r="CKE19" s="269"/>
      <c r="CKF19" s="269"/>
      <c r="CKG19" s="269"/>
      <c r="CKH19" s="269"/>
      <c r="CKI19" s="269"/>
      <c r="CKJ19" s="269"/>
      <c r="CKK19" s="269"/>
      <c r="CKL19" s="269"/>
      <c r="CKM19" s="269"/>
      <c r="CKN19" s="269"/>
      <c r="CKO19" s="269"/>
      <c r="CKP19" s="269"/>
      <c r="CKQ19" s="269"/>
      <c r="CKR19" s="269"/>
      <c r="CKS19" s="269"/>
      <c r="CKT19" s="269"/>
      <c r="CKU19" s="269"/>
      <c r="CKV19" s="269"/>
      <c r="CKW19" s="269"/>
      <c r="CKX19" s="269"/>
      <c r="CKY19" s="269"/>
      <c r="CKZ19" s="269"/>
      <c r="CLA19" s="269"/>
      <c r="CLB19" s="269"/>
      <c r="CLC19" s="269"/>
      <c r="CLD19" s="269"/>
      <c r="CLE19" s="269"/>
      <c r="CLF19" s="269"/>
      <c r="CLG19" s="269"/>
      <c r="CLH19" s="269"/>
      <c r="CLI19" s="269"/>
      <c r="CLJ19" s="269"/>
      <c r="CLK19" s="269"/>
      <c r="CLL19" s="269"/>
      <c r="CLM19" s="269"/>
      <c r="CLN19" s="269"/>
      <c r="CLO19" s="269"/>
      <c r="CLP19" s="269"/>
      <c r="CLQ19" s="269"/>
      <c r="CLR19" s="269"/>
      <c r="CLS19" s="269"/>
      <c r="CLT19" s="269"/>
      <c r="CLU19" s="269"/>
      <c r="CLV19" s="269"/>
      <c r="CLW19" s="269"/>
      <c r="CLX19" s="269"/>
      <c r="CLY19" s="269"/>
      <c r="CLZ19" s="269"/>
      <c r="CMA19" s="269"/>
      <c r="CMB19" s="269"/>
      <c r="CMC19" s="269"/>
      <c r="CMD19" s="269"/>
      <c r="CME19" s="269"/>
      <c r="CMF19" s="269"/>
      <c r="CMG19" s="269"/>
      <c r="CMH19" s="269"/>
      <c r="CMI19" s="269"/>
      <c r="CMJ19" s="269"/>
      <c r="CMK19" s="269"/>
      <c r="CML19" s="269"/>
      <c r="CMM19" s="269"/>
      <c r="CMN19" s="269"/>
      <c r="CMO19" s="269"/>
      <c r="CMP19" s="269"/>
      <c r="CMQ19" s="269"/>
      <c r="CMR19" s="269"/>
      <c r="CMS19" s="269"/>
      <c r="CMT19" s="269"/>
      <c r="CMU19" s="269"/>
      <c r="CMV19" s="269"/>
      <c r="CMW19" s="269"/>
      <c r="CMX19" s="269"/>
      <c r="CMY19" s="269"/>
      <c r="CMZ19" s="269"/>
      <c r="CNA19" s="269"/>
      <c r="CNB19" s="269"/>
      <c r="CNC19" s="269"/>
      <c r="CND19" s="269"/>
      <c r="CNE19" s="269"/>
      <c r="CNF19" s="269"/>
      <c r="CNG19" s="269"/>
      <c r="CNH19" s="269"/>
      <c r="CNI19" s="269"/>
      <c r="CNJ19" s="269"/>
      <c r="CNK19" s="269"/>
      <c r="CNL19" s="269"/>
      <c r="CNM19" s="269"/>
      <c r="CNN19" s="269"/>
      <c r="CNO19" s="269"/>
      <c r="CNP19" s="269"/>
      <c r="CNQ19" s="269"/>
      <c r="CNR19" s="269"/>
      <c r="CNS19" s="269"/>
      <c r="CNT19" s="269"/>
      <c r="CNU19" s="269"/>
      <c r="CNV19" s="269"/>
      <c r="CNW19" s="269"/>
      <c r="CNX19" s="269"/>
      <c r="CNY19" s="269"/>
      <c r="CNZ19" s="269"/>
      <c r="COA19" s="269"/>
      <c r="COB19" s="269"/>
      <c r="COC19" s="269"/>
      <c r="COD19" s="269"/>
      <c r="COE19" s="269"/>
      <c r="COF19" s="269"/>
      <c r="COG19" s="269"/>
      <c r="COH19" s="269"/>
      <c r="COI19" s="269"/>
      <c r="COJ19" s="269"/>
      <c r="COK19" s="269"/>
      <c r="COL19" s="269"/>
      <c r="COM19" s="269"/>
      <c r="CON19" s="269"/>
      <c r="COO19" s="269"/>
      <c r="COP19" s="269"/>
      <c r="COQ19" s="269"/>
      <c r="COR19" s="269"/>
      <c r="COS19" s="269"/>
      <c r="COT19" s="269"/>
      <c r="COU19" s="269"/>
      <c r="COV19" s="269"/>
      <c r="COW19" s="269"/>
      <c r="COX19" s="269"/>
      <c r="COY19" s="269"/>
      <c r="COZ19" s="269"/>
      <c r="CPA19" s="269"/>
      <c r="CPB19" s="269"/>
      <c r="CPC19" s="269"/>
      <c r="CPD19" s="269"/>
      <c r="CPE19" s="269"/>
      <c r="CPF19" s="269"/>
      <c r="CPG19" s="269"/>
      <c r="CPH19" s="269"/>
      <c r="CPI19" s="269"/>
      <c r="CPJ19" s="269"/>
      <c r="CPK19" s="269"/>
      <c r="CPL19" s="269"/>
      <c r="CPM19" s="269"/>
      <c r="CPN19" s="269"/>
      <c r="CPO19" s="269"/>
      <c r="CPP19" s="269"/>
      <c r="CPQ19" s="269"/>
      <c r="CPR19" s="269"/>
      <c r="CPS19" s="269"/>
      <c r="CPT19" s="269"/>
      <c r="CPU19" s="269"/>
      <c r="CPV19" s="269"/>
      <c r="CPW19" s="269"/>
      <c r="CPX19" s="269"/>
      <c r="CPY19" s="269"/>
      <c r="CPZ19" s="269"/>
      <c r="CQA19" s="269"/>
      <c r="CQB19" s="269"/>
      <c r="CQC19" s="269"/>
      <c r="CQD19" s="269"/>
      <c r="CQE19" s="269"/>
      <c r="CQF19" s="269"/>
      <c r="CQG19" s="269"/>
      <c r="CQH19" s="269"/>
      <c r="CQI19" s="269"/>
      <c r="CQJ19" s="269"/>
      <c r="CQK19" s="269"/>
      <c r="CQL19" s="269"/>
      <c r="CQM19" s="269"/>
      <c r="CQN19" s="269"/>
      <c r="CQO19" s="269"/>
      <c r="CQP19" s="269"/>
      <c r="CQQ19" s="269"/>
      <c r="CQR19" s="269"/>
      <c r="CQS19" s="269"/>
      <c r="CQT19" s="269"/>
      <c r="CQU19" s="269"/>
      <c r="CQV19" s="269"/>
      <c r="CQW19" s="269"/>
      <c r="CQX19" s="269"/>
      <c r="CQY19" s="269"/>
      <c r="CQZ19" s="269"/>
      <c r="CRA19" s="269"/>
      <c r="CRB19" s="269"/>
      <c r="CRC19" s="269"/>
      <c r="CRD19" s="269"/>
      <c r="CRE19" s="269"/>
      <c r="CRF19" s="269"/>
      <c r="CRG19" s="269"/>
      <c r="CRH19" s="269"/>
      <c r="CRI19" s="269"/>
      <c r="CRJ19" s="269"/>
      <c r="CRK19" s="269"/>
      <c r="CRL19" s="269"/>
      <c r="CRM19" s="269"/>
      <c r="CRN19" s="269"/>
      <c r="CRO19" s="269"/>
      <c r="CRP19" s="269"/>
      <c r="CRQ19" s="269"/>
      <c r="CRR19" s="269"/>
      <c r="CRS19" s="269"/>
      <c r="CRT19" s="269"/>
      <c r="CRU19" s="269"/>
      <c r="CRV19" s="269"/>
      <c r="CRW19" s="269"/>
      <c r="CRX19" s="269"/>
      <c r="CRY19" s="269"/>
      <c r="CRZ19" s="269"/>
      <c r="CSA19" s="269"/>
      <c r="CSB19" s="269"/>
      <c r="CSC19" s="269"/>
      <c r="CSD19" s="269"/>
      <c r="CSE19" s="269"/>
      <c r="CSF19" s="269"/>
      <c r="CSG19" s="269"/>
      <c r="CSH19" s="269"/>
      <c r="CSI19" s="269"/>
      <c r="CSJ19" s="269"/>
      <c r="CSK19" s="269"/>
      <c r="CSL19" s="269"/>
      <c r="CSM19" s="269"/>
      <c r="CSN19" s="269"/>
      <c r="CSO19" s="269"/>
      <c r="CSP19" s="269"/>
      <c r="CSQ19" s="269"/>
      <c r="CSR19" s="269"/>
      <c r="CSS19" s="269"/>
      <c r="CST19" s="269"/>
      <c r="CSU19" s="269"/>
      <c r="CSV19" s="269"/>
      <c r="CSW19" s="269"/>
      <c r="CSX19" s="269"/>
      <c r="CSY19" s="269"/>
      <c r="CSZ19" s="269"/>
      <c r="CTA19" s="269"/>
      <c r="CTB19" s="269"/>
      <c r="CTC19" s="269"/>
      <c r="CTD19" s="269"/>
      <c r="CTE19" s="269"/>
      <c r="CTF19" s="269"/>
      <c r="CTG19" s="269"/>
      <c r="CTH19" s="269"/>
      <c r="CTI19" s="269"/>
      <c r="CTJ19" s="269"/>
      <c r="CTK19" s="269"/>
      <c r="CTL19" s="269"/>
      <c r="CTM19" s="269"/>
      <c r="CTN19" s="269"/>
      <c r="CTO19" s="269"/>
      <c r="CTP19" s="269"/>
      <c r="CTQ19" s="269"/>
      <c r="CTR19" s="269"/>
      <c r="CTS19" s="269"/>
      <c r="CTT19" s="269"/>
      <c r="CTU19" s="269"/>
      <c r="CTV19" s="269"/>
      <c r="CTW19" s="269"/>
      <c r="CTX19" s="269"/>
      <c r="CTY19" s="269"/>
      <c r="CTZ19" s="269"/>
      <c r="CUA19" s="269"/>
      <c r="CUB19" s="269"/>
      <c r="CUC19" s="269"/>
      <c r="CUD19" s="269"/>
      <c r="CUE19" s="269"/>
      <c r="CUF19" s="269"/>
      <c r="CUG19" s="269"/>
      <c r="CUH19" s="269"/>
      <c r="CUI19" s="269"/>
      <c r="CUJ19" s="269"/>
      <c r="CUK19" s="269"/>
      <c r="CUL19" s="269"/>
      <c r="CUM19" s="269"/>
      <c r="CUN19" s="269"/>
      <c r="CUO19" s="269"/>
      <c r="CUP19" s="269"/>
      <c r="CUQ19" s="269"/>
      <c r="CUR19" s="269"/>
      <c r="CUS19" s="269"/>
      <c r="CUT19" s="269"/>
      <c r="CUU19" s="269"/>
      <c r="CUV19" s="269"/>
      <c r="CUW19" s="269"/>
      <c r="CUX19" s="269"/>
      <c r="CUY19" s="269"/>
      <c r="CUZ19" s="269"/>
      <c r="CVA19" s="269"/>
      <c r="CVB19" s="269"/>
      <c r="CVC19" s="269"/>
      <c r="CVD19" s="269"/>
      <c r="CVE19" s="269"/>
      <c r="CVF19" s="269"/>
      <c r="CVG19" s="269"/>
      <c r="CVH19" s="269"/>
      <c r="CVI19" s="269"/>
      <c r="CVJ19" s="269"/>
      <c r="CVK19" s="269"/>
      <c r="CVL19" s="269"/>
      <c r="CVM19" s="269"/>
      <c r="CVN19" s="269"/>
      <c r="CVO19" s="269"/>
      <c r="CVP19" s="269"/>
      <c r="CVQ19" s="269"/>
      <c r="CVR19" s="269"/>
      <c r="CVS19" s="269"/>
      <c r="CVT19" s="269"/>
      <c r="CVU19" s="269"/>
      <c r="CVV19" s="269"/>
      <c r="CVW19" s="269"/>
      <c r="CVX19" s="269"/>
      <c r="CVY19" s="269"/>
      <c r="CVZ19" s="269"/>
      <c r="CWA19" s="269"/>
      <c r="CWB19" s="269"/>
      <c r="CWC19" s="269"/>
      <c r="CWD19" s="269"/>
      <c r="CWE19" s="269"/>
      <c r="CWF19" s="269"/>
      <c r="CWG19" s="269"/>
      <c r="CWH19" s="269"/>
      <c r="CWI19" s="269"/>
      <c r="CWJ19" s="269"/>
      <c r="CWK19" s="269"/>
      <c r="CWL19" s="269"/>
      <c r="CWM19" s="269"/>
      <c r="CWN19" s="269"/>
      <c r="CWO19" s="269"/>
      <c r="CWP19" s="269"/>
      <c r="CWQ19" s="269"/>
      <c r="CWR19" s="269"/>
      <c r="CWS19" s="269"/>
      <c r="CWT19" s="269"/>
      <c r="CWU19" s="269"/>
      <c r="CWV19" s="269"/>
      <c r="CWW19" s="269"/>
      <c r="CWX19" s="269"/>
      <c r="CWY19" s="269"/>
      <c r="CWZ19" s="269"/>
      <c r="CXA19" s="269"/>
      <c r="CXB19" s="269"/>
      <c r="CXC19" s="269"/>
      <c r="CXD19" s="269"/>
      <c r="CXE19" s="269"/>
      <c r="CXF19" s="269"/>
      <c r="CXG19" s="269"/>
      <c r="CXH19" s="269"/>
      <c r="CXI19" s="269"/>
      <c r="CXJ19" s="269"/>
      <c r="CXK19" s="269"/>
      <c r="CXL19" s="269"/>
      <c r="CXM19" s="269"/>
      <c r="CXN19" s="269"/>
      <c r="CXO19" s="269"/>
      <c r="CXP19" s="269"/>
      <c r="CXQ19" s="269"/>
      <c r="CXR19" s="269"/>
      <c r="CXS19" s="269"/>
      <c r="CXT19" s="269"/>
      <c r="CXU19" s="269"/>
      <c r="CXV19" s="269"/>
      <c r="CXW19" s="269"/>
      <c r="CXX19" s="269"/>
      <c r="CXY19" s="269"/>
      <c r="CXZ19" s="269"/>
      <c r="CYA19" s="269"/>
      <c r="CYB19" s="269"/>
      <c r="CYC19" s="269"/>
      <c r="CYD19" s="269"/>
      <c r="CYE19" s="269"/>
      <c r="CYF19" s="269"/>
      <c r="CYG19" s="269"/>
      <c r="CYH19" s="269"/>
      <c r="CYI19" s="269"/>
      <c r="CYJ19" s="269"/>
      <c r="CYK19" s="269"/>
      <c r="CYL19" s="269"/>
      <c r="CYM19" s="269"/>
      <c r="CYN19" s="269"/>
      <c r="CYO19" s="269"/>
      <c r="CYP19" s="269"/>
      <c r="CYQ19" s="269"/>
      <c r="CYR19" s="269"/>
      <c r="CYS19" s="269"/>
      <c r="CYT19" s="269"/>
      <c r="CYU19" s="269"/>
      <c r="CYV19" s="269"/>
      <c r="CYW19" s="269"/>
      <c r="CYX19" s="269"/>
      <c r="CYY19" s="269"/>
      <c r="CYZ19" s="269"/>
      <c r="CZA19" s="269"/>
      <c r="CZB19" s="269"/>
      <c r="CZC19" s="269"/>
      <c r="CZD19" s="269"/>
      <c r="CZE19" s="269"/>
      <c r="CZF19" s="269"/>
      <c r="CZG19" s="269"/>
      <c r="CZH19" s="269"/>
      <c r="CZI19" s="269"/>
      <c r="CZJ19" s="269"/>
      <c r="CZK19" s="269"/>
      <c r="CZL19" s="269"/>
      <c r="CZM19" s="269"/>
      <c r="CZN19" s="269"/>
      <c r="CZO19" s="269"/>
      <c r="CZP19" s="269"/>
      <c r="CZQ19" s="269"/>
      <c r="CZR19" s="269"/>
      <c r="CZS19" s="269"/>
      <c r="CZT19" s="269"/>
      <c r="CZU19" s="269"/>
      <c r="CZV19" s="269"/>
      <c r="CZW19" s="269"/>
      <c r="CZX19" s="269"/>
      <c r="CZY19" s="269"/>
      <c r="CZZ19" s="269"/>
      <c r="DAA19" s="269"/>
      <c r="DAB19" s="269"/>
      <c r="DAC19" s="269"/>
      <c r="DAD19" s="269"/>
      <c r="DAE19" s="269"/>
      <c r="DAF19" s="269"/>
      <c r="DAG19" s="269"/>
      <c r="DAH19" s="269"/>
      <c r="DAI19" s="269"/>
      <c r="DAJ19" s="269"/>
      <c r="DAK19" s="269"/>
      <c r="DAL19" s="269"/>
      <c r="DAM19" s="269"/>
      <c r="DAN19" s="269"/>
      <c r="DAO19" s="269"/>
      <c r="DAP19" s="269"/>
      <c r="DAQ19" s="269"/>
      <c r="DAR19" s="269"/>
      <c r="DAS19" s="269"/>
      <c r="DAT19" s="269"/>
      <c r="DAU19" s="269"/>
      <c r="DAV19" s="269"/>
      <c r="DAW19" s="269"/>
      <c r="DAX19" s="269"/>
      <c r="DAY19" s="269"/>
      <c r="DAZ19" s="269"/>
      <c r="DBA19" s="269"/>
      <c r="DBB19" s="269"/>
      <c r="DBC19" s="269"/>
      <c r="DBD19" s="269"/>
      <c r="DBE19" s="269"/>
      <c r="DBF19" s="269"/>
      <c r="DBG19" s="269"/>
      <c r="DBH19" s="269"/>
      <c r="DBI19" s="269"/>
      <c r="DBJ19" s="269"/>
      <c r="DBK19" s="269"/>
      <c r="DBL19" s="269"/>
      <c r="DBM19" s="269"/>
      <c r="DBN19" s="269"/>
      <c r="DBO19" s="269"/>
      <c r="DBP19" s="269"/>
      <c r="DBQ19" s="269"/>
      <c r="DBR19" s="269"/>
      <c r="DBS19" s="269"/>
      <c r="DBT19" s="269"/>
      <c r="DBU19" s="269"/>
      <c r="DBV19" s="269"/>
      <c r="DBW19" s="269"/>
      <c r="DBX19" s="269"/>
      <c r="DBY19" s="269"/>
      <c r="DBZ19" s="269"/>
      <c r="DCA19" s="269"/>
      <c r="DCB19" s="269"/>
      <c r="DCC19" s="269"/>
      <c r="DCD19" s="269"/>
      <c r="DCE19" s="269"/>
      <c r="DCF19" s="269"/>
      <c r="DCG19" s="269"/>
      <c r="DCH19" s="269"/>
      <c r="DCI19" s="269"/>
      <c r="DCJ19" s="269"/>
      <c r="DCK19" s="269"/>
      <c r="DCL19" s="269"/>
      <c r="DCM19" s="269"/>
      <c r="DCN19" s="269"/>
      <c r="DCO19" s="269"/>
      <c r="DCP19" s="269"/>
      <c r="DCQ19" s="269"/>
      <c r="DCR19" s="269"/>
      <c r="DCS19" s="269"/>
      <c r="DCT19" s="269"/>
      <c r="DCU19" s="269"/>
      <c r="DCV19" s="269"/>
      <c r="DCW19" s="269"/>
      <c r="DCX19" s="269"/>
      <c r="DCY19" s="269"/>
      <c r="DCZ19" s="269"/>
      <c r="DDA19" s="269"/>
      <c r="DDB19" s="269"/>
      <c r="DDC19" s="269"/>
      <c r="DDD19" s="269"/>
      <c r="DDE19" s="269"/>
      <c r="DDF19" s="269"/>
      <c r="DDG19" s="269"/>
      <c r="DDH19" s="269"/>
      <c r="DDI19" s="269"/>
      <c r="DDJ19" s="269"/>
      <c r="DDK19" s="269"/>
      <c r="DDL19" s="269"/>
      <c r="DDM19" s="269"/>
      <c r="DDN19" s="269"/>
      <c r="DDO19" s="269"/>
      <c r="DDP19" s="269"/>
      <c r="DDQ19" s="269"/>
      <c r="DDR19" s="269"/>
      <c r="DDS19" s="269"/>
      <c r="DDT19" s="269"/>
      <c r="DDU19" s="269"/>
      <c r="DDV19" s="269"/>
      <c r="DDW19" s="269"/>
      <c r="DDX19" s="269"/>
      <c r="DDY19" s="269"/>
      <c r="DDZ19" s="269"/>
      <c r="DEA19" s="269"/>
      <c r="DEB19" s="269"/>
      <c r="DEC19" s="269"/>
      <c r="DED19" s="269"/>
      <c r="DEE19" s="269"/>
      <c r="DEF19" s="269"/>
      <c r="DEG19" s="269"/>
      <c r="DEH19" s="269"/>
      <c r="DEI19" s="269"/>
      <c r="DEJ19" s="269"/>
      <c r="DEK19" s="269"/>
      <c r="DEL19" s="269"/>
      <c r="DEM19" s="269"/>
      <c r="DEN19" s="269"/>
      <c r="DEO19" s="269"/>
      <c r="DEP19" s="269"/>
      <c r="DEQ19" s="269"/>
      <c r="DER19" s="269"/>
      <c r="DES19" s="269"/>
      <c r="DET19" s="269"/>
      <c r="DEU19" s="269"/>
      <c r="DEV19" s="269"/>
      <c r="DEW19" s="269"/>
      <c r="DEX19" s="269"/>
      <c r="DEY19" s="269"/>
      <c r="DEZ19" s="269"/>
      <c r="DFA19" s="269"/>
      <c r="DFB19" s="269"/>
      <c r="DFC19" s="269"/>
      <c r="DFD19" s="269"/>
      <c r="DFE19" s="269"/>
      <c r="DFF19" s="269"/>
      <c r="DFG19" s="269"/>
      <c r="DFH19" s="269"/>
      <c r="DFI19" s="269"/>
      <c r="DFJ19" s="269"/>
      <c r="DFK19" s="269"/>
      <c r="DFL19" s="269"/>
      <c r="DFM19" s="269"/>
      <c r="DFN19" s="269"/>
      <c r="DFO19" s="269"/>
      <c r="DFP19" s="269"/>
      <c r="DFQ19" s="269"/>
      <c r="DFR19" s="269"/>
      <c r="DFS19" s="269"/>
      <c r="DFT19" s="269"/>
      <c r="DFU19" s="269"/>
      <c r="DFV19" s="269"/>
      <c r="DFW19" s="269"/>
      <c r="DFX19" s="269"/>
      <c r="DFY19" s="269"/>
      <c r="DFZ19" s="269"/>
      <c r="DGA19" s="269"/>
      <c r="DGB19" s="269"/>
      <c r="DGC19" s="269"/>
      <c r="DGD19" s="269"/>
      <c r="DGE19" s="269"/>
      <c r="DGF19" s="269"/>
      <c r="DGG19" s="269"/>
      <c r="DGH19" s="269"/>
      <c r="DGI19" s="269"/>
      <c r="DGJ19" s="269"/>
      <c r="DGK19" s="269"/>
      <c r="DGL19" s="269"/>
      <c r="DGM19" s="269"/>
      <c r="DGN19" s="269"/>
      <c r="DGO19" s="269"/>
      <c r="DGP19" s="269"/>
      <c r="DGQ19" s="269"/>
      <c r="DGR19" s="269"/>
      <c r="DGS19" s="269"/>
      <c r="DGT19" s="269"/>
      <c r="DGU19" s="269"/>
      <c r="DGV19" s="269"/>
      <c r="DGW19" s="269"/>
      <c r="DGX19" s="269"/>
      <c r="DGY19" s="269"/>
      <c r="DGZ19" s="269"/>
      <c r="DHA19" s="269"/>
      <c r="DHB19" s="269"/>
      <c r="DHC19" s="269"/>
      <c r="DHD19" s="269"/>
      <c r="DHE19" s="269"/>
      <c r="DHF19" s="269"/>
      <c r="DHG19" s="269"/>
      <c r="DHH19" s="269"/>
      <c r="DHI19" s="269"/>
      <c r="DHJ19" s="269"/>
      <c r="DHK19" s="269"/>
      <c r="DHL19" s="269"/>
      <c r="DHM19" s="269"/>
      <c r="DHN19" s="269"/>
      <c r="DHO19" s="269"/>
      <c r="DHP19" s="269"/>
      <c r="DHQ19" s="269"/>
      <c r="DHR19" s="269"/>
      <c r="DHS19" s="269"/>
      <c r="DHT19" s="269"/>
      <c r="DHU19" s="269"/>
      <c r="DHV19" s="269"/>
      <c r="DHW19" s="269"/>
      <c r="DHX19" s="269"/>
      <c r="DHY19" s="269"/>
      <c r="DHZ19" s="269"/>
      <c r="DIA19" s="269"/>
      <c r="DIB19" s="269"/>
      <c r="DIC19" s="269"/>
      <c r="DID19" s="269"/>
      <c r="DIE19" s="269"/>
      <c r="DIF19" s="269"/>
      <c r="DIG19" s="269"/>
      <c r="DIH19" s="269"/>
      <c r="DII19" s="269"/>
      <c r="DIJ19" s="269"/>
      <c r="DIK19" s="269"/>
      <c r="DIL19" s="269"/>
      <c r="DIM19" s="269"/>
      <c r="DIN19" s="269"/>
      <c r="DIO19" s="269"/>
      <c r="DIP19" s="269"/>
      <c r="DIQ19" s="269"/>
      <c r="DIR19" s="269"/>
      <c r="DIS19" s="269"/>
      <c r="DIT19" s="269"/>
      <c r="DIU19" s="269"/>
      <c r="DIV19" s="269"/>
      <c r="DIW19" s="269"/>
      <c r="DIX19" s="269"/>
      <c r="DIY19" s="269"/>
      <c r="DIZ19" s="269"/>
      <c r="DJA19" s="269"/>
      <c r="DJB19" s="269"/>
      <c r="DJC19" s="269"/>
      <c r="DJD19" s="269"/>
      <c r="DJE19" s="269"/>
      <c r="DJF19" s="269"/>
      <c r="DJG19" s="269"/>
      <c r="DJH19" s="269"/>
      <c r="DJI19" s="269"/>
      <c r="DJJ19" s="269"/>
      <c r="DJK19" s="269"/>
      <c r="DJL19" s="269"/>
      <c r="DJM19" s="269"/>
      <c r="DJN19" s="269"/>
      <c r="DJO19" s="269"/>
      <c r="DJP19" s="269"/>
      <c r="DJQ19" s="269"/>
      <c r="DJR19" s="269"/>
      <c r="DJS19" s="269"/>
      <c r="DJT19" s="269"/>
      <c r="DJU19" s="269"/>
      <c r="DJV19" s="269"/>
      <c r="DJW19" s="269"/>
      <c r="DJX19" s="269"/>
      <c r="DJY19" s="269"/>
      <c r="DJZ19" s="269"/>
      <c r="DKA19" s="269"/>
      <c r="DKB19" s="269"/>
      <c r="DKC19" s="269"/>
      <c r="DKD19" s="269"/>
      <c r="DKE19" s="269"/>
      <c r="DKF19" s="269"/>
      <c r="DKG19" s="269"/>
      <c r="DKH19" s="269"/>
      <c r="DKI19" s="269"/>
      <c r="DKJ19" s="269"/>
      <c r="DKK19" s="269"/>
      <c r="DKL19" s="269"/>
      <c r="DKM19" s="269"/>
      <c r="DKN19" s="269"/>
      <c r="DKO19" s="269"/>
      <c r="DKP19" s="269"/>
      <c r="DKQ19" s="269"/>
      <c r="DKR19" s="269"/>
      <c r="DKS19" s="269"/>
      <c r="DKT19" s="269"/>
      <c r="DKU19" s="269"/>
      <c r="DKV19" s="269"/>
      <c r="DKW19" s="269"/>
      <c r="DKX19" s="269"/>
      <c r="DKY19" s="269"/>
      <c r="DKZ19" s="269"/>
      <c r="DLA19" s="269"/>
      <c r="DLB19" s="269"/>
      <c r="DLC19" s="269"/>
      <c r="DLD19" s="269"/>
      <c r="DLE19" s="269"/>
      <c r="DLF19" s="269"/>
      <c r="DLG19" s="269"/>
      <c r="DLH19" s="269"/>
      <c r="DLI19" s="269"/>
      <c r="DLJ19" s="269"/>
      <c r="DLK19" s="269"/>
      <c r="DLL19" s="269"/>
      <c r="DLM19" s="269"/>
      <c r="DLN19" s="269"/>
      <c r="DLO19" s="269"/>
      <c r="DLP19" s="269"/>
      <c r="DLQ19" s="269"/>
      <c r="DLR19" s="269"/>
      <c r="DLS19" s="269"/>
      <c r="DLT19" s="269"/>
      <c r="DLU19" s="269"/>
      <c r="DLV19" s="269"/>
      <c r="DLW19" s="269"/>
      <c r="DLX19" s="269"/>
      <c r="DLY19" s="269"/>
      <c r="DLZ19" s="269"/>
      <c r="DMA19" s="269"/>
      <c r="DMB19" s="269"/>
      <c r="DMC19" s="269"/>
      <c r="DMD19" s="269"/>
      <c r="DME19" s="269"/>
      <c r="DMF19" s="269"/>
      <c r="DMG19" s="269"/>
      <c r="DMH19" s="269"/>
      <c r="DMI19" s="269"/>
      <c r="DMJ19" s="269"/>
      <c r="DMK19" s="269"/>
      <c r="DML19" s="269"/>
      <c r="DMM19" s="269"/>
      <c r="DMN19" s="269"/>
      <c r="DMO19" s="269"/>
      <c r="DMP19" s="269"/>
      <c r="DMQ19" s="269"/>
      <c r="DMR19" s="269"/>
      <c r="DMS19" s="269"/>
      <c r="DMT19" s="269"/>
      <c r="DMU19" s="269"/>
      <c r="DMV19" s="269"/>
      <c r="DMW19" s="269"/>
      <c r="DMX19" s="269"/>
      <c r="DMY19" s="269"/>
      <c r="DMZ19" s="269"/>
      <c r="DNA19" s="269"/>
      <c r="DNB19" s="269"/>
      <c r="DNC19" s="269"/>
      <c r="DND19" s="269"/>
      <c r="DNE19" s="269"/>
      <c r="DNF19" s="269"/>
      <c r="DNG19" s="269"/>
      <c r="DNH19" s="269"/>
      <c r="DNI19" s="269"/>
      <c r="DNJ19" s="269"/>
      <c r="DNK19" s="269"/>
      <c r="DNL19" s="269"/>
      <c r="DNM19" s="269"/>
      <c r="DNN19" s="269"/>
      <c r="DNO19" s="269"/>
      <c r="DNP19" s="269"/>
      <c r="DNQ19" s="269"/>
      <c r="DNR19" s="269"/>
      <c r="DNS19" s="269"/>
      <c r="DNT19" s="269"/>
      <c r="DNU19" s="269"/>
      <c r="DNV19" s="269"/>
      <c r="DNW19" s="269"/>
      <c r="DNX19" s="269"/>
      <c r="DNY19" s="269"/>
      <c r="DNZ19" s="269"/>
      <c r="DOA19" s="269"/>
      <c r="DOB19" s="269"/>
      <c r="DOC19" s="269"/>
      <c r="DOD19" s="269"/>
      <c r="DOE19" s="269"/>
      <c r="DOF19" s="269"/>
      <c r="DOG19" s="269"/>
      <c r="DOH19" s="269"/>
      <c r="DOI19" s="269"/>
      <c r="DOJ19" s="269"/>
      <c r="DOK19" s="269"/>
      <c r="DOL19" s="269"/>
      <c r="DOM19" s="269"/>
      <c r="DON19" s="269"/>
      <c r="DOO19" s="269"/>
      <c r="DOP19" s="269"/>
      <c r="DOQ19" s="269"/>
      <c r="DOR19" s="269"/>
      <c r="DOS19" s="269"/>
      <c r="DOT19" s="269"/>
      <c r="DOU19" s="269"/>
      <c r="DOV19" s="269"/>
      <c r="DOW19" s="269"/>
      <c r="DOX19" s="269"/>
      <c r="DOY19" s="269"/>
      <c r="DOZ19" s="269"/>
      <c r="DPA19" s="269"/>
      <c r="DPB19" s="269"/>
      <c r="DPC19" s="269"/>
      <c r="DPD19" s="269"/>
      <c r="DPE19" s="269"/>
      <c r="DPF19" s="269"/>
      <c r="DPG19" s="269"/>
      <c r="DPH19" s="269"/>
      <c r="DPI19" s="269"/>
      <c r="DPJ19" s="269"/>
      <c r="DPK19" s="269"/>
      <c r="DPL19" s="269"/>
      <c r="DPM19" s="269"/>
      <c r="DPN19" s="269"/>
      <c r="DPO19" s="269"/>
      <c r="DPP19" s="269"/>
      <c r="DPQ19" s="269"/>
      <c r="DPR19" s="269"/>
      <c r="DPS19" s="269"/>
      <c r="DPT19" s="269"/>
      <c r="DPU19" s="269"/>
      <c r="DPV19" s="269"/>
      <c r="DPW19" s="269"/>
      <c r="DPX19" s="269"/>
      <c r="DPY19" s="269"/>
      <c r="DPZ19" s="269"/>
      <c r="DQA19" s="269"/>
      <c r="DQB19" s="269"/>
      <c r="DQC19" s="269"/>
      <c r="DQD19" s="269"/>
      <c r="DQE19" s="269"/>
      <c r="DQF19" s="269"/>
      <c r="DQG19" s="269"/>
      <c r="DQH19" s="269"/>
      <c r="DQI19" s="269"/>
      <c r="DQJ19" s="269"/>
      <c r="DQK19" s="269"/>
      <c r="DQL19" s="269"/>
      <c r="DQM19" s="269"/>
      <c r="DQN19" s="269"/>
      <c r="DQO19" s="269"/>
      <c r="DQP19" s="269"/>
      <c r="DQQ19" s="269"/>
      <c r="DQR19" s="269"/>
      <c r="DQS19" s="269"/>
      <c r="DQT19" s="269"/>
      <c r="DQU19" s="269"/>
      <c r="DQV19" s="269"/>
      <c r="DQW19" s="269"/>
      <c r="DQX19" s="269"/>
      <c r="DQY19" s="269"/>
      <c r="DQZ19" s="269"/>
      <c r="DRA19" s="269"/>
      <c r="DRB19" s="269"/>
      <c r="DRC19" s="269"/>
      <c r="DRD19" s="269"/>
      <c r="DRE19" s="269"/>
      <c r="DRF19" s="269"/>
      <c r="DRG19" s="269"/>
      <c r="DRH19" s="269"/>
      <c r="DRI19" s="269"/>
      <c r="DRJ19" s="269"/>
      <c r="DRK19" s="269"/>
      <c r="DRL19" s="269"/>
      <c r="DRM19" s="269"/>
      <c r="DRN19" s="269"/>
      <c r="DRO19" s="269"/>
      <c r="DRP19" s="269"/>
      <c r="DRQ19" s="269"/>
      <c r="DRR19" s="269"/>
      <c r="DRS19" s="269"/>
      <c r="DRT19" s="269"/>
      <c r="DRU19" s="269"/>
      <c r="DRV19" s="269"/>
      <c r="DRW19" s="269"/>
      <c r="DRX19" s="269"/>
      <c r="DRY19" s="269"/>
      <c r="DRZ19" s="269"/>
      <c r="DSA19" s="269"/>
      <c r="DSB19" s="269"/>
      <c r="DSC19" s="269"/>
      <c r="DSD19" s="269"/>
      <c r="DSE19" s="269"/>
      <c r="DSF19" s="269"/>
      <c r="DSG19" s="269"/>
      <c r="DSH19" s="269"/>
      <c r="DSI19" s="269"/>
      <c r="DSJ19" s="269"/>
      <c r="DSK19" s="269"/>
      <c r="DSL19" s="269"/>
      <c r="DSM19" s="269"/>
      <c r="DSN19" s="269"/>
      <c r="DSO19" s="269"/>
      <c r="DSP19" s="269"/>
      <c r="DSQ19" s="269"/>
      <c r="DSR19" s="269"/>
      <c r="DSS19" s="269"/>
      <c r="DST19" s="269"/>
      <c r="DSU19" s="269"/>
      <c r="DSV19" s="269"/>
      <c r="DSW19" s="269"/>
      <c r="DSX19" s="269"/>
      <c r="DSY19" s="269"/>
      <c r="DSZ19" s="269"/>
      <c r="DTA19" s="269"/>
      <c r="DTB19" s="269"/>
      <c r="DTC19" s="269"/>
      <c r="DTD19" s="269"/>
      <c r="DTE19" s="269"/>
      <c r="DTF19" s="269"/>
      <c r="DTG19" s="269"/>
      <c r="DTH19" s="269"/>
      <c r="DTI19" s="269"/>
      <c r="DTJ19" s="269"/>
      <c r="DTK19" s="269"/>
      <c r="DTL19" s="269"/>
      <c r="DTM19" s="269"/>
      <c r="DTN19" s="269"/>
      <c r="DTO19" s="269"/>
      <c r="DTP19" s="269"/>
      <c r="DTQ19" s="269"/>
      <c r="DTR19" s="269"/>
      <c r="DTS19" s="269"/>
      <c r="DTT19" s="269"/>
      <c r="DTU19" s="269"/>
      <c r="DTV19" s="269"/>
      <c r="DTW19" s="269"/>
      <c r="DTX19" s="269"/>
      <c r="DTY19" s="269"/>
      <c r="DTZ19" s="269"/>
      <c r="DUA19" s="269"/>
      <c r="DUB19" s="269"/>
      <c r="DUC19" s="269"/>
      <c r="DUD19" s="269"/>
      <c r="DUE19" s="269"/>
      <c r="DUF19" s="269"/>
      <c r="DUG19" s="269"/>
      <c r="DUH19" s="269"/>
      <c r="DUI19" s="269"/>
      <c r="DUJ19" s="269"/>
      <c r="DUK19" s="269"/>
      <c r="DUL19" s="269"/>
      <c r="DUM19" s="269"/>
      <c r="DUN19" s="269"/>
      <c r="DUO19" s="269"/>
      <c r="DUP19" s="269"/>
      <c r="DUQ19" s="269"/>
      <c r="DUR19" s="269"/>
      <c r="DUS19" s="269"/>
      <c r="DUT19" s="269"/>
      <c r="DUU19" s="269"/>
      <c r="DUV19" s="269"/>
      <c r="DUW19" s="269"/>
      <c r="DUX19" s="269"/>
      <c r="DUY19" s="269"/>
      <c r="DUZ19" s="269"/>
      <c r="DVA19" s="269"/>
      <c r="DVB19" s="269"/>
      <c r="DVC19" s="269"/>
      <c r="DVD19" s="269"/>
      <c r="DVE19" s="269"/>
      <c r="DVF19" s="269"/>
      <c r="DVG19" s="269"/>
      <c r="DVH19" s="269"/>
      <c r="DVI19" s="269"/>
      <c r="DVJ19" s="269"/>
      <c r="DVK19" s="269"/>
      <c r="DVL19" s="269"/>
      <c r="DVM19" s="269"/>
      <c r="DVN19" s="269"/>
      <c r="DVO19" s="269"/>
      <c r="DVP19" s="269"/>
      <c r="DVQ19" s="269"/>
      <c r="DVR19" s="269"/>
      <c r="DVS19" s="269"/>
      <c r="DVT19" s="269"/>
      <c r="DVU19" s="269"/>
      <c r="DVV19" s="269"/>
      <c r="DVW19" s="269"/>
      <c r="DVX19" s="269"/>
      <c r="DVY19" s="269"/>
      <c r="DVZ19" s="269"/>
      <c r="DWA19" s="269"/>
      <c r="DWB19" s="269"/>
      <c r="DWC19" s="269"/>
      <c r="DWD19" s="269"/>
      <c r="DWE19" s="269"/>
      <c r="DWF19" s="269"/>
      <c r="DWG19" s="269"/>
      <c r="DWH19" s="269"/>
      <c r="DWI19" s="269"/>
      <c r="DWJ19" s="269"/>
      <c r="DWK19" s="269"/>
      <c r="DWL19" s="269"/>
      <c r="DWM19" s="269"/>
      <c r="DWN19" s="269"/>
      <c r="DWO19" s="269"/>
      <c r="DWP19" s="269"/>
      <c r="DWQ19" s="269"/>
      <c r="DWR19" s="269"/>
      <c r="DWS19" s="269"/>
      <c r="DWT19" s="269"/>
      <c r="DWU19" s="269"/>
      <c r="DWV19" s="269"/>
      <c r="DWW19" s="269"/>
      <c r="DWX19" s="269"/>
      <c r="DWY19" s="269"/>
      <c r="DWZ19" s="269"/>
      <c r="DXA19" s="269"/>
      <c r="DXB19" s="269"/>
      <c r="DXC19" s="269"/>
      <c r="DXD19" s="269"/>
      <c r="DXE19" s="269"/>
      <c r="DXF19" s="269"/>
      <c r="DXG19" s="269"/>
      <c r="DXH19" s="269"/>
      <c r="DXI19" s="269"/>
      <c r="DXJ19" s="269"/>
      <c r="DXK19" s="269"/>
      <c r="DXL19" s="269"/>
      <c r="DXM19" s="269"/>
      <c r="DXN19" s="269"/>
      <c r="DXO19" s="269"/>
      <c r="DXP19" s="269"/>
      <c r="DXQ19" s="269"/>
      <c r="DXR19" s="269"/>
      <c r="DXS19" s="269"/>
      <c r="DXT19" s="269"/>
      <c r="DXU19" s="269"/>
      <c r="DXV19" s="269"/>
      <c r="DXW19" s="269"/>
      <c r="DXX19" s="269"/>
      <c r="DXY19" s="269"/>
      <c r="DXZ19" s="269"/>
      <c r="DYA19" s="269"/>
      <c r="DYB19" s="269"/>
      <c r="DYC19" s="269"/>
      <c r="DYD19" s="269"/>
      <c r="DYE19" s="269"/>
      <c r="DYF19" s="269"/>
      <c r="DYG19" s="269"/>
      <c r="DYH19" s="269"/>
      <c r="DYI19" s="269"/>
      <c r="DYJ19" s="269"/>
      <c r="DYK19" s="269"/>
      <c r="DYL19" s="269"/>
      <c r="DYM19" s="269"/>
      <c r="DYN19" s="269"/>
      <c r="DYO19" s="269"/>
      <c r="DYP19" s="269"/>
      <c r="DYQ19" s="269"/>
      <c r="DYR19" s="269"/>
      <c r="DYS19" s="269"/>
      <c r="DYT19" s="269"/>
      <c r="DYU19" s="269"/>
      <c r="DYV19" s="269"/>
      <c r="DYW19" s="269"/>
      <c r="DYX19" s="269"/>
      <c r="DYY19" s="269"/>
      <c r="DYZ19" s="269"/>
      <c r="DZA19" s="269"/>
      <c r="DZB19" s="269"/>
      <c r="DZC19" s="269"/>
      <c r="DZD19" s="269"/>
      <c r="DZE19" s="269"/>
      <c r="DZF19" s="269"/>
      <c r="DZG19" s="269"/>
      <c r="DZH19" s="269"/>
      <c r="DZI19" s="269"/>
      <c r="DZJ19" s="269"/>
      <c r="DZK19" s="269"/>
      <c r="DZL19" s="269"/>
      <c r="DZM19" s="269"/>
      <c r="DZN19" s="269"/>
      <c r="DZO19" s="269"/>
      <c r="DZP19" s="269"/>
      <c r="DZQ19" s="269"/>
      <c r="DZR19" s="269"/>
      <c r="DZS19" s="269"/>
      <c r="DZT19" s="269"/>
      <c r="DZU19" s="269"/>
      <c r="DZV19" s="269"/>
      <c r="DZW19" s="269"/>
      <c r="DZX19" s="269"/>
      <c r="DZY19" s="269"/>
      <c r="DZZ19" s="269"/>
      <c r="EAA19" s="269"/>
      <c r="EAB19" s="269"/>
      <c r="EAC19" s="269"/>
      <c r="EAD19" s="269"/>
      <c r="EAE19" s="269"/>
      <c r="EAF19" s="269"/>
      <c r="EAG19" s="269"/>
      <c r="EAH19" s="269"/>
      <c r="EAI19" s="269"/>
      <c r="EAJ19" s="269"/>
      <c r="EAK19" s="269"/>
      <c r="EAL19" s="269"/>
      <c r="EAM19" s="269"/>
      <c r="EAN19" s="269"/>
      <c r="EAO19" s="269"/>
      <c r="EAP19" s="269"/>
      <c r="EAQ19" s="269"/>
      <c r="EAR19" s="269"/>
      <c r="EAS19" s="269"/>
      <c r="EAT19" s="269"/>
      <c r="EAU19" s="269"/>
      <c r="EAV19" s="269"/>
      <c r="EAW19" s="269"/>
      <c r="EAX19" s="269"/>
      <c r="EAY19" s="269"/>
      <c r="EAZ19" s="269"/>
      <c r="EBA19" s="269"/>
      <c r="EBB19" s="269"/>
      <c r="EBC19" s="269"/>
      <c r="EBD19" s="269"/>
      <c r="EBE19" s="269"/>
      <c r="EBF19" s="269"/>
      <c r="EBG19" s="269"/>
      <c r="EBH19" s="269"/>
      <c r="EBI19" s="269"/>
      <c r="EBJ19" s="269"/>
      <c r="EBK19" s="269"/>
      <c r="EBL19" s="269"/>
      <c r="EBM19" s="269"/>
      <c r="EBN19" s="269"/>
      <c r="EBO19" s="269"/>
      <c r="EBP19" s="269"/>
      <c r="EBQ19" s="269"/>
      <c r="EBR19" s="269"/>
      <c r="EBS19" s="269"/>
      <c r="EBT19" s="269"/>
      <c r="EBU19" s="269"/>
      <c r="EBV19" s="269"/>
      <c r="EBW19" s="269"/>
      <c r="EBX19" s="269"/>
      <c r="EBY19" s="269"/>
      <c r="EBZ19" s="269"/>
      <c r="ECA19" s="269"/>
      <c r="ECB19" s="269"/>
      <c r="ECC19" s="269"/>
      <c r="ECD19" s="269"/>
      <c r="ECE19" s="269"/>
      <c r="ECF19" s="269"/>
      <c r="ECG19" s="269"/>
      <c r="ECH19" s="269"/>
      <c r="ECI19" s="269"/>
      <c r="ECJ19" s="269"/>
      <c r="ECK19" s="269"/>
      <c r="ECL19" s="269"/>
      <c r="ECM19" s="269"/>
      <c r="ECN19" s="269"/>
      <c r="ECO19" s="269"/>
      <c r="ECP19" s="269"/>
      <c r="ECQ19" s="269"/>
      <c r="ECR19" s="269"/>
      <c r="ECS19" s="269"/>
      <c r="ECT19" s="269"/>
      <c r="ECU19" s="269"/>
      <c r="ECV19" s="269"/>
      <c r="ECW19" s="269"/>
      <c r="ECX19" s="269"/>
      <c r="ECY19" s="269"/>
      <c r="ECZ19" s="269"/>
      <c r="EDA19" s="269"/>
      <c r="EDB19" s="269"/>
      <c r="EDC19" s="269"/>
      <c r="EDD19" s="269"/>
      <c r="EDE19" s="269"/>
      <c r="EDF19" s="269"/>
      <c r="EDG19" s="269"/>
      <c r="EDH19" s="269"/>
      <c r="EDI19" s="269"/>
      <c r="EDJ19" s="269"/>
      <c r="EDK19" s="269"/>
      <c r="EDL19" s="269"/>
      <c r="EDM19" s="269"/>
      <c r="EDN19" s="269"/>
      <c r="EDO19" s="269"/>
      <c r="EDP19" s="269"/>
      <c r="EDQ19" s="269"/>
      <c r="EDR19" s="269"/>
      <c r="EDS19" s="269"/>
      <c r="EDT19" s="269"/>
      <c r="EDU19" s="269"/>
      <c r="EDV19" s="269"/>
      <c r="EDW19" s="269"/>
      <c r="EDX19" s="269"/>
      <c r="EDY19" s="269"/>
      <c r="EDZ19" s="269"/>
      <c r="EEA19" s="269"/>
      <c r="EEB19" s="269"/>
      <c r="EEC19" s="269"/>
      <c r="EED19" s="269"/>
      <c r="EEE19" s="269"/>
      <c r="EEF19" s="269"/>
      <c r="EEG19" s="269"/>
      <c r="EEH19" s="269"/>
      <c r="EEI19" s="269"/>
      <c r="EEJ19" s="269"/>
      <c r="EEK19" s="269"/>
      <c r="EEL19" s="269"/>
      <c r="EEM19" s="269"/>
      <c r="EEN19" s="269"/>
      <c r="EEO19" s="269"/>
      <c r="EEP19" s="269"/>
      <c r="EEQ19" s="269"/>
      <c r="EER19" s="269"/>
      <c r="EES19" s="269"/>
      <c r="EET19" s="269"/>
      <c r="EEU19" s="269"/>
      <c r="EEV19" s="269"/>
      <c r="EEW19" s="269"/>
      <c r="EEX19" s="269"/>
      <c r="EEY19" s="269"/>
      <c r="EEZ19" s="269"/>
      <c r="EFA19" s="269"/>
      <c r="EFB19" s="269"/>
      <c r="EFC19" s="269"/>
      <c r="EFD19" s="269"/>
      <c r="EFE19" s="269"/>
      <c r="EFF19" s="269"/>
      <c r="EFG19" s="269"/>
      <c r="EFH19" s="269"/>
      <c r="EFI19" s="269"/>
      <c r="EFJ19" s="269"/>
      <c r="EFK19" s="269"/>
      <c r="EFL19" s="269"/>
      <c r="EFM19" s="269"/>
      <c r="EFN19" s="269"/>
      <c r="EFO19" s="269"/>
      <c r="EFP19" s="269"/>
      <c r="EFQ19" s="269"/>
      <c r="EFR19" s="269"/>
      <c r="EFS19" s="269"/>
      <c r="EFT19" s="269"/>
      <c r="EFU19" s="269"/>
      <c r="EFV19" s="269"/>
      <c r="EFW19" s="269"/>
      <c r="EFX19" s="269"/>
      <c r="EFY19" s="269"/>
      <c r="EFZ19" s="269"/>
      <c r="EGA19" s="269"/>
      <c r="EGB19" s="269"/>
      <c r="EGC19" s="269"/>
      <c r="EGD19" s="269"/>
      <c r="EGE19" s="269"/>
      <c r="EGF19" s="269"/>
      <c r="EGG19" s="269"/>
      <c r="EGH19" s="269"/>
      <c r="EGI19" s="269"/>
      <c r="EGJ19" s="269"/>
      <c r="EGK19" s="269"/>
      <c r="EGL19" s="269"/>
      <c r="EGM19" s="269"/>
      <c r="EGN19" s="269"/>
      <c r="EGO19" s="269"/>
      <c r="EGP19" s="269"/>
      <c r="EGQ19" s="269"/>
      <c r="EGR19" s="269"/>
      <c r="EGS19" s="269"/>
      <c r="EGT19" s="269"/>
      <c r="EGU19" s="269"/>
      <c r="EGV19" s="269"/>
      <c r="EGW19" s="269"/>
      <c r="EGX19" s="269"/>
      <c r="EGY19" s="269"/>
      <c r="EGZ19" s="269"/>
      <c r="EHA19" s="269"/>
      <c r="EHB19" s="269"/>
      <c r="EHC19" s="269"/>
      <c r="EHD19" s="269"/>
      <c r="EHE19" s="269"/>
      <c r="EHF19" s="269"/>
      <c r="EHG19" s="269"/>
      <c r="EHH19" s="269"/>
      <c r="EHI19" s="269"/>
      <c r="EHJ19" s="269"/>
      <c r="EHK19" s="269"/>
      <c r="EHL19" s="269"/>
      <c r="EHM19" s="269"/>
      <c r="EHN19" s="269"/>
      <c r="EHO19" s="269"/>
      <c r="EHP19" s="269"/>
      <c r="EHQ19" s="269"/>
      <c r="EHR19" s="269"/>
      <c r="EHS19" s="269"/>
      <c r="EHT19" s="269"/>
      <c r="EHU19" s="269"/>
      <c r="EHV19" s="269"/>
      <c r="EHW19" s="269"/>
      <c r="EHX19" s="269"/>
      <c r="EHY19" s="269"/>
      <c r="EHZ19" s="269"/>
      <c r="EIA19" s="269"/>
      <c r="EIB19" s="269"/>
      <c r="EIC19" s="269"/>
      <c r="EID19" s="269"/>
      <c r="EIE19" s="269"/>
      <c r="EIF19" s="269"/>
      <c r="EIG19" s="269"/>
      <c r="EIH19" s="269"/>
      <c r="EII19" s="269"/>
      <c r="EIJ19" s="269"/>
      <c r="EIK19" s="269"/>
      <c r="EIL19" s="269"/>
      <c r="EIM19" s="269"/>
      <c r="EIN19" s="269"/>
      <c r="EIO19" s="269"/>
      <c r="EIP19" s="269"/>
      <c r="EIQ19" s="269"/>
      <c r="EIR19" s="269"/>
      <c r="EIS19" s="269"/>
      <c r="EIT19" s="269"/>
      <c r="EIU19" s="269"/>
      <c r="EIV19" s="269"/>
      <c r="EIW19" s="269"/>
      <c r="EIX19" s="269"/>
      <c r="EIY19" s="269"/>
      <c r="EIZ19" s="269"/>
      <c r="EJA19" s="269"/>
      <c r="EJB19" s="269"/>
      <c r="EJC19" s="269"/>
      <c r="EJD19" s="269"/>
      <c r="EJE19" s="269"/>
      <c r="EJF19" s="269"/>
      <c r="EJG19" s="269"/>
      <c r="EJH19" s="269"/>
      <c r="EJI19" s="269"/>
      <c r="EJJ19" s="269"/>
      <c r="EJK19" s="269"/>
      <c r="EJL19" s="269"/>
      <c r="EJM19" s="269"/>
      <c r="EJN19" s="269"/>
      <c r="EJO19" s="269"/>
      <c r="EJP19" s="269"/>
      <c r="EJQ19" s="269"/>
      <c r="EJR19" s="269"/>
      <c r="EJS19" s="269"/>
      <c r="EJT19" s="269"/>
      <c r="EJU19" s="269"/>
      <c r="EJV19" s="269"/>
      <c r="EJW19" s="269"/>
      <c r="EJX19" s="269"/>
      <c r="EJY19" s="269"/>
      <c r="EJZ19" s="269"/>
      <c r="EKA19" s="269"/>
      <c r="EKB19" s="269"/>
      <c r="EKC19" s="269"/>
      <c r="EKD19" s="269"/>
      <c r="EKE19" s="269"/>
      <c r="EKF19" s="269"/>
      <c r="EKG19" s="269"/>
      <c r="EKH19" s="269"/>
      <c r="EKI19" s="269"/>
      <c r="EKJ19" s="269"/>
      <c r="EKK19" s="269"/>
      <c r="EKL19" s="269"/>
      <c r="EKM19" s="269"/>
      <c r="EKN19" s="269"/>
      <c r="EKO19" s="269"/>
      <c r="EKP19" s="269"/>
      <c r="EKQ19" s="269"/>
      <c r="EKR19" s="269"/>
      <c r="EKS19" s="269"/>
      <c r="EKT19" s="269"/>
      <c r="EKU19" s="269"/>
      <c r="EKV19" s="269"/>
      <c r="EKW19" s="269"/>
      <c r="EKX19" s="269"/>
      <c r="EKY19" s="269"/>
      <c r="EKZ19" s="269"/>
      <c r="ELA19" s="269"/>
      <c r="ELB19" s="269"/>
      <c r="ELC19" s="269"/>
      <c r="ELD19" s="269"/>
      <c r="ELE19" s="269"/>
      <c r="ELF19" s="269"/>
      <c r="ELG19" s="269"/>
      <c r="ELH19" s="269"/>
      <c r="ELI19" s="269"/>
      <c r="ELJ19" s="269"/>
      <c r="ELK19" s="269"/>
      <c r="ELL19" s="269"/>
      <c r="ELM19" s="269"/>
      <c r="ELN19" s="269"/>
      <c r="ELO19" s="269"/>
      <c r="ELP19" s="269"/>
      <c r="ELQ19" s="269"/>
      <c r="ELR19" s="269"/>
      <c r="ELS19" s="269"/>
      <c r="ELT19" s="269"/>
      <c r="ELU19" s="269"/>
      <c r="ELV19" s="269"/>
      <c r="ELW19" s="269"/>
      <c r="ELX19" s="269"/>
      <c r="ELY19" s="269"/>
      <c r="ELZ19" s="269"/>
      <c r="EMA19" s="269"/>
      <c r="EMB19" s="269"/>
      <c r="EMC19" s="269"/>
      <c r="EMD19" s="269"/>
      <c r="EME19" s="269"/>
      <c r="EMF19" s="269"/>
      <c r="EMG19" s="269"/>
      <c r="EMH19" s="269"/>
      <c r="EMI19" s="269"/>
      <c r="EMJ19" s="269"/>
      <c r="EMK19" s="269"/>
      <c r="EML19" s="269"/>
      <c r="EMM19" s="269"/>
      <c r="EMN19" s="269"/>
      <c r="EMO19" s="269"/>
      <c r="EMP19" s="269"/>
      <c r="EMQ19" s="269"/>
      <c r="EMR19" s="269"/>
      <c r="EMS19" s="269"/>
      <c r="EMT19" s="269"/>
      <c r="EMU19" s="269"/>
      <c r="EMV19" s="269"/>
      <c r="EMW19" s="269"/>
      <c r="EMX19" s="269"/>
      <c r="EMY19" s="269"/>
      <c r="EMZ19" s="269"/>
      <c r="ENA19" s="269"/>
      <c r="ENB19" s="269"/>
      <c r="ENC19" s="269"/>
      <c r="END19" s="269"/>
      <c r="ENE19" s="269"/>
      <c r="ENF19" s="269"/>
      <c r="ENG19" s="269"/>
      <c r="ENH19" s="269"/>
      <c r="ENI19" s="269"/>
      <c r="ENJ19" s="269"/>
      <c r="ENK19" s="269"/>
      <c r="ENL19" s="269"/>
      <c r="ENM19" s="269"/>
      <c r="ENN19" s="269"/>
      <c r="ENO19" s="269"/>
      <c r="ENP19" s="269"/>
      <c r="ENQ19" s="269"/>
      <c r="ENR19" s="269"/>
      <c r="ENS19" s="269"/>
      <c r="ENT19" s="269"/>
      <c r="ENU19" s="269"/>
      <c r="ENV19" s="269"/>
      <c r="ENW19" s="269"/>
      <c r="ENX19" s="269"/>
      <c r="ENY19" s="269"/>
      <c r="ENZ19" s="269"/>
      <c r="EOA19" s="269"/>
      <c r="EOB19" s="269"/>
      <c r="EOC19" s="269"/>
      <c r="EOD19" s="269"/>
      <c r="EOE19" s="269"/>
      <c r="EOF19" s="269"/>
      <c r="EOG19" s="269"/>
      <c r="EOH19" s="269"/>
      <c r="EOI19" s="269"/>
      <c r="EOJ19" s="269"/>
      <c r="EOK19" s="269"/>
      <c r="EOL19" s="269"/>
      <c r="EOM19" s="269"/>
      <c r="EON19" s="269"/>
      <c r="EOO19" s="269"/>
      <c r="EOP19" s="269"/>
      <c r="EOQ19" s="269"/>
      <c r="EOR19" s="269"/>
      <c r="EOS19" s="269"/>
      <c r="EOT19" s="269"/>
      <c r="EOU19" s="269"/>
      <c r="EOV19" s="269"/>
      <c r="EOW19" s="269"/>
      <c r="EOX19" s="269"/>
      <c r="EOY19" s="269"/>
      <c r="EOZ19" s="269"/>
      <c r="EPA19" s="269"/>
      <c r="EPB19" s="269"/>
      <c r="EPC19" s="269"/>
      <c r="EPD19" s="269"/>
      <c r="EPE19" s="269"/>
      <c r="EPF19" s="269"/>
      <c r="EPG19" s="269"/>
      <c r="EPH19" s="269"/>
      <c r="EPI19" s="269"/>
      <c r="EPJ19" s="269"/>
      <c r="EPK19" s="269"/>
      <c r="EPL19" s="269"/>
      <c r="EPM19" s="269"/>
      <c r="EPN19" s="269"/>
      <c r="EPO19" s="269"/>
      <c r="EPP19" s="269"/>
      <c r="EPQ19" s="269"/>
      <c r="EPR19" s="269"/>
      <c r="EPS19" s="269"/>
      <c r="EPT19" s="269"/>
      <c r="EPU19" s="269"/>
      <c r="EPV19" s="269"/>
      <c r="EPW19" s="269"/>
      <c r="EPX19" s="269"/>
      <c r="EPY19" s="269"/>
      <c r="EPZ19" s="269"/>
      <c r="EQA19" s="269"/>
      <c r="EQB19" s="269"/>
      <c r="EQC19" s="269"/>
      <c r="EQD19" s="269"/>
      <c r="EQE19" s="269"/>
      <c r="EQF19" s="269"/>
      <c r="EQG19" s="269"/>
      <c r="EQH19" s="269"/>
      <c r="EQI19" s="269"/>
      <c r="EQJ19" s="269"/>
      <c r="EQK19" s="269"/>
      <c r="EQL19" s="269"/>
      <c r="EQM19" s="269"/>
      <c r="EQN19" s="269"/>
      <c r="EQO19" s="269"/>
      <c r="EQP19" s="269"/>
      <c r="EQQ19" s="269"/>
      <c r="EQR19" s="269"/>
      <c r="EQS19" s="269"/>
      <c r="EQT19" s="269"/>
      <c r="EQU19" s="269"/>
      <c r="EQV19" s="269"/>
      <c r="EQW19" s="269"/>
      <c r="EQX19" s="269"/>
      <c r="EQY19" s="269"/>
      <c r="EQZ19" s="269"/>
      <c r="ERA19" s="269"/>
      <c r="ERB19" s="269"/>
      <c r="ERC19" s="269"/>
      <c r="ERD19" s="269"/>
      <c r="ERE19" s="269"/>
      <c r="ERF19" s="269"/>
      <c r="ERG19" s="269"/>
      <c r="ERH19" s="269"/>
      <c r="ERI19" s="269"/>
      <c r="ERJ19" s="269"/>
      <c r="ERK19" s="269"/>
      <c r="ERL19" s="269"/>
      <c r="ERM19" s="269"/>
      <c r="ERN19" s="269"/>
      <c r="ERO19" s="269"/>
      <c r="ERP19" s="269"/>
      <c r="ERQ19" s="269"/>
      <c r="ERR19" s="269"/>
      <c r="ERS19" s="269"/>
      <c r="ERT19" s="269"/>
      <c r="ERU19" s="269"/>
      <c r="ERV19" s="269"/>
      <c r="ERW19" s="269"/>
      <c r="ERX19" s="269"/>
      <c r="ERY19" s="269"/>
      <c r="ERZ19" s="269"/>
      <c r="ESA19" s="269"/>
      <c r="ESB19" s="269"/>
      <c r="ESC19" s="269"/>
      <c r="ESD19" s="269"/>
      <c r="ESE19" s="269"/>
      <c r="ESF19" s="269"/>
      <c r="ESG19" s="269"/>
      <c r="ESH19" s="269"/>
      <c r="ESI19" s="269"/>
      <c r="ESJ19" s="269"/>
      <c r="ESK19" s="269"/>
      <c r="ESL19" s="269"/>
      <c r="ESM19" s="269"/>
      <c r="ESN19" s="269"/>
      <c r="ESO19" s="269"/>
      <c r="ESP19" s="269"/>
      <c r="ESQ19" s="269"/>
      <c r="ESR19" s="269"/>
      <c r="ESS19" s="269"/>
      <c r="EST19" s="269"/>
      <c r="ESU19" s="269"/>
      <c r="ESV19" s="269"/>
      <c r="ESW19" s="269"/>
      <c r="ESX19" s="269"/>
      <c r="ESY19" s="269"/>
      <c r="ESZ19" s="269"/>
      <c r="ETA19" s="269"/>
      <c r="ETB19" s="269"/>
      <c r="ETC19" s="269"/>
      <c r="ETD19" s="269"/>
      <c r="ETE19" s="269"/>
      <c r="ETF19" s="269"/>
      <c r="ETG19" s="269"/>
      <c r="ETH19" s="269"/>
      <c r="ETI19" s="269"/>
      <c r="ETJ19" s="269"/>
      <c r="ETK19" s="269"/>
      <c r="ETL19" s="269"/>
      <c r="ETM19" s="269"/>
      <c r="ETN19" s="269"/>
      <c r="ETO19" s="269"/>
      <c r="ETP19" s="269"/>
      <c r="ETQ19" s="269"/>
      <c r="ETR19" s="269"/>
      <c r="ETS19" s="269"/>
      <c r="ETT19" s="269"/>
      <c r="ETU19" s="269"/>
      <c r="ETV19" s="269"/>
      <c r="ETW19" s="269"/>
      <c r="ETX19" s="269"/>
      <c r="ETY19" s="269"/>
      <c r="ETZ19" s="269"/>
      <c r="EUA19" s="269"/>
      <c r="EUB19" s="269"/>
      <c r="EUC19" s="269"/>
      <c r="EUD19" s="269"/>
      <c r="EUE19" s="269"/>
      <c r="EUF19" s="269"/>
      <c r="EUG19" s="269"/>
      <c r="EUH19" s="269"/>
      <c r="EUI19" s="269"/>
      <c r="EUJ19" s="269"/>
      <c r="EUK19" s="269"/>
      <c r="EUL19" s="269"/>
      <c r="EUM19" s="269"/>
      <c r="EUN19" s="269"/>
      <c r="EUO19" s="269"/>
      <c r="EUP19" s="269"/>
      <c r="EUQ19" s="269"/>
      <c r="EUR19" s="269"/>
      <c r="EUS19" s="269"/>
      <c r="EUT19" s="269"/>
      <c r="EUU19" s="269"/>
      <c r="EUV19" s="269"/>
      <c r="EUW19" s="269"/>
      <c r="EUX19" s="269"/>
      <c r="EUY19" s="269"/>
      <c r="EUZ19" s="269"/>
      <c r="EVA19" s="269"/>
      <c r="EVB19" s="269"/>
      <c r="EVC19" s="269"/>
      <c r="EVD19" s="269"/>
      <c r="EVE19" s="269"/>
      <c r="EVF19" s="269"/>
      <c r="EVG19" s="269"/>
      <c r="EVH19" s="269"/>
      <c r="EVI19" s="269"/>
      <c r="EVJ19" s="269"/>
      <c r="EVK19" s="269"/>
      <c r="EVL19" s="269"/>
      <c r="EVM19" s="269"/>
      <c r="EVN19" s="269"/>
      <c r="EVO19" s="269"/>
      <c r="EVP19" s="269"/>
      <c r="EVQ19" s="269"/>
      <c r="EVR19" s="269"/>
      <c r="EVS19" s="269"/>
      <c r="EVT19" s="269"/>
      <c r="EVU19" s="269"/>
      <c r="EVV19" s="269"/>
      <c r="EVW19" s="269"/>
      <c r="EVX19" s="269"/>
      <c r="EVY19" s="269"/>
      <c r="EVZ19" s="269"/>
      <c r="EWA19" s="269"/>
      <c r="EWB19" s="269"/>
      <c r="EWC19" s="269"/>
      <c r="EWD19" s="269"/>
      <c r="EWE19" s="269"/>
      <c r="EWF19" s="269"/>
      <c r="EWG19" s="269"/>
      <c r="EWH19" s="269"/>
      <c r="EWI19" s="269"/>
      <c r="EWJ19" s="269"/>
      <c r="EWK19" s="269"/>
      <c r="EWL19" s="269"/>
      <c r="EWM19" s="269"/>
      <c r="EWN19" s="269"/>
      <c r="EWO19" s="269"/>
      <c r="EWP19" s="269"/>
      <c r="EWQ19" s="269"/>
      <c r="EWR19" s="269"/>
      <c r="EWS19" s="269"/>
      <c r="EWT19" s="269"/>
      <c r="EWU19" s="269"/>
      <c r="EWV19" s="269"/>
      <c r="EWW19" s="269"/>
      <c r="EWX19" s="269"/>
      <c r="EWY19" s="269"/>
      <c r="EWZ19" s="269"/>
      <c r="EXA19" s="269"/>
      <c r="EXB19" s="269"/>
      <c r="EXC19" s="269"/>
      <c r="EXD19" s="269"/>
      <c r="EXE19" s="269"/>
      <c r="EXF19" s="269"/>
      <c r="EXG19" s="269"/>
      <c r="EXH19" s="269"/>
      <c r="EXI19" s="269"/>
      <c r="EXJ19" s="269"/>
      <c r="EXK19" s="269"/>
      <c r="EXL19" s="269"/>
      <c r="EXM19" s="269"/>
      <c r="EXN19" s="269"/>
      <c r="EXO19" s="269"/>
      <c r="EXP19" s="269"/>
      <c r="EXQ19" s="269"/>
      <c r="EXR19" s="269"/>
      <c r="EXS19" s="269"/>
      <c r="EXT19" s="269"/>
      <c r="EXU19" s="269"/>
      <c r="EXV19" s="269"/>
      <c r="EXW19" s="269"/>
      <c r="EXX19" s="269"/>
      <c r="EXY19" s="269"/>
      <c r="EXZ19" s="269"/>
      <c r="EYA19" s="269"/>
      <c r="EYB19" s="269"/>
      <c r="EYC19" s="269"/>
      <c r="EYD19" s="269"/>
      <c r="EYE19" s="269"/>
      <c r="EYF19" s="269"/>
      <c r="EYG19" s="269"/>
      <c r="EYH19" s="269"/>
      <c r="EYI19" s="269"/>
      <c r="EYJ19" s="269"/>
      <c r="EYK19" s="269"/>
      <c r="EYL19" s="269"/>
      <c r="EYM19" s="269"/>
      <c r="EYN19" s="269"/>
      <c r="EYO19" s="269"/>
      <c r="EYP19" s="269"/>
      <c r="EYQ19" s="269"/>
      <c r="EYR19" s="269"/>
      <c r="EYS19" s="269"/>
      <c r="EYT19" s="269"/>
      <c r="EYU19" s="269"/>
      <c r="EYV19" s="269"/>
      <c r="EYW19" s="269"/>
      <c r="EYX19" s="269"/>
      <c r="EYY19" s="269"/>
      <c r="EYZ19" s="269"/>
      <c r="EZA19" s="269"/>
      <c r="EZB19" s="269"/>
      <c r="EZC19" s="269"/>
      <c r="EZD19" s="269"/>
      <c r="EZE19" s="269"/>
      <c r="EZF19" s="269"/>
      <c r="EZG19" s="269"/>
      <c r="EZH19" s="269"/>
      <c r="EZI19" s="269"/>
      <c r="EZJ19" s="269"/>
      <c r="EZK19" s="269"/>
      <c r="EZL19" s="269"/>
      <c r="EZM19" s="269"/>
      <c r="EZN19" s="269"/>
      <c r="EZO19" s="269"/>
      <c r="EZP19" s="269"/>
      <c r="EZQ19" s="269"/>
      <c r="EZR19" s="269"/>
      <c r="EZS19" s="269"/>
      <c r="EZT19" s="269"/>
      <c r="EZU19" s="269"/>
      <c r="EZV19" s="269"/>
      <c r="EZW19" s="269"/>
      <c r="EZX19" s="269"/>
      <c r="EZY19" s="269"/>
      <c r="EZZ19" s="269"/>
      <c r="FAA19" s="269"/>
      <c r="FAB19" s="269"/>
      <c r="FAC19" s="269"/>
      <c r="FAD19" s="269"/>
      <c r="FAE19" s="269"/>
      <c r="FAF19" s="269"/>
      <c r="FAG19" s="269"/>
      <c r="FAH19" s="269"/>
      <c r="FAI19" s="269"/>
      <c r="FAJ19" s="269"/>
      <c r="FAK19" s="269"/>
      <c r="FAL19" s="269"/>
      <c r="FAM19" s="269"/>
      <c r="FAN19" s="269"/>
      <c r="FAO19" s="269"/>
      <c r="FAP19" s="269"/>
      <c r="FAQ19" s="269"/>
      <c r="FAR19" s="269"/>
      <c r="FAS19" s="269"/>
      <c r="FAT19" s="269"/>
      <c r="FAU19" s="269"/>
      <c r="FAV19" s="269"/>
      <c r="FAW19" s="269"/>
      <c r="FAX19" s="269"/>
      <c r="FAY19" s="269"/>
      <c r="FAZ19" s="269"/>
      <c r="FBA19" s="269"/>
      <c r="FBB19" s="269"/>
      <c r="FBC19" s="269"/>
      <c r="FBD19" s="269"/>
      <c r="FBE19" s="269"/>
      <c r="FBF19" s="269"/>
      <c r="FBG19" s="269"/>
      <c r="FBH19" s="269"/>
      <c r="FBI19" s="269"/>
      <c r="FBJ19" s="269"/>
      <c r="FBK19" s="269"/>
      <c r="FBL19" s="269"/>
      <c r="FBM19" s="269"/>
      <c r="FBN19" s="269"/>
      <c r="FBO19" s="269"/>
      <c r="FBP19" s="269"/>
      <c r="FBQ19" s="269"/>
      <c r="FBR19" s="269"/>
      <c r="FBS19" s="269"/>
      <c r="FBT19" s="269"/>
      <c r="FBU19" s="269"/>
      <c r="FBV19" s="269"/>
      <c r="FBW19" s="269"/>
      <c r="FBX19" s="269"/>
      <c r="FBY19" s="269"/>
      <c r="FBZ19" s="269"/>
      <c r="FCA19" s="269"/>
      <c r="FCB19" s="269"/>
      <c r="FCC19" s="269"/>
      <c r="FCD19" s="269"/>
      <c r="FCE19" s="269"/>
      <c r="FCF19" s="269"/>
      <c r="FCG19" s="269"/>
      <c r="FCH19" s="269"/>
      <c r="FCI19" s="269"/>
      <c r="FCJ19" s="269"/>
      <c r="FCK19" s="269"/>
      <c r="FCL19" s="269"/>
      <c r="FCM19" s="269"/>
      <c r="FCN19" s="269"/>
      <c r="FCO19" s="269"/>
      <c r="FCP19" s="269"/>
      <c r="FCQ19" s="269"/>
      <c r="FCR19" s="269"/>
      <c r="FCS19" s="269"/>
      <c r="FCT19" s="269"/>
      <c r="FCU19" s="269"/>
      <c r="FCV19" s="269"/>
      <c r="FCW19" s="269"/>
      <c r="FCX19" s="269"/>
      <c r="FCY19" s="269"/>
      <c r="FCZ19" s="269"/>
      <c r="FDA19" s="269"/>
      <c r="FDB19" s="269"/>
      <c r="FDC19" s="269"/>
      <c r="FDD19" s="269"/>
      <c r="FDE19" s="269"/>
      <c r="FDF19" s="269"/>
      <c r="FDG19" s="269"/>
      <c r="FDH19" s="269"/>
      <c r="FDI19" s="269"/>
      <c r="FDJ19" s="269"/>
      <c r="FDK19" s="269"/>
      <c r="FDL19" s="269"/>
      <c r="FDM19" s="269"/>
      <c r="FDN19" s="269"/>
      <c r="FDO19" s="269"/>
      <c r="FDP19" s="269"/>
      <c r="FDQ19" s="269"/>
      <c r="FDR19" s="269"/>
      <c r="FDS19" s="269"/>
      <c r="FDT19" s="269"/>
      <c r="FDU19" s="269"/>
      <c r="FDV19" s="269"/>
      <c r="FDW19" s="269"/>
      <c r="FDX19" s="269"/>
      <c r="FDY19" s="269"/>
      <c r="FDZ19" s="269"/>
      <c r="FEA19" s="269"/>
      <c r="FEB19" s="269"/>
      <c r="FEC19" s="269"/>
      <c r="FED19" s="269"/>
      <c r="FEE19" s="269"/>
      <c r="FEF19" s="269"/>
      <c r="FEG19" s="269"/>
      <c r="FEH19" s="269"/>
      <c r="FEI19" s="269"/>
      <c r="FEJ19" s="269"/>
      <c r="FEK19" s="269"/>
      <c r="FEL19" s="269"/>
      <c r="FEM19" s="269"/>
      <c r="FEN19" s="269"/>
      <c r="FEO19" s="269"/>
      <c r="FEP19" s="269"/>
      <c r="FEQ19" s="269"/>
      <c r="FER19" s="269"/>
      <c r="FES19" s="269"/>
      <c r="FET19" s="269"/>
      <c r="FEU19" s="269"/>
      <c r="FEV19" s="269"/>
      <c r="FEW19" s="269"/>
      <c r="FEX19" s="269"/>
      <c r="FEY19" s="269"/>
      <c r="FEZ19" s="269"/>
      <c r="FFA19" s="269"/>
      <c r="FFB19" s="269"/>
      <c r="FFC19" s="269"/>
      <c r="FFD19" s="269"/>
      <c r="FFE19" s="269"/>
      <c r="FFF19" s="269"/>
      <c r="FFG19" s="269"/>
      <c r="FFH19" s="269"/>
      <c r="FFI19" s="269"/>
      <c r="FFJ19" s="269"/>
      <c r="FFK19" s="269"/>
      <c r="FFL19" s="269"/>
      <c r="FFM19" s="269"/>
      <c r="FFN19" s="269"/>
      <c r="FFO19" s="269"/>
      <c r="FFP19" s="269"/>
      <c r="FFQ19" s="269"/>
      <c r="FFR19" s="269"/>
      <c r="FFS19" s="269"/>
      <c r="FFT19" s="269"/>
      <c r="FFU19" s="269"/>
      <c r="FFV19" s="269"/>
      <c r="FFW19" s="269"/>
      <c r="FFX19" s="269"/>
      <c r="FFY19" s="269"/>
      <c r="FFZ19" s="269"/>
      <c r="FGA19" s="269"/>
      <c r="FGB19" s="269"/>
      <c r="FGC19" s="269"/>
      <c r="FGD19" s="269"/>
      <c r="FGE19" s="269"/>
      <c r="FGF19" s="269"/>
      <c r="FGG19" s="269"/>
      <c r="FGH19" s="269"/>
      <c r="FGI19" s="269"/>
      <c r="FGJ19" s="269"/>
      <c r="FGK19" s="269"/>
      <c r="FGL19" s="269"/>
      <c r="FGM19" s="269"/>
      <c r="FGN19" s="269"/>
      <c r="FGO19" s="269"/>
      <c r="FGP19" s="269"/>
      <c r="FGQ19" s="269"/>
      <c r="FGR19" s="269"/>
      <c r="FGS19" s="269"/>
      <c r="FGT19" s="269"/>
      <c r="FGU19" s="269"/>
      <c r="FGV19" s="269"/>
      <c r="FGW19" s="269"/>
      <c r="FGX19" s="269"/>
      <c r="FGY19" s="269"/>
      <c r="FGZ19" s="269"/>
      <c r="FHA19" s="269"/>
      <c r="FHB19" s="269"/>
      <c r="FHC19" s="269"/>
      <c r="FHD19" s="269"/>
      <c r="FHE19" s="269"/>
      <c r="FHF19" s="269"/>
      <c r="FHG19" s="269"/>
      <c r="FHH19" s="269"/>
      <c r="FHI19" s="269"/>
      <c r="FHJ19" s="269"/>
      <c r="FHK19" s="269"/>
      <c r="FHL19" s="269"/>
      <c r="FHM19" s="269"/>
      <c r="FHN19" s="269"/>
      <c r="FHO19" s="269"/>
      <c r="FHP19" s="269"/>
      <c r="FHQ19" s="269"/>
      <c r="FHR19" s="269"/>
      <c r="FHS19" s="269"/>
      <c r="FHT19" s="269"/>
      <c r="FHU19" s="269"/>
      <c r="FHV19" s="269"/>
      <c r="FHW19" s="269"/>
      <c r="FHX19" s="269"/>
      <c r="FHY19" s="269"/>
      <c r="FHZ19" s="269"/>
      <c r="FIA19" s="269"/>
      <c r="FIB19" s="269"/>
      <c r="FIC19" s="269"/>
      <c r="FID19" s="269"/>
      <c r="FIE19" s="269"/>
      <c r="FIF19" s="269"/>
      <c r="FIG19" s="269"/>
      <c r="FIH19" s="269"/>
      <c r="FII19" s="269"/>
      <c r="FIJ19" s="269"/>
      <c r="FIK19" s="269"/>
      <c r="FIL19" s="269"/>
      <c r="FIM19" s="269"/>
      <c r="FIN19" s="269"/>
      <c r="FIO19" s="269"/>
      <c r="FIP19" s="269"/>
      <c r="FIQ19" s="269"/>
      <c r="FIR19" s="269"/>
      <c r="FIS19" s="269"/>
      <c r="FIT19" s="269"/>
      <c r="FIU19" s="269"/>
      <c r="FIV19" s="269"/>
      <c r="FIW19" s="269"/>
      <c r="FIX19" s="269"/>
      <c r="FIY19" s="269"/>
      <c r="FIZ19" s="269"/>
      <c r="FJA19" s="269"/>
      <c r="FJB19" s="269"/>
      <c r="FJC19" s="269"/>
      <c r="FJD19" s="269"/>
      <c r="FJE19" s="269"/>
      <c r="FJF19" s="269"/>
      <c r="FJG19" s="269"/>
      <c r="FJH19" s="269"/>
      <c r="FJI19" s="269"/>
      <c r="FJJ19" s="269"/>
      <c r="FJK19" s="269"/>
      <c r="FJL19" s="269"/>
      <c r="FJM19" s="269"/>
      <c r="FJN19" s="269"/>
      <c r="FJO19" s="269"/>
      <c r="FJP19" s="269"/>
      <c r="FJQ19" s="269"/>
      <c r="FJR19" s="269"/>
      <c r="FJS19" s="269"/>
      <c r="FJT19" s="269"/>
      <c r="FJU19" s="269"/>
      <c r="FJV19" s="269"/>
      <c r="FJW19" s="269"/>
      <c r="FJX19" s="269"/>
      <c r="FJY19" s="269"/>
      <c r="FJZ19" s="269"/>
      <c r="FKA19" s="269"/>
      <c r="FKB19" s="269"/>
      <c r="FKC19" s="269"/>
      <c r="FKD19" s="269"/>
      <c r="FKE19" s="269"/>
      <c r="FKF19" s="269"/>
      <c r="FKG19" s="269"/>
      <c r="FKH19" s="269"/>
      <c r="FKI19" s="269"/>
      <c r="FKJ19" s="269"/>
      <c r="FKK19" s="269"/>
      <c r="FKL19" s="269"/>
      <c r="FKM19" s="269"/>
      <c r="FKN19" s="269"/>
      <c r="FKO19" s="269"/>
      <c r="FKP19" s="269"/>
      <c r="FKQ19" s="269"/>
      <c r="FKR19" s="269"/>
      <c r="FKS19" s="269"/>
      <c r="FKT19" s="269"/>
      <c r="FKU19" s="269"/>
      <c r="FKV19" s="269"/>
      <c r="FKW19" s="269"/>
      <c r="FKX19" s="269"/>
      <c r="FKY19" s="269"/>
      <c r="FKZ19" s="269"/>
      <c r="FLA19" s="269"/>
      <c r="FLB19" s="269"/>
      <c r="FLC19" s="269"/>
      <c r="FLD19" s="269"/>
      <c r="FLE19" s="269"/>
      <c r="FLF19" s="269"/>
      <c r="FLG19" s="269"/>
      <c r="FLH19" s="269"/>
      <c r="FLI19" s="269"/>
      <c r="FLJ19" s="269"/>
      <c r="FLK19" s="269"/>
      <c r="FLL19" s="269"/>
      <c r="FLM19" s="269"/>
      <c r="FLN19" s="269"/>
      <c r="FLO19" s="269"/>
      <c r="FLP19" s="269"/>
      <c r="FLQ19" s="269"/>
      <c r="FLR19" s="269"/>
      <c r="FLS19" s="269"/>
      <c r="FLT19" s="269"/>
      <c r="FLU19" s="269"/>
      <c r="FLV19" s="269"/>
      <c r="FLW19" s="269"/>
      <c r="FLX19" s="269"/>
      <c r="FLY19" s="269"/>
      <c r="FLZ19" s="269"/>
      <c r="FMA19" s="269"/>
      <c r="FMB19" s="269"/>
      <c r="FMC19" s="269"/>
      <c r="FMD19" s="269"/>
      <c r="FME19" s="269"/>
      <c r="FMF19" s="269"/>
      <c r="FMG19" s="269"/>
      <c r="FMH19" s="269"/>
      <c r="FMI19" s="269"/>
      <c r="FMJ19" s="269"/>
      <c r="FMK19" s="269"/>
      <c r="FML19" s="269"/>
      <c r="FMM19" s="269"/>
      <c r="FMN19" s="269"/>
      <c r="FMO19" s="269"/>
      <c r="FMP19" s="269"/>
      <c r="FMQ19" s="269"/>
      <c r="FMR19" s="269"/>
      <c r="FMS19" s="269"/>
      <c r="FMT19" s="269"/>
      <c r="FMU19" s="269"/>
      <c r="FMV19" s="269"/>
      <c r="FMW19" s="269"/>
      <c r="FMX19" s="269"/>
      <c r="FMY19" s="269"/>
      <c r="FMZ19" s="269"/>
      <c r="FNA19" s="269"/>
      <c r="FNB19" s="269"/>
      <c r="FNC19" s="269"/>
      <c r="FND19" s="269"/>
      <c r="FNE19" s="269"/>
      <c r="FNF19" s="269"/>
      <c r="FNG19" s="269"/>
      <c r="FNH19" s="269"/>
      <c r="FNI19" s="269"/>
      <c r="FNJ19" s="269"/>
      <c r="FNK19" s="269"/>
      <c r="FNL19" s="269"/>
      <c r="FNM19" s="269"/>
      <c r="FNN19" s="269"/>
      <c r="FNO19" s="269"/>
      <c r="FNP19" s="269"/>
      <c r="FNQ19" s="269"/>
      <c r="FNR19" s="269"/>
      <c r="FNS19" s="269"/>
      <c r="FNT19" s="269"/>
      <c r="FNU19" s="269"/>
      <c r="FNV19" s="269"/>
      <c r="FNW19" s="269"/>
      <c r="FNX19" s="269"/>
      <c r="FNY19" s="269"/>
      <c r="FNZ19" s="269"/>
      <c r="FOA19" s="269"/>
      <c r="FOB19" s="269"/>
      <c r="FOC19" s="269"/>
      <c r="FOD19" s="269"/>
      <c r="FOE19" s="269"/>
      <c r="FOF19" s="269"/>
      <c r="FOG19" s="269"/>
      <c r="FOH19" s="269"/>
      <c r="FOI19" s="269"/>
      <c r="FOJ19" s="269"/>
      <c r="FOK19" s="269"/>
      <c r="FOL19" s="269"/>
      <c r="FOM19" s="269"/>
      <c r="FON19" s="269"/>
      <c r="FOO19" s="269"/>
      <c r="FOP19" s="269"/>
      <c r="FOQ19" s="269"/>
      <c r="FOR19" s="269"/>
      <c r="FOS19" s="269"/>
      <c r="FOT19" s="269"/>
      <c r="FOU19" s="269"/>
      <c r="FOV19" s="269"/>
      <c r="FOW19" s="269"/>
      <c r="FOX19" s="269"/>
      <c r="FOY19" s="269"/>
      <c r="FOZ19" s="269"/>
      <c r="FPA19" s="269"/>
      <c r="FPB19" s="269"/>
      <c r="FPC19" s="269"/>
      <c r="FPD19" s="269"/>
      <c r="FPE19" s="269"/>
      <c r="FPF19" s="269"/>
      <c r="FPG19" s="269"/>
      <c r="FPH19" s="269"/>
      <c r="FPI19" s="269"/>
      <c r="FPJ19" s="269"/>
      <c r="FPK19" s="269"/>
      <c r="FPL19" s="269"/>
      <c r="FPM19" s="269"/>
      <c r="FPN19" s="269"/>
      <c r="FPO19" s="269"/>
      <c r="FPP19" s="269"/>
      <c r="FPQ19" s="269"/>
      <c r="FPR19" s="269"/>
      <c r="FPS19" s="269"/>
      <c r="FPT19" s="269"/>
      <c r="FPU19" s="269"/>
      <c r="FPV19" s="269"/>
      <c r="FPW19" s="269"/>
      <c r="FPX19" s="269"/>
      <c r="FPY19" s="269"/>
      <c r="FPZ19" s="269"/>
      <c r="FQA19" s="269"/>
      <c r="FQB19" s="269"/>
      <c r="FQC19" s="269"/>
      <c r="FQD19" s="269"/>
      <c r="FQE19" s="269"/>
      <c r="FQF19" s="269"/>
      <c r="FQG19" s="269"/>
      <c r="FQH19" s="269"/>
      <c r="FQI19" s="269"/>
      <c r="FQJ19" s="269"/>
      <c r="FQK19" s="269"/>
      <c r="FQL19" s="269"/>
      <c r="FQM19" s="269"/>
      <c r="FQN19" s="269"/>
      <c r="FQO19" s="269"/>
      <c r="FQP19" s="269"/>
      <c r="FQQ19" s="269"/>
      <c r="FQR19" s="269"/>
      <c r="FQS19" s="269"/>
      <c r="FQT19" s="269"/>
      <c r="FQU19" s="269"/>
      <c r="FQV19" s="269"/>
      <c r="FQW19" s="269"/>
      <c r="FQX19" s="269"/>
      <c r="FQY19" s="269"/>
      <c r="FQZ19" s="269"/>
      <c r="FRA19" s="269"/>
      <c r="FRB19" s="269"/>
      <c r="FRC19" s="269"/>
      <c r="FRD19" s="269"/>
      <c r="FRE19" s="269"/>
      <c r="FRF19" s="269"/>
      <c r="FRG19" s="269"/>
      <c r="FRH19" s="269"/>
      <c r="FRI19" s="269"/>
      <c r="FRJ19" s="269"/>
      <c r="FRK19" s="269"/>
      <c r="FRL19" s="269"/>
      <c r="FRM19" s="269"/>
      <c r="FRN19" s="269"/>
      <c r="FRO19" s="269"/>
      <c r="FRP19" s="269"/>
      <c r="FRQ19" s="269"/>
      <c r="FRR19" s="269"/>
      <c r="FRS19" s="269"/>
      <c r="FRT19" s="269"/>
      <c r="FRU19" s="269"/>
      <c r="FRV19" s="269"/>
      <c r="FRW19" s="269"/>
      <c r="FRX19" s="269"/>
      <c r="FRY19" s="269"/>
      <c r="FRZ19" s="269"/>
      <c r="FSA19" s="269"/>
      <c r="FSB19" s="269"/>
      <c r="FSC19" s="269"/>
      <c r="FSD19" s="269"/>
      <c r="FSE19" s="269"/>
      <c r="FSF19" s="269"/>
      <c r="FSG19" s="269"/>
      <c r="FSH19" s="269"/>
      <c r="FSI19" s="269"/>
      <c r="FSJ19" s="269"/>
      <c r="FSK19" s="269"/>
      <c r="FSL19" s="269"/>
      <c r="FSM19" s="269"/>
      <c r="FSN19" s="269"/>
      <c r="FSO19" s="269"/>
      <c r="FSP19" s="269"/>
      <c r="FSQ19" s="269"/>
      <c r="FSR19" s="269"/>
      <c r="FSS19" s="269"/>
      <c r="FST19" s="269"/>
      <c r="FSU19" s="269"/>
      <c r="FSV19" s="269"/>
      <c r="FSW19" s="269"/>
      <c r="FSX19" s="269"/>
      <c r="FSY19" s="269"/>
      <c r="FSZ19" s="269"/>
      <c r="FTA19" s="269"/>
      <c r="FTB19" s="269"/>
      <c r="FTC19" s="269"/>
      <c r="FTD19" s="269"/>
      <c r="FTE19" s="269"/>
      <c r="FTF19" s="269"/>
      <c r="FTG19" s="269"/>
      <c r="FTH19" s="269"/>
      <c r="FTI19" s="269"/>
      <c r="FTJ19" s="269"/>
      <c r="FTK19" s="269"/>
      <c r="FTL19" s="269"/>
      <c r="FTM19" s="269"/>
      <c r="FTN19" s="269"/>
      <c r="FTO19" s="269"/>
      <c r="FTP19" s="269"/>
      <c r="FTQ19" s="269"/>
      <c r="FTR19" s="269"/>
      <c r="FTS19" s="269"/>
      <c r="FTT19" s="269"/>
      <c r="FTU19" s="269"/>
      <c r="FTV19" s="269"/>
      <c r="FTW19" s="269"/>
      <c r="FTX19" s="269"/>
      <c r="FTY19" s="269"/>
      <c r="FTZ19" s="269"/>
      <c r="FUA19" s="269"/>
      <c r="FUB19" s="269"/>
      <c r="FUC19" s="269"/>
      <c r="FUD19" s="269"/>
      <c r="FUE19" s="269"/>
      <c r="FUF19" s="269"/>
      <c r="FUG19" s="269"/>
      <c r="FUH19" s="269"/>
      <c r="FUI19" s="269"/>
      <c r="FUJ19" s="269"/>
      <c r="FUK19" s="269"/>
      <c r="FUL19" s="269"/>
      <c r="FUM19" s="269"/>
      <c r="FUN19" s="269"/>
      <c r="FUO19" s="269"/>
      <c r="FUP19" s="269"/>
      <c r="FUQ19" s="269"/>
      <c r="FUR19" s="269"/>
      <c r="FUS19" s="269"/>
      <c r="FUT19" s="269"/>
      <c r="FUU19" s="269"/>
      <c r="FUV19" s="269"/>
      <c r="FUW19" s="269"/>
      <c r="FUX19" s="269"/>
      <c r="FUY19" s="269"/>
      <c r="FUZ19" s="269"/>
      <c r="FVA19" s="269"/>
      <c r="FVB19" s="269"/>
      <c r="FVC19" s="269"/>
      <c r="FVD19" s="269"/>
      <c r="FVE19" s="269"/>
      <c r="FVF19" s="269"/>
      <c r="FVG19" s="269"/>
      <c r="FVH19" s="269"/>
      <c r="FVI19" s="269"/>
      <c r="FVJ19" s="269"/>
      <c r="FVK19" s="269"/>
      <c r="FVL19" s="269"/>
      <c r="FVM19" s="269"/>
      <c r="FVN19" s="269"/>
      <c r="FVO19" s="269"/>
      <c r="FVP19" s="269"/>
      <c r="FVQ19" s="269"/>
      <c r="FVR19" s="269"/>
      <c r="FVS19" s="269"/>
      <c r="FVT19" s="269"/>
      <c r="FVU19" s="269"/>
      <c r="FVV19" s="269"/>
      <c r="FVW19" s="269"/>
      <c r="FVX19" s="269"/>
      <c r="FVY19" s="269"/>
      <c r="FVZ19" s="269"/>
      <c r="FWA19" s="269"/>
      <c r="FWB19" s="269"/>
      <c r="FWC19" s="269"/>
      <c r="FWD19" s="269"/>
      <c r="FWE19" s="269"/>
      <c r="FWF19" s="269"/>
      <c r="FWG19" s="269"/>
      <c r="FWH19" s="269"/>
      <c r="FWI19" s="269"/>
      <c r="FWJ19" s="269"/>
      <c r="FWK19" s="269"/>
      <c r="FWL19" s="269"/>
      <c r="FWM19" s="269"/>
      <c r="FWN19" s="269"/>
      <c r="FWO19" s="269"/>
      <c r="FWP19" s="269"/>
      <c r="FWQ19" s="269"/>
      <c r="FWR19" s="269"/>
      <c r="FWS19" s="269"/>
      <c r="FWT19" s="269"/>
      <c r="FWU19" s="269"/>
      <c r="FWV19" s="269"/>
      <c r="FWW19" s="269"/>
      <c r="FWX19" s="269"/>
      <c r="FWY19" s="269"/>
      <c r="FWZ19" s="269"/>
      <c r="FXA19" s="269"/>
      <c r="FXB19" s="269"/>
      <c r="FXC19" s="269"/>
      <c r="FXD19" s="269"/>
      <c r="FXE19" s="269"/>
      <c r="FXF19" s="269"/>
      <c r="FXG19" s="269"/>
      <c r="FXH19" s="269"/>
      <c r="FXI19" s="269"/>
      <c r="FXJ19" s="269"/>
      <c r="FXK19" s="269"/>
      <c r="FXL19" s="269"/>
      <c r="FXM19" s="269"/>
      <c r="FXN19" s="269"/>
      <c r="FXO19" s="269"/>
      <c r="FXP19" s="269"/>
      <c r="FXQ19" s="269"/>
      <c r="FXR19" s="269"/>
      <c r="FXS19" s="269"/>
      <c r="FXT19" s="269"/>
      <c r="FXU19" s="269"/>
      <c r="FXV19" s="269"/>
      <c r="FXW19" s="269"/>
      <c r="FXX19" s="269"/>
      <c r="FXY19" s="269"/>
      <c r="FXZ19" s="269"/>
      <c r="FYA19" s="269"/>
      <c r="FYB19" s="269"/>
      <c r="FYC19" s="269"/>
      <c r="FYD19" s="269"/>
      <c r="FYE19" s="269"/>
      <c r="FYF19" s="269"/>
      <c r="FYG19" s="269"/>
      <c r="FYH19" s="269"/>
      <c r="FYI19" s="269"/>
      <c r="FYJ19" s="269"/>
      <c r="FYK19" s="269"/>
      <c r="FYL19" s="269"/>
      <c r="FYM19" s="269"/>
      <c r="FYN19" s="269"/>
      <c r="FYO19" s="269"/>
      <c r="FYP19" s="269"/>
      <c r="FYQ19" s="269"/>
      <c r="FYR19" s="269"/>
      <c r="FYS19" s="269"/>
      <c r="FYT19" s="269"/>
      <c r="FYU19" s="269"/>
      <c r="FYV19" s="269"/>
      <c r="FYW19" s="269"/>
      <c r="FYX19" s="269"/>
      <c r="FYY19" s="269"/>
      <c r="FYZ19" s="269"/>
      <c r="FZA19" s="269"/>
      <c r="FZB19" s="269"/>
      <c r="FZC19" s="269"/>
      <c r="FZD19" s="269"/>
      <c r="FZE19" s="269"/>
      <c r="FZF19" s="269"/>
      <c r="FZG19" s="269"/>
      <c r="FZH19" s="269"/>
      <c r="FZI19" s="269"/>
      <c r="FZJ19" s="269"/>
      <c r="FZK19" s="269"/>
      <c r="FZL19" s="269"/>
      <c r="FZM19" s="269"/>
      <c r="FZN19" s="269"/>
      <c r="FZO19" s="269"/>
      <c r="FZP19" s="269"/>
      <c r="FZQ19" s="269"/>
      <c r="FZR19" s="269"/>
      <c r="FZS19" s="269"/>
      <c r="FZT19" s="269"/>
      <c r="FZU19" s="269"/>
      <c r="FZV19" s="269"/>
      <c r="FZW19" s="269"/>
      <c r="FZX19" s="269"/>
      <c r="FZY19" s="269"/>
      <c r="FZZ19" s="269"/>
      <c r="GAA19" s="269"/>
      <c r="GAB19" s="269"/>
      <c r="GAC19" s="269"/>
      <c r="GAD19" s="269"/>
      <c r="GAE19" s="269"/>
      <c r="GAF19" s="269"/>
      <c r="GAG19" s="269"/>
      <c r="GAH19" s="269"/>
      <c r="GAI19" s="269"/>
      <c r="GAJ19" s="269"/>
      <c r="GAK19" s="269"/>
      <c r="GAL19" s="269"/>
      <c r="GAM19" s="269"/>
      <c r="GAN19" s="269"/>
      <c r="GAO19" s="269"/>
      <c r="GAP19" s="269"/>
      <c r="GAQ19" s="269"/>
      <c r="GAR19" s="269"/>
      <c r="GAS19" s="269"/>
      <c r="GAT19" s="269"/>
      <c r="GAU19" s="269"/>
      <c r="GAV19" s="269"/>
      <c r="GAW19" s="269"/>
      <c r="GAX19" s="269"/>
      <c r="GAY19" s="269"/>
      <c r="GAZ19" s="269"/>
      <c r="GBA19" s="269"/>
      <c r="GBB19" s="269"/>
      <c r="GBC19" s="269"/>
      <c r="GBD19" s="269"/>
      <c r="GBE19" s="269"/>
      <c r="GBF19" s="269"/>
      <c r="GBG19" s="269"/>
      <c r="GBH19" s="269"/>
      <c r="GBI19" s="269"/>
      <c r="GBJ19" s="269"/>
      <c r="GBK19" s="269"/>
      <c r="GBL19" s="269"/>
      <c r="GBM19" s="269"/>
      <c r="GBN19" s="269"/>
      <c r="GBO19" s="269"/>
      <c r="GBP19" s="269"/>
      <c r="GBQ19" s="269"/>
      <c r="GBR19" s="269"/>
      <c r="GBS19" s="269"/>
      <c r="GBT19" s="269"/>
      <c r="GBU19" s="269"/>
      <c r="GBV19" s="269"/>
      <c r="GBW19" s="269"/>
      <c r="GBX19" s="269"/>
      <c r="GBY19" s="269"/>
      <c r="GBZ19" s="269"/>
      <c r="GCA19" s="269"/>
      <c r="GCB19" s="269"/>
      <c r="GCC19" s="269"/>
      <c r="GCD19" s="269"/>
      <c r="GCE19" s="269"/>
      <c r="GCF19" s="269"/>
      <c r="GCG19" s="269"/>
      <c r="GCH19" s="269"/>
      <c r="GCI19" s="269"/>
      <c r="GCJ19" s="269"/>
      <c r="GCK19" s="269"/>
      <c r="GCL19" s="269"/>
      <c r="GCM19" s="269"/>
      <c r="GCN19" s="269"/>
      <c r="GCO19" s="269"/>
      <c r="GCP19" s="269"/>
      <c r="GCQ19" s="269"/>
      <c r="GCR19" s="269"/>
      <c r="GCS19" s="269"/>
      <c r="GCT19" s="269"/>
      <c r="GCU19" s="269"/>
      <c r="GCV19" s="269"/>
      <c r="GCW19" s="269"/>
      <c r="GCX19" s="269"/>
      <c r="GCY19" s="269"/>
      <c r="GCZ19" s="269"/>
      <c r="GDA19" s="269"/>
      <c r="GDB19" s="269"/>
      <c r="GDC19" s="269"/>
      <c r="GDD19" s="269"/>
      <c r="GDE19" s="269"/>
      <c r="GDF19" s="269"/>
      <c r="GDG19" s="269"/>
      <c r="GDH19" s="269"/>
      <c r="GDI19" s="269"/>
      <c r="GDJ19" s="269"/>
      <c r="GDK19" s="269"/>
      <c r="GDL19" s="269"/>
      <c r="GDM19" s="269"/>
      <c r="GDN19" s="269"/>
      <c r="GDO19" s="269"/>
      <c r="GDP19" s="269"/>
      <c r="GDQ19" s="269"/>
      <c r="GDR19" s="269"/>
      <c r="GDS19" s="269"/>
      <c r="GDT19" s="269"/>
      <c r="GDU19" s="269"/>
      <c r="GDV19" s="269"/>
      <c r="GDW19" s="269"/>
      <c r="GDX19" s="269"/>
      <c r="GDY19" s="269"/>
      <c r="GDZ19" s="269"/>
      <c r="GEA19" s="269"/>
      <c r="GEB19" s="269"/>
      <c r="GEC19" s="269"/>
      <c r="GED19" s="269"/>
      <c r="GEE19" s="269"/>
      <c r="GEF19" s="269"/>
      <c r="GEG19" s="269"/>
      <c r="GEH19" s="269"/>
      <c r="GEI19" s="269"/>
      <c r="GEJ19" s="269"/>
      <c r="GEK19" s="269"/>
      <c r="GEL19" s="269"/>
      <c r="GEM19" s="269"/>
      <c r="GEN19" s="269"/>
      <c r="GEO19" s="269"/>
      <c r="GEP19" s="269"/>
      <c r="GEQ19" s="269"/>
      <c r="GER19" s="269"/>
      <c r="GES19" s="269"/>
      <c r="GET19" s="269"/>
      <c r="GEU19" s="269"/>
      <c r="GEV19" s="269"/>
      <c r="GEW19" s="269"/>
      <c r="GEX19" s="269"/>
      <c r="GEY19" s="269"/>
      <c r="GEZ19" s="269"/>
      <c r="GFA19" s="269"/>
      <c r="GFB19" s="269"/>
      <c r="GFC19" s="269"/>
      <c r="GFD19" s="269"/>
      <c r="GFE19" s="269"/>
      <c r="GFF19" s="269"/>
      <c r="GFG19" s="269"/>
      <c r="GFH19" s="269"/>
      <c r="GFI19" s="269"/>
      <c r="GFJ19" s="269"/>
      <c r="GFK19" s="269"/>
      <c r="GFL19" s="269"/>
      <c r="GFM19" s="269"/>
      <c r="GFN19" s="269"/>
      <c r="GFO19" s="269"/>
      <c r="GFP19" s="269"/>
      <c r="GFQ19" s="269"/>
      <c r="GFR19" s="269"/>
      <c r="GFS19" s="269"/>
      <c r="GFT19" s="269"/>
      <c r="GFU19" s="269"/>
      <c r="GFV19" s="269"/>
      <c r="GFW19" s="269"/>
      <c r="GFX19" s="269"/>
      <c r="GFY19" s="269"/>
      <c r="GFZ19" s="269"/>
      <c r="GGA19" s="269"/>
      <c r="GGB19" s="269"/>
      <c r="GGC19" s="269"/>
      <c r="GGD19" s="269"/>
      <c r="GGE19" s="269"/>
      <c r="GGF19" s="269"/>
      <c r="GGG19" s="269"/>
      <c r="GGH19" s="269"/>
      <c r="GGI19" s="269"/>
      <c r="GGJ19" s="269"/>
      <c r="GGK19" s="269"/>
      <c r="GGL19" s="269"/>
      <c r="GGM19" s="269"/>
      <c r="GGN19" s="269"/>
      <c r="GGO19" s="269"/>
      <c r="GGP19" s="269"/>
      <c r="GGQ19" s="269"/>
      <c r="GGR19" s="269"/>
      <c r="GGS19" s="269"/>
      <c r="GGT19" s="269"/>
      <c r="GGU19" s="269"/>
      <c r="GGV19" s="269"/>
      <c r="GGW19" s="269"/>
      <c r="GGX19" s="269"/>
      <c r="GGY19" s="269"/>
      <c r="GGZ19" s="269"/>
      <c r="GHA19" s="269"/>
      <c r="GHB19" s="269"/>
      <c r="GHC19" s="269"/>
      <c r="GHD19" s="269"/>
      <c r="GHE19" s="269"/>
      <c r="GHF19" s="269"/>
      <c r="GHG19" s="269"/>
      <c r="GHH19" s="269"/>
      <c r="GHI19" s="269"/>
      <c r="GHJ19" s="269"/>
      <c r="GHK19" s="269"/>
      <c r="GHL19" s="269"/>
      <c r="GHM19" s="269"/>
      <c r="GHN19" s="269"/>
      <c r="GHO19" s="269"/>
      <c r="GHP19" s="269"/>
      <c r="GHQ19" s="269"/>
      <c r="GHR19" s="269"/>
      <c r="GHS19" s="269"/>
      <c r="GHT19" s="269"/>
      <c r="GHU19" s="269"/>
      <c r="GHV19" s="269"/>
      <c r="GHW19" s="269"/>
      <c r="GHX19" s="269"/>
      <c r="GHY19" s="269"/>
      <c r="GHZ19" s="269"/>
      <c r="GIA19" s="269"/>
      <c r="GIB19" s="269"/>
      <c r="GIC19" s="269"/>
      <c r="GID19" s="269"/>
      <c r="GIE19" s="269"/>
      <c r="GIF19" s="269"/>
      <c r="GIG19" s="269"/>
      <c r="GIH19" s="269"/>
      <c r="GII19" s="269"/>
      <c r="GIJ19" s="269"/>
      <c r="GIK19" s="269"/>
      <c r="GIL19" s="269"/>
      <c r="GIM19" s="269"/>
      <c r="GIN19" s="269"/>
      <c r="GIO19" s="269"/>
      <c r="GIP19" s="269"/>
      <c r="GIQ19" s="269"/>
      <c r="GIR19" s="269"/>
      <c r="GIS19" s="269"/>
      <c r="GIT19" s="269"/>
      <c r="GIU19" s="269"/>
      <c r="GIV19" s="269"/>
      <c r="GIW19" s="269"/>
      <c r="GIX19" s="269"/>
      <c r="GIY19" s="269"/>
      <c r="GIZ19" s="269"/>
      <c r="GJA19" s="269"/>
      <c r="GJB19" s="269"/>
      <c r="GJC19" s="269"/>
      <c r="GJD19" s="269"/>
      <c r="GJE19" s="269"/>
      <c r="GJF19" s="269"/>
      <c r="GJG19" s="269"/>
      <c r="GJH19" s="269"/>
      <c r="GJI19" s="269"/>
      <c r="GJJ19" s="269"/>
      <c r="GJK19" s="269"/>
      <c r="GJL19" s="269"/>
      <c r="GJM19" s="269"/>
      <c r="GJN19" s="269"/>
      <c r="GJO19" s="269"/>
      <c r="GJP19" s="269"/>
      <c r="GJQ19" s="269"/>
      <c r="GJR19" s="269"/>
      <c r="GJS19" s="269"/>
      <c r="GJT19" s="269"/>
      <c r="GJU19" s="269"/>
      <c r="GJV19" s="269"/>
      <c r="GJW19" s="269"/>
      <c r="GJX19" s="269"/>
      <c r="GJY19" s="269"/>
      <c r="GJZ19" s="269"/>
      <c r="GKA19" s="269"/>
      <c r="GKB19" s="269"/>
      <c r="GKC19" s="269"/>
      <c r="GKD19" s="269"/>
      <c r="GKE19" s="269"/>
      <c r="GKF19" s="269"/>
      <c r="GKG19" s="269"/>
      <c r="GKH19" s="269"/>
      <c r="GKI19" s="269"/>
      <c r="GKJ19" s="269"/>
      <c r="GKK19" s="269"/>
      <c r="GKL19" s="269"/>
      <c r="GKM19" s="269"/>
      <c r="GKN19" s="269"/>
      <c r="GKO19" s="269"/>
      <c r="GKP19" s="269"/>
      <c r="GKQ19" s="269"/>
      <c r="GKR19" s="269"/>
      <c r="GKS19" s="269"/>
      <c r="GKT19" s="269"/>
      <c r="GKU19" s="269"/>
      <c r="GKV19" s="269"/>
      <c r="GKW19" s="269"/>
      <c r="GKX19" s="269"/>
      <c r="GKY19" s="269"/>
      <c r="GKZ19" s="269"/>
      <c r="GLA19" s="269"/>
      <c r="GLB19" s="269"/>
      <c r="GLC19" s="269"/>
      <c r="GLD19" s="269"/>
      <c r="GLE19" s="269"/>
      <c r="GLF19" s="269"/>
      <c r="GLG19" s="269"/>
      <c r="GLH19" s="269"/>
      <c r="GLI19" s="269"/>
      <c r="GLJ19" s="269"/>
      <c r="GLK19" s="269"/>
      <c r="GLL19" s="269"/>
      <c r="GLM19" s="269"/>
      <c r="GLN19" s="269"/>
      <c r="GLO19" s="269"/>
      <c r="GLP19" s="269"/>
      <c r="GLQ19" s="269"/>
      <c r="GLR19" s="269"/>
      <c r="GLS19" s="269"/>
      <c r="GLT19" s="269"/>
      <c r="GLU19" s="269"/>
      <c r="GLV19" s="269"/>
      <c r="GLW19" s="269"/>
      <c r="GLX19" s="269"/>
      <c r="GLY19" s="269"/>
      <c r="GLZ19" s="269"/>
      <c r="GMA19" s="269"/>
      <c r="GMB19" s="269"/>
      <c r="GMC19" s="269"/>
      <c r="GMD19" s="269"/>
      <c r="GME19" s="269"/>
      <c r="GMF19" s="269"/>
      <c r="GMG19" s="269"/>
      <c r="GMH19" s="269"/>
      <c r="GMI19" s="269"/>
      <c r="GMJ19" s="269"/>
      <c r="GMK19" s="269"/>
      <c r="GML19" s="269"/>
      <c r="GMM19" s="269"/>
      <c r="GMN19" s="269"/>
      <c r="GMO19" s="269"/>
      <c r="GMP19" s="269"/>
      <c r="GMQ19" s="269"/>
      <c r="GMR19" s="269"/>
      <c r="GMS19" s="269"/>
      <c r="GMT19" s="269"/>
      <c r="GMU19" s="269"/>
      <c r="GMV19" s="269"/>
      <c r="GMW19" s="269"/>
      <c r="GMX19" s="269"/>
      <c r="GMY19" s="269"/>
      <c r="GMZ19" s="269"/>
      <c r="GNA19" s="269"/>
      <c r="GNB19" s="269"/>
      <c r="GNC19" s="269"/>
      <c r="GND19" s="269"/>
      <c r="GNE19" s="269"/>
      <c r="GNF19" s="269"/>
      <c r="GNG19" s="269"/>
      <c r="GNH19" s="269"/>
      <c r="GNI19" s="269"/>
      <c r="GNJ19" s="269"/>
      <c r="GNK19" s="269"/>
      <c r="GNL19" s="269"/>
      <c r="GNM19" s="269"/>
      <c r="GNN19" s="269"/>
      <c r="GNO19" s="269"/>
      <c r="GNP19" s="269"/>
      <c r="GNQ19" s="269"/>
      <c r="GNR19" s="269"/>
      <c r="GNS19" s="269"/>
      <c r="GNT19" s="269"/>
      <c r="GNU19" s="269"/>
      <c r="GNV19" s="269"/>
      <c r="GNW19" s="269"/>
      <c r="GNX19" s="269"/>
      <c r="GNY19" s="269"/>
      <c r="GNZ19" s="269"/>
      <c r="GOA19" s="269"/>
      <c r="GOB19" s="269"/>
      <c r="GOC19" s="269"/>
      <c r="GOD19" s="269"/>
      <c r="GOE19" s="269"/>
      <c r="GOF19" s="269"/>
      <c r="GOG19" s="269"/>
      <c r="GOH19" s="269"/>
      <c r="GOI19" s="269"/>
      <c r="GOJ19" s="269"/>
      <c r="GOK19" s="269"/>
      <c r="GOL19" s="269"/>
      <c r="GOM19" s="269"/>
      <c r="GON19" s="269"/>
      <c r="GOO19" s="269"/>
      <c r="GOP19" s="269"/>
      <c r="GOQ19" s="269"/>
      <c r="GOR19" s="269"/>
      <c r="GOS19" s="269"/>
      <c r="GOT19" s="269"/>
      <c r="GOU19" s="269"/>
      <c r="GOV19" s="269"/>
      <c r="GOW19" s="269"/>
      <c r="GOX19" s="269"/>
      <c r="GOY19" s="269"/>
      <c r="GOZ19" s="269"/>
      <c r="GPA19" s="269"/>
      <c r="GPB19" s="269"/>
      <c r="GPC19" s="269"/>
      <c r="GPD19" s="269"/>
      <c r="GPE19" s="269"/>
      <c r="GPF19" s="269"/>
      <c r="GPG19" s="269"/>
      <c r="GPH19" s="269"/>
      <c r="GPI19" s="269"/>
      <c r="GPJ19" s="269"/>
      <c r="GPK19" s="269"/>
      <c r="GPL19" s="269"/>
      <c r="GPM19" s="269"/>
      <c r="GPN19" s="269"/>
      <c r="GPO19" s="269"/>
      <c r="GPP19" s="269"/>
      <c r="GPQ19" s="269"/>
      <c r="GPR19" s="269"/>
      <c r="GPS19" s="269"/>
      <c r="GPT19" s="269"/>
      <c r="GPU19" s="269"/>
      <c r="GPV19" s="269"/>
      <c r="GPW19" s="269"/>
      <c r="GPX19" s="269"/>
      <c r="GPY19" s="269"/>
      <c r="GPZ19" s="269"/>
      <c r="GQA19" s="269"/>
      <c r="GQB19" s="269"/>
      <c r="GQC19" s="269"/>
      <c r="GQD19" s="269"/>
      <c r="GQE19" s="269"/>
      <c r="GQF19" s="269"/>
      <c r="GQG19" s="269"/>
      <c r="GQH19" s="269"/>
      <c r="GQI19" s="269"/>
      <c r="GQJ19" s="269"/>
      <c r="GQK19" s="269"/>
      <c r="GQL19" s="269"/>
      <c r="GQM19" s="269"/>
      <c r="GQN19" s="269"/>
      <c r="GQO19" s="269"/>
      <c r="GQP19" s="269"/>
      <c r="GQQ19" s="269"/>
      <c r="GQR19" s="269"/>
      <c r="GQS19" s="269"/>
      <c r="GQT19" s="269"/>
      <c r="GQU19" s="269"/>
      <c r="GQV19" s="269"/>
      <c r="GQW19" s="269"/>
      <c r="GQX19" s="269"/>
      <c r="GQY19" s="269"/>
      <c r="GQZ19" s="269"/>
      <c r="GRA19" s="269"/>
      <c r="GRB19" s="269"/>
      <c r="GRC19" s="269"/>
      <c r="GRD19" s="269"/>
      <c r="GRE19" s="269"/>
      <c r="GRF19" s="269"/>
      <c r="GRG19" s="269"/>
      <c r="GRH19" s="269"/>
      <c r="GRI19" s="269"/>
      <c r="GRJ19" s="269"/>
      <c r="GRK19" s="269"/>
      <c r="GRL19" s="269"/>
      <c r="GRM19" s="269"/>
      <c r="GRN19" s="269"/>
      <c r="GRO19" s="269"/>
      <c r="GRP19" s="269"/>
      <c r="GRQ19" s="269"/>
      <c r="GRR19" s="269"/>
      <c r="GRS19" s="269"/>
      <c r="GRT19" s="269"/>
      <c r="GRU19" s="269"/>
      <c r="GRV19" s="269"/>
      <c r="GRW19" s="269"/>
      <c r="GRX19" s="269"/>
      <c r="GRY19" s="269"/>
      <c r="GRZ19" s="269"/>
      <c r="GSA19" s="269"/>
      <c r="GSB19" s="269"/>
      <c r="GSC19" s="269"/>
      <c r="GSD19" s="269"/>
      <c r="GSE19" s="269"/>
      <c r="GSF19" s="269"/>
      <c r="GSG19" s="269"/>
      <c r="GSH19" s="269"/>
      <c r="GSI19" s="269"/>
      <c r="GSJ19" s="269"/>
      <c r="GSK19" s="269"/>
      <c r="GSL19" s="269"/>
      <c r="GSM19" s="269"/>
      <c r="GSN19" s="269"/>
      <c r="GSO19" s="269"/>
      <c r="GSP19" s="269"/>
      <c r="GSQ19" s="269"/>
      <c r="GSR19" s="269"/>
      <c r="GSS19" s="269"/>
      <c r="GST19" s="269"/>
      <c r="GSU19" s="269"/>
      <c r="GSV19" s="269"/>
      <c r="GSW19" s="269"/>
      <c r="GSX19" s="269"/>
      <c r="GSY19" s="269"/>
      <c r="GSZ19" s="269"/>
      <c r="GTA19" s="269"/>
      <c r="GTB19" s="269"/>
      <c r="GTC19" s="269"/>
      <c r="GTD19" s="269"/>
      <c r="GTE19" s="269"/>
      <c r="GTF19" s="269"/>
      <c r="GTG19" s="269"/>
      <c r="GTH19" s="269"/>
      <c r="GTI19" s="269"/>
      <c r="GTJ19" s="269"/>
      <c r="GTK19" s="269"/>
      <c r="GTL19" s="269"/>
      <c r="GTM19" s="269"/>
      <c r="GTN19" s="269"/>
      <c r="GTO19" s="269"/>
      <c r="GTP19" s="269"/>
      <c r="GTQ19" s="269"/>
      <c r="GTR19" s="269"/>
      <c r="GTS19" s="269"/>
      <c r="GTT19" s="269"/>
      <c r="GTU19" s="269"/>
      <c r="GTV19" s="269"/>
      <c r="GTW19" s="269"/>
      <c r="GTX19" s="269"/>
      <c r="GTY19" s="269"/>
      <c r="GTZ19" s="269"/>
      <c r="GUA19" s="269"/>
      <c r="GUB19" s="269"/>
      <c r="GUC19" s="269"/>
      <c r="GUD19" s="269"/>
      <c r="GUE19" s="269"/>
      <c r="GUF19" s="269"/>
      <c r="GUG19" s="269"/>
      <c r="GUH19" s="269"/>
      <c r="GUI19" s="269"/>
      <c r="GUJ19" s="269"/>
      <c r="GUK19" s="269"/>
      <c r="GUL19" s="269"/>
      <c r="GUM19" s="269"/>
      <c r="GUN19" s="269"/>
      <c r="GUO19" s="269"/>
      <c r="GUP19" s="269"/>
      <c r="GUQ19" s="269"/>
      <c r="GUR19" s="269"/>
      <c r="GUS19" s="269"/>
      <c r="GUT19" s="269"/>
      <c r="GUU19" s="269"/>
      <c r="GUV19" s="269"/>
      <c r="GUW19" s="269"/>
      <c r="GUX19" s="269"/>
      <c r="GUY19" s="269"/>
      <c r="GUZ19" s="269"/>
      <c r="GVA19" s="269"/>
      <c r="GVB19" s="269"/>
      <c r="GVC19" s="269"/>
      <c r="GVD19" s="269"/>
      <c r="GVE19" s="269"/>
      <c r="GVF19" s="269"/>
      <c r="GVG19" s="269"/>
      <c r="GVH19" s="269"/>
      <c r="GVI19" s="269"/>
      <c r="GVJ19" s="269"/>
      <c r="GVK19" s="269"/>
      <c r="GVL19" s="269"/>
      <c r="GVM19" s="269"/>
      <c r="GVN19" s="269"/>
      <c r="GVO19" s="269"/>
      <c r="GVP19" s="269"/>
      <c r="GVQ19" s="269"/>
      <c r="GVR19" s="269"/>
      <c r="GVS19" s="269"/>
      <c r="GVT19" s="269"/>
      <c r="GVU19" s="269"/>
      <c r="GVV19" s="269"/>
      <c r="GVW19" s="269"/>
      <c r="GVX19" s="269"/>
      <c r="GVY19" s="269"/>
      <c r="GVZ19" s="269"/>
      <c r="GWA19" s="269"/>
      <c r="GWB19" s="269"/>
      <c r="GWC19" s="269"/>
      <c r="GWD19" s="269"/>
      <c r="GWE19" s="269"/>
      <c r="GWF19" s="269"/>
      <c r="GWG19" s="269"/>
      <c r="GWH19" s="269"/>
      <c r="GWI19" s="269"/>
      <c r="GWJ19" s="269"/>
      <c r="GWK19" s="269"/>
      <c r="GWL19" s="269"/>
      <c r="GWM19" s="269"/>
      <c r="GWN19" s="269"/>
      <c r="GWO19" s="269"/>
      <c r="GWP19" s="269"/>
      <c r="GWQ19" s="269"/>
      <c r="GWR19" s="269"/>
      <c r="GWS19" s="269"/>
      <c r="GWT19" s="269"/>
      <c r="GWU19" s="269"/>
      <c r="GWV19" s="269"/>
      <c r="GWW19" s="269"/>
      <c r="GWX19" s="269"/>
      <c r="GWY19" s="269"/>
      <c r="GWZ19" s="269"/>
      <c r="GXA19" s="269"/>
      <c r="GXB19" s="269"/>
      <c r="GXC19" s="269"/>
      <c r="GXD19" s="269"/>
      <c r="GXE19" s="269"/>
      <c r="GXF19" s="269"/>
      <c r="GXG19" s="269"/>
      <c r="GXH19" s="269"/>
      <c r="GXI19" s="269"/>
      <c r="GXJ19" s="269"/>
      <c r="GXK19" s="269"/>
      <c r="GXL19" s="269"/>
      <c r="GXM19" s="269"/>
      <c r="GXN19" s="269"/>
      <c r="GXO19" s="269"/>
      <c r="GXP19" s="269"/>
      <c r="GXQ19" s="269"/>
      <c r="GXR19" s="269"/>
      <c r="GXS19" s="269"/>
      <c r="GXT19" s="269"/>
      <c r="GXU19" s="269"/>
      <c r="GXV19" s="269"/>
      <c r="GXW19" s="269"/>
      <c r="GXX19" s="269"/>
      <c r="GXY19" s="269"/>
      <c r="GXZ19" s="269"/>
      <c r="GYA19" s="269"/>
      <c r="GYB19" s="269"/>
      <c r="GYC19" s="269"/>
      <c r="GYD19" s="269"/>
      <c r="GYE19" s="269"/>
      <c r="GYF19" s="269"/>
      <c r="GYG19" s="269"/>
      <c r="GYH19" s="269"/>
      <c r="GYI19" s="269"/>
      <c r="GYJ19" s="269"/>
      <c r="GYK19" s="269"/>
      <c r="GYL19" s="269"/>
      <c r="GYM19" s="269"/>
      <c r="GYN19" s="269"/>
      <c r="GYO19" s="269"/>
      <c r="GYP19" s="269"/>
      <c r="GYQ19" s="269"/>
      <c r="GYR19" s="269"/>
      <c r="GYS19" s="269"/>
      <c r="GYT19" s="269"/>
      <c r="GYU19" s="269"/>
      <c r="GYV19" s="269"/>
      <c r="GYW19" s="269"/>
      <c r="GYX19" s="269"/>
      <c r="GYY19" s="269"/>
      <c r="GYZ19" s="269"/>
      <c r="GZA19" s="269"/>
      <c r="GZB19" s="269"/>
      <c r="GZC19" s="269"/>
      <c r="GZD19" s="269"/>
      <c r="GZE19" s="269"/>
      <c r="GZF19" s="269"/>
      <c r="GZG19" s="269"/>
      <c r="GZH19" s="269"/>
      <c r="GZI19" s="269"/>
      <c r="GZJ19" s="269"/>
      <c r="GZK19" s="269"/>
      <c r="GZL19" s="269"/>
      <c r="GZM19" s="269"/>
      <c r="GZN19" s="269"/>
      <c r="GZO19" s="269"/>
      <c r="GZP19" s="269"/>
      <c r="GZQ19" s="269"/>
      <c r="GZR19" s="269"/>
      <c r="GZS19" s="269"/>
      <c r="GZT19" s="269"/>
      <c r="GZU19" s="269"/>
      <c r="GZV19" s="269"/>
      <c r="GZW19" s="269"/>
      <c r="GZX19" s="269"/>
      <c r="GZY19" s="269"/>
      <c r="GZZ19" s="269"/>
      <c r="HAA19" s="269"/>
      <c r="HAB19" s="269"/>
      <c r="HAC19" s="269"/>
      <c r="HAD19" s="269"/>
      <c r="HAE19" s="269"/>
      <c r="HAF19" s="269"/>
      <c r="HAG19" s="269"/>
      <c r="HAH19" s="269"/>
      <c r="HAI19" s="269"/>
      <c r="HAJ19" s="269"/>
      <c r="HAK19" s="269"/>
      <c r="HAL19" s="269"/>
      <c r="HAM19" s="269"/>
      <c r="HAN19" s="269"/>
      <c r="HAO19" s="269"/>
      <c r="HAP19" s="269"/>
      <c r="HAQ19" s="269"/>
      <c r="HAR19" s="269"/>
      <c r="HAS19" s="269"/>
      <c r="HAT19" s="269"/>
      <c r="HAU19" s="269"/>
      <c r="HAV19" s="269"/>
      <c r="HAW19" s="269"/>
      <c r="HAX19" s="269"/>
      <c r="HAY19" s="269"/>
      <c r="HAZ19" s="269"/>
      <c r="HBA19" s="269"/>
      <c r="HBB19" s="269"/>
      <c r="HBC19" s="269"/>
      <c r="HBD19" s="269"/>
      <c r="HBE19" s="269"/>
      <c r="HBF19" s="269"/>
      <c r="HBG19" s="269"/>
      <c r="HBH19" s="269"/>
      <c r="HBI19" s="269"/>
      <c r="HBJ19" s="269"/>
      <c r="HBK19" s="269"/>
      <c r="HBL19" s="269"/>
      <c r="HBM19" s="269"/>
      <c r="HBN19" s="269"/>
      <c r="HBO19" s="269"/>
      <c r="HBP19" s="269"/>
      <c r="HBQ19" s="269"/>
      <c r="HBR19" s="269"/>
      <c r="HBS19" s="269"/>
      <c r="HBT19" s="269"/>
      <c r="HBU19" s="269"/>
      <c r="HBV19" s="269"/>
      <c r="HBW19" s="269"/>
      <c r="HBX19" s="269"/>
      <c r="HBY19" s="269"/>
      <c r="HBZ19" s="269"/>
      <c r="HCA19" s="269"/>
      <c r="HCB19" s="269"/>
      <c r="HCC19" s="269"/>
      <c r="HCD19" s="269"/>
      <c r="HCE19" s="269"/>
      <c r="HCF19" s="269"/>
      <c r="HCG19" s="269"/>
      <c r="HCH19" s="269"/>
      <c r="HCI19" s="269"/>
      <c r="HCJ19" s="269"/>
      <c r="HCK19" s="269"/>
      <c r="HCL19" s="269"/>
      <c r="HCM19" s="269"/>
      <c r="HCN19" s="269"/>
      <c r="HCO19" s="269"/>
      <c r="HCP19" s="269"/>
      <c r="HCQ19" s="269"/>
      <c r="HCR19" s="269"/>
      <c r="HCS19" s="269"/>
      <c r="HCT19" s="269"/>
      <c r="HCU19" s="269"/>
      <c r="HCV19" s="269"/>
      <c r="HCW19" s="269"/>
      <c r="HCX19" s="269"/>
      <c r="HCY19" s="269"/>
      <c r="HCZ19" s="269"/>
      <c r="HDA19" s="269"/>
      <c r="HDB19" s="269"/>
      <c r="HDC19" s="269"/>
      <c r="HDD19" s="269"/>
      <c r="HDE19" s="269"/>
      <c r="HDF19" s="269"/>
      <c r="HDG19" s="269"/>
      <c r="HDH19" s="269"/>
      <c r="HDI19" s="269"/>
      <c r="HDJ19" s="269"/>
      <c r="HDK19" s="269"/>
      <c r="HDL19" s="269"/>
      <c r="HDM19" s="269"/>
      <c r="HDN19" s="269"/>
      <c r="HDO19" s="269"/>
      <c r="HDP19" s="269"/>
      <c r="HDQ19" s="269"/>
      <c r="HDR19" s="269"/>
      <c r="HDS19" s="269"/>
      <c r="HDT19" s="269"/>
      <c r="HDU19" s="269"/>
      <c r="HDV19" s="269"/>
      <c r="HDW19" s="269"/>
      <c r="HDX19" s="269"/>
      <c r="HDY19" s="269"/>
      <c r="HDZ19" s="269"/>
      <c r="HEA19" s="269"/>
      <c r="HEB19" s="269"/>
      <c r="HEC19" s="269"/>
      <c r="HED19" s="269"/>
      <c r="HEE19" s="269"/>
      <c r="HEF19" s="269"/>
      <c r="HEG19" s="269"/>
      <c r="HEH19" s="269"/>
      <c r="HEI19" s="269"/>
      <c r="HEJ19" s="269"/>
      <c r="HEK19" s="269"/>
      <c r="HEL19" s="269"/>
      <c r="HEM19" s="269"/>
      <c r="HEN19" s="269"/>
      <c r="HEO19" s="269"/>
      <c r="HEP19" s="269"/>
      <c r="HEQ19" s="269"/>
      <c r="HER19" s="269"/>
      <c r="HES19" s="269"/>
      <c r="HET19" s="269"/>
      <c r="HEU19" s="269"/>
      <c r="HEV19" s="269"/>
      <c r="HEW19" s="269"/>
      <c r="HEX19" s="269"/>
      <c r="HEY19" s="269"/>
      <c r="HEZ19" s="269"/>
      <c r="HFA19" s="269"/>
      <c r="HFB19" s="269"/>
      <c r="HFC19" s="269"/>
      <c r="HFD19" s="269"/>
      <c r="HFE19" s="269"/>
      <c r="HFF19" s="269"/>
      <c r="HFG19" s="269"/>
      <c r="HFH19" s="269"/>
      <c r="HFI19" s="269"/>
      <c r="HFJ19" s="269"/>
      <c r="HFK19" s="269"/>
      <c r="HFL19" s="269"/>
      <c r="HFM19" s="269"/>
      <c r="HFN19" s="269"/>
      <c r="HFO19" s="269"/>
      <c r="HFP19" s="269"/>
      <c r="HFQ19" s="269"/>
      <c r="HFR19" s="269"/>
      <c r="HFS19" s="269"/>
      <c r="HFT19" s="269"/>
      <c r="HFU19" s="269"/>
      <c r="HFV19" s="269"/>
      <c r="HFW19" s="269"/>
      <c r="HFX19" s="269"/>
      <c r="HFY19" s="269"/>
      <c r="HFZ19" s="269"/>
      <c r="HGA19" s="269"/>
      <c r="HGB19" s="269"/>
      <c r="HGC19" s="269"/>
      <c r="HGD19" s="269"/>
      <c r="HGE19" s="269"/>
      <c r="HGF19" s="269"/>
      <c r="HGG19" s="269"/>
      <c r="HGH19" s="269"/>
      <c r="HGI19" s="269"/>
      <c r="HGJ19" s="269"/>
      <c r="HGK19" s="269"/>
      <c r="HGL19" s="269"/>
      <c r="HGM19" s="269"/>
      <c r="HGN19" s="269"/>
      <c r="HGO19" s="269"/>
      <c r="HGP19" s="269"/>
      <c r="HGQ19" s="269"/>
      <c r="HGR19" s="269"/>
      <c r="HGS19" s="269"/>
      <c r="HGT19" s="269"/>
      <c r="HGU19" s="269"/>
      <c r="HGV19" s="269"/>
      <c r="HGW19" s="269"/>
      <c r="HGX19" s="269"/>
      <c r="HGY19" s="269"/>
      <c r="HGZ19" s="269"/>
      <c r="HHA19" s="269"/>
      <c r="HHB19" s="269"/>
      <c r="HHC19" s="269"/>
      <c r="HHD19" s="269"/>
      <c r="HHE19" s="269"/>
      <c r="HHF19" s="269"/>
      <c r="HHG19" s="269"/>
      <c r="HHH19" s="269"/>
      <c r="HHI19" s="269"/>
      <c r="HHJ19" s="269"/>
      <c r="HHK19" s="269"/>
      <c r="HHL19" s="269"/>
      <c r="HHM19" s="269"/>
      <c r="HHN19" s="269"/>
      <c r="HHO19" s="269"/>
      <c r="HHP19" s="269"/>
      <c r="HHQ19" s="269"/>
      <c r="HHR19" s="269"/>
      <c r="HHS19" s="269"/>
      <c r="HHT19" s="269"/>
      <c r="HHU19" s="269"/>
      <c r="HHV19" s="269"/>
      <c r="HHW19" s="269"/>
      <c r="HHX19" s="269"/>
      <c r="HHY19" s="269"/>
      <c r="HHZ19" s="269"/>
      <c r="HIA19" s="269"/>
      <c r="HIB19" s="269"/>
      <c r="HIC19" s="269"/>
      <c r="HID19" s="269"/>
      <c r="HIE19" s="269"/>
      <c r="HIF19" s="269"/>
      <c r="HIG19" s="269"/>
      <c r="HIH19" s="269"/>
      <c r="HII19" s="269"/>
      <c r="HIJ19" s="269"/>
      <c r="HIK19" s="269"/>
      <c r="HIL19" s="269"/>
      <c r="HIM19" s="269"/>
      <c r="HIN19" s="269"/>
      <c r="HIO19" s="269"/>
      <c r="HIP19" s="269"/>
      <c r="HIQ19" s="269"/>
      <c r="HIR19" s="269"/>
      <c r="HIS19" s="269"/>
      <c r="HIT19" s="269"/>
      <c r="HIU19" s="269"/>
      <c r="HIV19" s="269"/>
      <c r="HIW19" s="269"/>
      <c r="HIX19" s="269"/>
      <c r="HIY19" s="269"/>
      <c r="HIZ19" s="269"/>
      <c r="HJA19" s="269"/>
      <c r="HJB19" s="269"/>
      <c r="HJC19" s="269"/>
      <c r="HJD19" s="269"/>
      <c r="HJE19" s="269"/>
      <c r="HJF19" s="269"/>
      <c r="HJG19" s="269"/>
      <c r="HJH19" s="269"/>
      <c r="HJI19" s="269"/>
      <c r="HJJ19" s="269"/>
      <c r="HJK19" s="269"/>
      <c r="HJL19" s="269"/>
      <c r="HJM19" s="269"/>
      <c r="HJN19" s="269"/>
      <c r="HJO19" s="269"/>
      <c r="HJP19" s="269"/>
      <c r="HJQ19" s="269"/>
      <c r="HJR19" s="269"/>
      <c r="HJS19" s="269"/>
      <c r="HJT19" s="269"/>
      <c r="HJU19" s="269"/>
      <c r="HJV19" s="269"/>
      <c r="HJW19" s="269"/>
      <c r="HJX19" s="269"/>
      <c r="HJY19" s="269"/>
      <c r="HJZ19" s="269"/>
      <c r="HKA19" s="269"/>
      <c r="HKB19" s="269"/>
      <c r="HKC19" s="269"/>
      <c r="HKD19" s="269"/>
      <c r="HKE19" s="269"/>
      <c r="HKF19" s="269"/>
      <c r="HKG19" s="269"/>
      <c r="HKH19" s="269"/>
      <c r="HKI19" s="269"/>
      <c r="HKJ19" s="269"/>
      <c r="HKK19" s="269"/>
      <c r="HKL19" s="269"/>
      <c r="HKM19" s="269"/>
      <c r="HKN19" s="269"/>
      <c r="HKO19" s="269"/>
      <c r="HKP19" s="269"/>
      <c r="HKQ19" s="269"/>
      <c r="HKR19" s="269"/>
      <c r="HKS19" s="269"/>
      <c r="HKT19" s="269"/>
      <c r="HKU19" s="269"/>
      <c r="HKV19" s="269"/>
      <c r="HKW19" s="269"/>
      <c r="HKX19" s="269"/>
      <c r="HKY19" s="269"/>
      <c r="HKZ19" s="269"/>
      <c r="HLA19" s="269"/>
      <c r="HLB19" s="269"/>
      <c r="HLC19" s="269"/>
      <c r="HLD19" s="269"/>
      <c r="HLE19" s="269"/>
      <c r="HLF19" s="269"/>
      <c r="HLG19" s="269"/>
      <c r="HLH19" s="269"/>
      <c r="HLI19" s="269"/>
      <c r="HLJ19" s="269"/>
      <c r="HLK19" s="269"/>
      <c r="HLL19" s="269"/>
      <c r="HLM19" s="269"/>
      <c r="HLN19" s="269"/>
      <c r="HLO19" s="269"/>
      <c r="HLP19" s="269"/>
      <c r="HLQ19" s="269"/>
      <c r="HLR19" s="269"/>
      <c r="HLS19" s="269"/>
      <c r="HLT19" s="269"/>
      <c r="HLU19" s="269"/>
      <c r="HLV19" s="269"/>
      <c r="HLW19" s="269"/>
      <c r="HLX19" s="269"/>
      <c r="HLY19" s="269"/>
      <c r="HLZ19" s="269"/>
      <c r="HMA19" s="269"/>
      <c r="HMB19" s="269"/>
      <c r="HMC19" s="269"/>
      <c r="HMD19" s="269"/>
      <c r="HME19" s="269"/>
      <c r="HMF19" s="269"/>
      <c r="HMG19" s="269"/>
      <c r="HMH19" s="269"/>
      <c r="HMI19" s="269"/>
      <c r="HMJ19" s="269"/>
      <c r="HMK19" s="269"/>
      <c r="HML19" s="269"/>
      <c r="HMM19" s="269"/>
      <c r="HMN19" s="269"/>
      <c r="HMO19" s="269"/>
      <c r="HMP19" s="269"/>
      <c r="HMQ19" s="269"/>
      <c r="HMR19" s="269"/>
      <c r="HMS19" s="269"/>
      <c r="HMT19" s="269"/>
      <c r="HMU19" s="269"/>
      <c r="HMV19" s="269"/>
      <c r="HMW19" s="269"/>
      <c r="HMX19" s="269"/>
      <c r="HMY19" s="269"/>
      <c r="HMZ19" s="269"/>
      <c r="HNA19" s="269"/>
      <c r="HNB19" s="269"/>
      <c r="HNC19" s="269"/>
      <c r="HND19" s="269"/>
      <c r="HNE19" s="269"/>
      <c r="HNF19" s="269"/>
      <c r="HNG19" s="269"/>
      <c r="HNH19" s="269"/>
      <c r="HNI19" s="269"/>
      <c r="HNJ19" s="269"/>
      <c r="HNK19" s="269"/>
      <c r="HNL19" s="269"/>
      <c r="HNM19" s="269"/>
      <c r="HNN19" s="269"/>
      <c r="HNO19" s="269"/>
      <c r="HNP19" s="269"/>
      <c r="HNQ19" s="269"/>
      <c r="HNR19" s="269"/>
      <c r="HNS19" s="269"/>
      <c r="HNT19" s="269"/>
      <c r="HNU19" s="269"/>
      <c r="HNV19" s="269"/>
      <c r="HNW19" s="269"/>
      <c r="HNX19" s="269"/>
      <c r="HNY19" s="269"/>
      <c r="HNZ19" s="269"/>
      <c r="HOA19" s="269"/>
      <c r="HOB19" s="269"/>
      <c r="HOC19" s="269"/>
      <c r="HOD19" s="269"/>
      <c r="HOE19" s="269"/>
      <c r="HOF19" s="269"/>
      <c r="HOG19" s="269"/>
      <c r="HOH19" s="269"/>
      <c r="HOI19" s="269"/>
      <c r="HOJ19" s="269"/>
      <c r="HOK19" s="269"/>
      <c r="HOL19" s="269"/>
      <c r="HOM19" s="269"/>
      <c r="HON19" s="269"/>
      <c r="HOO19" s="269"/>
      <c r="HOP19" s="269"/>
      <c r="HOQ19" s="269"/>
      <c r="HOR19" s="269"/>
      <c r="HOS19" s="269"/>
      <c r="HOT19" s="269"/>
      <c r="HOU19" s="269"/>
      <c r="HOV19" s="269"/>
      <c r="HOW19" s="269"/>
      <c r="HOX19" s="269"/>
      <c r="HOY19" s="269"/>
      <c r="HOZ19" s="269"/>
      <c r="HPA19" s="269"/>
      <c r="HPB19" s="269"/>
      <c r="HPC19" s="269"/>
      <c r="HPD19" s="269"/>
      <c r="HPE19" s="269"/>
      <c r="HPF19" s="269"/>
      <c r="HPG19" s="269"/>
      <c r="HPH19" s="269"/>
      <c r="HPI19" s="269"/>
      <c r="HPJ19" s="269"/>
      <c r="HPK19" s="269"/>
      <c r="HPL19" s="269"/>
      <c r="HPM19" s="269"/>
      <c r="HPN19" s="269"/>
      <c r="HPO19" s="269"/>
      <c r="HPP19" s="269"/>
      <c r="HPQ19" s="269"/>
      <c r="HPR19" s="269"/>
      <c r="HPS19" s="269"/>
      <c r="HPT19" s="269"/>
      <c r="HPU19" s="269"/>
      <c r="HPV19" s="269"/>
      <c r="HPW19" s="269"/>
      <c r="HPX19" s="269"/>
      <c r="HPY19" s="269"/>
      <c r="HPZ19" s="269"/>
      <c r="HQA19" s="269"/>
      <c r="HQB19" s="269"/>
      <c r="HQC19" s="269"/>
      <c r="HQD19" s="269"/>
      <c r="HQE19" s="269"/>
      <c r="HQF19" s="269"/>
      <c r="HQG19" s="269"/>
      <c r="HQH19" s="269"/>
      <c r="HQI19" s="269"/>
      <c r="HQJ19" s="269"/>
      <c r="HQK19" s="269"/>
      <c r="HQL19" s="269"/>
      <c r="HQM19" s="269"/>
      <c r="HQN19" s="269"/>
      <c r="HQO19" s="269"/>
      <c r="HQP19" s="269"/>
      <c r="HQQ19" s="269"/>
      <c r="HQR19" s="269"/>
      <c r="HQS19" s="269"/>
      <c r="HQT19" s="269"/>
      <c r="HQU19" s="269"/>
      <c r="HQV19" s="269"/>
      <c r="HQW19" s="269"/>
      <c r="HQX19" s="269"/>
      <c r="HQY19" s="269"/>
      <c r="HQZ19" s="269"/>
      <c r="HRA19" s="269"/>
      <c r="HRB19" s="269"/>
      <c r="HRC19" s="269"/>
      <c r="HRD19" s="269"/>
      <c r="HRE19" s="269"/>
      <c r="HRF19" s="269"/>
      <c r="HRG19" s="269"/>
      <c r="HRH19" s="269"/>
      <c r="HRI19" s="269"/>
      <c r="HRJ19" s="269"/>
      <c r="HRK19" s="269"/>
      <c r="HRL19" s="269"/>
      <c r="HRM19" s="269"/>
      <c r="HRN19" s="269"/>
      <c r="HRO19" s="269"/>
      <c r="HRP19" s="269"/>
      <c r="HRQ19" s="269"/>
      <c r="HRR19" s="269"/>
      <c r="HRS19" s="269"/>
      <c r="HRT19" s="269"/>
      <c r="HRU19" s="269"/>
      <c r="HRV19" s="269"/>
      <c r="HRW19" s="269"/>
      <c r="HRX19" s="269"/>
      <c r="HRY19" s="269"/>
      <c r="HRZ19" s="269"/>
      <c r="HSA19" s="269"/>
      <c r="HSB19" s="269"/>
      <c r="HSC19" s="269"/>
      <c r="HSD19" s="269"/>
      <c r="HSE19" s="269"/>
      <c r="HSF19" s="269"/>
      <c r="HSG19" s="269"/>
      <c r="HSH19" s="269"/>
      <c r="HSI19" s="269"/>
      <c r="HSJ19" s="269"/>
      <c r="HSK19" s="269"/>
      <c r="HSL19" s="269"/>
      <c r="HSM19" s="269"/>
      <c r="HSN19" s="269"/>
      <c r="HSO19" s="269"/>
      <c r="HSP19" s="269"/>
      <c r="HSQ19" s="269"/>
      <c r="HSR19" s="269"/>
      <c r="HSS19" s="269"/>
      <c r="HST19" s="269"/>
      <c r="HSU19" s="269"/>
      <c r="HSV19" s="269"/>
      <c r="HSW19" s="269"/>
      <c r="HSX19" s="269"/>
      <c r="HSY19" s="269"/>
      <c r="HSZ19" s="269"/>
      <c r="HTA19" s="269"/>
      <c r="HTB19" s="269"/>
      <c r="HTC19" s="269"/>
      <c r="HTD19" s="269"/>
      <c r="HTE19" s="269"/>
      <c r="HTF19" s="269"/>
      <c r="HTG19" s="269"/>
      <c r="HTH19" s="269"/>
      <c r="HTI19" s="269"/>
      <c r="HTJ19" s="269"/>
      <c r="HTK19" s="269"/>
      <c r="HTL19" s="269"/>
      <c r="HTM19" s="269"/>
      <c r="HTN19" s="269"/>
      <c r="HTO19" s="269"/>
      <c r="HTP19" s="269"/>
      <c r="HTQ19" s="269"/>
      <c r="HTR19" s="269"/>
      <c r="HTS19" s="269"/>
      <c r="HTT19" s="269"/>
      <c r="HTU19" s="269"/>
      <c r="HTV19" s="269"/>
      <c r="HTW19" s="269"/>
      <c r="HTX19" s="269"/>
      <c r="HTY19" s="269"/>
      <c r="HTZ19" s="269"/>
      <c r="HUA19" s="269"/>
      <c r="HUB19" s="269"/>
      <c r="HUC19" s="269"/>
      <c r="HUD19" s="269"/>
      <c r="HUE19" s="269"/>
      <c r="HUF19" s="269"/>
      <c r="HUG19" s="269"/>
      <c r="HUH19" s="269"/>
      <c r="HUI19" s="269"/>
      <c r="HUJ19" s="269"/>
      <c r="HUK19" s="269"/>
      <c r="HUL19" s="269"/>
      <c r="HUM19" s="269"/>
      <c r="HUN19" s="269"/>
      <c r="HUO19" s="269"/>
      <c r="HUP19" s="269"/>
      <c r="HUQ19" s="269"/>
      <c r="HUR19" s="269"/>
      <c r="HUS19" s="269"/>
      <c r="HUT19" s="269"/>
      <c r="HUU19" s="269"/>
      <c r="HUV19" s="269"/>
      <c r="HUW19" s="269"/>
      <c r="HUX19" s="269"/>
      <c r="HUY19" s="269"/>
      <c r="HUZ19" s="269"/>
      <c r="HVA19" s="269"/>
      <c r="HVB19" s="269"/>
      <c r="HVC19" s="269"/>
      <c r="HVD19" s="269"/>
      <c r="HVE19" s="269"/>
      <c r="HVF19" s="269"/>
      <c r="HVG19" s="269"/>
      <c r="HVH19" s="269"/>
      <c r="HVI19" s="269"/>
      <c r="HVJ19" s="269"/>
      <c r="HVK19" s="269"/>
      <c r="HVL19" s="269"/>
      <c r="HVM19" s="269"/>
      <c r="HVN19" s="269"/>
      <c r="HVO19" s="269"/>
      <c r="HVP19" s="269"/>
      <c r="HVQ19" s="269"/>
      <c r="HVR19" s="269"/>
      <c r="HVS19" s="269"/>
      <c r="HVT19" s="269"/>
      <c r="HVU19" s="269"/>
      <c r="HVV19" s="269"/>
      <c r="HVW19" s="269"/>
      <c r="HVX19" s="269"/>
      <c r="HVY19" s="269"/>
      <c r="HVZ19" s="269"/>
      <c r="HWA19" s="269"/>
      <c r="HWB19" s="269"/>
      <c r="HWC19" s="269"/>
      <c r="HWD19" s="269"/>
      <c r="HWE19" s="269"/>
      <c r="HWF19" s="269"/>
      <c r="HWG19" s="269"/>
      <c r="HWH19" s="269"/>
      <c r="HWI19" s="269"/>
      <c r="HWJ19" s="269"/>
      <c r="HWK19" s="269"/>
      <c r="HWL19" s="269"/>
      <c r="HWM19" s="269"/>
      <c r="HWN19" s="269"/>
      <c r="HWO19" s="269"/>
      <c r="HWP19" s="269"/>
      <c r="HWQ19" s="269"/>
      <c r="HWR19" s="269"/>
      <c r="HWS19" s="269"/>
      <c r="HWT19" s="269"/>
      <c r="HWU19" s="269"/>
      <c r="HWV19" s="269"/>
      <c r="HWW19" s="269"/>
      <c r="HWX19" s="269"/>
      <c r="HWY19" s="269"/>
      <c r="HWZ19" s="269"/>
      <c r="HXA19" s="269"/>
      <c r="HXB19" s="269"/>
      <c r="HXC19" s="269"/>
      <c r="HXD19" s="269"/>
      <c r="HXE19" s="269"/>
      <c r="HXF19" s="269"/>
      <c r="HXG19" s="269"/>
      <c r="HXH19" s="269"/>
      <c r="HXI19" s="269"/>
      <c r="HXJ19" s="269"/>
      <c r="HXK19" s="269"/>
      <c r="HXL19" s="269"/>
      <c r="HXM19" s="269"/>
      <c r="HXN19" s="269"/>
      <c r="HXO19" s="269"/>
      <c r="HXP19" s="269"/>
      <c r="HXQ19" s="269"/>
      <c r="HXR19" s="269"/>
      <c r="HXS19" s="269"/>
      <c r="HXT19" s="269"/>
      <c r="HXU19" s="269"/>
      <c r="HXV19" s="269"/>
      <c r="HXW19" s="269"/>
      <c r="HXX19" s="269"/>
      <c r="HXY19" s="269"/>
      <c r="HXZ19" s="269"/>
      <c r="HYA19" s="269"/>
      <c r="HYB19" s="269"/>
      <c r="HYC19" s="269"/>
      <c r="HYD19" s="269"/>
      <c r="HYE19" s="269"/>
      <c r="HYF19" s="269"/>
      <c r="HYG19" s="269"/>
      <c r="HYH19" s="269"/>
      <c r="HYI19" s="269"/>
      <c r="HYJ19" s="269"/>
      <c r="HYK19" s="269"/>
      <c r="HYL19" s="269"/>
      <c r="HYM19" s="269"/>
      <c r="HYN19" s="269"/>
      <c r="HYO19" s="269"/>
      <c r="HYP19" s="269"/>
      <c r="HYQ19" s="269"/>
      <c r="HYR19" s="269"/>
      <c r="HYS19" s="269"/>
      <c r="HYT19" s="269"/>
      <c r="HYU19" s="269"/>
      <c r="HYV19" s="269"/>
      <c r="HYW19" s="269"/>
      <c r="HYX19" s="269"/>
      <c r="HYY19" s="269"/>
      <c r="HYZ19" s="269"/>
      <c r="HZA19" s="269"/>
      <c r="HZB19" s="269"/>
      <c r="HZC19" s="269"/>
      <c r="HZD19" s="269"/>
      <c r="HZE19" s="269"/>
      <c r="HZF19" s="269"/>
      <c r="HZG19" s="269"/>
      <c r="HZH19" s="269"/>
      <c r="HZI19" s="269"/>
      <c r="HZJ19" s="269"/>
      <c r="HZK19" s="269"/>
      <c r="HZL19" s="269"/>
      <c r="HZM19" s="269"/>
      <c r="HZN19" s="269"/>
      <c r="HZO19" s="269"/>
      <c r="HZP19" s="269"/>
      <c r="HZQ19" s="269"/>
      <c r="HZR19" s="269"/>
      <c r="HZS19" s="269"/>
      <c r="HZT19" s="269"/>
      <c r="HZU19" s="269"/>
      <c r="HZV19" s="269"/>
      <c r="HZW19" s="269"/>
      <c r="HZX19" s="269"/>
      <c r="HZY19" s="269"/>
      <c r="HZZ19" s="269"/>
      <c r="IAA19" s="269"/>
      <c r="IAB19" s="269"/>
      <c r="IAC19" s="269"/>
      <c r="IAD19" s="269"/>
      <c r="IAE19" s="269"/>
      <c r="IAF19" s="269"/>
      <c r="IAG19" s="269"/>
      <c r="IAH19" s="269"/>
      <c r="IAI19" s="269"/>
      <c r="IAJ19" s="269"/>
      <c r="IAK19" s="269"/>
      <c r="IAL19" s="269"/>
      <c r="IAM19" s="269"/>
      <c r="IAN19" s="269"/>
      <c r="IAO19" s="269"/>
      <c r="IAP19" s="269"/>
      <c r="IAQ19" s="269"/>
      <c r="IAR19" s="269"/>
      <c r="IAS19" s="269"/>
      <c r="IAT19" s="269"/>
      <c r="IAU19" s="269"/>
      <c r="IAV19" s="269"/>
      <c r="IAW19" s="269"/>
      <c r="IAX19" s="269"/>
      <c r="IAY19" s="269"/>
      <c r="IAZ19" s="269"/>
      <c r="IBA19" s="269"/>
      <c r="IBB19" s="269"/>
      <c r="IBC19" s="269"/>
      <c r="IBD19" s="269"/>
      <c r="IBE19" s="269"/>
      <c r="IBF19" s="269"/>
      <c r="IBG19" s="269"/>
      <c r="IBH19" s="269"/>
      <c r="IBI19" s="269"/>
      <c r="IBJ19" s="269"/>
      <c r="IBK19" s="269"/>
      <c r="IBL19" s="269"/>
      <c r="IBM19" s="269"/>
      <c r="IBN19" s="269"/>
      <c r="IBO19" s="269"/>
      <c r="IBP19" s="269"/>
      <c r="IBQ19" s="269"/>
      <c r="IBR19" s="269"/>
      <c r="IBS19" s="269"/>
      <c r="IBT19" s="269"/>
      <c r="IBU19" s="269"/>
      <c r="IBV19" s="269"/>
      <c r="IBW19" s="269"/>
      <c r="IBX19" s="269"/>
      <c r="IBY19" s="269"/>
      <c r="IBZ19" s="269"/>
      <c r="ICA19" s="269"/>
      <c r="ICB19" s="269"/>
      <c r="ICC19" s="269"/>
      <c r="ICD19" s="269"/>
      <c r="ICE19" s="269"/>
      <c r="ICF19" s="269"/>
      <c r="ICG19" s="269"/>
      <c r="ICH19" s="269"/>
      <c r="ICI19" s="269"/>
      <c r="ICJ19" s="269"/>
      <c r="ICK19" s="269"/>
      <c r="ICL19" s="269"/>
      <c r="ICM19" s="269"/>
      <c r="ICN19" s="269"/>
      <c r="ICO19" s="269"/>
      <c r="ICP19" s="269"/>
      <c r="ICQ19" s="269"/>
      <c r="ICR19" s="269"/>
      <c r="ICS19" s="269"/>
      <c r="ICT19" s="269"/>
      <c r="ICU19" s="269"/>
      <c r="ICV19" s="269"/>
      <c r="ICW19" s="269"/>
      <c r="ICX19" s="269"/>
      <c r="ICY19" s="269"/>
      <c r="ICZ19" s="269"/>
      <c r="IDA19" s="269"/>
      <c r="IDB19" s="269"/>
      <c r="IDC19" s="269"/>
      <c r="IDD19" s="269"/>
      <c r="IDE19" s="269"/>
      <c r="IDF19" s="269"/>
      <c r="IDG19" s="269"/>
      <c r="IDH19" s="269"/>
      <c r="IDI19" s="269"/>
      <c r="IDJ19" s="269"/>
      <c r="IDK19" s="269"/>
      <c r="IDL19" s="269"/>
      <c r="IDM19" s="269"/>
      <c r="IDN19" s="269"/>
      <c r="IDO19" s="269"/>
      <c r="IDP19" s="269"/>
      <c r="IDQ19" s="269"/>
      <c r="IDR19" s="269"/>
      <c r="IDS19" s="269"/>
      <c r="IDT19" s="269"/>
      <c r="IDU19" s="269"/>
      <c r="IDV19" s="269"/>
      <c r="IDW19" s="269"/>
      <c r="IDX19" s="269"/>
      <c r="IDY19" s="269"/>
      <c r="IDZ19" s="269"/>
      <c r="IEA19" s="269"/>
      <c r="IEB19" s="269"/>
      <c r="IEC19" s="269"/>
      <c r="IED19" s="269"/>
      <c r="IEE19" s="269"/>
      <c r="IEF19" s="269"/>
      <c r="IEG19" s="269"/>
      <c r="IEH19" s="269"/>
      <c r="IEI19" s="269"/>
      <c r="IEJ19" s="269"/>
      <c r="IEK19" s="269"/>
      <c r="IEL19" s="269"/>
      <c r="IEM19" s="269"/>
      <c r="IEN19" s="269"/>
      <c r="IEO19" s="269"/>
      <c r="IEP19" s="269"/>
      <c r="IEQ19" s="269"/>
      <c r="IER19" s="269"/>
      <c r="IES19" s="269"/>
      <c r="IET19" s="269"/>
      <c r="IEU19" s="269"/>
      <c r="IEV19" s="269"/>
      <c r="IEW19" s="269"/>
      <c r="IEX19" s="269"/>
      <c r="IEY19" s="269"/>
      <c r="IEZ19" s="269"/>
      <c r="IFA19" s="269"/>
      <c r="IFB19" s="269"/>
      <c r="IFC19" s="269"/>
      <c r="IFD19" s="269"/>
      <c r="IFE19" s="269"/>
      <c r="IFF19" s="269"/>
      <c r="IFG19" s="269"/>
      <c r="IFH19" s="269"/>
      <c r="IFI19" s="269"/>
      <c r="IFJ19" s="269"/>
      <c r="IFK19" s="269"/>
      <c r="IFL19" s="269"/>
      <c r="IFM19" s="269"/>
      <c r="IFN19" s="269"/>
      <c r="IFO19" s="269"/>
      <c r="IFP19" s="269"/>
      <c r="IFQ19" s="269"/>
      <c r="IFR19" s="269"/>
      <c r="IFS19" s="269"/>
      <c r="IFT19" s="269"/>
      <c r="IFU19" s="269"/>
      <c r="IFV19" s="269"/>
      <c r="IFW19" s="269"/>
      <c r="IFX19" s="269"/>
      <c r="IFY19" s="269"/>
      <c r="IFZ19" s="269"/>
      <c r="IGA19" s="269"/>
      <c r="IGB19" s="269"/>
      <c r="IGC19" s="269"/>
      <c r="IGD19" s="269"/>
      <c r="IGE19" s="269"/>
      <c r="IGF19" s="269"/>
      <c r="IGG19" s="269"/>
      <c r="IGH19" s="269"/>
      <c r="IGI19" s="269"/>
      <c r="IGJ19" s="269"/>
      <c r="IGK19" s="269"/>
      <c r="IGL19" s="269"/>
      <c r="IGM19" s="269"/>
      <c r="IGN19" s="269"/>
      <c r="IGO19" s="269"/>
      <c r="IGP19" s="269"/>
      <c r="IGQ19" s="269"/>
      <c r="IGR19" s="269"/>
      <c r="IGS19" s="269"/>
      <c r="IGT19" s="269"/>
      <c r="IGU19" s="269"/>
      <c r="IGV19" s="269"/>
      <c r="IGW19" s="269"/>
      <c r="IGX19" s="269"/>
      <c r="IGY19" s="269"/>
      <c r="IGZ19" s="269"/>
      <c r="IHA19" s="269"/>
      <c r="IHB19" s="269"/>
      <c r="IHC19" s="269"/>
      <c r="IHD19" s="269"/>
      <c r="IHE19" s="269"/>
      <c r="IHF19" s="269"/>
      <c r="IHG19" s="269"/>
      <c r="IHH19" s="269"/>
      <c r="IHI19" s="269"/>
      <c r="IHJ19" s="269"/>
      <c r="IHK19" s="269"/>
      <c r="IHL19" s="269"/>
      <c r="IHM19" s="269"/>
      <c r="IHN19" s="269"/>
      <c r="IHO19" s="269"/>
      <c r="IHP19" s="269"/>
      <c r="IHQ19" s="269"/>
      <c r="IHR19" s="269"/>
      <c r="IHS19" s="269"/>
      <c r="IHT19" s="269"/>
      <c r="IHU19" s="269"/>
      <c r="IHV19" s="269"/>
      <c r="IHW19" s="269"/>
      <c r="IHX19" s="269"/>
      <c r="IHY19" s="269"/>
      <c r="IHZ19" s="269"/>
      <c r="IIA19" s="269"/>
      <c r="IIB19" s="269"/>
      <c r="IIC19" s="269"/>
      <c r="IID19" s="269"/>
      <c r="IIE19" s="269"/>
      <c r="IIF19" s="269"/>
      <c r="IIG19" s="269"/>
      <c r="IIH19" s="269"/>
      <c r="III19" s="269"/>
      <c r="IIJ19" s="269"/>
      <c r="IIK19" s="269"/>
      <c r="IIL19" s="269"/>
      <c r="IIM19" s="269"/>
      <c r="IIN19" s="269"/>
      <c r="IIO19" s="269"/>
      <c r="IIP19" s="269"/>
      <c r="IIQ19" s="269"/>
      <c r="IIR19" s="269"/>
      <c r="IIS19" s="269"/>
      <c r="IIT19" s="269"/>
      <c r="IIU19" s="269"/>
      <c r="IIV19" s="269"/>
      <c r="IIW19" s="269"/>
      <c r="IIX19" s="269"/>
      <c r="IIY19" s="269"/>
      <c r="IIZ19" s="269"/>
      <c r="IJA19" s="269"/>
      <c r="IJB19" s="269"/>
      <c r="IJC19" s="269"/>
      <c r="IJD19" s="269"/>
      <c r="IJE19" s="269"/>
      <c r="IJF19" s="269"/>
      <c r="IJG19" s="269"/>
      <c r="IJH19" s="269"/>
      <c r="IJI19" s="269"/>
      <c r="IJJ19" s="269"/>
      <c r="IJK19" s="269"/>
      <c r="IJL19" s="269"/>
      <c r="IJM19" s="269"/>
      <c r="IJN19" s="269"/>
      <c r="IJO19" s="269"/>
      <c r="IJP19" s="269"/>
      <c r="IJQ19" s="269"/>
      <c r="IJR19" s="269"/>
      <c r="IJS19" s="269"/>
      <c r="IJT19" s="269"/>
      <c r="IJU19" s="269"/>
      <c r="IJV19" s="269"/>
      <c r="IJW19" s="269"/>
      <c r="IJX19" s="269"/>
      <c r="IJY19" s="269"/>
      <c r="IJZ19" s="269"/>
      <c r="IKA19" s="269"/>
      <c r="IKB19" s="269"/>
      <c r="IKC19" s="269"/>
      <c r="IKD19" s="269"/>
      <c r="IKE19" s="269"/>
      <c r="IKF19" s="269"/>
      <c r="IKG19" s="269"/>
      <c r="IKH19" s="269"/>
      <c r="IKI19" s="269"/>
      <c r="IKJ19" s="269"/>
      <c r="IKK19" s="269"/>
      <c r="IKL19" s="269"/>
      <c r="IKM19" s="269"/>
      <c r="IKN19" s="269"/>
      <c r="IKO19" s="269"/>
      <c r="IKP19" s="269"/>
      <c r="IKQ19" s="269"/>
      <c r="IKR19" s="269"/>
      <c r="IKS19" s="269"/>
      <c r="IKT19" s="269"/>
      <c r="IKU19" s="269"/>
      <c r="IKV19" s="269"/>
      <c r="IKW19" s="269"/>
      <c r="IKX19" s="269"/>
      <c r="IKY19" s="269"/>
      <c r="IKZ19" s="269"/>
      <c r="ILA19" s="269"/>
      <c r="ILB19" s="269"/>
      <c r="ILC19" s="269"/>
      <c r="ILD19" s="269"/>
      <c r="ILE19" s="269"/>
      <c r="ILF19" s="269"/>
      <c r="ILG19" s="269"/>
      <c r="ILH19" s="269"/>
      <c r="ILI19" s="269"/>
      <c r="ILJ19" s="269"/>
      <c r="ILK19" s="269"/>
      <c r="ILL19" s="269"/>
      <c r="ILM19" s="269"/>
      <c r="ILN19" s="269"/>
      <c r="ILO19" s="269"/>
      <c r="ILP19" s="269"/>
      <c r="ILQ19" s="269"/>
      <c r="ILR19" s="269"/>
      <c r="ILS19" s="269"/>
      <c r="ILT19" s="269"/>
      <c r="ILU19" s="269"/>
      <c r="ILV19" s="269"/>
      <c r="ILW19" s="269"/>
      <c r="ILX19" s="269"/>
      <c r="ILY19" s="269"/>
      <c r="ILZ19" s="269"/>
      <c r="IMA19" s="269"/>
      <c r="IMB19" s="269"/>
      <c r="IMC19" s="269"/>
      <c r="IMD19" s="269"/>
      <c r="IME19" s="269"/>
      <c r="IMF19" s="269"/>
      <c r="IMG19" s="269"/>
      <c r="IMH19" s="269"/>
      <c r="IMI19" s="269"/>
      <c r="IMJ19" s="269"/>
      <c r="IMK19" s="269"/>
      <c r="IML19" s="269"/>
      <c r="IMM19" s="269"/>
      <c r="IMN19" s="269"/>
      <c r="IMO19" s="269"/>
      <c r="IMP19" s="269"/>
      <c r="IMQ19" s="269"/>
      <c r="IMR19" s="269"/>
      <c r="IMS19" s="269"/>
      <c r="IMT19" s="269"/>
      <c r="IMU19" s="269"/>
      <c r="IMV19" s="269"/>
      <c r="IMW19" s="269"/>
      <c r="IMX19" s="269"/>
      <c r="IMY19" s="269"/>
      <c r="IMZ19" s="269"/>
      <c r="INA19" s="269"/>
      <c r="INB19" s="269"/>
      <c r="INC19" s="269"/>
      <c r="IND19" s="269"/>
      <c r="INE19" s="269"/>
      <c r="INF19" s="269"/>
      <c r="ING19" s="269"/>
      <c r="INH19" s="269"/>
      <c r="INI19" s="269"/>
      <c r="INJ19" s="269"/>
      <c r="INK19" s="269"/>
      <c r="INL19" s="269"/>
      <c r="INM19" s="269"/>
      <c r="INN19" s="269"/>
      <c r="INO19" s="269"/>
      <c r="INP19" s="269"/>
      <c r="INQ19" s="269"/>
      <c r="INR19" s="269"/>
      <c r="INS19" s="269"/>
      <c r="INT19" s="269"/>
      <c r="INU19" s="269"/>
      <c r="INV19" s="269"/>
      <c r="INW19" s="269"/>
      <c r="INX19" s="269"/>
      <c r="INY19" s="269"/>
      <c r="INZ19" s="269"/>
      <c r="IOA19" s="269"/>
      <c r="IOB19" s="269"/>
      <c r="IOC19" s="269"/>
      <c r="IOD19" s="269"/>
      <c r="IOE19" s="269"/>
      <c r="IOF19" s="269"/>
      <c r="IOG19" s="269"/>
      <c r="IOH19" s="269"/>
      <c r="IOI19" s="269"/>
      <c r="IOJ19" s="269"/>
      <c r="IOK19" s="269"/>
      <c r="IOL19" s="269"/>
      <c r="IOM19" s="269"/>
      <c r="ION19" s="269"/>
      <c r="IOO19" s="269"/>
      <c r="IOP19" s="269"/>
      <c r="IOQ19" s="269"/>
      <c r="IOR19" s="269"/>
      <c r="IOS19" s="269"/>
      <c r="IOT19" s="269"/>
      <c r="IOU19" s="269"/>
      <c r="IOV19" s="269"/>
      <c r="IOW19" s="269"/>
      <c r="IOX19" s="269"/>
      <c r="IOY19" s="269"/>
      <c r="IOZ19" s="269"/>
      <c r="IPA19" s="269"/>
      <c r="IPB19" s="269"/>
      <c r="IPC19" s="269"/>
      <c r="IPD19" s="269"/>
      <c r="IPE19" s="269"/>
      <c r="IPF19" s="269"/>
      <c r="IPG19" s="269"/>
      <c r="IPH19" s="269"/>
      <c r="IPI19" s="269"/>
      <c r="IPJ19" s="269"/>
      <c r="IPK19" s="269"/>
      <c r="IPL19" s="269"/>
      <c r="IPM19" s="269"/>
      <c r="IPN19" s="269"/>
      <c r="IPO19" s="269"/>
      <c r="IPP19" s="269"/>
      <c r="IPQ19" s="269"/>
      <c r="IPR19" s="269"/>
      <c r="IPS19" s="269"/>
      <c r="IPT19" s="269"/>
      <c r="IPU19" s="269"/>
      <c r="IPV19" s="269"/>
      <c r="IPW19" s="269"/>
      <c r="IPX19" s="269"/>
      <c r="IPY19" s="269"/>
      <c r="IPZ19" s="269"/>
      <c r="IQA19" s="269"/>
      <c r="IQB19" s="269"/>
      <c r="IQC19" s="269"/>
      <c r="IQD19" s="269"/>
      <c r="IQE19" s="269"/>
      <c r="IQF19" s="269"/>
      <c r="IQG19" s="269"/>
      <c r="IQH19" s="269"/>
      <c r="IQI19" s="269"/>
      <c r="IQJ19" s="269"/>
      <c r="IQK19" s="269"/>
      <c r="IQL19" s="269"/>
      <c r="IQM19" s="269"/>
      <c r="IQN19" s="269"/>
      <c r="IQO19" s="269"/>
      <c r="IQP19" s="269"/>
      <c r="IQQ19" s="269"/>
      <c r="IQR19" s="269"/>
      <c r="IQS19" s="269"/>
      <c r="IQT19" s="269"/>
      <c r="IQU19" s="269"/>
      <c r="IQV19" s="269"/>
      <c r="IQW19" s="269"/>
      <c r="IQX19" s="269"/>
      <c r="IQY19" s="269"/>
      <c r="IQZ19" s="269"/>
      <c r="IRA19" s="269"/>
      <c r="IRB19" s="269"/>
      <c r="IRC19" s="269"/>
      <c r="IRD19" s="269"/>
      <c r="IRE19" s="269"/>
      <c r="IRF19" s="269"/>
      <c r="IRG19" s="269"/>
      <c r="IRH19" s="269"/>
      <c r="IRI19" s="269"/>
      <c r="IRJ19" s="269"/>
      <c r="IRK19" s="269"/>
      <c r="IRL19" s="269"/>
      <c r="IRM19" s="269"/>
      <c r="IRN19" s="269"/>
      <c r="IRO19" s="269"/>
      <c r="IRP19" s="269"/>
      <c r="IRQ19" s="269"/>
      <c r="IRR19" s="269"/>
      <c r="IRS19" s="269"/>
      <c r="IRT19" s="269"/>
      <c r="IRU19" s="269"/>
      <c r="IRV19" s="269"/>
      <c r="IRW19" s="269"/>
      <c r="IRX19" s="269"/>
      <c r="IRY19" s="269"/>
      <c r="IRZ19" s="269"/>
      <c r="ISA19" s="269"/>
      <c r="ISB19" s="269"/>
      <c r="ISC19" s="269"/>
      <c r="ISD19" s="269"/>
      <c r="ISE19" s="269"/>
      <c r="ISF19" s="269"/>
      <c r="ISG19" s="269"/>
      <c r="ISH19" s="269"/>
      <c r="ISI19" s="269"/>
      <c r="ISJ19" s="269"/>
      <c r="ISK19" s="269"/>
      <c r="ISL19" s="269"/>
      <c r="ISM19" s="269"/>
      <c r="ISN19" s="269"/>
      <c r="ISO19" s="269"/>
      <c r="ISP19" s="269"/>
      <c r="ISQ19" s="269"/>
      <c r="ISR19" s="269"/>
      <c r="ISS19" s="269"/>
      <c r="IST19" s="269"/>
      <c r="ISU19" s="269"/>
      <c r="ISV19" s="269"/>
      <c r="ISW19" s="269"/>
      <c r="ISX19" s="269"/>
      <c r="ISY19" s="269"/>
      <c r="ISZ19" s="269"/>
      <c r="ITA19" s="269"/>
      <c r="ITB19" s="269"/>
      <c r="ITC19" s="269"/>
      <c r="ITD19" s="269"/>
      <c r="ITE19" s="269"/>
      <c r="ITF19" s="269"/>
      <c r="ITG19" s="269"/>
      <c r="ITH19" s="269"/>
      <c r="ITI19" s="269"/>
      <c r="ITJ19" s="269"/>
      <c r="ITK19" s="269"/>
      <c r="ITL19" s="269"/>
      <c r="ITM19" s="269"/>
      <c r="ITN19" s="269"/>
      <c r="ITO19" s="269"/>
      <c r="ITP19" s="269"/>
      <c r="ITQ19" s="269"/>
      <c r="ITR19" s="269"/>
      <c r="ITS19" s="269"/>
      <c r="ITT19" s="269"/>
      <c r="ITU19" s="269"/>
      <c r="ITV19" s="269"/>
      <c r="ITW19" s="269"/>
      <c r="ITX19" s="269"/>
      <c r="ITY19" s="269"/>
      <c r="ITZ19" s="269"/>
      <c r="IUA19" s="269"/>
      <c r="IUB19" s="269"/>
      <c r="IUC19" s="269"/>
      <c r="IUD19" s="269"/>
      <c r="IUE19" s="269"/>
      <c r="IUF19" s="269"/>
      <c r="IUG19" s="269"/>
      <c r="IUH19" s="269"/>
      <c r="IUI19" s="269"/>
      <c r="IUJ19" s="269"/>
      <c r="IUK19" s="269"/>
      <c r="IUL19" s="269"/>
      <c r="IUM19" s="269"/>
      <c r="IUN19" s="269"/>
      <c r="IUO19" s="269"/>
      <c r="IUP19" s="269"/>
      <c r="IUQ19" s="269"/>
      <c r="IUR19" s="269"/>
      <c r="IUS19" s="269"/>
      <c r="IUT19" s="269"/>
      <c r="IUU19" s="269"/>
      <c r="IUV19" s="269"/>
      <c r="IUW19" s="269"/>
      <c r="IUX19" s="269"/>
      <c r="IUY19" s="269"/>
      <c r="IUZ19" s="269"/>
      <c r="IVA19" s="269"/>
      <c r="IVB19" s="269"/>
      <c r="IVC19" s="269"/>
      <c r="IVD19" s="269"/>
      <c r="IVE19" s="269"/>
      <c r="IVF19" s="269"/>
      <c r="IVG19" s="269"/>
      <c r="IVH19" s="269"/>
      <c r="IVI19" s="269"/>
      <c r="IVJ19" s="269"/>
      <c r="IVK19" s="269"/>
      <c r="IVL19" s="269"/>
      <c r="IVM19" s="269"/>
      <c r="IVN19" s="269"/>
      <c r="IVO19" s="269"/>
      <c r="IVP19" s="269"/>
      <c r="IVQ19" s="269"/>
      <c r="IVR19" s="269"/>
      <c r="IVS19" s="269"/>
      <c r="IVT19" s="269"/>
      <c r="IVU19" s="269"/>
      <c r="IVV19" s="269"/>
      <c r="IVW19" s="269"/>
      <c r="IVX19" s="269"/>
      <c r="IVY19" s="269"/>
      <c r="IVZ19" s="269"/>
      <c r="IWA19" s="269"/>
      <c r="IWB19" s="269"/>
      <c r="IWC19" s="269"/>
      <c r="IWD19" s="269"/>
      <c r="IWE19" s="269"/>
      <c r="IWF19" s="269"/>
      <c r="IWG19" s="269"/>
      <c r="IWH19" s="269"/>
      <c r="IWI19" s="269"/>
      <c r="IWJ19" s="269"/>
      <c r="IWK19" s="269"/>
      <c r="IWL19" s="269"/>
      <c r="IWM19" s="269"/>
      <c r="IWN19" s="269"/>
      <c r="IWO19" s="269"/>
      <c r="IWP19" s="269"/>
      <c r="IWQ19" s="269"/>
      <c r="IWR19" s="269"/>
      <c r="IWS19" s="269"/>
      <c r="IWT19" s="269"/>
      <c r="IWU19" s="269"/>
      <c r="IWV19" s="269"/>
      <c r="IWW19" s="269"/>
      <c r="IWX19" s="269"/>
      <c r="IWY19" s="269"/>
      <c r="IWZ19" s="269"/>
      <c r="IXA19" s="269"/>
      <c r="IXB19" s="269"/>
      <c r="IXC19" s="269"/>
      <c r="IXD19" s="269"/>
      <c r="IXE19" s="269"/>
      <c r="IXF19" s="269"/>
      <c r="IXG19" s="269"/>
      <c r="IXH19" s="269"/>
      <c r="IXI19" s="269"/>
      <c r="IXJ19" s="269"/>
      <c r="IXK19" s="269"/>
      <c r="IXL19" s="269"/>
      <c r="IXM19" s="269"/>
      <c r="IXN19" s="269"/>
      <c r="IXO19" s="269"/>
      <c r="IXP19" s="269"/>
      <c r="IXQ19" s="269"/>
      <c r="IXR19" s="269"/>
      <c r="IXS19" s="269"/>
      <c r="IXT19" s="269"/>
      <c r="IXU19" s="269"/>
      <c r="IXV19" s="269"/>
      <c r="IXW19" s="269"/>
      <c r="IXX19" s="269"/>
      <c r="IXY19" s="269"/>
      <c r="IXZ19" s="269"/>
      <c r="IYA19" s="269"/>
      <c r="IYB19" s="269"/>
      <c r="IYC19" s="269"/>
      <c r="IYD19" s="269"/>
      <c r="IYE19" s="269"/>
      <c r="IYF19" s="269"/>
      <c r="IYG19" s="269"/>
      <c r="IYH19" s="269"/>
      <c r="IYI19" s="269"/>
      <c r="IYJ19" s="269"/>
      <c r="IYK19" s="269"/>
      <c r="IYL19" s="269"/>
      <c r="IYM19" s="269"/>
      <c r="IYN19" s="269"/>
      <c r="IYO19" s="269"/>
      <c r="IYP19" s="269"/>
      <c r="IYQ19" s="269"/>
      <c r="IYR19" s="269"/>
      <c r="IYS19" s="269"/>
      <c r="IYT19" s="269"/>
      <c r="IYU19" s="269"/>
      <c r="IYV19" s="269"/>
      <c r="IYW19" s="269"/>
      <c r="IYX19" s="269"/>
      <c r="IYY19" s="269"/>
      <c r="IYZ19" s="269"/>
      <c r="IZA19" s="269"/>
      <c r="IZB19" s="269"/>
      <c r="IZC19" s="269"/>
      <c r="IZD19" s="269"/>
      <c r="IZE19" s="269"/>
      <c r="IZF19" s="269"/>
      <c r="IZG19" s="269"/>
      <c r="IZH19" s="269"/>
      <c r="IZI19" s="269"/>
      <c r="IZJ19" s="269"/>
      <c r="IZK19" s="269"/>
      <c r="IZL19" s="269"/>
      <c r="IZM19" s="269"/>
      <c r="IZN19" s="269"/>
      <c r="IZO19" s="269"/>
      <c r="IZP19" s="269"/>
      <c r="IZQ19" s="269"/>
      <c r="IZR19" s="269"/>
      <c r="IZS19" s="269"/>
      <c r="IZT19" s="269"/>
      <c r="IZU19" s="269"/>
      <c r="IZV19" s="269"/>
      <c r="IZW19" s="269"/>
      <c r="IZX19" s="269"/>
      <c r="IZY19" s="269"/>
      <c r="IZZ19" s="269"/>
      <c r="JAA19" s="269"/>
      <c r="JAB19" s="269"/>
      <c r="JAC19" s="269"/>
      <c r="JAD19" s="269"/>
      <c r="JAE19" s="269"/>
      <c r="JAF19" s="269"/>
      <c r="JAG19" s="269"/>
      <c r="JAH19" s="269"/>
      <c r="JAI19" s="269"/>
      <c r="JAJ19" s="269"/>
      <c r="JAK19" s="269"/>
      <c r="JAL19" s="269"/>
      <c r="JAM19" s="269"/>
      <c r="JAN19" s="269"/>
      <c r="JAO19" s="269"/>
      <c r="JAP19" s="269"/>
      <c r="JAQ19" s="269"/>
      <c r="JAR19" s="269"/>
      <c r="JAS19" s="269"/>
      <c r="JAT19" s="269"/>
      <c r="JAU19" s="269"/>
      <c r="JAV19" s="269"/>
      <c r="JAW19" s="269"/>
      <c r="JAX19" s="269"/>
      <c r="JAY19" s="269"/>
      <c r="JAZ19" s="269"/>
      <c r="JBA19" s="269"/>
      <c r="JBB19" s="269"/>
      <c r="JBC19" s="269"/>
      <c r="JBD19" s="269"/>
      <c r="JBE19" s="269"/>
      <c r="JBF19" s="269"/>
      <c r="JBG19" s="269"/>
      <c r="JBH19" s="269"/>
      <c r="JBI19" s="269"/>
      <c r="JBJ19" s="269"/>
      <c r="JBK19" s="269"/>
      <c r="JBL19" s="269"/>
      <c r="JBM19" s="269"/>
      <c r="JBN19" s="269"/>
      <c r="JBO19" s="269"/>
      <c r="JBP19" s="269"/>
      <c r="JBQ19" s="269"/>
      <c r="JBR19" s="269"/>
      <c r="JBS19" s="269"/>
      <c r="JBT19" s="269"/>
      <c r="JBU19" s="269"/>
      <c r="JBV19" s="269"/>
      <c r="JBW19" s="269"/>
      <c r="JBX19" s="269"/>
      <c r="JBY19" s="269"/>
      <c r="JBZ19" s="269"/>
      <c r="JCA19" s="269"/>
      <c r="JCB19" s="269"/>
      <c r="JCC19" s="269"/>
      <c r="JCD19" s="269"/>
      <c r="JCE19" s="269"/>
      <c r="JCF19" s="269"/>
      <c r="JCG19" s="269"/>
      <c r="JCH19" s="269"/>
      <c r="JCI19" s="269"/>
      <c r="JCJ19" s="269"/>
      <c r="JCK19" s="269"/>
      <c r="JCL19" s="269"/>
      <c r="JCM19" s="269"/>
      <c r="JCN19" s="269"/>
      <c r="JCO19" s="269"/>
      <c r="JCP19" s="269"/>
      <c r="JCQ19" s="269"/>
      <c r="JCR19" s="269"/>
      <c r="JCS19" s="269"/>
      <c r="JCT19" s="269"/>
      <c r="JCU19" s="269"/>
      <c r="JCV19" s="269"/>
      <c r="JCW19" s="269"/>
      <c r="JCX19" s="269"/>
      <c r="JCY19" s="269"/>
      <c r="JCZ19" s="269"/>
      <c r="JDA19" s="269"/>
      <c r="JDB19" s="269"/>
      <c r="JDC19" s="269"/>
      <c r="JDD19" s="269"/>
      <c r="JDE19" s="269"/>
      <c r="JDF19" s="269"/>
      <c r="JDG19" s="269"/>
      <c r="JDH19" s="269"/>
      <c r="JDI19" s="269"/>
      <c r="JDJ19" s="269"/>
      <c r="JDK19" s="269"/>
      <c r="JDL19" s="269"/>
      <c r="JDM19" s="269"/>
      <c r="JDN19" s="269"/>
      <c r="JDO19" s="269"/>
      <c r="JDP19" s="269"/>
      <c r="JDQ19" s="269"/>
      <c r="JDR19" s="269"/>
      <c r="JDS19" s="269"/>
      <c r="JDT19" s="269"/>
      <c r="JDU19" s="269"/>
      <c r="JDV19" s="269"/>
      <c r="JDW19" s="269"/>
      <c r="JDX19" s="269"/>
      <c r="JDY19" s="269"/>
      <c r="JDZ19" s="269"/>
      <c r="JEA19" s="269"/>
      <c r="JEB19" s="269"/>
      <c r="JEC19" s="269"/>
      <c r="JED19" s="269"/>
      <c r="JEE19" s="269"/>
      <c r="JEF19" s="269"/>
      <c r="JEG19" s="269"/>
      <c r="JEH19" s="269"/>
      <c r="JEI19" s="269"/>
      <c r="JEJ19" s="269"/>
      <c r="JEK19" s="269"/>
      <c r="JEL19" s="269"/>
      <c r="JEM19" s="269"/>
      <c r="JEN19" s="269"/>
      <c r="JEO19" s="269"/>
      <c r="JEP19" s="269"/>
      <c r="JEQ19" s="269"/>
      <c r="JER19" s="269"/>
      <c r="JES19" s="269"/>
      <c r="JET19" s="269"/>
      <c r="JEU19" s="269"/>
      <c r="JEV19" s="269"/>
      <c r="JEW19" s="269"/>
      <c r="JEX19" s="269"/>
      <c r="JEY19" s="269"/>
      <c r="JEZ19" s="269"/>
      <c r="JFA19" s="269"/>
      <c r="JFB19" s="269"/>
      <c r="JFC19" s="269"/>
      <c r="JFD19" s="269"/>
      <c r="JFE19" s="269"/>
      <c r="JFF19" s="269"/>
      <c r="JFG19" s="269"/>
      <c r="JFH19" s="269"/>
      <c r="JFI19" s="269"/>
      <c r="JFJ19" s="269"/>
      <c r="JFK19" s="269"/>
      <c r="JFL19" s="269"/>
      <c r="JFM19" s="269"/>
      <c r="JFN19" s="269"/>
      <c r="JFO19" s="269"/>
      <c r="JFP19" s="269"/>
      <c r="JFQ19" s="269"/>
      <c r="JFR19" s="269"/>
      <c r="JFS19" s="269"/>
      <c r="JFT19" s="269"/>
      <c r="JFU19" s="269"/>
      <c r="JFV19" s="269"/>
      <c r="JFW19" s="269"/>
      <c r="JFX19" s="269"/>
      <c r="JFY19" s="269"/>
      <c r="JFZ19" s="269"/>
      <c r="JGA19" s="269"/>
      <c r="JGB19" s="269"/>
      <c r="JGC19" s="269"/>
      <c r="JGD19" s="269"/>
      <c r="JGE19" s="269"/>
      <c r="JGF19" s="269"/>
      <c r="JGG19" s="269"/>
      <c r="JGH19" s="269"/>
      <c r="JGI19" s="269"/>
      <c r="JGJ19" s="269"/>
      <c r="JGK19" s="269"/>
      <c r="JGL19" s="269"/>
      <c r="JGM19" s="269"/>
      <c r="JGN19" s="269"/>
      <c r="JGO19" s="269"/>
      <c r="JGP19" s="269"/>
      <c r="JGQ19" s="269"/>
      <c r="JGR19" s="269"/>
      <c r="JGS19" s="269"/>
      <c r="JGT19" s="269"/>
      <c r="JGU19" s="269"/>
      <c r="JGV19" s="269"/>
      <c r="JGW19" s="269"/>
      <c r="JGX19" s="269"/>
      <c r="JGY19" s="269"/>
      <c r="JGZ19" s="269"/>
      <c r="JHA19" s="269"/>
      <c r="JHB19" s="269"/>
      <c r="JHC19" s="269"/>
      <c r="JHD19" s="269"/>
      <c r="JHE19" s="269"/>
      <c r="JHF19" s="269"/>
      <c r="JHG19" s="269"/>
      <c r="JHH19" s="269"/>
      <c r="JHI19" s="269"/>
      <c r="JHJ19" s="269"/>
      <c r="JHK19" s="269"/>
      <c r="JHL19" s="269"/>
      <c r="JHM19" s="269"/>
      <c r="JHN19" s="269"/>
      <c r="JHO19" s="269"/>
      <c r="JHP19" s="269"/>
      <c r="JHQ19" s="269"/>
      <c r="JHR19" s="269"/>
      <c r="JHS19" s="269"/>
      <c r="JHT19" s="269"/>
      <c r="JHU19" s="269"/>
      <c r="JHV19" s="269"/>
      <c r="JHW19" s="269"/>
      <c r="JHX19" s="269"/>
      <c r="JHY19" s="269"/>
      <c r="JHZ19" s="269"/>
      <c r="JIA19" s="269"/>
      <c r="JIB19" s="269"/>
      <c r="JIC19" s="269"/>
      <c r="JID19" s="269"/>
      <c r="JIE19" s="269"/>
      <c r="JIF19" s="269"/>
      <c r="JIG19" s="269"/>
      <c r="JIH19" s="269"/>
      <c r="JII19" s="269"/>
      <c r="JIJ19" s="269"/>
      <c r="JIK19" s="269"/>
      <c r="JIL19" s="269"/>
      <c r="JIM19" s="269"/>
      <c r="JIN19" s="269"/>
      <c r="JIO19" s="269"/>
      <c r="JIP19" s="269"/>
      <c r="JIQ19" s="269"/>
      <c r="JIR19" s="269"/>
      <c r="JIS19" s="269"/>
      <c r="JIT19" s="269"/>
      <c r="JIU19" s="269"/>
      <c r="JIV19" s="269"/>
      <c r="JIW19" s="269"/>
      <c r="JIX19" s="269"/>
      <c r="JIY19" s="269"/>
      <c r="JIZ19" s="269"/>
      <c r="JJA19" s="269"/>
      <c r="JJB19" s="269"/>
      <c r="JJC19" s="269"/>
      <c r="JJD19" s="269"/>
      <c r="JJE19" s="269"/>
      <c r="JJF19" s="269"/>
      <c r="JJG19" s="269"/>
      <c r="JJH19" s="269"/>
      <c r="JJI19" s="269"/>
      <c r="JJJ19" s="269"/>
      <c r="JJK19" s="269"/>
      <c r="JJL19" s="269"/>
      <c r="JJM19" s="269"/>
      <c r="JJN19" s="269"/>
      <c r="JJO19" s="269"/>
      <c r="JJP19" s="269"/>
      <c r="JJQ19" s="269"/>
      <c r="JJR19" s="269"/>
      <c r="JJS19" s="269"/>
      <c r="JJT19" s="269"/>
      <c r="JJU19" s="269"/>
      <c r="JJV19" s="269"/>
      <c r="JJW19" s="269"/>
      <c r="JJX19" s="269"/>
      <c r="JJY19" s="269"/>
      <c r="JJZ19" s="269"/>
      <c r="JKA19" s="269"/>
      <c r="JKB19" s="269"/>
      <c r="JKC19" s="269"/>
      <c r="JKD19" s="269"/>
      <c r="JKE19" s="269"/>
      <c r="JKF19" s="269"/>
      <c r="JKG19" s="269"/>
      <c r="JKH19" s="269"/>
      <c r="JKI19" s="269"/>
      <c r="JKJ19" s="269"/>
      <c r="JKK19" s="269"/>
      <c r="JKL19" s="269"/>
      <c r="JKM19" s="269"/>
      <c r="JKN19" s="269"/>
      <c r="JKO19" s="269"/>
      <c r="JKP19" s="269"/>
      <c r="JKQ19" s="269"/>
      <c r="JKR19" s="269"/>
      <c r="JKS19" s="269"/>
      <c r="JKT19" s="269"/>
      <c r="JKU19" s="269"/>
      <c r="JKV19" s="269"/>
      <c r="JKW19" s="269"/>
      <c r="JKX19" s="269"/>
      <c r="JKY19" s="269"/>
      <c r="JKZ19" s="269"/>
      <c r="JLA19" s="269"/>
      <c r="JLB19" s="269"/>
      <c r="JLC19" s="269"/>
      <c r="JLD19" s="269"/>
      <c r="JLE19" s="269"/>
      <c r="JLF19" s="269"/>
      <c r="JLG19" s="269"/>
      <c r="JLH19" s="269"/>
      <c r="JLI19" s="269"/>
      <c r="JLJ19" s="269"/>
      <c r="JLK19" s="269"/>
      <c r="JLL19" s="269"/>
      <c r="JLM19" s="269"/>
      <c r="JLN19" s="269"/>
      <c r="JLO19" s="269"/>
      <c r="JLP19" s="269"/>
      <c r="JLQ19" s="269"/>
      <c r="JLR19" s="269"/>
      <c r="JLS19" s="269"/>
      <c r="JLT19" s="269"/>
      <c r="JLU19" s="269"/>
      <c r="JLV19" s="269"/>
      <c r="JLW19" s="269"/>
      <c r="JLX19" s="269"/>
      <c r="JLY19" s="269"/>
      <c r="JLZ19" s="269"/>
      <c r="JMA19" s="269"/>
      <c r="JMB19" s="269"/>
      <c r="JMC19" s="269"/>
      <c r="JMD19" s="269"/>
      <c r="JME19" s="269"/>
      <c r="JMF19" s="269"/>
      <c r="JMG19" s="269"/>
      <c r="JMH19" s="269"/>
      <c r="JMI19" s="269"/>
      <c r="JMJ19" s="269"/>
      <c r="JMK19" s="269"/>
      <c r="JML19" s="269"/>
      <c r="JMM19" s="269"/>
      <c r="JMN19" s="269"/>
      <c r="JMO19" s="269"/>
      <c r="JMP19" s="269"/>
      <c r="JMQ19" s="269"/>
      <c r="JMR19" s="269"/>
      <c r="JMS19" s="269"/>
      <c r="JMT19" s="269"/>
      <c r="JMU19" s="269"/>
      <c r="JMV19" s="269"/>
      <c r="JMW19" s="269"/>
      <c r="JMX19" s="269"/>
      <c r="JMY19" s="269"/>
      <c r="JMZ19" s="269"/>
      <c r="JNA19" s="269"/>
      <c r="JNB19" s="269"/>
      <c r="JNC19" s="269"/>
      <c r="JND19" s="269"/>
      <c r="JNE19" s="269"/>
      <c r="JNF19" s="269"/>
      <c r="JNG19" s="269"/>
      <c r="JNH19" s="269"/>
      <c r="JNI19" s="269"/>
      <c r="JNJ19" s="269"/>
      <c r="JNK19" s="269"/>
      <c r="JNL19" s="269"/>
      <c r="JNM19" s="269"/>
      <c r="JNN19" s="269"/>
      <c r="JNO19" s="269"/>
      <c r="JNP19" s="269"/>
      <c r="JNQ19" s="269"/>
      <c r="JNR19" s="269"/>
      <c r="JNS19" s="269"/>
      <c r="JNT19" s="269"/>
      <c r="JNU19" s="269"/>
      <c r="JNV19" s="269"/>
      <c r="JNW19" s="269"/>
      <c r="JNX19" s="269"/>
      <c r="JNY19" s="269"/>
      <c r="JNZ19" s="269"/>
      <c r="JOA19" s="269"/>
      <c r="JOB19" s="269"/>
      <c r="JOC19" s="269"/>
      <c r="JOD19" s="269"/>
      <c r="JOE19" s="269"/>
      <c r="JOF19" s="269"/>
      <c r="JOG19" s="269"/>
      <c r="JOH19" s="269"/>
      <c r="JOI19" s="269"/>
      <c r="JOJ19" s="269"/>
      <c r="JOK19" s="269"/>
      <c r="JOL19" s="269"/>
      <c r="JOM19" s="269"/>
      <c r="JON19" s="269"/>
      <c r="JOO19" s="269"/>
      <c r="JOP19" s="269"/>
      <c r="JOQ19" s="269"/>
      <c r="JOR19" s="269"/>
      <c r="JOS19" s="269"/>
      <c r="JOT19" s="269"/>
      <c r="JOU19" s="269"/>
      <c r="JOV19" s="269"/>
      <c r="JOW19" s="269"/>
      <c r="JOX19" s="269"/>
      <c r="JOY19" s="269"/>
      <c r="JOZ19" s="269"/>
      <c r="JPA19" s="269"/>
      <c r="JPB19" s="269"/>
      <c r="JPC19" s="269"/>
      <c r="JPD19" s="269"/>
      <c r="JPE19" s="269"/>
      <c r="JPF19" s="269"/>
      <c r="JPG19" s="269"/>
      <c r="JPH19" s="269"/>
      <c r="JPI19" s="269"/>
      <c r="JPJ19" s="269"/>
      <c r="JPK19" s="269"/>
      <c r="JPL19" s="269"/>
      <c r="JPM19" s="269"/>
      <c r="JPN19" s="269"/>
      <c r="JPO19" s="269"/>
      <c r="JPP19" s="269"/>
      <c r="JPQ19" s="269"/>
      <c r="JPR19" s="269"/>
      <c r="JPS19" s="269"/>
      <c r="JPT19" s="269"/>
      <c r="JPU19" s="269"/>
      <c r="JPV19" s="269"/>
      <c r="JPW19" s="269"/>
      <c r="JPX19" s="269"/>
      <c r="JPY19" s="269"/>
      <c r="JPZ19" s="269"/>
      <c r="JQA19" s="269"/>
      <c r="JQB19" s="269"/>
      <c r="JQC19" s="269"/>
      <c r="JQD19" s="269"/>
      <c r="JQE19" s="269"/>
      <c r="JQF19" s="269"/>
      <c r="JQG19" s="269"/>
      <c r="JQH19" s="269"/>
      <c r="JQI19" s="269"/>
      <c r="JQJ19" s="269"/>
      <c r="JQK19" s="269"/>
      <c r="JQL19" s="269"/>
      <c r="JQM19" s="269"/>
      <c r="JQN19" s="269"/>
      <c r="JQO19" s="269"/>
      <c r="JQP19" s="269"/>
      <c r="JQQ19" s="269"/>
      <c r="JQR19" s="269"/>
      <c r="JQS19" s="269"/>
      <c r="JQT19" s="269"/>
      <c r="JQU19" s="269"/>
      <c r="JQV19" s="269"/>
      <c r="JQW19" s="269"/>
      <c r="JQX19" s="269"/>
      <c r="JQY19" s="269"/>
      <c r="JQZ19" s="269"/>
      <c r="JRA19" s="269"/>
      <c r="JRB19" s="269"/>
      <c r="JRC19" s="269"/>
      <c r="JRD19" s="269"/>
      <c r="JRE19" s="269"/>
      <c r="JRF19" s="269"/>
      <c r="JRG19" s="269"/>
      <c r="JRH19" s="269"/>
      <c r="JRI19" s="269"/>
      <c r="JRJ19" s="269"/>
      <c r="JRK19" s="269"/>
      <c r="JRL19" s="269"/>
      <c r="JRM19" s="269"/>
      <c r="JRN19" s="269"/>
      <c r="JRO19" s="269"/>
      <c r="JRP19" s="269"/>
      <c r="JRQ19" s="269"/>
      <c r="JRR19" s="269"/>
      <c r="JRS19" s="269"/>
      <c r="JRT19" s="269"/>
      <c r="JRU19" s="269"/>
      <c r="JRV19" s="269"/>
      <c r="JRW19" s="269"/>
      <c r="JRX19" s="269"/>
      <c r="JRY19" s="269"/>
      <c r="JRZ19" s="269"/>
      <c r="JSA19" s="269"/>
      <c r="JSB19" s="269"/>
      <c r="JSC19" s="269"/>
      <c r="JSD19" s="269"/>
      <c r="JSE19" s="269"/>
      <c r="JSF19" s="269"/>
      <c r="JSG19" s="269"/>
      <c r="JSH19" s="269"/>
      <c r="JSI19" s="269"/>
      <c r="JSJ19" s="269"/>
      <c r="JSK19" s="269"/>
      <c r="JSL19" s="269"/>
      <c r="JSM19" s="269"/>
      <c r="JSN19" s="269"/>
      <c r="JSO19" s="269"/>
      <c r="JSP19" s="269"/>
      <c r="JSQ19" s="269"/>
      <c r="JSR19" s="269"/>
      <c r="JSS19" s="269"/>
      <c r="JST19" s="269"/>
      <c r="JSU19" s="269"/>
      <c r="JSV19" s="269"/>
      <c r="JSW19" s="269"/>
      <c r="JSX19" s="269"/>
      <c r="JSY19" s="269"/>
      <c r="JSZ19" s="269"/>
      <c r="JTA19" s="269"/>
      <c r="JTB19" s="269"/>
      <c r="JTC19" s="269"/>
      <c r="JTD19" s="269"/>
      <c r="JTE19" s="269"/>
      <c r="JTF19" s="269"/>
      <c r="JTG19" s="269"/>
      <c r="JTH19" s="269"/>
      <c r="JTI19" s="269"/>
      <c r="JTJ19" s="269"/>
      <c r="JTK19" s="269"/>
      <c r="JTL19" s="269"/>
      <c r="JTM19" s="269"/>
      <c r="JTN19" s="269"/>
      <c r="JTO19" s="269"/>
      <c r="JTP19" s="269"/>
      <c r="JTQ19" s="269"/>
      <c r="JTR19" s="269"/>
      <c r="JTS19" s="269"/>
      <c r="JTT19" s="269"/>
      <c r="JTU19" s="269"/>
      <c r="JTV19" s="269"/>
      <c r="JTW19" s="269"/>
      <c r="JTX19" s="269"/>
      <c r="JTY19" s="269"/>
      <c r="JTZ19" s="269"/>
      <c r="JUA19" s="269"/>
      <c r="JUB19" s="269"/>
      <c r="JUC19" s="269"/>
      <c r="JUD19" s="269"/>
      <c r="JUE19" s="269"/>
      <c r="JUF19" s="269"/>
      <c r="JUG19" s="269"/>
      <c r="JUH19" s="269"/>
      <c r="JUI19" s="269"/>
      <c r="JUJ19" s="269"/>
      <c r="JUK19" s="269"/>
      <c r="JUL19" s="269"/>
      <c r="JUM19" s="269"/>
      <c r="JUN19" s="269"/>
      <c r="JUO19" s="269"/>
      <c r="JUP19" s="269"/>
      <c r="JUQ19" s="269"/>
      <c r="JUR19" s="269"/>
      <c r="JUS19" s="269"/>
      <c r="JUT19" s="269"/>
      <c r="JUU19" s="269"/>
      <c r="JUV19" s="269"/>
      <c r="JUW19" s="269"/>
      <c r="JUX19" s="269"/>
      <c r="JUY19" s="269"/>
      <c r="JUZ19" s="269"/>
      <c r="JVA19" s="269"/>
      <c r="JVB19" s="269"/>
      <c r="JVC19" s="269"/>
      <c r="JVD19" s="269"/>
      <c r="JVE19" s="269"/>
      <c r="JVF19" s="269"/>
      <c r="JVG19" s="269"/>
      <c r="JVH19" s="269"/>
      <c r="JVI19" s="269"/>
      <c r="JVJ19" s="269"/>
      <c r="JVK19" s="269"/>
      <c r="JVL19" s="269"/>
      <c r="JVM19" s="269"/>
      <c r="JVN19" s="269"/>
      <c r="JVO19" s="269"/>
      <c r="JVP19" s="269"/>
      <c r="JVQ19" s="269"/>
      <c r="JVR19" s="269"/>
      <c r="JVS19" s="269"/>
      <c r="JVT19" s="269"/>
      <c r="JVU19" s="269"/>
      <c r="JVV19" s="269"/>
      <c r="JVW19" s="269"/>
      <c r="JVX19" s="269"/>
      <c r="JVY19" s="269"/>
      <c r="JVZ19" s="269"/>
      <c r="JWA19" s="269"/>
      <c r="JWB19" s="269"/>
      <c r="JWC19" s="269"/>
      <c r="JWD19" s="269"/>
      <c r="JWE19" s="269"/>
      <c r="JWF19" s="269"/>
      <c r="JWG19" s="269"/>
      <c r="JWH19" s="269"/>
      <c r="JWI19" s="269"/>
      <c r="JWJ19" s="269"/>
      <c r="JWK19" s="269"/>
      <c r="JWL19" s="269"/>
      <c r="JWM19" s="269"/>
      <c r="JWN19" s="269"/>
      <c r="JWO19" s="269"/>
      <c r="JWP19" s="269"/>
      <c r="JWQ19" s="269"/>
      <c r="JWR19" s="269"/>
      <c r="JWS19" s="269"/>
      <c r="JWT19" s="269"/>
      <c r="JWU19" s="269"/>
      <c r="JWV19" s="269"/>
      <c r="JWW19" s="269"/>
      <c r="JWX19" s="269"/>
      <c r="JWY19" s="269"/>
      <c r="JWZ19" s="269"/>
      <c r="JXA19" s="269"/>
      <c r="JXB19" s="269"/>
      <c r="JXC19" s="269"/>
      <c r="JXD19" s="269"/>
      <c r="JXE19" s="269"/>
      <c r="JXF19" s="269"/>
      <c r="JXG19" s="269"/>
      <c r="JXH19" s="269"/>
      <c r="JXI19" s="269"/>
      <c r="JXJ19" s="269"/>
      <c r="JXK19" s="269"/>
      <c r="JXL19" s="269"/>
      <c r="JXM19" s="269"/>
      <c r="JXN19" s="269"/>
      <c r="JXO19" s="269"/>
      <c r="JXP19" s="269"/>
      <c r="JXQ19" s="269"/>
      <c r="JXR19" s="269"/>
      <c r="JXS19" s="269"/>
      <c r="JXT19" s="269"/>
      <c r="JXU19" s="269"/>
      <c r="JXV19" s="269"/>
      <c r="JXW19" s="269"/>
      <c r="JXX19" s="269"/>
      <c r="JXY19" s="269"/>
      <c r="JXZ19" s="269"/>
      <c r="JYA19" s="269"/>
      <c r="JYB19" s="269"/>
      <c r="JYC19" s="269"/>
      <c r="JYD19" s="269"/>
      <c r="JYE19" s="269"/>
      <c r="JYF19" s="269"/>
      <c r="JYG19" s="269"/>
      <c r="JYH19" s="269"/>
      <c r="JYI19" s="269"/>
      <c r="JYJ19" s="269"/>
      <c r="JYK19" s="269"/>
      <c r="JYL19" s="269"/>
      <c r="JYM19" s="269"/>
      <c r="JYN19" s="269"/>
      <c r="JYO19" s="269"/>
      <c r="JYP19" s="269"/>
      <c r="JYQ19" s="269"/>
      <c r="JYR19" s="269"/>
      <c r="JYS19" s="269"/>
      <c r="JYT19" s="269"/>
      <c r="JYU19" s="269"/>
      <c r="JYV19" s="269"/>
      <c r="JYW19" s="269"/>
      <c r="JYX19" s="269"/>
      <c r="JYY19" s="269"/>
      <c r="JYZ19" s="269"/>
      <c r="JZA19" s="269"/>
      <c r="JZB19" s="269"/>
      <c r="JZC19" s="269"/>
      <c r="JZD19" s="269"/>
      <c r="JZE19" s="269"/>
      <c r="JZF19" s="269"/>
      <c r="JZG19" s="269"/>
      <c r="JZH19" s="269"/>
      <c r="JZI19" s="269"/>
      <c r="JZJ19" s="269"/>
      <c r="JZK19" s="269"/>
      <c r="JZL19" s="269"/>
      <c r="JZM19" s="269"/>
      <c r="JZN19" s="269"/>
      <c r="JZO19" s="269"/>
      <c r="JZP19" s="269"/>
      <c r="JZQ19" s="269"/>
      <c r="JZR19" s="269"/>
      <c r="JZS19" s="269"/>
      <c r="JZT19" s="269"/>
      <c r="JZU19" s="269"/>
      <c r="JZV19" s="269"/>
      <c r="JZW19" s="269"/>
      <c r="JZX19" s="269"/>
      <c r="JZY19" s="269"/>
      <c r="JZZ19" s="269"/>
      <c r="KAA19" s="269"/>
      <c r="KAB19" s="269"/>
      <c r="KAC19" s="269"/>
      <c r="KAD19" s="269"/>
      <c r="KAE19" s="269"/>
      <c r="KAF19" s="269"/>
      <c r="KAG19" s="269"/>
      <c r="KAH19" s="269"/>
      <c r="KAI19" s="269"/>
      <c r="KAJ19" s="269"/>
      <c r="KAK19" s="269"/>
      <c r="KAL19" s="269"/>
      <c r="KAM19" s="269"/>
      <c r="KAN19" s="269"/>
      <c r="KAO19" s="269"/>
      <c r="KAP19" s="269"/>
      <c r="KAQ19" s="269"/>
      <c r="KAR19" s="269"/>
      <c r="KAS19" s="269"/>
      <c r="KAT19" s="269"/>
      <c r="KAU19" s="269"/>
      <c r="KAV19" s="269"/>
      <c r="KAW19" s="269"/>
      <c r="KAX19" s="269"/>
      <c r="KAY19" s="269"/>
      <c r="KAZ19" s="269"/>
      <c r="KBA19" s="269"/>
      <c r="KBB19" s="269"/>
      <c r="KBC19" s="269"/>
      <c r="KBD19" s="269"/>
      <c r="KBE19" s="269"/>
      <c r="KBF19" s="269"/>
      <c r="KBG19" s="269"/>
      <c r="KBH19" s="269"/>
      <c r="KBI19" s="269"/>
      <c r="KBJ19" s="269"/>
      <c r="KBK19" s="269"/>
      <c r="KBL19" s="269"/>
      <c r="KBM19" s="269"/>
      <c r="KBN19" s="269"/>
      <c r="KBO19" s="269"/>
      <c r="KBP19" s="269"/>
      <c r="KBQ19" s="269"/>
      <c r="KBR19" s="269"/>
      <c r="KBS19" s="269"/>
      <c r="KBT19" s="269"/>
      <c r="KBU19" s="269"/>
      <c r="KBV19" s="269"/>
      <c r="KBW19" s="269"/>
      <c r="KBX19" s="269"/>
      <c r="KBY19" s="269"/>
      <c r="KBZ19" s="269"/>
      <c r="KCA19" s="269"/>
      <c r="KCB19" s="269"/>
      <c r="KCC19" s="269"/>
      <c r="KCD19" s="269"/>
      <c r="KCE19" s="269"/>
      <c r="KCF19" s="269"/>
      <c r="KCG19" s="269"/>
      <c r="KCH19" s="269"/>
      <c r="KCI19" s="269"/>
      <c r="KCJ19" s="269"/>
      <c r="KCK19" s="269"/>
      <c r="KCL19" s="269"/>
      <c r="KCM19" s="269"/>
      <c r="KCN19" s="269"/>
      <c r="KCO19" s="269"/>
      <c r="KCP19" s="269"/>
      <c r="KCQ19" s="269"/>
      <c r="KCR19" s="269"/>
      <c r="KCS19" s="269"/>
      <c r="KCT19" s="269"/>
      <c r="KCU19" s="269"/>
      <c r="KCV19" s="269"/>
      <c r="KCW19" s="269"/>
      <c r="KCX19" s="269"/>
      <c r="KCY19" s="269"/>
      <c r="KCZ19" s="269"/>
      <c r="KDA19" s="269"/>
      <c r="KDB19" s="269"/>
      <c r="KDC19" s="269"/>
      <c r="KDD19" s="269"/>
      <c r="KDE19" s="269"/>
      <c r="KDF19" s="269"/>
      <c r="KDG19" s="269"/>
      <c r="KDH19" s="269"/>
      <c r="KDI19" s="269"/>
      <c r="KDJ19" s="269"/>
      <c r="KDK19" s="269"/>
      <c r="KDL19" s="269"/>
      <c r="KDM19" s="269"/>
      <c r="KDN19" s="269"/>
      <c r="KDO19" s="269"/>
      <c r="KDP19" s="269"/>
      <c r="KDQ19" s="269"/>
      <c r="KDR19" s="269"/>
      <c r="KDS19" s="269"/>
      <c r="KDT19" s="269"/>
      <c r="KDU19" s="269"/>
      <c r="KDV19" s="269"/>
      <c r="KDW19" s="269"/>
      <c r="KDX19" s="269"/>
      <c r="KDY19" s="269"/>
      <c r="KDZ19" s="269"/>
      <c r="KEA19" s="269"/>
      <c r="KEB19" s="269"/>
      <c r="KEC19" s="269"/>
      <c r="KED19" s="269"/>
      <c r="KEE19" s="269"/>
      <c r="KEF19" s="269"/>
      <c r="KEG19" s="269"/>
      <c r="KEH19" s="269"/>
      <c r="KEI19" s="269"/>
      <c r="KEJ19" s="269"/>
      <c r="KEK19" s="269"/>
      <c r="KEL19" s="269"/>
      <c r="KEM19" s="269"/>
      <c r="KEN19" s="269"/>
      <c r="KEO19" s="269"/>
      <c r="KEP19" s="269"/>
      <c r="KEQ19" s="269"/>
      <c r="KER19" s="269"/>
      <c r="KES19" s="269"/>
      <c r="KET19" s="269"/>
      <c r="KEU19" s="269"/>
      <c r="KEV19" s="269"/>
      <c r="KEW19" s="269"/>
      <c r="KEX19" s="269"/>
      <c r="KEY19" s="269"/>
      <c r="KEZ19" s="269"/>
      <c r="KFA19" s="269"/>
      <c r="KFB19" s="269"/>
      <c r="KFC19" s="269"/>
      <c r="KFD19" s="269"/>
      <c r="KFE19" s="269"/>
      <c r="KFF19" s="269"/>
      <c r="KFG19" s="269"/>
      <c r="KFH19" s="269"/>
      <c r="KFI19" s="269"/>
      <c r="KFJ19" s="269"/>
      <c r="KFK19" s="269"/>
      <c r="KFL19" s="269"/>
      <c r="KFM19" s="269"/>
      <c r="KFN19" s="269"/>
      <c r="KFO19" s="269"/>
      <c r="KFP19" s="269"/>
      <c r="KFQ19" s="269"/>
      <c r="KFR19" s="269"/>
      <c r="KFS19" s="269"/>
      <c r="KFT19" s="269"/>
      <c r="KFU19" s="269"/>
      <c r="KFV19" s="269"/>
      <c r="KFW19" s="269"/>
      <c r="KFX19" s="269"/>
      <c r="KFY19" s="269"/>
      <c r="KFZ19" s="269"/>
      <c r="KGA19" s="269"/>
      <c r="KGB19" s="269"/>
      <c r="KGC19" s="269"/>
      <c r="KGD19" s="269"/>
      <c r="KGE19" s="269"/>
      <c r="KGF19" s="269"/>
      <c r="KGG19" s="269"/>
      <c r="KGH19" s="269"/>
      <c r="KGI19" s="269"/>
      <c r="KGJ19" s="269"/>
      <c r="KGK19" s="269"/>
      <c r="KGL19" s="269"/>
      <c r="KGM19" s="269"/>
      <c r="KGN19" s="269"/>
      <c r="KGO19" s="269"/>
      <c r="KGP19" s="269"/>
      <c r="KGQ19" s="269"/>
      <c r="KGR19" s="269"/>
      <c r="KGS19" s="269"/>
      <c r="KGT19" s="269"/>
      <c r="KGU19" s="269"/>
      <c r="KGV19" s="269"/>
      <c r="KGW19" s="269"/>
      <c r="KGX19" s="269"/>
      <c r="KGY19" s="269"/>
      <c r="KGZ19" s="269"/>
      <c r="KHA19" s="269"/>
      <c r="KHB19" s="269"/>
      <c r="KHC19" s="269"/>
      <c r="KHD19" s="269"/>
      <c r="KHE19" s="269"/>
      <c r="KHF19" s="269"/>
      <c r="KHG19" s="269"/>
      <c r="KHH19" s="269"/>
      <c r="KHI19" s="269"/>
      <c r="KHJ19" s="269"/>
      <c r="KHK19" s="269"/>
      <c r="KHL19" s="269"/>
      <c r="KHM19" s="269"/>
      <c r="KHN19" s="269"/>
      <c r="KHO19" s="269"/>
      <c r="KHP19" s="269"/>
      <c r="KHQ19" s="269"/>
      <c r="KHR19" s="269"/>
      <c r="KHS19" s="269"/>
      <c r="KHT19" s="269"/>
      <c r="KHU19" s="269"/>
      <c r="KHV19" s="269"/>
      <c r="KHW19" s="269"/>
      <c r="KHX19" s="269"/>
      <c r="KHY19" s="269"/>
      <c r="KHZ19" s="269"/>
      <c r="KIA19" s="269"/>
      <c r="KIB19" s="269"/>
      <c r="KIC19" s="269"/>
      <c r="KID19" s="269"/>
      <c r="KIE19" s="269"/>
      <c r="KIF19" s="269"/>
      <c r="KIG19" s="269"/>
      <c r="KIH19" s="269"/>
      <c r="KII19" s="269"/>
      <c r="KIJ19" s="269"/>
      <c r="KIK19" s="269"/>
      <c r="KIL19" s="269"/>
      <c r="KIM19" s="269"/>
      <c r="KIN19" s="269"/>
      <c r="KIO19" s="269"/>
      <c r="KIP19" s="269"/>
      <c r="KIQ19" s="269"/>
      <c r="KIR19" s="269"/>
      <c r="KIS19" s="269"/>
      <c r="KIT19" s="269"/>
      <c r="KIU19" s="269"/>
      <c r="KIV19" s="269"/>
      <c r="KIW19" s="269"/>
      <c r="KIX19" s="269"/>
      <c r="KIY19" s="269"/>
      <c r="KIZ19" s="269"/>
      <c r="KJA19" s="269"/>
      <c r="KJB19" s="269"/>
      <c r="KJC19" s="269"/>
      <c r="KJD19" s="269"/>
      <c r="KJE19" s="269"/>
      <c r="KJF19" s="269"/>
      <c r="KJG19" s="269"/>
      <c r="KJH19" s="269"/>
      <c r="KJI19" s="269"/>
      <c r="KJJ19" s="269"/>
      <c r="KJK19" s="269"/>
      <c r="KJL19" s="269"/>
      <c r="KJM19" s="269"/>
      <c r="KJN19" s="269"/>
      <c r="KJO19" s="269"/>
      <c r="KJP19" s="269"/>
      <c r="KJQ19" s="269"/>
      <c r="KJR19" s="269"/>
      <c r="KJS19" s="269"/>
      <c r="KJT19" s="269"/>
      <c r="KJU19" s="269"/>
      <c r="KJV19" s="269"/>
      <c r="KJW19" s="269"/>
      <c r="KJX19" s="269"/>
      <c r="KJY19" s="269"/>
      <c r="KJZ19" s="269"/>
      <c r="KKA19" s="269"/>
      <c r="KKB19" s="269"/>
      <c r="KKC19" s="269"/>
      <c r="KKD19" s="269"/>
      <c r="KKE19" s="269"/>
      <c r="KKF19" s="269"/>
      <c r="KKG19" s="269"/>
      <c r="KKH19" s="269"/>
      <c r="KKI19" s="269"/>
      <c r="KKJ19" s="269"/>
      <c r="KKK19" s="269"/>
      <c r="KKL19" s="269"/>
      <c r="KKM19" s="269"/>
      <c r="KKN19" s="269"/>
      <c r="KKO19" s="269"/>
      <c r="KKP19" s="269"/>
      <c r="KKQ19" s="269"/>
      <c r="KKR19" s="269"/>
      <c r="KKS19" s="269"/>
      <c r="KKT19" s="269"/>
      <c r="KKU19" s="269"/>
      <c r="KKV19" s="269"/>
      <c r="KKW19" s="269"/>
      <c r="KKX19" s="269"/>
      <c r="KKY19" s="269"/>
      <c r="KKZ19" s="269"/>
      <c r="KLA19" s="269"/>
      <c r="KLB19" s="269"/>
      <c r="KLC19" s="269"/>
      <c r="KLD19" s="269"/>
      <c r="KLE19" s="269"/>
      <c r="KLF19" s="269"/>
      <c r="KLG19" s="269"/>
      <c r="KLH19" s="269"/>
      <c r="KLI19" s="269"/>
      <c r="KLJ19" s="269"/>
      <c r="KLK19" s="269"/>
      <c r="KLL19" s="269"/>
      <c r="KLM19" s="269"/>
      <c r="KLN19" s="269"/>
      <c r="KLO19" s="269"/>
      <c r="KLP19" s="269"/>
      <c r="KLQ19" s="269"/>
      <c r="KLR19" s="269"/>
      <c r="KLS19" s="269"/>
      <c r="KLT19" s="269"/>
      <c r="KLU19" s="269"/>
      <c r="KLV19" s="269"/>
      <c r="KLW19" s="269"/>
      <c r="KLX19" s="269"/>
      <c r="KLY19" s="269"/>
      <c r="KLZ19" s="269"/>
      <c r="KMA19" s="269"/>
      <c r="KMB19" s="269"/>
      <c r="KMC19" s="269"/>
      <c r="KMD19" s="269"/>
      <c r="KME19" s="269"/>
      <c r="KMF19" s="269"/>
      <c r="KMG19" s="269"/>
      <c r="KMH19" s="269"/>
      <c r="KMI19" s="269"/>
      <c r="KMJ19" s="269"/>
      <c r="KMK19" s="269"/>
      <c r="KML19" s="269"/>
      <c r="KMM19" s="269"/>
      <c r="KMN19" s="269"/>
      <c r="KMO19" s="269"/>
      <c r="KMP19" s="269"/>
      <c r="KMQ19" s="269"/>
      <c r="KMR19" s="269"/>
      <c r="KMS19" s="269"/>
      <c r="KMT19" s="269"/>
      <c r="KMU19" s="269"/>
      <c r="KMV19" s="269"/>
      <c r="KMW19" s="269"/>
      <c r="KMX19" s="269"/>
      <c r="KMY19" s="269"/>
      <c r="KMZ19" s="269"/>
      <c r="KNA19" s="269"/>
      <c r="KNB19" s="269"/>
      <c r="KNC19" s="269"/>
      <c r="KND19" s="269"/>
      <c r="KNE19" s="269"/>
      <c r="KNF19" s="269"/>
      <c r="KNG19" s="269"/>
      <c r="KNH19" s="269"/>
      <c r="KNI19" s="269"/>
      <c r="KNJ19" s="269"/>
      <c r="KNK19" s="269"/>
      <c r="KNL19" s="269"/>
      <c r="KNM19" s="269"/>
      <c r="KNN19" s="269"/>
      <c r="KNO19" s="269"/>
      <c r="KNP19" s="269"/>
      <c r="KNQ19" s="269"/>
      <c r="KNR19" s="269"/>
      <c r="KNS19" s="269"/>
      <c r="KNT19" s="269"/>
      <c r="KNU19" s="269"/>
      <c r="KNV19" s="269"/>
      <c r="KNW19" s="269"/>
      <c r="KNX19" s="269"/>
      <c r="KNY19" s="269"/>
      <c r="KNZ19" s="269"/>
      <c r="KOA19" s="269"/>
      <c r="KOB19" s="269"/>
      <c r="KOC19" s="269"/>
      <c r="KOD19" s="269"/>
      <c r="KOE19" s="269"/>
      <c r="KOF19" s="269"/>
      <c r="KOG19" s="269"/>
      <c r="KOH19" s="269"/>
      <c r="KOI19" s="269"/>
      <c r="KOJ19" s="269"/>
      <c r="KOK19" s="269"/>
      <c r="KOL19" s="269"/>
      <c r="KOM19" s="269"/>
      <c r="KON19" s="269"/>
      <c r="KOO19" s="269"/>
      <c r="KOP19" s="269"/>
      <c r="KOQ19" s="269"/>
      <c r="KOR19" s="269"/>
      <c r="KOS19" s="269"/>
      <c r="KOT19" s="269"/>
      <c r="KOU19" s="269"/>
      <c r="KOV19" s="269"/>
      <c r="KOW19" s="269"/>
      <c r="KOX19" s="269"/>
      <c r="KOY19" s="269"/>
      <c r="KOZ19" s="269"/>
      <c r="KPA19" s="269"/>
      <c r="KPB19" s="269"/>
      <c r="KPC19" s="269"/>
      <c r="KPD19" s="269"/>
      <c r="KPE19" s="269"/>
      <c r="KPF19" s="269"/>
      <c r="KPG19" s="269"/>
      <c r="KPH19" s="269"/>
      <c r="KPI19" s="269"/>
      <c r="KPJ19" s="269"/>
      <c r="KPK19" s="269"/>
      <c r="KPL19" s="269"/>
      <c r="KPM19" s="269"/>
      <c r="KPN19" s="269"/>
      <c r="KPO19" s="269"/>
      <c r="KPP19" s="269"/>
      <c r="KPQ19" s="269"/>
      <c r="KPR19" s="269"/>
      <c r="KPS19" s="269"/>
      <c r="KPT19" s="269"/>
      <c r="KPU19" s="269"/>
      <c r="KPV19" s="269"/>
      <c r="KPW19" s="269"/>
      <c r="KPX19" s="269"/>
      <c r="KPY19" s="269"/>
      <c r="KPZ19" s="269"/>
      <c r="KQA19" s="269"/>
      <c r="KQB19" s="269"/>
      <c r="KQC19" s="269"/>
      <c r="KQD19" s="269"/>
      <c r="KQE19" s="269"/>
      <c r="KQF19" s="269"/>
      <c r="KQG19" s="269"/>
      <c r="KQH19" s="269"/>
      <c r="KQI19" s="269"/>
      <c r="KQJ19" s="269"/>
      <c r="KQK19" s="269"/>
      <c r="KQL19" s="269"/>
      <c r="KQM19" s="269"/>
      <c r="KQN19" s="269"/>
      <c r="KQO19" s="269"/>
      <c r="KQP19" s="269"/>
      <c r="KQQ19" s="269"/>
      <c r="KQR19" s="269"/>
      <c r="KQS19" s="269"/>
      <c r="KQT19" s="269"/>
      <c r="KQU19" s="269"/>
      <c r="KQV19" s="269"/>
      <c r="KQW19" s="269"/>
      <c r="KQX19" s="269"/>
      <c r="KQY19" s="269"/>
      <c r="KQZ19" s="269"/>
      <c r="KRA19" s="269"/>
      <c r="KRB19" s="269"/>
      <c r="KRC19" s="269"/>
      <c r="KRD19" s="269"/>
      <c r="KRE19" s="269"/>
      <c r="KRF19" s="269"/>
      <c r="KRG19" s="269"/>
      <c r="KRH19" s="269"/>
      <c r="KRI19" s="269"/>
      <c r="KRJ19" s="269"/>
      <c r="KRK19" s="269"/>
      <c r="KRL19" s="269"/>
      <c r="KRM19" s="269"/>
      <c r="KRN19" s="269"/>
      <c r="KRO19" s="269"/>
      <c r="KRP19" s="269"/>
      <c r="KRQ19" s="269"/>
      <c r="KRR19" s="269"/>
      <c r="KRS19" s="269"/>
      <c r="KRT19" s="269"/>
      <c r="KRU19" s="269"/>
      <c r="KRV19" s="269"/>
      <c r="KRW19" s="269"/>
      <c r="KRX19" s="269"/>
      <c r="KRY19" s="269"/>
      <c r="KRZ19" s="269"/>
      <c r="KSA19" s="269"/>
      <c r="KSB19" s="269"/>
      <c r="KSC19" s="269"/>
      <c r="KSD19" s="269"/>
      <c r="KSE19" s="269"/>
      <c r="KSF19" s="269"/>
      <c r="KSG19" s="269"/>
      <c r="KSH19" s="269"/>
      <c r="KSI19" s="269"/>
      <c r="KSJ19" s="269"/>
      <c r="KSK19" s="269"/>
      <c r="KSL19" s="269"/>
      <c r="KSM19" s="269"/>
      <c r="KSN19" s="269"/>
      <c r="KSO19" s="269"/>
      <c r="KSP19" s="269"/>
      <c r="KSQ19" s="269"/>
      <c r="KSR19" s="269"/>
      <c r="KSS19" s="269"/>
      <c r="KST19" s="269"/>
      <c r="KSU19" s="269"/>
      <c r="KSV19" s="269"/>
      <c r="KSW19" s="269"/>
      <c r="KSX19" s="269"/>
      <c r="KSY19" s="269"/>
      <c r="KSZ19" s="269"/>
      <c r="KTA19" s="269"/>
      <c r="KTB19" s="269"/>
      <c r="KTC19" s="269"/>
      <c r="KTD19" s="269"/>
      <c r="KTE19" s="269"/>
      <c r="KTF19" s="269"/>
      <c r="KTG19" s="269"/>
      <c r="KTH19" s="269"/>
      <c r="KTI19" s="269"/>
      <c r="KTJ19" s="269"/>
      <c r="KTK19" s="269"/>
      <c r="KTL19" s="269"/>
      <c r="KTM19" s="269"/>
      <c r="KTN19" s="269"/>
      <c r="KTO19" s="269"/>
      <c r="KTP19" s="269"/>
      <c r="KTQ19" s="269"/>
      <c r="KTR19" s="269"/>
      <c r="KTS19" s="269"/>
      <c r="KTT19" s="269"/>
      <c r="KTU19" s="269"/>
      <c r="KTV19" s="269"/>
      <c r="KTW19" s="269"/>
      <c r="KTX19" s="269"/>
      <c r="KTY19" s="269"/>
      <c r="KTZ19" s="269"/>
      <c r="KUA19" s="269"/>
      <c r="KUB19" s="269"/>
      <c r="KUC19" s="269"/>
      <c r="KUD19" s="269"/>
      <c r="KUE19" s="269"/>
      <c r="KUF19" s="269"/>
      <c r="KUG19" s="269"/>
      <c r="KUH19" s="269"/>
      <c r="KUI19" s="269"/>
      <c r="KUJ19" s="269"/>
      <c r="KUK19" s="269"/>
      <c r="KUL19" s="269"/>
      <c r="KUM19" s="269"/>
      <c r="KUN19" s="269"/>
      <c r="KUO19" s="269"/>
      <c r="KUP19" s="269"/>
      <c r="KUQ19" s="269"/>
      <c r="KUR19" s="269"/>
      <c r="KUS19" s="269"/>
      <c r="KUT19" s="269"/>
      <c r="KUU19" s="269"/>
      <c r="KUV19" s="269"/>
      <c r="KUW19" s="269"/>
      <c r="KUX19" s="269"/>
      <c r="KUY19" s="269"/>
      <c r="KUZ19" s="269"/>
      <c r="KVA19" s="269"/>
      <c r="KVB19" s="269"/>
      <c r="KVC19" s="269"/>
      <c r="KVD19" s="269"/>
      <c r="KVE19" s="269"/>
      <c r="KVF19" s="269"/>
      <c r="KVG19" s="269"/>
      <c r="KVH19" s="269"/>
      <c r="KVI19" s="269"/>
      <c r="KVJ19" s="269"/>
      <c r="KVK19" s="269"/>
      <c r="KVL19" s="269"/>
      <c r="KVM19" s="269"/>
      <c r="KVN19" s="269"/>
      <c r="KVO19" s="269"/>
      <c r="KVP19" s="269"/>
      <c r="KVQ19" s="269"/>
      <c r="KVR19" s="269"/>
      <c r="KVS19" s="269"/>
      <c r="KVT19" s="269"/>
      <c r="KVU19" s="269"/>
      <c r="KVV19" s="269"/>
      <c r="KVW19" s="269"/>
      <c r="KVX19" s="269"/>
      <c r="KVY19" s="269"/>
      <c r="KVZ19" s="269"/>
      <c r="KWA19" s="269"/>
      <c r="KWB19" s="269"/>
      <c r="KWC19" s="269"/>
      <c r="KWD19" s="269"/>
      <c r="KWE19" s="269"/>
      <c r="KWF19" s="269"/>
      <c r="KWG19" s="269"/>
      <c r="KWH19" s="269"/>
      <c r="KWI19" s="269"/>
      <c r="KWJ19" s="269"/>
      <c r="KWK19" s="269"/>
      <c r="KWL19" s="269"/>
      <c r="KWM19" s="269"/>
      <c r="KWN19" s="269"/>
      <c r="KWO19" s="269"/>
      <c r="KWP19" s="269"/>
      <c r="KWQ19" s="269"/>
      <c r="KWR19" s="269"/>
      <c r="KWS19" s="269"/>
      <c r="KWT19" s="269"/>
      <c r="KWU19" s="269"/>
      <c r="KWV19" s="269"/>
      <c r="KWW19" s="269"/>
      <c r="KWX19" s="269"/>
      <c r="KWY19" s="269"/>
      <c r="KWZ19" s="269"/>
      <c r="KXA19" s="269"/>
      <c r="KXB19" s="269"/>
      <c r="KXC19" s="269"/>
      <c r="KXD19" s="269"/>
      <c r="KXE19" s="269"/>
      <c r="KXF19" s="269"/>
      <c r="KXG19" s="269"/>
      <c r="KXH19" s="269"/>
      <c r="KXI19" s="269"/>
      <c r="KXJ19" s="269"/>
      <c r="KXK19" s="269"/>
      <c r="KXL19" s="269"/>
      <c r="KXM19" s="269"/>
      <c r="KXN19" s="269"/>
      <c r="KXO19" s="269"/>
      <c r="KXP19" s="269"/>
      <c r="KXQ19" s="269"/>
      <c r="KXR19" s="269"/>
      <c r="KXS19" s="269"/>
      <c r="KXT19" s="269"/>
      <c r="KXU19" s="269"/>
      <c r="KXV19" s="269"/>
      <c r="KXW19" s="269"/>
      <c r="KXX19" s="269"/>
      <c r="KXY19" s="269"/>
      <c r="KXZ19" s="269"/>
      <c r="KYA19" s="269"/>
      <c r="KYB19" s="269"/>
      <c r="KYC19" s="269"/>
      <c r="KYD19" s="269"/>
      <c r="KYE19" s="269"/>
      <c r="KYF19" s="269"/>
      <c r="KYG19" s="269"/>
      <c r="KYH19" s="269"/>
      <c r="KYI19" s="269"/>
      <c r="KYJ19" s="269"/>
      <c r="KYK19" s="269"/>
      <c r="KYL19" s="269"/>
      <c r="KYM19" s="269"/>
      <c r="KYN19" s="269"/>
      <c r="KYO19" s="269"/>
      <c r="KYP19" s="269"/>
      <c r="KYQ19" s="269"/>
      <c r="KYR19" s="269"/>
      <c r="KYS19" s="269"/>
      <c r="KYT19" s="269"/>
      <c r="KYU19" s="269"/>
      <c r="KYV19" s="269"/>
      <c r="KYW19" s="269"/>
      <c r="KYX19" s="269"/>
      <c r="KYY19" s="269"/>
      <c r="KYZ19" s="269"/>
      <c r="KZA19" s="269"/>
      <c r="KZB19" s="269"/>
      <c r="KZC19" s="269"/>
      <c r="KZD19" s="269"/>
      <c r="KZE19" s="269"/>
      <c r="KZF19" s="269"/>
      <c r="KZG19" s="269"/>
      <c r="KZH19" s="269"/>
      <c r="KZI19" s="269"/>
      <c r="KZJ19" s="269"/>
      <c r="KZK19" s="269"/>
      <c r="KZL19" s="269"/>
      <c r="KZM19" s="269"/>
      <c r="KZN19" s="269"/>
      <c r="KZO19" s="269"/>
      <c r="KZP19" s="269"/>
      <c r="KZQ19" s="269"/>
      <c r="KZR19" s="269"/>
      <c r="KZS19" s="269"/>
      <c r="KZT19" s="269"/>
      <c r="KZU19" s="269"/>
      <c r="KZV19" s="269"/>
      <c r="KZW19" s="269"/>
      <c r="KZX19" s="269"/>
      <c r="KZY19" s="269"/>
      <c r="KZZ19" s="269"/>
      <c r="LAA19" s="269"/>
      <c r="LAB19" s="269"/>
      <c r="LAC19" s="269"/>
      <c r="LAD19" s="269"/>
      <c r="LAE19" s="269"/>
      <c r="LAF19" s="269"/>
      <c r="LAG19" s="269"/>
      <c r="LAH19" s="269"/>
      <c r="LAI19" s="269"/>
      <c r="LAJ19" s="269"/>
      <c r="LAK19" s="269"/>
      <c r="LAL19" s="269"/>
      <c r="LAM19" s="269"/>
      <c r="LAN19" s="269"/>
      <c r="LAO19" s="269"/>
      <c r="LAP19" s="269"/>
      <c r="LAQ19" s="269"/>
      <c r="LAR19" s="269"/>
      <c r="LAS19" s="269"/>
      <c r="LAT19" s="269"/>
      <c r="LAU19" s="269"/>
      <c r="LAV19" s="269"/>
      <c r="LAW19" s="269"/>
      <c r="LAX19" s="269"/>
      <c r="LAY19" s="269"/>
      <c r="LAZ19" s="269"/>
      <c r="LBA19" s="269"/>
      <c r="LBB19" s="269"/>
      <c r="LBC19" s="269"/>
      <c r="LBD19" s="269"/>
      <c r="LBE19" s="269"/>
      <c r="LBF19" s="269"/>
      <c r="LBG19" s="269"/>
      <c r="LBH19" s="269"/>
      <c r="LBI19" s="269"/>
      <c r="LBJ19" s="269"/>
      <c r="LBK19" s="269"/>
      <c r="LBL19" s="269"/>
      <c r="LBM19" s="269"/>
      <c r="LBN19" s="269"/>
      <c r="LBO19" s="269"/>
      <c r="LBP19" s="269"/>
      <c r="LBQ19" s="269"/>
      <c r="LBR19" s="269"/>
      <c r="LBS19" s="269"/>
      <c r="LBT19" s="269"/>
      <c r="LBU19" s="269"/>
      <c r="LBV19" s="269"/>
      <c r="LBW19" s="269"/>
      <c r="LBX19" s="269"/>
      <c r="LBY19" s="269"/>
      <c r="LBZ19" s="269"/>
      <c r="LCA19" s="269"/>
      <c r="LCB19" s="269"/>
      <c r="LCC19" s="269"/>
      <c r="LCD19" s="269"/>
      <c r="LCE19" s="269"/>
      <c r="LCF19" s="269"/>
      <c r="LCG19" s="269"/>
      <c r="LCH19" s="269"/>
      <c r="LCI19" s="269"/>
      <c r="LCJ19" s="269"/>
      <c r="LCK19" s="269"/>
      <c r="LCL19" s="269"/>
      <c r="LCM19" s="269"/>
      <c r="LCN19" s="269"/>
      <c r="LCO19" s="269"/>
      <c r="LCP19" s="269"/>
      <c r="LCQ19" s="269"/>
      <c r="LCR19" s="269"/>
      <c r="LCS19" s="269"/>
      <c r="LCT19" s="269"/>
      <c r="LCU19" s="269"/>
      <c r="LCV19" s="269"/>
      <c r="LCW19" s="269"/>
      <c r="LCX19" s="269"/>
      <c r="LCY19" s="269"/>
      <c r="LCZ19" s="269"/>
      <c r="LDA19" s="269"/>
      <c r="LDB19" s="269"/>
      <c r="LDC19" s="269"/>
      <c r="LDD19" s="269"/>
      <c r="LDE19" s="269"/>
      <c r="LDF19" s="269"/>
      <c r="LDG19" s="269"/>
      <c r="LDH19" s="269"/>
      <c r="LDI19" s="269"/>
      <c r="LDJ19" s="269"/>
      <c r="LDK19" s="269"/>
      <c r="LDL19" s="269"/>
      <c r="LDM19" s="269"/>
      <c r="LDN19" s="269"/>
      <c r="LDO19" s="269"/>
      <c r="LDP19" s="269"/>
      <c r="LDQ19" s="269"/>
      <c r="LDR19" s="269"/>
      <c r="LDS19" s="269"/>
      <c r="LDT19" s="269"/>
      <c r="LDU19" s="269"/>
      <c r="LDV19" s="269"/>
      <c r="LDW19" s="269"/>
      <c r="LDX19" s="269"/>
      <c r="LDY19" s="269"/>
      <c r="LDZ19" s="269"/>
      <c r="LEA19" s="269"/>
      <c r="LEB19" s="269"/>
      <c r="LEC19" s="269"/>
      <c r="LED19" s="269"/>
      <c r="LEE19" s="269"/>
      <c r="LEF19" s="269"/>
      <c r="LEG19" s="269"/>
      <c r="LEH19" s="269"/>
      <c r="LEI19" s="269"/>
      <c r="LEJ19" s="269"/>
      <c r="LEK19" s="269"/>
      <c r="LEL19" s="269"/>
      <c r="LEM19" s="269"/>
      <c r="LEN19" s="269"/>
      <c r="LEO19" s="269"/>
      <c r="LEP19" s="269"/>
      <c r="LEQ19" s="269"/>
      <c r="LER19" s="269"/>
      <c r="LES19" s="269"/>
      <c r="LET19" s="269"/>
      <c r="LEU19" s="269"/>
      <c r="LEV19" s="269"/>
      <c r="LEW19" s="269"/>
      <c r="LEX19" s="269"/>
      <c r="LEY19" s="269"/>
      <c r="LEZ19" s="269"/>
      <c r="LFA19" s="269"/>
      <c r="LFB19" s="269"/>
      <c r="LFC19" s="269"/>
      <c r="LFD19" s="269"/>
      <c r="LFE19" s="269"/>
      <c r="LFF19" s="269"/>
      <c r="LFG19" s="269"/>
      <c r="LFH19" s="269"/>
      <c r="LFI19" s="269"/>
      <c r="LFJ19" s="269"/>
      <c r="LFK19" s="269"/>
      <c r="LFL19" s="269"/>
      <c r="LFM19" s="269"/>
      <c r="LFN19" s="269"/>
      <c r="LFO19" s="269"/>
      <c r="LFP19" s="269"/>
      <c r="LFQ19" s="269"/>
      <c r="LFR19" s="269"/>
      <c r="LFS19" s="269"/>
      <c r="LFT19" s="269"/>
      <c r="LFU19" s="269"/>
      <c r="LFV19" s="269"/>
      <c r="LFW19" s="269"/>
      <c r="LFX19" s="269"/>
      <c r="LFY19" s="269"/>
      <c r="LFZ19" s="269"/>
      <c r="LGA19" s="269"/>
      <c r="LGB19" s="269"/>
      <c r="LGC19" s="269"/>
      <c r="LGD19" s="269"/>
      <c r="LGE19" s="269"/>
      <c r="LGF19" s="269"/>
      <c r="LGG19" s="269"/>
      <c r="LGH19" s="269"/>
      <c r="LGI19" s="269"/>
      <c r="LGJ19" s="269"/>
      <c r="LGK19" s="269"/>
      <c r="LGL19" s="269"/>
      <c r="LGM19" s="269"/>
      <c r="LGN19" s="269"/>
      <c r="LGO19" s="269"/>
      <c r="LGP19" s="269"/>
      <c r="LGQ19" s="269"/>
      <c r="LGR19" s="269"/>
      <c r="LGS19" s="269"/>
      <c r="LGT19" s="269"/>
      <c r="LGU19" s="269"/>
      <c r="LGV19" s="269"/>
      <c r="LGW19" s="269"/>
      <c r="LGX19" s="269"/>
      <c r="LGY19" s="269"/>
      <c r="LGZ19" s="269"/>
      <c r="LHA19" s="269"/>
      <c r="LHB19" s="269"/>
      <c r="LHC19" s="269"/>
      <c r="LHD19" s="269"/>
      <c r="LHE19" s="269"/>
      <c r="LHF19" s="269"/>
      <c r="LHG19" s="269"/>
      <c r="LHH19" s="269"/>
      <c r="LHI19" s="269"/>
      <c r="LHJ19" s="269"/>
      <c r="LHK19" s="269"/>
      <c r="LHL19" s="269"/>
      <c r="LHM19" s="269"/>
      <c r="LHN19" s="269"/>
      <c r="LHO19" s="269"/>
      <c r="LHP19" s="269"/>
      <c r="LHQ19" s="269"/>
      <c r="LHR19" s="269"/>
      <c r="LHS19" s="269"/>
      <c r="LHT19" s="269"/>
      <c r="LHU19" s="269"/>
      <c r="LHV19" s="269"/>
      <c r="LHW19" s="269"/>
      <c r="LHX19" s="269"/>
      <c r="LHY19" s="269"/>
      <c r="LHZ19" s="269"/>
      <c r="LIA19" s="269"/>
      <c r="LIB19" s="269"/>
      <c r="LIC19" s="269"/>
      <c r="LID19" s="269"/>
      <c r="LIE19" s="269"/>
      <c r="LIF19" s="269"/>
      <c r="LIG19" s="269"/>
      <c r="LIH19" s="269"/>
      <c r="LII19" s="269"/>
      <c r="LIJ19" s="269"/>
      <c r="LIK19" s="269"/>
      <c r="LIL19" s="269"/>
      <c r="LIM19" s="269"/>
      <c r="LIN19" s="269"/>
      <c r="LIO19" s="269"/>
      <c r="LIP19" s="269"/>
      <c r="LIQ19" s="269"/>
      <c r="LIR19" s="269"/>
      <c r="LIS19" s="269"/>
      <c r="LIT19" s="269"/>
      <c r="LIU19" s="269"/>
      <c r="LIV19" s="269"/>
      <c r="LIW19" s="269"/>
      <c r="LIX19" s="269"/>
      <c r="LIY19" s="269"/>
      <c r="LIZ19" s="269"/>
      <c r="LJA19" s="269"/>
      <c r="LJB19" s="269"/>
      <c r="LJC19" s="269"/>
      <c r="LJD19" s="269"/>
      <c r="LJE19" s="269"/>
      <c r="LJF19" s="269"/>
      <c r="LJG19" s="269"/>
      <c r="LJH19" s="269"/>
      <c r="LJI19" s="269"/>
      <c r="LJJ19" s="269"/>
      <c r="LJK19" s="269"/>
      <c r="LJL19" s="269"/>
      <c r="LJM19" s="269"/>
      <c r="LJN19" s="269"/>
      <c r="LJO19" s="269"/>
      <c r="LJP19" s="269"/>
      <c r="LJQ19" s="269"/>
      <c r="LJR19" s="269"/>
      <c r="LJS19" s="269"/>
      <c r="LJT19" s="269"/>
      <c r="LJU19" s="269"/>
      <c r="LJV19" s="269"/>
      <c r="LJW19" s="269"/>
      <c r="LJX19" s="269"/>
      <c r="LJY19" s="269"/>
      <c r="LJZ19" s="269"/>
      <c r="LKA19" s="269"/>
      <c r="LKB19" s="269"/>
      <c r="LKC19" s="269"/>
      <c r="LKD19" s="269"/>
      <c r="LKE19" s="269"/>
      <c r="LKF19" s="269"/>
      <c r="LKG19" s="269"/>
      <c r="LKH19" s="269"/>
      <c r="LKI19" s="269"/>
      <c r="LKJ19" s="269"/>
      <c r="LKK19" s="269"/>
      <c r="LKL19" s="269"/>
      <c r="LKM19" s="269"/>
      <c r="LKN19" s="269"/>
      <c r="LKO19" s="269"/>
      <c r="LKP19" s="269"/>
      <c r="LKQ19" s="269"/>
      <c r="LKR19" s="269"/>
      <c r="LKS19" s="269"/>
      <c r="LKT19" s="269"/>
      <c r="LKU19" s="269"/>
      <c r="LKV19" s="269"/>
      <c r="LKW19" s="269"/>
      <c r="LKX19" s="269"/>
      <c r="LKY19" s="269"/>
      <c r="LKZ19" s="269"/>
      <c r="LLA19" s="269"/>
      <c r="LLB19" s="269"/>
      <c r="LLC19" s="269"/>
      <c r="LLD19" s="269"/>
      <c r="LLE19" s="269"/>
      <c r="LLF19" s="269"/>
      <c r="LLG19" s="269"/>
      <c r="LLH19" s="269"/>
      <c r="LLI19" s="269"/>
      <c r="LLJ19" s="269"/>
      <c r="LLK19" s="269"/>
      <c r="LLL19" s="269"/>
      <c r="LLM19" s="269"/>
      <c r="LLN19" s="269"/>
      <c r="LLO19" s="269"/>
      <c r="LLP19" s="269"/>
      <c r="LLQ19" s="269"/>
      <c r="LLR19" s="269"/>
      <c r="LLS19" s="269"/>
      <c r="LLT19" s="269"/>
      <c r="LLU19" s="269"/>
      <c r="LLV19" s="269"/>
      <c r="LLW19" s="269"/>
      <c r="LLX19" s="269"/>
      <c r="LLY19" s="269"/>
      <c r="LLZ19" s="269"/>
      <c r="LMA19" s="269"/>
      <c r="LMB19" s="269"/>
      <c r="LMC19" s="269"/>
      <c r="LMD19" s="269"/>
      <c r="LME19" s="269"/>
      <c r="LMF19" s="269"/>
      <c r="LMG19" s="269"/>
      <c r="LMH19" s="269"/>
      <c r="LMI19" s="269"/>
      <c r="LMJ19" s="269"/>
      <c r="LMK19" s="269"/>
      <c r="LML19" s="269"/>
      <c r="LMM19" s="269"/>
      <c r="LMN19" s="269"/>
      <c r="LMO19" s="269"/>
      <c r="LMP19" s="269"/>
      <c r="LMQ19" s="269"/>
      <c r="LMR19" s="269"/>
      <c r="LMS19" s="269"/>
      <c r="LMT19" s="269"/>
      <c r="LMU19" s="269"/>
      <c r="LMV19" s="269"/>
      <c r="LMW19" s="269"/>
      <c r="LMX19" s="269"/>
      <c r="LMY19" s="269"/>
      <c r="LMZ19" s="269"/>
      <c r="LNA19" s="269"/>
      <c r="LNB19" s="269"/>
      <c r="LNC19" s="269"/>
      <c r="LND19" s="269"/>
      <c r="LNE19" s="269"/>
      <c r="LNF19" s="269"/>
      <c r="LNG19" s="269"/>
      <c r="LNH19" s="269"/>
      <c r="LNI19" s="269"/>
      <c r="LNJ19" s="269"/>
      <c r="LNK19" s="269"/>
      <c r="LNL19" s="269"/>
      <c r="LNM19" s="269"/>
      <c r="LNN19" s="269"/>
      <c r="LNO19" s="269"/>
      <c r="LNP19" s="269"/>
      <c r="LNQ19" s="269"/>
      <c r="LNR19" s="269"/>
      <c r="LNS19" s="269"/>
      <c r="LNT19" s="269"/>
      <c r="LNU19" s="269"/>
      <c r="LNV19" s="269"/>
      <c r="LNW19" s="269"/>
      <c r="LNX19" s="269"/>
      <c r="LNY19" s="269"/>
      <c r="LNZ19" s="269"/>
      <c r="LOA19" s="269"/>
      <c r="LOB19" s="269"/>
      <c r="LOC19" s="269"/>
      <c r="LOD19" s="269"/>
      <c r="LOE19" s="269"/>
      <c r="LOF19" s="269"/>
      <c r="LOG19" s="269"/>
      <c r="LOH19" s="269"/>
      <c r="LOI19" s="269"/>
      <c r="LOJ19" s="269"/>
      <c r="LOK19" s="269"/>
      <c r="LOL19" s="269"/>
      <c r="LOM19" s="269"/>
      <c r="LON19" s="269"/>
      <c r="LOO19" s="269"/>
      <c r="LOP19" s="269"/>
      <c r="LOQ19" s="269"/>
      <c r="LOR19" s="269"/>
      <c r="LOS19" s="269"/>
      <c r="LOT19" s="269"/>
      <c r="LOU19" s="269"/>
      <c r="LOV19" s="269"/>
      <c r="LOW19" s="269"/>
      <c r="LOX19" s="269"/>
      <c r="LOY19" s="269"/>
      <c r="LOZ19" s="269"/>
      <c r="LPA19" s="269"/>
      <c r="LPB19" s="269"/>
      <c r="LPC19" s="269"/>
      <c r="LPD19" s="269"/>
      <c r="LPE19" s="269"/>
      <c r="LPF19" s="269"/>
      <c r="LPG19" s="269"/>
      <c r="LPH19" s="269"/>
      <c r="LPI19" s="269"/>
      <c r="LPJ19" s="269"/>
      <c r="LPK19" s="269"/>
      <c r="LPL19" s="269"/>
      <c r="LPM19" s="269"/>
      <c r="LPN19" s="269"/>
      <c r="LPO19" s="269"/>
      <c r="LPP19" s="269"/>
      <c r="LPQ19" s="269"/>
      <c r="LPR19" s="269"/>
      <c r="LPS19" s="269"/>
      <c r="LPT19" s="269"/>
      <c r="LPU19" s="269"/>
      <c r="LPV19" s="269"/>
      <c r="LPW19" s="269"/>
      <c r="LPX19" s="269"/>
      <c r="LPY19" s="269"/>
      <c r="LPZ19" s="269"/>
      <c r="LQA19" s="269"/>
      <c r="LQB19" s="269"/>
      <c r="LQC19" s="269"/>
      <c r="LQD19" s="269"/>
      <c r="LQE19" s="269"/>
      <c r="LQF19" s="269"/>
      <c r="LQG19" s="269"/>
      <c r="LQH19" s="269"/>
      <c r="LQI19" s="269"/>
      <c r="LQJ19" s="269"/>
      <c r="LQK19" s="269"/>
      <c r="LQL19" s="269"/>
      <c r="LQM19" s="269"/>
      <c r="LQN19" s="269"/>
      <c r="LQO19" s="269"/>
      <c r="LQP19" s="269"/>
      <c r="LQQ19" s="269"/>
      <c r="LQR19" s="269"/>
      <c r="LQS19" s="269"/>
      <c r="LQT19" s="269"/>
      <c r="LQU19" s="269"/>
      <c r="LQV19" s="269"/>
      <c r="LQW19" s="269"/>
      <c r="LQX19" s="269"/>
      <c r="LQY19" s="269"/>
      <c r="LQZ19" s="269"/>
      <c r="LRA19" s="269"/>
      <c r="LRB19" s="269"/>
      <c r="LRC19" s="269"/>
      <c r="LRD19" s="269"/>
      <c r="LRE19" s="269"/>
      <c r="LRF19" s="269"/>
      <c r="LRG19" s="269"/>
      <c r="LRH19" s="269"/>
      <c r="LRI19" s="269"/>
      <c r="LRJ19" s="269"/>
      <c r="LRK19" s="269"/>
      <c r="LRL19" s="269"/>
      <c r="LRM19" s="269"/>
      <c r="LRN19" s="269"/>
      <c r="LRO19" s="269"/>
      <c r="LRP19" s="269"/>
      <c r="LRQ19" s="269"/>
      <c r="LRR19" s="269"/>
      <c r="LRS19" s="269"/>
      <c r="LRT19" s="269"/>
      <c r="LRU19" s="269"/>
      <c r="LRV19" s="269"/>
      <c r="LRW19" s="269"/>
      <c r="LRX19" s="269"/>
      <c r="LRY19" s="269"/>
      <c r="LRZ19" s="269"/>
      <c r="LSA19" s="269"/>
      <c r="LSB19" s="269"/>
      <c r="LSC19" s="269"/>
      <c r="LSD19" s="269"/>
      <c r="LSE19" s="269"/>
      <c r="LSF19" s="269"/>
      <c r="LSG19" s="269"/>
      <c r="LSH19" s="269"/>
      <c r="LSI19" s="269"/>
      <c r="LSJ19" s="269"/>
      <c r="LSK19" s="269"/>
      <c r="LSL19" s="269"/>
      <c r="LSM19" s="269"/>
      <c r="LSN19" s="269"/>
      <c r="LSO19" s="269"/>
      <c r="LSP19" s="269"/>
      <c r="LSQ19" s="269"/>
      <c r="LSR19" s="269"/>
      <c r="LSS19" s="269"/>
      <c r="LST19" s="269"/>
      <c r="LSU19" s="269"/>
      <c r="LSV19" s="269"/>
      <c r="LSW19" s="269"/>
      <c r="LSX19" s="269"/>
      <c r="LSY19" s="269"/>
      <c r="LSZ19" s="269"/>
      <c r="LTA19" s="269"/>
      <c r="LTB19" s="269"/>
      <c r="LTC19" s="269"/>
      <c r="LTD19" s="269"/>
      <c r="LTE19" s="269"/>
      <c r="LTF19" s="269"/>
      <c r="LTG19" s="269"/>
      <c r="LTH19" s="269"/>
      <c r="LTI19" s="269"/>
      <c r="LTJ19" s="269"/>
      <c r="LTK19" s="269"/>
      <c r="LTL19" s="269"/>
      <c r="LTM19" s="269"/>
      <c r="LTN19" s="269"/>
      <c r="LTO19" s="269"/>
      <c r="LTP19" s="269"/>
      <c r="LTQ19" s="269"/>
      <c r="LTR19" s="269"/>
      <c r="LTS19" s="269"/>
      <c r="LTT19" s="269"/>
      <c r="LTU19" s="269"/>
      <c r="LTV19" s="269"/>
      <c r="LTW19" s="269"/>
      <c r="LTX19" s="269"/>
      <c r="LTY19" s="269"/>
      <c r="LTZ19" s="269"/>
      <c r="LUA19" s="269"/>
      <c r="LUB19" s="269"/>
      <c r="LUC19" s="269"/>
      <c r="LUD19" s="269"/>
      <c r="LUE19" s="269"/>
      <c r="LUF19" s="269"/>
      <c r="LUG19" s="269"/>
      <c r="LUH19" s="269"/>
      <c r="LUI19" s="269"/>
      <c r="LUJ19" s="269"/>
      <c r="LUK19" s="269"/>
      <c r="LUL19" s="269"/>
      <c r="LUM19" s="269"/>
      <c r="LUN19" s="269"/>
      <c r="LUO19" s="269"/>
      <c r="LUP19" s="269"/>
      <c r="LUQ19" s="269"/>
      <c r="LUR19" s="269"/>
      <c r="LUS19" s="269"/>
      <c r="LUT19" s="269"/>
      <c r="LUU19" s="269"/>
      <c r="LUV19" s="269"/>
      <c r="LUW19" s="269"/>
      <c r="LUX19" s="269"/>
      <c r="LUY19" s="269"/>
      <c r="LUZ19" s="269"/>
      <c r="LVA19" s="269"/>
      <c r="LVB19" s="269"/>
      <c r="LVC19" s="269"/>
      <c r="LVD19" s="269"/>
      <c r="LVE19" s="269"/>
      <c r="LVF19" s="269"/>
      <c r="LVG19" s="269"/>
      <c r="LVH19" s="269"/>
      <c r="LVI19" s="269"/>
      <c r="LVJ19" s="269"/>
      <c r="LVK19" s="269"/>
      <c r="LVL19" s="269"/>
      <c r="LVM19" s="269"/>
      <c r="LVN19" s="269"/>
      <c r="LVO19" s="269"/>
      <c r="LVP19" s="269"/>
      <c r="LVQ19" s="269"/>
      <c r="LVR19" s="269"/>
      <c r="LVS19" s="269"/>
      <c r="LVT19" s="269"/>
      <c r="LVU19" s="269"/>
      <c r="LVV19" s="269"/>
      <c r="LVW19" s="269"/>
      <c r="LVX19" s="269"/>
      <c r="LVY19" s="269"/>
      <c r="LVZ19" s="269"/>
      <c r="LWA19" s="269"/>
      <c r="LWB19" s="269"/>
      <c r="LWC19" s="269"/>
      <c r="LWD19" s="269"/>
      <c r="LWE19" s="269"/>
      <c r="LWF19" s="269"/>
      <c r="LWG19" s="269"/>
      <c r="LWH19" s="269"/>
      <c r="LWI19" s="269"/>
      <c r="LWJ19" s="269"/>
      <c r="LWK19" s="269"/>
      <c r="LWL19" s="269"/>
      <c r="LWM19" s="269"/>
      <c r="LWN19" s="269"/>
      <c r="LWO19" s="269"/>
      <c r="LWP19" s="269"/>
      <c r="LWQ19" s="269"/>
      <c r="LWR19" s="269"/>
      <c r="LWS19" s="269"/>
      <c r="LWT19" s="269"/>
      <c r="LWU19" s="269"/>
      <c r="LWV19" s="269"/>
      <c r="LWW19" s="269"/>
      <c r="LWX19" s="269"/>
      <c r="LWY19" s="269"/>
      <c r="LWZ19" s="269"/>
      <c r="LXA19" s="269"/>
      <c r="LXB19" s="269"/>
      <c r="LXC19" s="269"/>
      <c r="LXD19" s="269"/>
      <c r="LXE19" s="269"/>
      <c r="LXF19" s="269"/>
      <c r="LXG19" s="269"/>
      <c r="LXH19" s="269"/>
      <c r="LXI19" s="269"/>
      <c r="LXJ19" s="269"/>
      <c r="LXK19" s="269"/>
      <c r="LXL19" s="269"/>
      <c r="LXM19" s="269"/>
      <c r="LXN19" s="269"/>
      <c r="LXO19" s="269"/>
      <c r="LXP19" s="269"/>
      <c r="LXQ19" s="269"/>
      <c r="LXR19" s="269"/>
      <c r="LXS19" s="269"/>
      <c r="LXT19" s="269"/>
      <c r="LXU19" s="269"/>
      <c r="LXV19" s="269"/>
      <c r="LXW19" s="269"/>
      <c r="LXX19" s="269"/>
      <c r="LXY19" s="269"/>
      <c r="LXZ19" s="269"/>
      <c r="LYA19" s="269"/>
      <c r="LYB19" s="269"/>
      <c r="LYC19" s="269"/>
      <c r="LYD19" s="269"/>
      <c r="LYE19" s="269"/>
      <c r="LYF19" s="269"/>
      <c r="LYG19" s="269"/>
      <c r="LYH19" s="269"/>
      <c r="LYI19" s="269"/>
      <c r="LYJ19" s="269"/>
      <c r="LYK19" s="269"/>
      <c r="LYL19" s="269"/>
      <c r="LYM19" s="269"/>
      <c r="LYN19" s="269"/>
      <c r="LYO19" s="269"/>
      <c r="LYP19" s="269"/>
      <c r="LYQ19" s="269"/>
      <c r="LYR19" s="269"/>
      <c r="LYS19" s="269"/>
      <c r="LYT19" s="269"/>
      <c r="LYU19" s="269"/>
      <c r="LYV19" s="269"/>
      <c r="LYW19" s="269"/>
      <c r="LYX19" s="269"/>
      <c r="LYY19" s="269"/>
      <c r="LYZ19" s="269"/>
      <c r="LZA19" s="269"/>
      <c r="LZB19" s="269"/>
      <c r="LZC19" s="269"/>
      <c r="LZD19" s="269"/>
      <c r="LZE19" s="269"/>
      <c r="LZF19" s="269"/>
      <c r="LZG19" s="269"/>
      <c r="LZH19" s="269"/>
      <c r="LZI19" s="269"/>
      <c r="LZJ19" s="269"/>
      <c r="LZK19" s="269"/>
      <c r="LZL19" s="269"/>
      <c r="LZM19" s="269"/>
      <c r="LZN19" s="269"/>
      <c r="LZO19" s="269"/>
      <c r="LZP19" s="269"/>
      <c r="LZQ19" s="269"/>
      <c r="LZR19" s="269"/>
      <c r="LZS19" s="269"/>
      <c r="LZT19" s="269"/>
      <c r="LZU19" s="269"/>
      <c r="LZV19" s="269"/>
      <c r="LZW19" s="269"/>
      <c r="LZX19" s="269"/>
      <c r="LZY19" s="269"/>
      <c r="LZZ19" s="269"/>
      <c r="MAA19" s="269"/>
      <c r="MAB19" s="269"/>
      <c r="MAC19" s="269"/>
      <c r="MAD19" s="269"/>
      <c r="MAE19" s="269"/>
      <c r="MAF19" s="269"/>
      <c r="MAG19" s="269"/>
      <c r="MAH19" s="269"/>
      <c r="MAI19" s="269"/>
      <c r="MAJ19" s="269"/>
      <c r="MAK19" s="269"/>
      <c r="MAL19" s="269"/>
      <c r="MAM19" s="269"/>
      <c r="MAN19" s="269"/>
      <c r="MAO19" s="269"/>
      <c r="MAP19" s="269"/>
      <c r="MAQ19" s="269"/>
      <c r="MAR19" s="269"/>
      <c r="MAS19" s="269"/>
      <c r="MAT19" s="269"/>
      <c r="MAU19" s="269"/>
      <c r="MAV19" s="269"/>
      <c r="MAW19" s="269"/>
      <c r="MAX19" s="269"/>
      <c r="MAY19" s="269"/>
      <c r="MAZ19" s="269"/>
      <c r="MBA19" s="269"/>
      <c r="MBB19" s="269"/>
      <c r="MBC19" s="269"/>
      <c r="MBD19" s="269"/>
      <c r="MBE19" s="269"/>
      <c r="MBF19" s="269"/>
      <c r="MBG19" s="269"/>
      <c r="MBH19" s="269"/>
      <c r="MBI19" s="269"/>
      <c r="MBJ19" s="269"/>
      <c r="MBK19" s="269"/>
      <c r="MBL19" s="269"/>
      <c r="MBM19" s="269"/>
      <c r="MBN19" s="269"/>
      <c r="MBO19" s="269"/>
      <c r="MBP19" s="269"/>
      <c r="MBQ19" s="269"/>
      <c r="MBR19" s="269"/>
      <c r="MBS19" s="269"/>
      <c r="MBT19" s="269"/>
      <c r="MBU19" s="269"/>
      <c r="MBV19" s="269"/>
      <c r="MBW19" s="269"/>
      <c r="MBX19" s="269"/>
      <c r="MBY19" s="269"/>
      <c r="MBZ19" s="269"/>
      <c r="MCA19" s="269"/>
      <c r="MCB19" s="269"/>
      <c r="MCC19" s="269"/>
      <c r="MCD19" s="269"/>
      <c r="MCE19" s="269"/>
      <c r="MCF19" s="269"/>
      <c r="MCG19" s="269"/>
      <c r="MCH19" s="269"/>
      <c r="MCI19" s="269"/>
      <c r="MCJ19" s="269"/>
      <c r="MCK19" s="269"/>
      <c r="MCL19" s="269"/>
      <c r="MCM19" s="269"/>
      <c r="MCN19" s="269"/>
      <c r="MCO19" s="269"/>
      <c r="MCP19" s="269"/>
      <c r="MCQ19" s="269"/>
      <c r="MCR19" s="269"/>
      <c r="MCS19" s="269"/>
      <c r="MCT19" s="269"/>
      <c r="MCU19" s="269"/>
      <c r="MCV19" s="269"/>
      <c r="MCW19" s="269"/>
      <c r="MCX19" s="269"/>
      <c r="MCY19" s="269"/>
      <c r="MCZ19" s="269"/>
      <c r="MDA19" s="269"/>
      <c r="MDB19" s="269"/>
      <c r="MDC19" s="269"/>
      <c r="MDD19" s="269"/>
      <c r="MDE19" s="269"/>
      <c r="MDF19" s="269"/>
      <c r="MDG19" s="269"/>
      <c r="MDH19" s="269"/>
      <c r="MDI19" s="269"/>
      <c r="MDJ19" s="269"/>
      <c r="MDK19" s="269"/>
      <c r="MDL19" s="269"/>
      <c r="MDM19" s="269"/>
      <c r="MDN19" s="269"/>
      <c r="MDO19" s="269"/>
      <c r="MDP19" s="269"/>
      <c r="MDQ19" s="269"/>
      <c r="MDR19" s="269"/>
      <c r="MDS19" s="269"/>
      <c r="MDT19" s="269"/>
      <c r="MDU19" s="269"/>
      <c r="MDV19" s="269"/>
      <c r="MDW19" s="269"/>
      <c r="MDX19" s="269"/>
      <c r="MDY19" s="269"/>
      <c r="MDZ19" s="269"/>
      <c r="MEA19" s="269"/>
      <c r="MEB19" s="269"/>
      <c r="MEC19" s="269"/>
      <c r="MED19" s="269"/>
      <c r="MEE19" s="269"/>
      <c r="MEF19" s="269"/>
      <c r="MEG19" s="269"/>
      <c r="MEH19" s="269"/>
      <c r="MEI19" s="269"/>
      <c r="MEJ19" s="269"/>
      <c r="MEK19" s="269"/>
      <c r="MEL19" s="269"/>
      <c r="MEM19" s="269"/>
      <c r="MEN19" s="269"/>
      <c r="MEO19" s="269"/>
      <c r="MEP19" s="269"/>
      <c r="MEQ19" s="269"/>
      <c r="MER19" s="269"/>
      <c r="MES19" s="269"/>
      <c r="MET19" s="269"/>
      <c r="MEU19" s="269"/>
      <c r="MEV19" s="269"/>
      <c r="MEW19" s="269"/>
      <c r="MEX19" s="269"/>
      <c r="MEY19" s="269"/>
      <c r="MEZ19" s="269"/>
      <c r="MFA19" s="269"/>
      <c r="MFB19" s="269"/>
      <c r="MFC19" s="269"/>
      <c r="MFD19" s="269"/>
      <c r="MFE19" s="269"/>
      <c r="MFF19" s="269"/>
      <c r="MFG19" s="269"/>
      <c r="MFH19" s="269"/>
      <c r="MFI19" s="269"/>
      <c r="MFJ19" s="269"/>
      <c r="MFK19" s="269"/>
      <c r="MFL19" s="269"/>
      <c r="MFM19" s="269"/>
      <c r="MFN19" s="269"/>
      <c r="MFO19" s="269"/>
      <c r="MFP19" s="269"/>
      <c r="MFQ19" s="269"/>
      <c r="MFR19" s="269"/>
      <c r="MFS19" s="269"/>
      <c r="MFT19" s="269"/>
      <c r="MFU19" s="269"/>
      <c r="MFV19" s="269"/>
      <c r="MFW19" s="269"/>
      <c r="MFX19" s="269"/>
      <c r="MFY19" s="269"/>
      <c r="MFZ19" s="269"/>
      <c r="MGA19" s="269"/>
      <c r="MGB19" s="269"/>
      <c r="MGC19" s="269"/>
      <c r="MGD19" s="269"/>
      <c r="MGE19" s="269"/>
      <c r="MGF19" s="269"/>
      <c r="MGG19" s="269"/>
      <c r="MGH19" s="269"/>
      <c r="MGI19" s="269"/>
      <c r="MGJ19" s="269"/>
      <c r="MGK19" s="269"/>
      <c r="MGL19" s="269"/>
      <c r="MGM19" s="269"/>
      <c r="MGN19" s="269"/>
      <c r="MGO19" s="269"/>
      <c r="MGP19" s="269"/>
      <c r="MGQ19" s="269"/>
      <c r="MGR19" s="269"/>
      <c r="MGS19" s="269"/>
      <c r="MGT19" s="269"/>
      <c r="MGU19" s="269"/>
      <c r="MGV19" s="269"/>
      <c r="MGW19" s="269"/>
      <c r="MGX19" s="269"/>
      <c r="MGY19" s="269"/>
      <c r="MGZ19" s="269"/>
      <c r="MHA19" s="269"/>
      <c r="MHB19" s="269"/>
      <c r="MHC19" s="269"/>
      <c r="MHD19" s="269"/>
      <c r="MHE19" s="269"/>
      <c r="MHF19" s="269"/>
      <c r="MHG19" s="269"/>
      <c r="MHH19" s="269"/>
      <c r="MHI19" s="269"/>
      <c r="MHJ19" s="269"/>
      <c r="MHK19" s="269"/>
      <c r="MHL19" s="269"/>
      <c r="MHM19" s="269"/>
      <c r="MHN19" s="269"/>
      <c r="MHO19" s="269"/>
      <c r="MHP19" s="269"/>
      <c r="MHQ19" s="269"/>
      <c r="MHR19" s="269"/>
      <c r="MHS19" s="269"/>
      <c r="MHT19" s="269"/>
      <c r="MHU19" s="269"/>
      <c r="MHV19" s="269"/>
      <c r="MHW19" s="269"/>
      <c r="MHX19" s="269"/>
      <c r="MHY19" s="269"/>
      <c r="MHZ19" s="269"/>
      <c r="MIA19" s="269"/>
      <c r="MIB19" s="269"/>
      <c r="MIC19" s="269"/>
      <c r="MID19" s="269"/>
      <c r="MIE19" s="269"/>
      <c r="MIF19" s="269"/>
      <c r="MIG19" s="269"/>
      <c r="MIH19" s="269"/>
      <c r="MII19" s="269"/>
      <c r="MIJ19" s="269"/>
      <c r="MIK19" s="269"/>
      <c r="MIL19" s="269"/>
      <c r="MIM19" s="269"/>
      <c r="MIN19" s="269"/>
      <c r="MIO19" s="269"/>
      <c r="MIP19" s="269"/>
      <c r="MIQ19" s="269"/>
      <c r="MIR19" s="269"/>
      <c r="MIS19" s="269"/>
      <c r="MIT19" s="269"/>
      <c r="MIU19" s="269"/>
      <c r="MIV19" s="269"/>
      <c r="MIW19" s="269"/>
      <c r="MIX19" s="269"/>
      <c r="MIY19" s="269"/>
      <c r="MIZ19" s="269"/>
      <c r="MJA19" s="269"/>
      <c r="MJB19" s="269"/>
      <c r="MJC19" s="269"/>
      <c r="MJD19" s="269"/>
      <c r="MJE19" s="269"/>
      <c r="MJF19" s="269"/>
      <c r="MJG19" s="269"/>
      <c r="MJH19" s="269"/>
      <c r="MJI19" s="269"/>
      <c r="MJJ19" s="269"/>
      <c r="MJK19" s="269"/>
      <c r="MJL19" s="269"/>
      <c r="MJM19" s="269"/>
      <c r="MJN19" s="269"/>
      <c r="MJO19" s="269"/>
      <c r="MJP19" s="269"/>
      <c r="MJQ19" s="269"/>
      <c r="MJR19" s="269"/>
      <c r="MJS19" s="269"/>
      <c r="MJT19" s="269"/>
      <c r="MJU19" s="269"/>
      <c r="MJV19" s="269"/>
      <c r="MJW19" s="269"/>
      <c r="MJX19" s="269"/>
      <c r="MJY19" s="269"/>
      <c r="MJZ19" s="269"/>
      <c r="MKA19" s="269"/>
      <c r="MKB19" s="269"/>
      <c r="MKC19" s="269"/>
      <c r="MKD19" s="269"/>
      <c r="MKE19" s="269"/>
      <c r="MKF19" s="269"/>
      <c r="MKG19" s="269"/>
      <c r="MKH19" s="269"/>
      <c r="MKI19" s="269"/>
      <c r="MKJ19" s="269"/>
      <c r="MKK19" s="269"/>
      <c r="MKL19" s="269"/>
      <c r="MKM19" s="269"/>
      <c r="MKN19" s="269"/>
      <c r="MKO19" s="269"/>
      <c r="MKP19" s="269"/>
      <c r="MKQ19" s="269"/>
      <c r="MKR19" s="269"/>
      <c r="MKS19" s="269"/>
      <c r="MKT19" s="269"/>
      <c r="MKU19" s="269"/>
      <c r="MKV19" s="269"/>
      <c r="MKW19" s="269"/>
      <c r="MKX19" s="269"/>
      <c r="MKY19" s="269"/>
      <c r="MKZ19" s="269"/>
      <c r="MLA19" s="269"/>
      <c r="MLB19" s="269"/>
      <c r="MLC19" s="269"/>
      <c r="MLD19" s="269"/>
      <c r="MLE19" s="269"/>
      <c r="MLF19" s="269"/>
      <c r="MLG19" s="269"/>
      <c r="MLH19" s="269"/>
      <c r="MLI19" s="269"/>
      <c r="MLJ19" s="269"/>
      <c r="MLK19" s="269"/>
      <c r="MLL19" s="269"/>
      <c r="MLM19" s="269"/>
      <c r="MLN19" s="269"/>
      <c r="MLO19" s="269"/>
      <c r="MLP19" s="269"/>
      <c r="MLQ19" s="269"/>
      <c r="MLR19" s="269"/>
      <c r="MLS19" s="269"/>
      <c r="MLT19" s="269"/>
      <c r="MLU19" s="269"/>
      <c r="MLV19" s="269"/>
      <c r="MLW19" s="269"/>
      <c r="MLX19" s="269"/>
      <c r="MLY19" s="269"/>
      <c r="MLZ19" s="269"/>
      <c r="MMA19" s="269"/>
      <c r="MMB19" s="269"/>
      <c r="MMC19" s="269"/>
      <c r="MMD19" s="269"/>
      <c r="MME19" s="269"/>
      <c r="MMF19" s="269"/>
      <c r="MMG19" s="269"/>
      <c r="MMH19" s="269"/>
      <c r="MMI19" s="269"/>
      <c r="MMJ19" s="269"/>
      <c r="MMK19" s="269"/>
      <c r="MML19" s="269"/>
      <c r="MMM19" s="269"/>
      <c r="MMN19" s="269"/>
      <c r="MMO19" s="269"/>
      <c r="MMP19" s="269"/>
      <c r="MMQ19" s="269"/>
      <c r="MMR19" s="269"/>
      <c r="MMS19" s="269"/>
      <c r="MMT19" s="269"/>
      <c r="MMU19" s="269"/>
      <c r="MMV19" s="269"/>
      <c r="MMW19" s="269"/>
      <c r="MMX19" s="269"/>
      <c r="MMY19" s="269"/>
      <c r="MMZ19" s="269"/>
      <c r="MNA19" s="269"/>
      <c r="MNB19" s="269"/>
      <c r="MNC19" s="269"/>
      <c r="MND19" s="269"/>
      <c r="MNE19" s="269"/>
      <c r="MNF19" s="269"/>
      <c r="MNG19" s="269"/>
      <c r="MNH19" s="269"/>
      <c r="MNI19" s="269"/>
      <c r="MNJ19" s="269"/>
      <c r="MNK19" s="269"/>
      <c r="MNL19" s="269"/>
      <c r="MNM19" s="269"/>
      <c r="MNN19" s="269"/>
      <c r="MNO19" s="269"/>
      <c r="MNP19" s="269"/>
      <c r="MNQ19" s="269"/>
      <c r="MNR19" s="269"/>
      <c r="MNS19" s="269"/>
      <c r="MNT19" s="269"/>
      <c r="MNU19" s="269"/>
      <c r="MNV19" s="269"/>
      <c r="MNW19" s="269"/>
      <c r="MNX19" s="269"/>
      <c r="MNY19" s="269"/>
      <c r="MNZ19" s="269"/>
      <c r="MOA19" s="269"/>
      <c r="MOB19" s="269"/>
      <c r="MOC19" s="269"/>
      <c r="MOD19" s="269"/>
      <c r="MOE19" s="269"/>
      <c r="MOF19" s="269"/>
      <c r="MOG19" s="269"/>
      <c r="MOH19" s="269"/>
      <c r="MOI19" s="269"/>
      <c r="MOJ19" s="269"/>
      <c r="MOK19" s="269"/>
      <c r="MOL19" s="269"/>
      <c r="MOM19" s="269"/>
      <c r="MON19" s="269"/>
      <c r="MOO19" s="269"/>
      <c r="MOP19" s="269"/>
      <c r="MOQ19" s="269"/>
      <c r="MOR19" s="269"/>
      <c r="MOS19" s="269"/>
      <c r="MOT19" s="269"/>
      <c r="MOU19" s="269"/>
      <c r="MOV19" s="269"/>
      <c r="MOW19" s="269"/>
      <c r="MOX19" s="269"/>
      <c r="MOY19" s="269"/>
      <c r="MOZ19" s="269"/>
      <c r="MPA19" s="269"/>
      <c r="MPB19" s="269"/>
      <c r="MPC19" s="269"/>
      <c r="MPD19" s="269"/>
      <c r="MPE19" s="269"/>
      <c r="MPF19" s="269"/>
      <c r="MPG19" s="269"/>
      <c r="MPH19" s="269"/>
      <c r="MPI19" s="269"/>
      <c r="MPJ19" s="269"/>
      <c r="MPK19" s="269"/>
      <c r="MPL19" s="269"/>
      <c r="MPM19" s="269"/>
      <c r="MPN19" s="269"/>
      <c r="MPO19" s="269"/>
      <c r="MPP19" s="269"/>
      <c r="MPQ19" s="269"/>
      <c r="MPR19" s="269"/>
      <c r="MPS19" s="269"/>
      <c r="MPT19" s="269"/>
      <c r="MPU19" s="269"/>
      <c r="MPV19" s="269"/>
      <c r="MPW19" s="269"/>
      <c r="MPX19" s="269"/>
      <c r="MPY19" s="269"/>
      <c r="MPZ19" s="269"/>
      <c r="MQA19" s="269"/>
      <c r="MQB19" s="269"/>
      <c r="MQC19" s="269"/>
      <c r="MQD19" s="269"/>
      <c r="MQE19" s="269"/>
      <c r="MQF19" s="269"/>
      <c r="MQG19" s="269"/>
      <c r="MQH19" s="269"/>
      <c r="MQI19" s="269"/>
      <c r="MQJ19" s="269"/>
      <c r="MQK19" s="269"/>
      <c r="MQL19" s="269"/>
      <c r="MQM19" s="269"/>
      <c r="MQN19" s="269"/>
      <c r="MQO19" s="269"/>
      <c r="MQP19" s="269"/>
      <c r="MQQ19" s="269"/>
      <c r="MQR19" s="269"/>
      <c r="MQS19" s="269"/>
      <c r="MQT19" s="269"/>
      <c r="MQU19" s="269"/>
      <c r="MQV19" s="269"/>
      <c r="MQW19" s="269"/>
      <c r="MQX19" s="269"/>
      <c r="MQY19" s="269"/>
      <c r="MQZ19" s="269"/>
      <c r="MRA19" s="269"/>
      <c r="MRB19" s="269"/>
      <c r="MRC19" s="269"/>
      <c r="MRD19" s="269"/>
      <c r="MRE19" s="269"/>
      <c r="MRF19" s="269"/>
      <c r="MRG19" s="269"/>
      <c r="MRH19" s="269"/>
      <c r="MRI19" s="269"/>
      <c r="MRJ19" s="269"/>
      <c r="MRK19" s="269"/>
      <c r="MRL19" s="269"/>
      <c r="MRM19" s="269"/>
      <c r="MRN19" s="269"/>
      <c r="MRO19" s="269"/>
      <c r="MRP19" s="269"/>
      <c r="MRQ19" s="269"/>
      <c r="MRR19" s="269"/>
      <c r="MRS19" s="269"/>
      <c r="MRT19" s="269"/>
      <c r="MRU19" s="269"/>
      <c r="MRV19" s="269"/>
      <c r="MRW19" s="269"/>
      <c r="MRX19" s="269"/>
      <c r="MRY19" s="269"/>
      <c r="MRZ19" s="269"/>
      <c r="MSA19" s="269"/>
      <c r="MSB19" s="269"/>
      <c r="MSC19" s="269"/>
      <c r="MSD19" s="269"/>
      <c r="MSE19" s="269"/>
      <c r="MSF19" s="269"/>
      <c r="MSG19" s="269"/>
      <c r="MSH19" s="269"/>
      <c r="MSI19" s="269"/>
      <c r="MSJ19" s="269"/>
      <c r="MSK19" s="269"/>
      <c r="MSL19" s="269"/>
      <c r="MSM19" s="269"/>
      <c r="MSN19" s="269"/>
      <c r="MSO19" s="269"/>
      <c r="MSP19" s="269"/>
      <c r="MSQ19" s="269"/>
      <c r="MSR19" s="269"/>
      <c r="MSS19" s="269"/>
      <c r="MST19" s="269"/>
      <c r="MSU19" s="269"/>
      <c r="MSV19" s="269"/>
      <c r="MSW19" s="269"/>
      <c r="MSX19" s="269"/>
      <c r="MSY19" s="269"/>
      <c r="MSZ19" s="269"/>
      <c r="MTA19" s="269"/>
      <c r="MTB19" s="269"/>
      <c r="MTC19" s="269"/>
      <c r="MTD19" s="269"/>
      <c r="MTE19" s="269"/>
      <c r="MTF19" s="269"/>
      <c r="MTG19" s="269"/>
      <c r="MTH19" s="269"/>
      <c r="MTI19" s="269"/>
      <c r="MTJ19" s="269"/>
      <c r="MTK19" s="269"/>
      <c r="MTL19" s="269"/>
      <c r="MTM19" s="269"/>
      <c r="MTN19" s="269"/>
      <c r="MTO19" s="269"/>
      <c r="MTP19" s="269"/>
      <c r="MTQ19" s="269"/>
      <c r="MTR19" s="269"/>
      <c r="MTS19" s="269"/>
      <c r="MTT19" s="269"/>
      <c r="MTU19" s="269"/>
      <c r="MTV19" s="269"/>
      <c r="MTW19" s="269"/>
      <c r="MTX19" s="269"/>
      <c r="MTY19" s="269"/>
      <c r="MTZ19" s="269"/>
      <c r="MUA19" s="269"/>
      <c r="MUB19" s="269"/>
      <c r="MUC19" s="269"/>
      <c r="MUD19" s="269"/>
      <c r="MUE19" s="269"/>
      <c r="MUF19" s="269"/>
      <c r="MUG19" s="269"/>
      <c r="MUH19" s="269"/>
      <c r="MUI19" s="269"/>
      <c r="MUJ19" s="269"/>
      <c r="MUK19" s="269"/>
      <c r="MUL19" s="269"/>
      <c r="MUM19" s="269"/>
      <c r="MUN19" s="269"/>
      <c r="MUO19" s="269"/>
      <c r="MUP19" s="269"/>
      <c r="MUQ19" s="269"/>
      <c r="MUR19" s="269"/>
      <c r="MUS19" s="269"/>
      <c r="MUT19" s="269"/>
      <c r="MUU19" s="269"/>
      <c r="MUV19" s="269"/>
      <c r="MUW19" s="269"/>
      <c r="MUX19" s="269"/>
      <c r="MUY19" s="269"/>
      <c r="MUZ19" s="269"/>
      <c r="MVA19" s="269"/>
      <c r="MVB19" s="269"/>
      <c r="MVC19" s="269"/>
      <c r="MVD19" s="269"/>
      <c r="MVE19" s="269"/>
      <c r="MVF19" s="269"/>
      <c r="MVG19" s="269"/>
      <c r="MVH19" s="269"/>
      <c r="MVI19" s="269"/>
      <c r="MVJ19" s="269"/>
      <c r="MVK19" s="269"/>
      <c r="MVL19" s="269"/>
      <c r="MVM19" s="269"/>
      <c r="MVN19" s="269"/>
      <c r="MVO19" s="269"/>
      <c r="MVP19" s="269"/>
      <c r="MVQ19" s="269"/>
      <c r="MVR19" s="269"/>
      <c r="MVS19" s="269"/>
      <c r="MVT19" s="269"/>
      <c r="MVU19" s="269"/>
      <c r="MVV19" s="269"/>
      <c r="MVW19" s="269"/>
      <c r="MVX19" s="269"/>
      <c r="MVY19" s="269"/>
      <c r="MVZ19" s="269"/>
      <c r="MWA19" s="269"/>
      <c r="MWB19" s="269"/>
      <c r="MWC19" s="269"/>
      <c r="MWD19" s="269"/>
      <c r="MWE19" s="269"/>
      <c r="MWF19" s="269"/>
      <c r="MWG19" s="269"/>
      <c r="MWH19" s="269"/>
      <c r="MWI19" s="269"/>
      <c r="MWJ19" s="269"/>
      <c r="MWK19" s="269"/>
      <c r="MWL19" s="269"/>
      <c r="MWM19" s="269"/>
      <c r="MWN19" s="269"/>
      <c r="MWO19" s="269"/>
      <c r="MWP19" s="269"/>
      <c r="MWQ19" s="269"/>
      <c r="MWR19" s="269"/>
      <c r="MWS19" s="269"/>
      <c r="MWT19" s="269"/>
      <c r="MWU19" s="269"/>
      <c r="MWV19" s="269"/>
      <c r="MWW19" s="269"/>
      <c r="MWX19" s="269"/>
      <c r="MWY19" s="269"/>
      <c r="MWZ19" s="269"/>
      <c r="MXA19" s="269"/>
      <c r="MXB19" s="269"/>
      <c r="MXC19" s="269"/>
      <c r="MXD19" s="269"/>
      <c r="MXE19" s="269"/>
      <c r="MXF19" s="269"/>
      <c r="MXG19" s="269"/>
      <c r="MXH19" s="269"/>
      <c r="MXI19" s="269"/>
      <c r="MXJ19" s="269"/>
      <c r="MXK19" s="269"/>
      <c r="MXL19" s="269"/>
      <c r="MXM19" s="269"/>
      <c r="MXN19" s="269"/>
      <c r="MXO19" s="269"/>
      <c r="MXP19" s="269"/>
      <c r="MXQ19" s="269"/>
      <c r="MXR19" s="269"/>
      <c r="MXS19" s="269"/>
      <c r="MXT19" s="269"/>
      <c r="MXU19" s="269"/>
      <c r="MXV19" s="269"/>
      <c r="MXW19" s="269"/>
      <c r="MXX19" s="269"/>
      <c r="MXY19" s="269"/>
      <c r="MXZ19" s="269"/>
      <c r="MYA19" s="269"/>
      <c r="MYB19" s="269"/>
      <c r="MYC19" s="269"/>
      <c r="MYD19" s="269"/>
      <c r="MYE19" s="269"/>
      <c r="MYF19" s="269"/>
      <c r="MYG19" s="269"/>
      <c r="MYH19" s="269"/>
      <c r="MYI19" s="269"/>
      <c r="MYJ19" s="269"/>
      <c r="MYK19" s="269"/>
      <c r="MYL19" s="269"/>
      <c r="MYM19" s="269"/>
      <c r="MYN19" s="269"/>
      <c r="MYO19" s="269"/>
      <c r="MYP19" s="269"/>
      <c r="MYQ19" s="269"/>
      <c r="MYR19" s="269"/>
      <c r="MYS19" s="269"/>
      <c r="MYT19" s="269"/>
      <c r="MYU19" s="269"/>
      <c r="MYV19" s="269"/>
      <c r="MYW19" s="269"/>
      <c r="MYX19" s="269"/>
      <c r="MYY19" s="269"/>
      <c r="MYZ19" s="269"/>
      <c r="MZA19" s="269"/>
      <c r="MZB19" s="269"/>
      <c r="MZC19" s="269"/>
      <c r="MZD19" s="269"/>
      <c r="MZE19" s="269"/>
      <c r="MZF19" s="269"/>
      <c r="MZG19" s="269"/>
      <c r="MZH19" s="269"/>
      <c r="MZI19" s="269"/>
      <c r="MZJ19" s="269"/>
      <c r="MZK19" s="269"/>
      <c r="MZL19" s="269"/>
      <c r="MZM19" s="269"/>
      <c r="MZN19" s="269"/>
      <c r="MZO19" s="269"/>
      <c r="MZP19" s="269"/>
      <c r="MZQ19" s="269"/>
      <c r="MZR19" s="269"/>
      <c r="MZS19" s="269"/>
      <c r="MZT19" s="269"/>
      <c r="MZU19" s="269"/>
      <c r="MZV19" s="269"/>
      <c r="MZW19" s="269"/>
      <c r="MZX19" s="269"/>
      <c r="MZY19" s="269"/>
      <c r="MZZ19" s="269"/>
      <c r="NAA19" s="269"/>
      <c r="NAB19" s="269"/>
      <c r="NAC19" s="269"/>
      <c r="NAD19" s="269"/>
      <c r="NAE19" s="269"/>
      <c r="NAF19" s="269"/>
      <c r="NAG19" s="269"/>
      <c r="NAH19" s="269"/>
      <c r="NAI19" s="269"/>
      <c r="NAJ19" s="269"/>
      <c r="NAK19" s="269"/>
      <c r="NAL19" s="269"/>
      <c r="NAM19" s="269"/>
      <c r="NAN19" s="269"/>
      <c r="NAO19" s="269"/>
      <c r="NAP19" s="269"/>
      <c r="NAQ19" s="269"/>
      <c r="NAR19" s="269"/>
      <c r="NAS19" s="269"/>
      <c r="NAT19" s="269"/>
      <c r="NAU19" s="269"/>
      <c r="NAV19" s="269"/>
      <c r="NAW19" s="269"/>
      <c r="NAX19" s="269"/>
      <c r="NAY19" s="269"/>
      <c r="NAZ19" s="269"/>
      <c r="NBA19" s="269"/>
      <c r="NBB19" s="269"/>
      <c r="NBC19" s="269"/>
      <c r="NBD19" s="269"/>
      <c r="NBE19" s="269"/>
      <c r="NBF19" s="269"/>
      <c r="NBG19" s="269"/>
      <c r="NBH19" s="269"/>
      <c r="NBI19" s="269"/>
      <c r="NBJ19" s="269"/>
      <c r="NBK19" s="269"/>
      <c r="NBL19" s="269"/>
      <c r="NBM19" s="269"/>
      <c r="NBN19" s="269"/>
      <c r="NBO19" s="269"/>
      <c r="NBP19" s="269"/>
      <c r="NBQ19" s="269"/>
      <c r="NBR19" s="269"/>
      <c r="NBS19" s="269"/>
      <c r="NBT19" s="269"/>
      <c r="NBU19" s="269"/>
      <c r="NBV19" s="269"/>
      <c r="NBW19" s="269"/>
      <c r="NBX19" s="269"/>
      <c r="NBY19" s="269"/>
      <c r="NBZ19" s="269"/>
      <c r="NCA19" s="269"/>
      <c r="NCB19" s="269"/>
      <c r="NCC19" s="269"/>
      <c r="NCD19" s="269"/>
      <c r="NCE19" s="269"/>
      <c r="NCF19" s="269"/>
      <c r="NCG19" s="269"/>
      <c r="NCH19" s="269"/>
      <c r="NCI19" s="269"/>
      <c r="NCJ19" s="269"/>
      <c r="NCK19" s="269"/>
      <c r="NCL19" s="269"/>
      <c r="NCM19" s="269"/>
      <c r="NCN19" s="269"/>
      <c r="NCO19" s="269"/>
      <c r="NCP19" s="269"/>
      <c r="NCQ19" s="269"/>
      <c r="NCR19" s="269"/>
      <c r="NCS19" s="269"/>
      <c r="NCT19" s="269"/>
      <c r="NCU19" s="269"/>
      <c r="NCV19" s="269"/>
      <c r="NCW19" s="269"/>
      <c r="NCX19" s="269"/>
      <c r="NCY19" s="269"/>
      <c r="NCZ19" s="269"/>
      <c r="NDA19" s="269"/>
      <c r="NDB19" s="269"/>
      <c r="NDC19" s="269"/>
      <c r="NDD19" s="269"/>
      <c r="NDE19" s="269"/>
      <c r="NDF19" s="269"/>
      <c r="NDG19" s="269"/>
      <c r="NDH19" s="269"/>
      <c r="NDI19" s="269"/>
      <c r="NDJ19" s="269"/>
      <c r="NDK19" s="269"/>
      <c r="NDL19" s="269"/>
      <c r="NDM19" s="269"/>
      <c r="NDN19" s="269"/>
      <c r="NDO19" s="269"/>
      <c r="NDP19" s="269"/>
      <c r="NDQ19" s="269"/>
      <c r="NDR19" s="269"/>
      <c r="NDS19" s="269"/>
      <c r="NDT19" s="269"/>
      <c r="NDU19" s="269"/>
      <c r="NDV19" s="269"/>
      <c r="NDW19" s="269"/>
      <c r="NDX19" s="269"/>
      <c r="NDY19" s="269"/>
      <c r="NDZ19" s="269"/>
      <c r="NEA19" s="269"/>
      <c r="NEB19" s="269"/>
      <c r="NEC19" s="269"/>
      <c r="NED19" s="269"/>
      <c r="NEE19" s="269"/>
      <c r="NEF19" s="269"/>
      <c r="NEG19" s="269"/>
      <c r="NEH19" s="269"/>
      <c r="NEI19" s="269"/>
      <c r="NEJ19" s="269"/>
      <c r="NEK19" s="269"/>
      <c r="NEL19" s="269"/>
      <c r="NEM19" s="269"/>
      <c r="NEN19" s="269"/>
      <c r="NEO19" s="269"/>
      <c r="NEP19" s="269"/>
      <c r="NEQ19" s="269"/>
      <c r="NER19" s="269"/>
      <c r="NES19" s="269"/>
      <c r="NET19" s="269"/>
      <c r="NEU19" s="269"/>
      <c r="NEV19" s="269"/>
      <c r="NEW19" s="269"/>
      <c r="NEX19" s="269"/>
      <c r="NEY19" s="269"/>
      <c r="NEZ19" s="269"/>
      <c r="NFA19" s="269"/>
      <c r="NFB19" s="269"/>
      <c r="NFC19" s="269"/>
      <c r="NFD19" s="269"/>
      <c r="NFE19" s="269"/>
      <c r="NFF19" s="269"/>
      <c r="NFG19" s="269"/>
      <c r="NFH19" s="269"/>
      <c r="NFI19" s="269"/>
      <c r="NFJ19" s="269"/>
      <c r="NFK19" s="269"/>
      <c r="NFL19" s="269"/>
      <c r="NFM19" s="269"/>
      <c r="NFN19" s="269"/>
      <c r="NFO19" s="269"/>
      <c r="NFP19" s="269"/>
      <c r="NFQ19" s="269"/>
      <c r="NFR19" s="269"/>
      <c r="NFS19" s="269"/>
      <c r="NFT19" s="269"/>
      <c r="NFU19" s="269"/>
      <c r="NFV19" s="269"/>
      <c r="NFW19" s="269"/>
      <c r="NFX19" s="269"/>
      <c r="NFY19" s="269"/>
      <c r="NFZ19" s="269"/>
      <c r="NGA19" s="269"/>
      <c r="NGB19" s="269"/>
      <c r="NGC19" s="269"/>
      <c r="NGD19" s="269"/>
      <c r="NGE19" s="269"/>
      <c r="NGF19" s="269"/>
      <c r="NGG19" s="269"/>
      <c r="NGH19" s="269"/>
      <c r="NGI19" s="269"/>
      <c r="NGJ19" s="269"/>
      <c r="NGK19" s="269"/>
      <c r="NGL19" s="269"/>
      <c r="NGM19" s="269"/>
      <c r="NGN19" s="269"/>
      <c r="NGO19" s="269"/>
      <c r="NGP19" s="269"/>
      <c r="NGQ19" s="269"/>
      <c r="NGR19" s="269"/>
      <c r="NGS19" s="269"/>
      <c r="NGT19" s="269"/>
      <c r="NGU19" s="269"/>
      <c r="NGV19" s="269"/>
      <c r="NGW19" s="269"/>
      <c r="NGX19" s="269"/>
      <c r="NGY19" s="269"/>
      <c r="NGZ19" s="269"/>
      <c r="NHA19" s="269"/>
      <c r="NHB19" s="269"/>
      <c r="NHC19" s="269"/>
      <c r="NHD19" s="269"/>
      <c r="NHE19" s="269"/>
      <c r="NHF19" s="269"/>
      <c r="NHG19" s="269"/>
      <c r="NHH19" s="269"/>
      <c r="NHI19" s="269"/>
      <c r="NHJ19" s="269"/>
      <c r="NHK19" s="269"/>
      <c r="NHL19" s="269"/>
      <c r="NHM19" s="269"/>
      <c r="NHN19" s="269"/>
      <c r="NHO19" s="269"/>
      <c r="NHP19" s="269"/>
      <c r="NHQ19" s="269"/>
      <c r="NHR19" s="269"/>
      <c r="NHS19" s="269"/>
      <c r="NHT19" s="269"/>
      <c r="NHU19" s="269"/>
      <c r="NHV19" s="269"/>
      <c r="NHW19" s="269"/>
      <c r="NHX19" s="269"/>
      <c r="NHY19" s="269"/>
      <c r="NHZ19" s="269"/>
      <c r="NIA19" s="269"/>
      <c r="NIB19" s="269"/>
      <c r="NIC19" s="269"/>
      <c r="NID19" s="269"/>
      <c r="NIE19" s="269"/>
      <c r="NIF19" s="269"/>
      <c r="NIG19" s="269"/>
      <c r="NIH19" s="269"/>
      <c r="NII19" s="269"/>
      <c r="NIJ19" s="269"/>
      <c r="NIK19" s="269"/>
      <c r="NIL19" s="269"/>
      <c r="NIM19" s="269"/>
      <c r="NIN19" s="269"/>
      <c r="NIO19" s="269"/>
      <c r="NIP19" s="269"/>
      <c r="NIQ19" s="269"/>
      <c r="NIR19" s="269"/>
      <c r="NIS19" s="269"/>
      <c r="NIT19" s="269"/>
      <c r="NIU19" s="269"/>
      <c r="NIV19" s="269"/>
      <c r="NIW19" s="269"/>
      <c r="NIX19" s="269"/>
      <c r="NIY19" s="269"/>
      <c r="NIZ19" s="269"/>
      <c r="NJA19" s="269"/>
      <c r="NJB19" s="269"/>
      <c r="NJC19" s="269"/>
      <c r="NJD19" s="269"/>
      <c r="NJE19" s="269"/>
      <c r="NJF19" s="269"/>
      <c r="NJG19" s="269"/>
      <c r="NJH19" s="269"/>
      <c r="NJI19" s="269"/>
      <c r="NJJ19" s="269"/>
      <c r="NJK19" s="269"/>
      <c r="NJL19" s="269"/>
      <c r="NJM19" s="269"/>
      <c r="NJN19" s="269"/>
      <c r="NJO19" s="269"/>
      <c r="NJP19" s="269"/>
      <c r="NJQ19" s="269"/>
      <c r="NJR19" s="269"/>
      <c r="NJS19" s="269"/>
      <c r="NJT19" s="269"/>
      <c r="NJU19" s="269"/>
      <c r="NJV19" s="269"/>
      <c r="NJW19" s="269"/>
      <c r="NJX19" s="269"/>
      <c r="NJY19" s="269"/>
      <c r="NJZ19" s="269"/>
      <c r="NKA19" s="269"/>
      <c r="NKB19" s="269"/>
      <c r="NKC19" s="269"/>
      <c r="NKD19" s="269"/>
      <c r="NKE19" s="269"/>
      <c r="NKF19" s="269"/>
      <c r="NKG19" s="269"/>
      <c r="NKH19" s="269"/>
      <c r="NKI19" s="269"/>
      <c r="NKJ19" s="269"/>
      <c r="NKK19" s="269"/>
      <c r="NKL19" s="269"/>
      <c r="NKM19" s="269"/>
      <c r="NKN19" s="269"/>
      <c r="NKO19" s="269"/>
      <c r="NKP19" s="269"/>
      <c r="NKQ19" s="269"/>
      <c r="NKR19" s="269"/>
      <c r="NKS19" s="269"/>
      <c r="NKT19" s="269"/>
      <c r="NKU19" s="269"/>
      <c r="NKV19" s="269"/>
      <c r="NKW19" s="269"/>
      <c r="NKX19" s="269"/>
      <c r="NKY19" s="269"/>
      <c r="NKZ19" s="269"/>
      <c r="NLA19" s="269"/>
      <c r="NLB19" s="269"/>
      <c r="NLC19" s="269"/>
      <c r="NLD19" s="269"/>
      <c r="NLE19" s="269"/>
      <c r="NLF19" s="269"/>
      <c r="NLG19" s="269"/>
      <c r="NLH19" s="269"/>
      <c r="NLI19" s="269"/>
      <c r="NLJ19" s="269"/>
      <c r="NLK19" s="269"/>
      <c r="NLL19" s="269"/>
      <c r="NLM19" s="269"/>
      <c r="NLN19" s="269"/>
      <c r="NLO19" s="269"/>
      <c r="NLP19" s="269"/>
      <c r="NLQ19" s="269"/>
      <c r="NLR19" s="269"/>
      <c r="NLS19" s="269"/>
      <c r="NLT19" s="269"/>
      <c r="NLU19" s="269"/>
      <c r="NLV19" s="269"/>
      <c r="NLW19" s="269"/>
      <c r="NLX19" s="269"/>
      <c r="NLY19" s="269"/>
      <c r="NLZ19" s="269"/>
      <c r="NMA19" s="269"/>
      <c r="NMB19" s="269"/>
      <c r="NMC19" s="269"/>
      <c r="NMD19" s="269"/>
      <c r="NME19" s="269"/>
      <c r="NMF19" s="269"/>
      <c r="NMG19" s="269"/>
      <c r="NMH19" s="269"/>
      <c r="NMI19" s="269"/>
      <c r="NMJ19" s="269"/>
      <c r="NMK19" s="269"/>
      <c r="NML19" s="269"/>
      <c r="NMM19" s="269"/>
      <c r="NMN19" s="269"/>
      <c r="NMO19" s="269"/>
      <c r="NMP19" s="269"/>
      <c r="NMQ19" s="269"/>
      <c r="NMR19" s="269"/>
      <c r="NMS19" s="269"/>
      <c r="NMT19" s="269"/>
      <c r="NMU19" s="269"/>
      <c r="NMV19" s="269"/>
      <c r="NMW19" s="269"/>
      <c r="NMX19" s="269"/>
      <c r="NMY19" s="269"/>
      <c r="NMZ19" s="269"/>
      <c r="NNA19" s="269"/>
      <c r="NNB19" s="269"/>
      <c r="NNC19" s="269"/>
      <c r="NND19" s="269"/>
      <c r="NNE19" s="269"/>
      <c r="NNF19" s="269"/>
      <c r="NNG19" s="269"/>
      <c r="NNH19" s="269"/>
      <c r="NNI19" s="269"/>
      <c r="NNJ19" s="269"/>
      <c r="NNK19" s="269"/>
      <c r="NNL19" s="269"/>
      <c r="NNM19" s="269"/>
      <c r="NNN19" s="269"/>
      <c r="NNO19" s="269"/>
      <c r="NNP19" s="269"/>
      <c r="NNQ19" s="269"/>
      <c r="NNR19" s="269"/>
      <c r="NNS19" s="269"/>
      <c r="NNT19" s="269"/>
      <c r="NNU19" s="269"/>
      <c r="NNV19" s="269"/>
      <c r="NNW19" s="269"/>
      <c r="NNX19" s="269"/>
      <c r="NNY19" s="269"/>
      <c r="NNZ19" s="269"/>
      <c r="NOA19" s="269"/>
      <c r="NOB19" s="269"/>
      <c r="NOC19" s="269"/>
      <c r="NOD19" s="269"/>
      <c r="NOE19" s="269"/>
      <c r="NOF19" s="269"/>
      <c r="NOG19" s="269"/>
      <c r="NOH19" s="269"/>
      <c r="NOI19" s="269"/>
      <c r="NOJ19" s="269"/>
      <c r="NOK19" s="269"/>
      <c r="NOL19" s="269"/>
      <c r="NOM19" s="269"/>
      <c r="NON19" s="269"/>
      <c r="NOO19" s="269"/>
      <c r="NOP19" s="269"/>
      <c r="NOQ19" s="269"/>
      <c r="NOR19" s="269"/>
      <c r="NOS19" s="269"/>
      <c r="NOT19" s="269"/>
      <c r="NOU19" s="269"/>
      <c r="NOV19" s="269"/>
      <c r="NOW19" s="269"/>
      <c r="NOX19" s="269"/>
      <c r="NOY19" s="269"/>
      <c r="NOZ19" s="269"/>
      <c r="NPA19" s="269"/>
      <c r="NPB19" s="269"/>
      <c r="NPC19" s="269"/>
      <c r="NPD19" s="269"/>
      <c r="NPE19" s="269"/>
      <c r="NPF19" s="269"/>
      <c r="NPG19" s="269"/>
      <c r="NPH19" s="269"/>
      <c r="NPI19" s="269"/>
      <c r="NPJ19" s="269"/>
      <c r="NPK19" s="269"/>
      <c r="NPL19" s="269"/>
      <c r="NPM19" s="269"/>
      <c r="NPN19" s="269"/>
      <c r="NPO19" s="269"/>
      <c r="NPP19" s="269"/>
      <c r="NPQ19" s="269"/>
      <c r="NPR19" s="269"/>
      <c r="NPS19" s="269"/>
      <c r="NPT19" s="269"/>
      <c r="NPU19" s="269"/>
      <c r="NPV19" s="269"/>
      <c r="NPW19" s="269"/>
      <c r="NPX19" s="269"/>
      <c r="NPY19" s="269"/>
      <c r="NPZ19" s="269"/>
      <c r="NQA19" s="269"/>
      <c r="NQB19" s="269"/>
      <c r="NQC19" s="269"/>
      <c r="NQD19" s="269"/>
      <c r="NQE19" s="269"/>
      <c r="NQF19" s="269"/>
      <c r="NQG19" s="269"/>
      <c r="NQH19" s="269"/>
      <c r="NQI19" s="269"/>
      <c r="NQJ19" s="269"/>
      <c r="NQK19" s="269"/>
      <c r="NQL19" s="269"/>
      <c r="NQM19" s="269"/>
      <c r="NQN19" s="269"/>
      <c r="NQO19" s="269"/>
      <c r="NQP19" s="269"/>
      <c r="NQQ19" s="269"/>
      <c r="NQR19" s="269"/>
      <c r="NQS19" s="269"/>
      <c r="NQT19" s="269"/>
      <c r="NQU19" s="269"/>
      <c r="NQV19" s="269"/>
      <c r="NQW19" s="269"/>
      <c r="NQX19" s="269"/>
      <c r="NQY19" s="269"/>
      <c r="NQZ19" s="269"/>
      <c r="NRA19" s="269"/>
      <c r="NRB19" s="269"/>
      <c r="NRC19" s="269"/>
      <c r="NRD19" s="269"/>
      <c r="NRE19" s="269"/>
      <c r="NRF19" s="269"/>
      <c r="NRG19" s="269"/>
      <c r="NRH19" s="269"/>
      <c r="NRI19" s="269"/>
      <c r="NRJ19" s="269"/>
      <c r="NRK19" s="269"/>
      <c r="NRL19" s="269"/>
      <c r="NRM19" s="269"/>
      <c r="NRN19" s="269"/>
      <c r="NRO19" s="269"/>
      <c r="NRP19" s="269"/>
      <c r="NRQ19" s="269"/>
      <c r="NRR19" s="269"/>
      <c r="NRS19" s="269"/>
      <c r="NRT19" s="269"/>
      <c r="NRU19" s="269"/>
      <c r="NRV19" s="269"/>
      <c r="NRW19" s="269"/>
      <c r="NRX19" s="269"/>
      <c r="NRY19" s="269"/>
      <c r="NRZ19" s="269"/>
      <c r="NSA19" s="269"/>
      <c r="NSB19" s="269"/>
      <c r="NSC19" s="269"/>
      <c r="NSD19" s="269"/>
      <c r="NSE19" s="269"/>
      <c r="NSF19" s="269"/>
      <c r="NSG19" s="269"/>
      <c r="NSH19" s="269"/>
      <c r="NSI19" s="269"/>
      <c r="NSJ19" s="269"/>
      <c r="NSK19" s="269"/>
      <c r="NSL19" s="269"/>
      <c r="NSM19" s="269"/>
      <c r="NSN19" s="269"/>
      <c r="NSO19" s="269"/>
      <c r="NSP19" s="269"/>
      <c r="NSQ19" s="269"/>
      <c r="NSR19" s="269"/>
      <c r="NSS19" s="269"/>
      <c r="NST19" s="269"/>
      <c r="NSU19" s="269"/>
      <c r="NSV19" s="269"/>
      <c r="NSW19" s="269"/>
      <c r="NSX19" s="269"/>
      <c r="NSY19" s="269"/>
      <c r="NSZ19" s="269"/>
      <c r="NTA19" s="269"/>
      <c r="NTB19" s="269"/>
      <c r="NTC19" s="269"/>
      <c r="NTD19" s="269"/>
      <c r="NTE19" s="269"/>
      <c r="NTF19" s="269"/>
      <c r="NTG19" s="269"/>
      <c r="NTH19" s="269"/>
      <c r="NTI19" s="269"/>
      <c r="NTJ19" s="269"/>
      <c r="NTK19" s="269"/>
      <c r="NTL19" s="269"/>
      <c r="NTM19" s="269"/>
      <c r="NTN19" s="269"/>
      <c r="NTO19" s="269"/>
      <c r="NTP19" s="269"/>
      <c r="NTQ19" s="269"/>
      <c r="NTR19" s="269"/>
      <c r="NTS19" s="269"/>
      <c r="NTT19" s="269"/>
      <c r="NTU19" s="269"/>
      <c r="NTV19" s="269"/>
      <c r="NTW19" s="269"/>
      <c r="NTX19" s="269"/>
      <c r="NTY19" s="269"/>
      <c r="NTZ19" s="269"/>
      <c r="NUA19" s="269"/>
      <c r="NUB19" s="269"/>
      <c r="NUC19" s="269"/>
      <c r="NUD19" s="269"/>
      <c r="NUE19" s="269"/>
      <c r="NUF19" s="269"/>
      <c r="NUG19" s="269"/>
      <c r="NUH19" s="269"/>
      <c r="NUI19" s="269"/>
      <c r="NUJ19" s="269"/>
      <c r="NUK19" s="269"/>
      <c r="NUL19" s="269"/>
      <c r="NUM19" s="269"/>
      <c r="NUN19" s="269"/>
      <c r="NUO19" s="269"/>
      <c r="NUP19" s="269"/>
      <c r="NUQ19" s="269"/>
      <c r="NUR19" s="269"/>
      <c r="NUS19" s="269"/>
      <c r="NUT19" s="269"/>
      <c r="NUU19" s="269"/>
      <c r="NUV19" s="269"/>
      <c r="NUW19" s="269"/>
      <c r="NUX19" s="269"/>
      <c r="NUY19" s="269"/>
      <c r="NUZ19" s="269"/>
      <c r="NVA19" s="269"/>
      <c r="NVB19" s="269"/>
      <c r="NVC19" s="269"/>
      <c r="NVD19" s="269"/>
      <c r="NVE19" s="269"/>
      <c r="NVF19" s="269"/>
      <c r="NVG19" s="269"/>
      <c r="NVH19" s="269"/>
      <c r="NVI19" s="269"/>
      <c r="NVJ19" s="269"/>
      <c r="NVK19" s="269"/>
      <c r="NVL19" s="269"/>
      <c r="NVM19" s="269"/>
      <c r="NVN19" s="269"/>
      <c r="NVO19" s="269"/>
      <c r="NVP19" s="269"/>
      <c r="NVQ19" s="269"/>
      <c r="NVR19" s="269"/>
      <c r="NVS19" s="269"/>
      <c r="NVT19" s="269"/>
      <c r="NVU19" s="269"/>
      <c r="NVV19" s="269"/>
      <c r="NVW19" s="269"/>
      <c r="NVX19" s="269"/>
      <c r="NVY19" s="269"/>
      <c r="NVZ19" s="269"/>
      <c r="NWA19" s="269"/>
      <c r="NWB19" s="269"/>
      <c r="NWC19" s="269"/>
      <c r="NWD19" s="269"/>
      <c r="NWE19" s="269"/>
      <c r="NWF19" s="269"/>
      <c r="NWG19" s="269"/>
      <c r="NWH19" s="269"/>
      <c r="NWI19" s="269"/>
      <c r="NWJ19" s="269"/>
      <c r="NWK19" s="269"/>
      <c r="NWL19" s="269"/>
      <c r="NWM19" s="269"/>
      <c r="NWN19" s="269"/>
      <c r="NWO19" s="269"/>
      <c r="NWP19" s="269"/>
      <c r="NWQ19" s="269"/>
      <c r="NWR19" s="269"/>
      <c r="NWS19" s="269"/>
      <c r="NWT19" s="269"/>
      <c r="NWU19" s="269"/>
      <c r="NWV19" s="269"/>
      <c r="NWW19" s="269"/>
      <c r="NWX19" s="269"/>
      <c r="NWY19" s="269"/>
      <c r="NWZ19" s="269"/>
      <c r="NXA19" s="269"/>
      <c r="NXB19" s="269"/>
      <c r="NXC19" s="269"/>
      <c r="NXD19" s="269"/>
      <c r="NXE19" s="269"/>
      <c r="NXF19" s="269"/>
      <c r="NXG19" s="269"/>
      <c r="NXH19" s="269"/>
      <c r="NXI19" s="269"/>
      <c r="NXJ19" s="269"/>
      <c r="NXK19" s="269"/>
      <c r="NXL19" s="269"/>
      <c r="NXM19" s="269"/>
      <c r="NXN19" s="269"/>
      <c r="NXO19" s="269"/>
      <c r="NXP19" s="269"/>
      <c r="NXQ19" s="269"/>
      <c r="NXR19" s="269"/>
      <c r="NXS19" s="269"/>
      <c r="NXT19" s="269"/>
      <c r="NXU19" s="269"/>
      <c r="NXV19" s="269"/>
      <c r="NXW19" s="269"/>
      <c r="NXX19" s="269"/>
      <c r="NXY19" s="269"/>
      <c r="NXZ19" s="269"/>
      <c r="NYA19" s="269"/>
      <c r="NYB19" s="269"/>
      <c r="NYC19" s="269"/>
      <c r="NYD19" s="269"/>
      <c r="NYE19" s="269"/>
      <c r="NYF19" s="269"/>
      <c r="NYG19" s="269"/>
      <c r="NYH19" s="269"/>
      <c r="NYI19" s="269"/>
      <c r="NYJ19" s="269"/>
      <c r="NYK19" s="269"/>
      <c r="NYL19" s="269"/>
      <c r="NYM19" s="269"/>
      <c r="NYN19" s="269"/>
      <c r="NYO19" s="269"/>
      <c r="NYP19" s="269"/>
      <c r="NYQ19" s="269"/>
      <c r="NYR19" s="269"/>
      <c r="NYS19" s="269"/>
      <c r="NYT19" s="269"/>
      <c r="NYU19" s="269"/>
      <c r="NYV19" s="269"/>
      <c r="NYW19" s="269"/>
      <c r="NYX19" s="269"/>
      <c r="NYY19" s="269"/>
      <c r="NYZ19" s="269"/>
      <c r="NZA19" s="269"/>
      <c r="NZB19" s="269"/>
      <c r="NZC19" s="269"/>
      <c r="NZD19" s="269"/>
      <c r="NZE19" s="269"/>
      <c r="NZF19" s="269"/>
      <c r="NZG19" s="269"/>
      <c r="NZH19" s="269"/>
      <c r="NZI19" s="269"/>
      <c r="NZJ19" s="269"/>
      <c r="NZK19" s="269"/>
      <c r="NZL19" s="269"/>
      <c r="NZM19" s="269"/>
      <c r="NZN19" s="269"/>
      <c r="NZO19" s="269"/>
      <c r="NZP19" s="269"/>
      <c r="NZQ19" s="269"/>
      <c r="NZR19" s="269"/>
      <c r="NZS19" s="269"/>
      <c r="NZT19" s="269"/>
      <c r="NZU19" s="269"/>
      <c r="NZV19" s="269"/>
      <c r="NZW19" s="269"/>
      <c r="NZX19" s="269"/>
      <c r="NZY19" s="269"/>
      <c r="NZZ19" s="269"/>
      <c r="OAA19" s="269"/>
      <c r="OAB19" s="269"/>
      <c r="OAC19" s="269"/>
      <c r="OAD19" s="269"/>
      <c r="OAE19" s="269"/>
      <c r="OAF19" s="269"/>
      <c r="OAG19" s="269"/>
      <c r="OAH19" s="269"/>
      <c r="OAI19" s="269"/>
      <c r="OAJ19" s="269"/>
      <c r="OAK19" s="269"/>
      <c r="OAL19" s="269"/>
      <c r="OAM19" s="269"/>
      <c r="OAN19" s="269"/>
      <c r="OAO19" s="269"/>
      <c r="OAP19" s="269"/>
      <c r="OAQ19" s="269"/>
      <c r="OAR19" s="269"/>
      <c r="OAS19" s="269"/>
      <c r="OAT19" s="269"/>
      <c r="OAU19" s="269"/>
      <c r="OAV19" s="269"/>
      <c r="OAW19" s="269"/>
      <c r="OAX19" s="269"/>
      <c r="OAY19" s="269"/>
      <c r="OAZ19" s="269"/>
      <c r="OBA19" s="269"/>
      <c r="OBB19" s="269"/>
      <c r="OBC19" s="269"/>
      <c r="OBD19" s="269"/>
      <c r="OBE19" s="269"/>
      <c r="OBF19" s="269"/>
      <c r="OBG19" s="269"/>
      <c r="OBH19" s="269"/>
      <c r="OBI19" s="269"/>
      <c r="OBJ19" s="269"/>
      <c r="OBK19" s="269"/>
      <c r="OBL19" s="269"/>
      <c r="OBM19" s="269"/>
      <c r="OBN19" s="269"/>
      <c r="OBO19" s="269"/>
      <c r="OBP19" s="269"/>
      <c r="OBQ19" s="269"/>
      <c r="OBR19" s="269"/>
      <c r="OBS19" s="269"/>
      <c r="OBT19" s="269"/>
      <c r="OBU19" s="269"/>
      <c r="OBV19" s="269"/>
      <c r="OBW19" s="269"/>
      <c r="OBX19" s="269"/>
      <c r="OBY19" s="269"/>
      <c r="OBZ19" s="269"/>
      <c r="OCA19" s="269"/>
      <c r="OCB19" s="269"/>
      <c r="OCC19" s="269"/>
      <c r="OCD19" s="269"/>
      <c r="OCE19" s="269"/>
      <c r="OCF19" s="269"/>
      <c r="OCG19" s="269"/>
      <c r="OCH19" s="269"/>
      <c r="OCI19" s="269"/>
      <c r="OCJ19" s="269"/>
      <c r="OCK19" s="269"/>
      <c r="OCL19" s="269"/>
      <c r="OCM19" s="269"/>
      <c r="OCN19" s="269"/>
      <c r="OCO19" s="269"/>
      <c r="OCP19" s="269"/>
      <c r="OCQ19" s="269"/>
      <c r="OCR19" s="269"/>
      <c r="OCS19" s="269"/>
      <c r="OCT19" s="269"/>
      <c r="OCU19" s="269"/>
      <c r="OCV19" s="269"/>
      <c r="OCW19" s="269"/>
      <c r="OCX19" s="269"/>
      <c r="OCY19" s="269"/>
      <c r="OCZ19" s="269"/>
      <c r="ODA19" s="269"/>
      <c r="ODB19" s="269"/>
      <c r="ODC19" s="269"/>
      <c r="ODD19" s="269"/>
      <c r="ODE19" s="269"/>
      <c r="ODF19" s="269"/>
      <c r="ODG19" s="269"/>
      <c r="ODH19" s="269"/>
      <c r="ODI19" s="269"/>
      <c r="ODJ19" s="269"/>
      <c r="ODK19" s="269"/>
      <c r="ODL19" s="269"/>
      <c r="ODM19" s="269"/>
      <c r="ODN19" s="269"/>
      <c r="ODO19" s="269"/>
      <c r="ODP19" s="269"/>
      <c r="ODQ19" s="269"/>
      <c r="ODR19" s="269"/>
      <c r="ODS19" s="269"/>
      <c r="ODT19" s="269"/>
      <c r="ODU19" s="269"/>
      <c r="ODV19" s="269"/>
      <c r="ODW19" s="269"/>
      <c r="ODX19" s="269"/>
      <c r="ODY19" s="269"/>
      <c r="ODZ19" s="269"/>
      <c r="OEA19" s="269"/>
      <c r="OEB19" s="269"/>
      <c r="OEC19" s="269"/>
      <c r="OED19" s="269"/>
      <c r="OEE19" s="269"/>
      <c r="OEF19" s="269"/>
      <c r="OEG19" s="269"/>
      <c r="OEH19" s="269"/>
      <c r="OEI19" s="269"/>
      <c r="OEJ19" s="269"/>
      <c r="OEK19" s="269"/>
      <c r="OEL19" s="269"/>
      <c r="OEM19" s="269"/>
      <c r="OEN19" s="269"/>
      <c r="OEO19" s="269"/>
      <c r="OEP19" s="269"/>
      <c r="OEQ19" s="269"/>
      <c r="OER19" s="269"/>
      <c r="OES19" s="269"/>
      <c r="OET19" s="269"/>
      <c r="OEU19" s="269"/>
      <c r="OEV19" s="269"/>
      <c r="OEW19" s="269"/>
      <c r="OEX19" s="269"/>
      <c r="OEY19" s="269"/>
      <c r="OEZ19" s="269"/>
      <c r="OFA19" s="269"/>
      <c r="OFB19" s="269"/>
      <c r="OFC19" s="269"/>
      <c r="OFD19" s="269"/>
      <c r="OFE19" s="269"/>
      <c r="OFF19" s="269"/>
      <c r="OFG19" s="269"/>
      <c r="OFH19" s="269"/>
      <c r="OFI19" s="269"/>
      <c r="OFJ19" s="269"/>
      <c r="OFK19" s="269"/>
      <c r="OFL19" s="269"/>
      <c r="OFM19" s="269"/>
      <c r="OFN19" s="269"/>
      <c r="OFO19" s="269"/>
      <c r="OFP19" s="269"/>
      <c r="OFQ19" s="269"/>
      <c r="OFR19" s="269"/>
      <c r="OFS19" s="269"/>
      <c r="OFT19" s="269"/>
      <c r="OFU19" s="269"/>
      <c r="OFV19" s="269"/>
      <c r="OFW19" s="269"/>
      <c r="OFX19" s="269"/>
      <c r="OFY19" s="269"/>
      <c r="OFZ19" s="269"/>
      <c r="OGA19" s="269"/>
      <c r="OGB19" s="269"/>
      <c r="OGC19" s="269"/>
      <c r="OGD19" s="269"/>
      <c r="OGE19" s="269"/>
      <c r="OGF19" s="269"/>
      <c r="OGG19" s="269"/>
      <c r="OGH19" s="269"/>
      <c r="OGI19" s="269"/>
      <c r="OGJ19" s="269"/>
      <c r="OGK19" s="269"/>
      <c r="OGL19" s="269"/>
      <c r="OGM19" s="269"/>
      <c r="OGN19" s="269"/>
      <c r="OGO19" s="269"/>
      <c r="OGP19" s="269"/>
      <c r="OGQ19" s="269"/>
      <c r="OGR19" s="269"/>
      <c r="OGS19" s="269"/>
      <c r="OGT19" s="269"/>
      <c r="OGU19" s="269"/>
      <c r="OGV19" s="269"/>
      <c r="OGW19" s="269"/>
      <c r="OGX19" s="269"/>
      <c r="OGY19" s="269"/>
      <c r="OGZ19" s="269"/>
      <c r="OHA19" s="269"/>
      <c r="OHB19" s="269"/>
      <c r="OHC19" s="269"/>
      <c r="OHD19" s="269"/>
      <c r="OHE19" s="269"/>
      <c r="OHF19" s="269"/>
      <c r="OHG19" s="269"/>
      <c r="OHH19" s="269"/>
      <c r="OHI19" s="269"/>
      <c r="OHJ19" s="269"/>
      <c r="OHK19" s="269"/>
      <c r="OHL19" s="269"/>
      <c r="OHM19" s="269"/>
      <c r="OHN19" s="269"/>
      <c r="OHO19" s="269"/>
      <c r="OHP19" s="269"/>
      <c r="OHQ19" s="269"/>
      <c r="OHR19" s="269"/>
      <c r="OHS19" s="269"/>
      <c r="OHT19" s="269"/>
      <c r="OHU19" s="269"/>
      <c r="OHV19" s="269"/>
      <c r="OHW19" s="269"/>
      <c r="OHX19" s="269"/>
      <c r="OHY19" s="269"/>
      <c r="OHZ19" s="269"/>
      <c r="OIA19" s="269"/>
      <c r="OIB19" s="269"/>
      <c r="OIC19" s="269"/>
      <c r="OID19" s="269"/>
      <c r="OIE19" s="269"/>
      <c r="OIF19" s="269"/>
      <c r="OIG19" s="269"/>
      <c r="OIH19" s="269"/>
      <c r="OII19" s="269"/>
      <c r="OIJ19" s="269"/>
      <c r="OIK19" s="269"/>
      <c r="OIL19" s="269"/>
      <c r="OIM19" s="269"/>
      <c r="OIN19" s="269"/>
      <c r="OIO19" s="269"/>
      <c r="OIP19" s="269"/>
      <c r="OIQ19" s="269"/>
      <c r="OIR19" s="269"/>
      <c r="OIS19" s="269"/>
      <c r="OIT19" s="269"/>
      <c r="OIU19" s="269"/>
      <c r="OIV19" s="269"/>
      <c r="OIW19" s="269"/>
      <c r="OIX19" s="269"/>
      <c r="OIY19" s="269"/>
      <c r="OIZ19" s="269"/>
      <c r="OJA19" s="269"/>
      <c r="OJB19" s="269"/>
      <c r="OJC19" s="269"/>
      <c r="OJD19" s="269"/>
      <c r="OJE19" s="269"/>
      <c r="OJF19" s="269"/>
      <c r="OJG19" s="269"/>
      <c r="OJH19" s="269"/>
      <c r="OJI19" s="269"/>
      <c r="OJJ19" s="269"/>
      <c r="OJK19" s="269"/>
      <c r="OJL19" s="269"/>
      <c r="OJM19" s="269"/>
      <c r="OJN19" s="269"/>
      <c r="OJO19" s="269"/>
      <c r="OJP19" s="269"/>
      <c r="OJQ19" s="269"/>
      <c r="OJR19" s="269"/>
      <c r="OJS19" s="269"/>
      <c r="OJT19" s="269"/>
      <c r="OJU19" s="269"/>
      <c r="OJV19" s="269"/>
      <c r="OJW19" s="269"/>
      <c r="OJX19" s="269"/>
      <c r="OJY19" s="269"/>
      <c r="OJZ19" s="269"/>
      <c r="OKA19" s="269"/>
      <c r="OKB19" s="269"/>
      <c r="OKC19" s="269"/>
      <c r="OKD19" s="269"/>
      <c r="OKE19" s="269"/>
      <c r="OKF19" s="269"/>
      <c r="OKG19" s="269"/>
      <c r="OKH19" s="269"/>
      <c r="OKI19" s="269"/>
      <c r="OKJ19" s="269"/>
      <c r="OKK19" s="269"/>
      <c r="OKL19" s="269"/>
      <c r="OKM19" s="269"/>
      <c r="OKN19" s="269"/>
      <c r="OKO19" s="269"/>
      <c r="OKP19" s="269"/>
      <c r="OKQ19" s="269"/>
      <c r="OKR19" s="269"/>
      <c r="OKS19" s="269"/>
      <c r="OKT19" s="269"/>
      <c r="OKU19" s="269"/>
      <c r="OKV19" s="269"/>
      <c r="OKW19" s="269"/>
      <c r="OKX19" s="269"/>
      <c r="OKY19" s="269"/>
      <c r="OKZ19" s="269"/>
      <c r="OLA19" s="269"/>
      <c r="OLB19" s="269"/>
      <c r="OLC19" s="269"/>
      <c r="OLD19" s="269"/>
      <c r="OLE19" s="269"/>
      <c r="OLF19" s="269"/>
      <c r="OLG19" s="269"/>
      <c r="OLH19" s="269"/>
      <c r="OLI19" s="269"/>
      <c r="OLJ19" s="269"/>
      <c r="OLK19" s="269"/>
      <c r="OLL19" s="269"/>
      <c r="OLM19" s="269"/>
      <c r="OLN19" s="269"/>
      <c r="OLO19" s="269"/>
      <c r="OLP19" s="269"/>
      <c r="OLQ19" s="269"/>
      <c r="OLR19" s="269"/>
      <c r="OLS19" s="269"/>
      <c r="OLT19" s="269"/>
      <c r="OLU19" s="269"/>
      <c r="OLV19" s="269"/>
      <c r="OLW19" s="269"/>
      <c r="OLX19" s="269"/>
      <c r="OLY19" s="269"/>
      <c r="OLZ19" s="269"/>
      <c r="OMA19" s="269"/>
      <c r="OMB19" s="269"/>
      <c r="OMC19" s="269"/>
      <c r="OMD19" s="269"/>
      <c r="OME19" s="269"/>
      <c r="OMF19" s="269"/>
      <c r="OMG19" s="269"/>
      <c r="OMH19" s="269"/>
      <c r="OMI19" s="269"/>
      <c r="OMJ19" s="269"/>
      <c r="OMK19" s="269"/>
      <c r="OML19" s="269"/>
      <c r="OMM19" s="269"/>
      <c r="OMN19" s="269"/>
      <c r="OMO19" s="269"/>
      <c r="OMP19" s="269"/>
      <c r="OMQ19" s="269"/>
      <c r="OMR19" s="269"/>
      <c r="OMS19" s="269"/>
      <c r="OMT19" s="269"/>
      <c r="OMU19" s="269"/>
      <c r="OMV19" s="269"/>
      <c r="OMW19" s="269"/>
      <c r="OMX19" s="269"/>
      <c r="OMY19" s="269"/>
      <c r="OMZ19" s="269"/>
      <c r="ONA19" s="269"/>
      <c r="ONB19" s="269"/>
      <c r="ONC19" s="269"/>
      <c r="OND19" s="269"/>
      <c r="ONE19" s="269"/>
      <c r="ONF19" s="269"/>
      <c r="ONG19" s="269"/>
      <c r="ONH19" s="269"/>
      <c r="ONI19" s="269"/>
      <c r="ONJ19" s="269"/>
      <c r="ONK19" s="269"/>
      <c r="ONL19" s="269"/>
      <c r="ONM19" s="269"/>
      <c r="ONN19" s="269"/>
      <c r="ONO19" s="269"/>
      <c r="ONP19" s="269"/>
      <c r="ONQ19" s="269"/>
      <c r="ONR19" s="269"/>
      <c r="ONS19" s="269"/>
      <c r="ONT19" s="269"/>
      <c r="ONU19" s="269"/>
      <c r="ONV19" s="269"/>
      <c r="ONW19" s="269"/>
      <c r="ONX19" s="269"/>
      <c r="ONY19" s="269"/>
      <c r="ONZ19" s="269"/>
      <c r="OOA19" s="269"/>
      <c r="OOB19" s="269"/>
      <c r="OOC19" s="269"/>
      <c r="OOD19" s="269"/>
      <c r="OOE19" s="269"/>
      <c r="OOF19" s="269"/>
      <c r="OOG19" s="269"/>
      <c r="OOH19" s="269"/>
      <c r="OOI19" s="269"/>
      <c r="OOJ19" s="269"/>
      <c r="OOK19" s="269"/>
      <c r="OOL19" s="269"/>
      <c r="OOM19" s="269"/>
      <c r="OON19" s="269"/>
      <c r="OOO19" s="269"/>
      <c r="OOP19" s="269"/>
      <c r="OOQ19" s="269"/>
      <c r="OOR19" s="269"/>
      <c r="OOS19" s="269"/>
      <c r="OOT19" s="269"/>
      <c r="OOU19" s="269"/>
      <c r="OOV19" s="269"/>
      <c r="OOW19" s="269"/>
      <c r="OOX19" s="269"/>
      <c r="OOY19" s="269"/>
      <c r="OOZ19" s="269"/>
      <c r="OPA19" s="269"/>
      <c r="OPB19" s="269"/>
      <c r="OPC19" s="269"/>
      <c r="OPD19" s="269"/>
      <c r="OPE19" s="269"/>
      <c r="OPF19" s="269"/>
      <c r="OPG19" s="269"/>
      <c r="OPH19" s="269"/>
      <c r="OPI19" s="269"/>
      <c r="OPJ19" s="269"/>
      <c r="OPK19" s="269"/>
      <c r="OPL19" s="269"/>
      <c r="OPM19" s="269"/>
      <c r="OPN19" s="269"/>
      <c r="OPO19" s="269"/>
      <c r="OPP19" s="269"/>
      <c r="OPQ19" s="269"/>
      <c r="OPR19" s="269"/>
      <c r="OPS19" s="269"/>
      <c r="OPT19" s="269"/>
      <c r="OPU19" s="269"/>
      <c r="OPV19" s="269"/>
      <c r="OPW19" s="269"/>
      <c r="OPX19" s="269"/>
      <c r="OPY19" s="269"/>
      <c r="OPZ19" s="269"/>
      <c r="OQA19" s="269"/>
      <c r="OQB19" s="269"/>
      <c r="OQC19" s="269"/>
      <c r="OQD19" s="269"/>
      <c r="OQE19" s="269"/>
      <c r="OQF19" s="269"/>
      <c r="OQG19" s="269"/>
      <c r="OQH19" s="269"/>
      <c r="OQI19" s="269"/>
      <c r="OQJ19" s="269"/>
      <c r="OQK19" s="269"/>
      <c r="OQL19" s="269"/>
      <c r="OQM19" s="269"/>
      <c r="OQN19" s="269"/>
      <c r="OQO19" s="269"/>
      <c r="OQP19" s="269"/>
      <c r="OQQ19" s="269"/>
      <c r="OQR19" s="269"/>
      <c r="OQS19" s="269"/>
      <c r="OQT19" s="269"/>
      <c r="OQU19" s="269"/>
      <c r="OQV19" s="269"/>
      <c r="OQW19" s="269"/>
      <c r="OQX19" s="269"/>
      <c r="OQY19" s="269"/>
      <c r="OQZ19" s="269"/>
      <c r="ORA19" s="269"/>
      <c r="ORB19" s="269"/>
      <c r="ORC19" s="269"/>
      <c r="ORD19" s="269"/>
      <c r="ORE19" s="269"/>
      <c r="ORF19" s="269"/>
      <c r="ORG19" s="269"/>
      <c r="ORH19" s="269"/>
      <c r="ORI19" s="269"/>
      <c r="ORJ19" s="269"/>
      <c r="ORK19" s="269"/>
      <c r="ORL19" s="269"/>
      <c r="ORM19" s="269"/>
      <c r="ORN19" s="269"/>
      <c r="ORO19" s="269"/>
      <c r="ORP19" s="269"/>
      <c r="ORQ19" s="269"/>
      <c r="ORR19" s="269"/>
      <c r="ORS19" s="269"/>
      <c r="ORT19" s="269"/>
      <c r="ORU19" s="269"/>
      <c r="ORV19" s="269"/>
      <c r="ORW19" s="269"/>
      <c r="ORX19" s="269"/>
      <c r="ORY19" s="269"/>
      <c r="ORZ19" s="269"/>
      <c r="OSA19" s="269"/>
      <c r="OSB19" s="269"/>
      <c r="OSC19" s="269"/>
      <c r="OSD19" s="269"/>
      <c r="OSE19" s="269"/>
      <c r="OSF19" s="269"/>
      <c r="OSG19" s="269"/>
      <c r="OSH19" s="269"/>
      <c r="OSI19" s="269"/>
      <c r="OSJ19" s="269"/>
      <c r="OSK19" s="269"/>
      <c r="OSL19" s="269"/>
      <c r="OSM19" s="269"/>
      <c r="OSN19" s="269"/>
      <c r="OSO19" s="269"/>
      <c r="OSP19" s="269"/>
      <c r="OSQ19" s="269"/>
      <c r="OSR19" s="269"/>
      <c r="OSS19" s="269"/>
      <c r="OST19" s="269"/>
      <c r="OSU19" s="269"/>
      <c r="OSV19" s="269"/>
      <c r="OSW19" s="269"/>
      <c r="OSX19" s="269"/>
      <c r="OSY19" s="269"/>
      <c r="OSZ19" s="269"/>
      <c r="OTA19" s="269"/>
      <c r="OTB19" s="269"/>
      <c r="OTC19" s="269"/>
      <c r="OTD19" s="269"/>
      <c r="OTE19" s="269"/>
      <c r="OTF19" s="269"/>
      <c r="OTG19" s="269"/>
      <c r="OTH19" s="269"/>
      <c r="OTI19" s="269"/>
      <c r="OTJ19" s="269"/>
      <c r="OTK19" s="269"/>
      <c r="OTL19" s="269"/>
      <c r="OTM19" s="269"/>
      <c r="OTN19" s="269"/>
      <c r="OTO19" s="269"/>
      <c r="OTP19" s="269"/>
      <c r="OTQ19" s="269"/>
      <c r="OTR19" s="269"/>
      <c r="OTS19" s="269"/>
      <c r="OTT19" s="269"/>
      <c r="OTU19" s="269"/>
      <c r="OTV19" s="269"/>
      <c r="OTW19" s="269"/>
      <c r="OTX19" s="269"/>
      <c r="OTY19" s="269"/>
      <c r="OTZ19" s="269"/>
      <c r="OUA19" s="269"/>
      <c r="OUB19" s="269"/>
      <c r="OUC19" s="269"/>
      <c r="OUD19" s="269"/>
      <c r="OUE19" s="269"/>
      <c r="OUF19" s="269"/>
      <c r="OUG19" s="269"/>
      <c r="OUH19" s="269"/>
      <c r="OUI19" s="269"/>
      <c r="OUJ19" s="269"/>
      <c r="OUK19" s="269"/>
      <c r="OUL19" s="269"/>
      <c r="OUM19" s="269"/>
      <c r="OUN19" s="269"/>
      <c r="OUO19" s="269"/>
      <c r="OUP19" s="269"/>
      <c r="OUQ19" s="269"/>
      <c r="OUR19" s="269"/>
      <c r="OUS19" s="269"/>
      <c r="OUT19" s="269"/>
      <c r="OUU19" s="269"/>
      <c r="OUV19" s="269"/>
      <c r="OUW19" s="269"/>
      <c r="OUX19" s="269"/>
      <c r="OUY19" s="269"/>
      <c r="OUZ19" s="269"/>
      <c r="OVA19" s="269"/>
      <c r="OVB19" s="269"/>
      <c r="OVC19" s="269"/>
      <c r="OVD19" s="269"/>
      <c r="OVE19" s="269"/>
      <c r="OVF19" s="269"/>
      <c r="OVG19" s="269"/>
      <c r="OVH19" s="269"/>
      <c r="OVI19" s="269"/>
      <c r="OVJ19" s="269"/>
      <c r="OVK19" s="269"/>
      <c r="OVL19" s="269"/>
      <c r="OVM19" s="269"/>
      <c r="OVN19" s="269"/>
      <c r="OVO19" s="269"/>
      <c r="OVP19" s="269"/>
      <c r="OVQ19" s="269"/>
      <c r="OVR19" s="269"/>
      <c r="OVS19" s="269"/>
      <c r="OVT19" s="269"/>
      <c r="OVU19" s="269"/>
      <c r="OVV19" s="269"/>
      <c r="OVW19" s="269"/>
      <c r="OVX19" s="269"/>
      <c r="OVY19" s="269"/>
      <c r="OVZ19" s="269"/>
      <c r="OWA19" s="269"/>
      <c r="OWB19" s="269"/>
      <c r="OWC19" s="269"/>
      <c r="OWD19" s="269"/>
      <c r="OWE19" s="269"/>
      <c r="OWF19" s="269"/>
      <c r="OWG19" s="269"/>
      <c r="OWH19" s="269"/>
      <c r="OWI19" s="269"/>
      <c r="OWJ19" s="269"/>
      <c r="OWK19" s="269"/>
      <c r="OWL19" s="269"/>
      <c r="OWM19" s="269"/>
      <c r="OWN19" s="269"/>
      <c r="OWO19" s="269"/>
      <c r="OWP19" s="269"/>
      <c r="OWQ19" s="269"/>
      <c r="OWR19" s="269"/>
      <c r="OWS19" s="269"/>
      <c r="OWT19" s="269"/>
      <c r="OWU19" s="269"/>
      <c r="OWV19" s="269"/>
      <c r="OWW19" s="269"/>
      <c r="OWX19" s="269"/>
      <c r="OWY19" s="269"/>
      <c r="OWZ19" s="269"/>
      <c r="OXA19" s="269"/>
      <c r="OXB19" s="269"/>
      <c r="OXC19" s="269"/>
      <c r="OXD19" s="269"/>
      <c r="OXE19" s="269"/>
      <c r="OXF19" s="269"/>
      <c r="OXG19" s="269"/>
      <c r="OXH19" s="269"/>
      <c r="OXI19" s="269"/>
      <c r="OXJ19" s="269"/>
      <c r="OXK19" s="269"/>
      <c r="OXL19" s="269"/>
      <c r="OXM19" s="269"/>
      <c r="OXN19" s="269"/>
      <c r="OXO19" s="269"/>
      <c r="OXP19" s="269"/>
      <c r="OXQ19" s="269"/>
      <c r="OXR19" s="269"/>
      <c r="OXS19" s="269"/>
      <c r="OXT19" s="269"/>
      <c r="OXU19" s="269"/>
      <c r="OXV19" s="269"/>
      <c r="OXW19" s="269"/>
      <c r="OXX19" s="269"/>
      <c r="OXY19" s="269"/>
      <c r="OXZ19" s="269"/>
      <c r="OYA19" s="269"/>
      <c r="OYB19" s="269"/>
      <c r="OYC19" s="269"/>
      <c r="OYD19" s="269"/>
      <c r="OYE19" s="269"/>
      <c r="OYF19" s="269"/>
      <c r="OYG19" s="269"/>
      <c r="OYH19" s="269"/>
      <c r="OYI19" s="269"/>
      <c r="OYJ19" s="269"/>
      <c r="OYK19" s="269"/>
      <c r="OYL19" s="269"/>
      <c r="OYM19" s="269"/>
      <c r="OYN19" s="269"/>
      <c r="OYO19" s="269"/>
      <c r="OYP19" s="269"/>
      <c r="OYQ19" s="269"/>
      <c r="OYR19" s="269"/>
      <c r="OYS19" s="269"/>
      <c r="OYT19" s="269"/>
      <c r="OYU19" s="269"/>
      <c r="OYV19" s="269"/>
      <c r="OYW19" s="269"/>
      <c r="OYX19" s="269"/>
      <c r="OYY19" s="269"/>
      <c r="OYZ19" s="269"/>
      <c r="OZA19" s="269"/>
      <c r="OZB19" s="269"/>
      <c r="OZC19" s="269"/>
      <c r="OZD19" s="269"/>
      <c r="OZE19" s="269"/>
      <c r="OZF19" s="269"/>
      <c r="OZG19" s="269"/>
      <c r="OZH19" s="269"/>
      <c r="OZI19" s="269"/>
      <c r="OZJ19" s="269"/>
      <c r="OZK19" s="269"/>
      <c r="OZL19" s="269"/>
      <c r="OZM19" s="269"/>
      <c r="OZN19" s="269"/>
      <c r="OZO19" s="269"/>
      <c r="OZP19" s="269"/>
      <c r="OZQ19" s="269"/>
      <c r="OZR19" s="269"/>
      <c r="OZS19" s="269"/>
      <c r="OZT19" s="269"/>
      <c r="OZU19" s="269"/>
      <c r="OZV19" s="269"/>
      <c r="OZW19" s="269"/>
      <c r="OZX19" s="269"/>
      <c r="OZY19" s="269"/>
      <c r="OZZ19" s="269"/>
      <c r="PAA19" s="269"/>
      <c r="PAB19" s="269"/>
      <c r="PAC19" s="269"/>
      <c r="PAD19" s="269"/>
      <c r="PAE19" s="269"/>
      <c r="PAF19" s="269"/>
      <c r="PAG19" s="269"/>
      <c r="PAH19" s="269"/>
      <c r="PAI19" s="269"/>
      <c r="PAJ19" s="269"/>
      <c r="PAK19" s="269"/>
      <c r="PAL19" s="269"/>
      <c r="PAM19" s="269"/>
      <c r="PAN19" s="269"/>
      <c r="PAO19" s="269"/>
      <c r="PAP19" s="269"/>
      <c r="PAQ19" s="269"/>
      <c r="PAR19" s="269"/>
      <c r="PAS19" s="269"/>
      <c r="PAT19" s="269"/>
      <c r="PAU19" s="269"/>
      <c r="PAV19" s="269"/>
      <c r="PAW19" s="269"/>
      <c r="PAX19" s="269"/>
      <c r="PAY19" s="269"/>
      <c r="PAZ19" s="269"/>
      <c r="PBA19" s="269"/>
      <c r="PBB19" s="269"/>
      <c r="PBC19" s="269"/>
      <c r="PBD19" s="269"/>
      <c r="PBE19" s="269"/>
      <c r="PBF19" s="269"/>
      <c r="PBG19" s="269"/>
      <c r="PBH19" s="269"/>
      <c r="PBI19" s="269"/>
      <c r="PBJ19" s="269"/>
      <c r="PBK19" s="269"/>
      <c r="PBL19" s="269"/>
      <c r="PBM19" s="269"/>
      <c r="PBN19" s="269"/>
      <c r="PBO19" s="269"/>
      <c r="PBP19" s="269"/>
      <c r="PBQ19" s="269"/>
      <c r="PBR19" s="269"/>
      <c r="PBS19" s="269"/>
      <c r="PBT19" s="269"/>
      <c r="PBU19" s="269"/>
      <c r="PBV19" s="269"/>
      <c r="PBW19" s="269"/>
      <c r="PBX19" s="269"/>
      <c r="PBY19" s="269"/>
      <c r="PBZ19" s="269"/>
      <c r="PCA19" s="269"/>
      <c r="PCB19" s="269"/>
      <c r="PCC19" s="269"/>
      <c r="PCD19" s="269"/>
      <c r="PCE19" s="269"/>
      <c r="PCF19" s="269"/>
      <c r="PCG19" s="269"/>
      <c r="PCH19" s="269"/>
      <c r="PCI19" s="269"/>
      <c r="PCJ19" s="269"/>
      <c r="PCK19" s="269"/>
      <c r="PCL19" s="269"/>
      <c r="PCM19" s="269"/>
      <c r="PCN19" s="269"/>
      <c r="PCO19" s="269"/>
      <c r="PCP19" s="269"/>
      <c r="PCQ19" s="269"/>
      <c r="PCR19" s="269"/>
      <c r="PCS19" s="269"/>
      <c r="PCT19" s="269"/>
      <c r="PCU19" s="269"/>
      <c r="PCV19" s="269"/>
      <c r="PCW19" s="269"/>
      <c r="PCX19" s="269"/>
      <c r="PCY19" s="269"/>
      <c r="PCZ19" s="269"/>
      <c r="PDA19" s="269"/>
      <c r="PDB19" s="269"/>
      <c r="PDC19" s="269"/>
      <c r="PDD19" s="269"/>
      <c r="PDE19" s="269"/>
      <c r="PDF19" s="269"/>
      <c r="PDG19" s="269"/>
      <c r="PDH19" s="269"/>
      <c r="PDI19" s="269"/>
      <c r="PDJ19" s="269"/>
      <c r="PDK19" s="269"/>
      <c r="PDL19" s="269"/>
      <c r="PDM19" s="269"/>
      <c r="PDN19" s="269"/>
      <c r="PDO19" s="269"/>
      <c r="PDP19" s="269"/>
      <c r="PDQ19" s="269"/>
      <c r="PDR19" s="269"/>
      <c r="PDS19" s="269"/>
      <c r="PDT19" s="269"/>
      <c r="PDU19" s="269"/>
      <c r="PDV19" s="269"/>
      <c r="PDW19" s="269"/>
      <c r="PDX19" s="269"/>
      <c r="PDY19" s="269"/>
      <c r="PDZ19" s="269"/>
      <c r="PEA19" s="269"/>
      <c r="PEB19" s="269"/>
      <c r="PEC19" s="269"/>
      <c r="PED19" s="269"/>
      <c r="PEE19" s="269"/>
      <c r="PEF19" s="269"/>
      <c r="PEG19" s="269"/>
      <c r="PEH19" s="269"/>
      <c r="PEI19" s="269"/>
      <c r="PEJ19" s="269"/>
      <c r="PEK19" s="269"/>
      <c r="PEL19" s="269"/>
      <c r="PEM19" s="269"/>
      <c r="PEN19" s="269"/>
      <c r="PEO19" s="269"/>
      <c r="PEP19" s="269"/>
      <c r="PEQ19" s="269"/>
      <c r="PER19" s="269"/>
      <c r="PES19" s="269"/>
      <c r="PET19" s="269"/>
      <c r="PEU19" s="269"/>
      <c r="PEV19" s="269"/>
      <c r="PEW19" s="269"/>
      <c r="PEX19" s="269"/>
      <c r="PEY19" s="269"/>
      <c r="PEZ19" s="269"/>
      <c r="PFA19" s="269"/>
      <c r="PFB19" s="269"/>
      <c r="PFC19" s="269"/>
      <c r="PFD19" s="269"/>
      <c r="PFE19" s="269"/>
      <c r="PFF19" s="269"/>
      <c r="PFG19" s="269"/>
      <c r="PFH19" s="269"/>
      <c r="PFI19" s="269"/>
      <c r="PFJ19" s="269"/>
      <c r="PFK19" s="269"/>
      <c r="PFL19" s="269"/>
      <c r="PFM19" s="269"/>
      <c r="PFN19" s="269"/>
      <c r="PFO19" s="269"/>
      <c r="PFP19" s="269"/>
      <c r="PFQ19" s="269"/>
      <c r="PFR19" s="269"/>
      <c r="PFS19" s="269"/>
      <c r="PFT19" s="269"/>
      <c r="PFU19" s="269"/>
      <c r="PFV19" s="269"/>
      <c r="PFW19" s="269"/>
      <c r="PFX19" s="269"/>
      <c r="PFY19" s="269"/>
      <c r="PFZ19" s="269"/>
      <c r="PGA19" s="269"/>
      <c r="PGB19" s="269"/>
      <c r="PGC19" s="269"/>
      <c r="PGD19" s="269"/>
      <c r="PGE19" s="269"/>
      <c r="PGF19" s="269"/>
      <c r="PGG19" s="269"/>
      <c r="PGH19" s="269"/>
      <c r="PGI19" s="269"/>
      <c r="PGJ19" s="269"/>
      <c r="PGK19" s="269"/>
      <c r="PGL19" s="269"/>
      <c r="PGM19" s="269"/>
      <c r="PGN19" s="269"/>
      <c r="PGO19" s="269"/>
      <c r="PGP19" s="269"/>
      <c r="PGQ19" s="269"/>
      <c r="PGR19" s="269"/>
      <c r="PGS19" s="269"/>
      <c r="PGT19" s="269"/>
      <c r="PGU19" s="269"/>
      <c r="PGV19" s="269"/>
      <c r="PGW19" s="269"/>
      <c r="PGX19" s="269"/>
      <c r="PGY19" s="269"/>
      <c r="PGZ19" s="269"/>
      <c r="PHA19" s="269"/>
      <c r="PHB19" s="269"/>
      <c r="PHC19" s="269"/>
      <c r="PHD19" s="269"/>
      <c r="PHE19" s="269"/>
      <c r="PHF19" s="269"/>
      <c r="PHG19" s="269"/>
      <c r="PHH19" s="269"/>
      <c r="PHI19" s="269"/>
      <c r="PHJ19" s="269"/>
      <c r="PHK19" s="269"/>
      <c r="PHL19" s="269"/>
      <c r="PHM19" s="269"/>
      <c r="PHN19" s="269"/>
      <c r="PHO19" s="269"/>
      <c r="PHP19" s="269"/>
      <c r="PHQ19" s="269"/>
      <c r="PHR19" s="269"/>
      <c r="PHS19" s="269"/>
      <c r="PHT19" s="269"/>
      <c r="PHU19" s="269"/>
      <c r="PHV19" s="269"/>
      <c r="PHW19" s="269"/>
      <c r="PHX19" s="269"/>
      <c r="PHY19" s="269"/>
      <c r="PHZ19" s="269"/>
      <c r="PIA19" s="269"/>
      <c r="PIB19" s="269"/>
      <c r="PIC19" s="269"/>
      <c r="PID19" s="269"/>
      <c r="PIE19" s="269"/>
      <c r="PIF19" s="269"/>
      <c r="PIG19" s="269"/>
      <c r="PIH19" s="269"/>
      <c r="PII19" s="269"/>
      <c r="PIJ19" s="269"/>
      <c r="PIK19" s="269"/>
      <c r="PIL19" s="269"/>
      <c r="PIM19" s="269"/>
      <c r="PIN19" s="269"/>
      <c r="PIO19" s="269"/>
      <c r="PIP19" s="269"/>
      <c r="PIQ19" s="269"/>
      <c r="PIR19" s="269"/>
      <c r="PIS19" s="269"/>
      <c r="PIT19" s="269"/>
      <c r="PIU19" s="269"/>
      <c r="PIV19" s="269"/>
      <c r="PIW19" s="269"/>
      <c r="PIX19" s="269"/>
      <c r="PIY19" s="269"/>
      <c r="PIZ19" s="269"/>
      <c r="PJA19" s="269"/>
      <c r="PJB19" s="269"/>
      <c r="PJC19" s="269"/>
      <c r="PJD19" s="269"/>
      <c r="PJE19" s="269"/>
      <c r="PJF19" s="269"/>
      <c r="PJG19" s="269"/>
      <c r="PJH19" s="269"/>
      <c r="PJI19" s="269"/>
      <c r="PJJ19" s="269"/>
      <c r="PJK19" s="269"/>
      <c r="PJL19" s="269"/>
      <c r="PJM19" s="269"/>
      <c r="PJN19" s="269"/>
      <c r="PJO19" s="269"/>
      <c r="PJP19" s="269"/>
      <c r="PJQ19" s="269"/>
      <c r="PJR19" s="269"/>
      <c r="PJS19" s="269"/>
      <c r="PJT19" s="269"/>
      <c r="PJU19" s="269"/>
      <c r="PJV19" s="269"/>
      <c r="PJW19" s="269"/>
      <c r="PJX19" s="269"/>
      <c r="PJY19" s="269"/>
      <c r="PJZ19" s="269"/>
      <c r="PKA19" s="269"/>
      <c r="PKB19" s="269"/>
      <c r="PKC19" s="269"/>
      <c r="PKD19" s="269"/>
      <c r="PKE19" s="269"/>
      <c r="PKF19" s="269"/>
      <c r="PKG19" s="269"/>
      <c r="PKH19" s="269"/>
      <c r="PKI19" s="269"/>
      <c r="PKJ19" s="269"/>
      <c r="PKK19" s="269"/>
      <c r="PKL19" s="269"/>
      <c r="PKM19" s="269"/>
      <c r="PKN19" s="269"/>
      <c r="PKO19" s="269"/>
      <c r="PKP19" s="269"/>
      <c r="PKQ19" s="269"/>
      <c r="PKR19" s="269"/>
      <c r="PKS19" s="269"/>
      <c r="PKT19" s="269"/>
      <c r="PKU19" s="269"/>
      <c r="PKV19" s="269"/>
      <c r="PKW19" s="269"/>
      <c r="PKX19" s="269"/>
      <c r="PKY19" s="269"/>
      <c r="PKZ19" s="269"/>
      <c r="PLA19" s="269"/>
      <c r="PLB19" s="269"/>
      <c r="PLC19" s="269"/>
      <c r="PLD19" s="269"/>
      <c r="PLE19" s="269"/>
      <c r="PLF19" s="269"/>
      <c r="PLG19" s="269"/>
      <c r="PLH19" s="269"/>
      <c r="PLI19" s="269"/>
      <c r="PLJ19" s="269"/>
      <c r="PLK19" s="269"/>
      <c r="PLL19" s="269"/>
      <c r="PLM19" s="269"/>
      <c r="PLN19" s="269"/>
      <c r="PLO19" s="269"/>
      <c r="PLP19" s="269"/>
      <c r="PLQ19" s="269"/>
      <c r="PLR19" s="269"/>
      <c r="PLS19" s="269"/>
      <c r="PLT19" s="269"/>
      <c r="PLU19" s="269"/>
      <c r="PLV19" s="269"/>
      <c r="PLW19" s="269"/>
      <c r="PLX19" s="269"/>
      <c r="PLY19" s="269"/>
      <c r="PLZ19" s="269"/>
      <c r="PMA19" s="269"/>
      <c r="PMB19" s="269"/>
      <c r="PMC19" s="269"/>
      <c r="PMD19" s="269"/>
      <c r="PME19" s="269"/>
      <c r="PMF19" s="269"/>
      <c r="PMG19" s="269"/>
      <c r="PMH19" s="269"/>
      <c r="PMI19" s="269"/>
      <c r="PMJ19" s="269"/>
      <c r="PMK19" s="269"/>
      <c r="PML19" s="269"/>
      <c r="PMM19" s="269"/>
      <c r="PMN19" s="269"/>
      <c r="PMO19" s="269"/>
      <c r="PMP19" s="269"/>
      <c r="PMQ19" s="269"/>
      <c r="PMR19" s="269"/>
      <c r="PMS19" s="269"/>
      <c r="PMT19" s="269"/>
      <c r="PMU19" s="269"/>
      <c r="PMV19" s="269"/>
      <c r="PMW19" s="269"/>
      <c r="PMX19" s="269"/>
      <c r="PMY19" s="269"/>
      <c r="PMZ19" s="269"/>
      <c r="PNA19" s="269"/>
      <c r="PNB19" s="269"/>
      <c r="PNC19" s="269"/>
      <c r="PND19" s="269"/>
      <c r="PNE19" s="269"/>
      <c r="PNF19" s="269"/>
      <c r="PNG19" s="269"/>
      <c r="PNH19" s="269"/>
      <c r="PNI19" s="269"/>
      <c r="PNJ19" s="269"/>
      <c r="PNK19" s="269"/>
      <c r="PNL19" s="269"/>
      <c r="PNM19" s="269"/>
      <c r="PNN19" s="269"/>
      <c r="PNO19" s="269"/>
      <c r="PNP19" s="269"/>
      <c r="PNQ19" s="269"/>
      <c r="PNR19" s="269"/>
      <c r="PNS19" s="269"/>
      <c r="PNT19" s="269"/>
      <c r="PNU19" s="269"/>
      <c r="PNV19" s="269"/>
      <c r="PNW19" s="269"/>
      <c r="PNX19" s="269"/>
      <c r="PNY19" s="269"/>
      <c r="PNZ19" s="269"/>
      <c r="POA19" s="269"/>
      <c r="POB19" s="269"/>
      <c r="POC19" s="269"/>
      <c r="POD19" s="269"/>
      <c r="POE19" s="269"/>
      <c r="POF19" s="269"/>
      <c r="POG19" s="269"/>
      <c r="POH19" s="269"/>
      <c r="POI19" s="269"/>
      <c r="POJ19" s="269"/>
      <c r="POK19" s="269"/>
      <c r="POL19" s="269"/>
      <c r="POM19" s="269"/>
      <c r="PON19" s="269"/>
      <c r="POO19" s="269"/>
      <c r="POP19" s="269"/>
      <c r="POQ19" s="269"/>
      <c r="POR19" s="269"/>
      <c r="POS19" s="269"/>
      <c r="POT19" s="269"/>
      <c r="POU19" s="269"/>
      <c r="POV19" s="269"/>
      <c r="POW19" s="269"/>
      <c r="POX19" s="269"/>
      <c r="POY19" s="269"/>
      <c r="POZ19" s="269"/>
      <c r="PPA19" s="269"/>
      <c r="PPB19" s="269"/>
      <c r="PPC19" s="269"/>
      <c r="PPD19" s="269"/>
      <c r="PPE19" s="269"/>
      <c r="PPF19" s="269"/>
      <c r="PPG19" s="269"/>
      <c r="PPH19" s="269"/>
      <c r="PPI19" s="269"/>
      <c r="PPJ19" s="269"/>
      <c r="PPK19" s="269"/>
      <c r="PPL19" s="269"/>
      <c r="PPM19" s="269"/>
      <c r="PPN19" s="269"/>
      <c r="PPO19" s="269"/>
      <c r="PPP19" s="269"/>
      <c r="PPQ19" s="269"/>
      <c r="PPR19" s="269"/>
      <c r="PPS19" s="269"/>
      <c r="PPT19" s="269"/>
      <c r="PPU19" s="269"/>
      <c r="PPV19" s="269"/>
      <c r="PPW19" s="269"/>
      <c r="PPX19" s="269"/>
      <c r="PPY19" s="269"/>
      <c r="PPZ19" s="269"/>
      <c r="PQA19" s="269"/>
      <c r="PQB19" s="269"/>
      <c r="PQC19" s="269"/>
      <c r="PQD19" s="269"/>
      <c r="PQE19" s="269"/>
      <c r="PQF19" s="269"/>
      <c r="PQG19" s="269"/>
      <c r="PQH19" s="269"/>
      <c r="PQI19" s="269"/>
      <c r="PQJ19" s="269"/>
      <c r="PQK19" s="269"/>
      <c r="PQL19" s="269"/>
      <c r="PQM19" s="269"/>
      <c r="PQN19" s="269"/>
      <c r="PQO19" s="269"/>
      <c r="PQP19" s="269"/>
      <c r="PQQ19" s="269"/>
      <c r="PQR19" s="269"/>
      <c r="PQS19" s="269"/>
      <c r="PQT19" s="269"/>
      <c r="PQU19" s="269"/>
      <c r="PQV19" s="269"/>
      <c r="PQW19" s="269"/>
      <c r="PQX19" s="269"/>
      <c r="PQY19" s="269"/>
      <c r="PQZ19" s="269"/>
      <c r="PRA19" s="269"/>
      <c r="PRB19" s="269"/>
      <c r="PRC19" s="269"/>
      <c r="PRD19" s="269"/>
      <c r="PRE19" s="269"/>
      <c r="PRF19" s="269"/>
      <c r="PRG19" s="269"/>
      <c r="PRH19" s="269"/>
      <c r="PRI19" s="269"/>
      <c r="PRJ19" s="269"/>
      <c r="PRK19" s="269"/>
      <c r="PRL19" s="269"/>
      <c r="PRM19" s="269"/>
      <c r="PRN19" s="269"/>
      <c r="PRO19" s="269"/>
      <c r="PRP19" s="269"/>
      <c r="PRQ19" s="269"/>
      <c r="PRR19" s="269"/>
      <c r="PRS19" s="269"/>
      <c r="PRT19" s="269"/>
      <c r="PRU19" s="269"/>
      <c r="PRV19" s="269"/>
      <c r="PRW19" s="269"/>
      <c r="PRX19" s="269"/>
      <c r="PRY19" s="269"/>
      <c r="PRZ19" s="269"/>
      <c r="PSA19" s="269"/>
      <c r="PSB19" s="269"/>
      <c r="PSC19" s="269"/>
      <c r="PSD19" s="269"/>
      <c r="PSE19" s="269"/>
      <c r="PSF19" s="269"/>
      <c r="PSG19" s="269"/>
      <c r="PSH19" s="269"/>
      <c r="PSI19" s="269"/>
      <c r="PSJ19" s="269"/>
      <c r="PSK19" s="269"/>
      <c r="PSL19" s="269"/>
      <c r="PSM19" s="269"/>
      <c r="PSN19" s="269"/>
      <c r="PSO19" s="269"/>
      <c r="PSP19" s="269"/>
      <c r="PSQ19" s="269"/>
      <c r="PSR19" s="269"/>
      <c r="PSS19" s="269"/>
      <c r="PST19" s="269"/>
      <c r="PSU19" s="269"/>
      <c r="PSV19" s="269"/>
      <c r="PSW19" s="269"/>
      <c r="PSX19" s="269"/>
      <c r="PSY19" s="269"/>
      <c r="PSZ19" s="269"/>
      <c r="PTA19" s="269"/>
      <c r="PTB19" s="269"/>
      <c r="PTC19" s="269"/>
      <c r="PTD19" s="269"/>
      <c r="PTE19" s="269"/>
      <c r="PTF19" s="269"/>
      <c r="PTG19" s="269"/>
      <c r="PTH19" s="269"/>
      <c r="PTI19" s="269"/>
      <c r="PTJ19" s="269"/>
      <c r="PTK19" s="269"/>
      <c r="PTL19" s="269"/>
      <c r="PTM19" s="269"/>
      <c r="PTN19" s="269"/>
      <c r="PTO19" s="269"/>
      <c r="PTP19" s="269"/>
      <c r="PTQ19" s="269"/>
      <c r="PTR19" s="269"/>
      <c r="PTS19" s="269"/>
      <c r="PTT19" s="269"/>
      <c r="PTU19" s="269"/>
      <c r="PTV19" s="269"/>
      <c r="PTW19" s="269"/>
      <c r="PTX19" s="269"/>
      <c r="PTY19" s="269"/>
      <c r="PTZ19" s="269"/>
      <c r="PUA19" s="269"/>
      <c r="PUB19" s="269"/>
      <c r="PUC19" s="269"/>
      <c r="PUD19" s="269"/>
      <c r="PUE19" s="269"/>
      <c r="PUF19" s="269"/>
      <c r="PUG19" s="269"/>
      <c r="PUH19" s="269"/>
      <c r="PUI19" s="269"/>
      <c r="PUJ19" s="269"/>
      <c r="PUK19" s="269"/>
      <c r="PUL19" s="269"/>
      <c r="PUM19" s="269"/>
      <c r="PUN19" s="269"/>
      <c r="PUO19" s="269"/>
      <c r="PUP19" s="269"/>
      <c r="PUQ19" s="269"/>
      <c r="PUR19" s="269"/>
      <c r="PUS19" s="269"/>
      <c r="PUT19" s="269"/>
      <c r="PUU19" s="269"/>
      <c r="PUV19" s="269"/>
      <c r="PUW19" s="269"/>
      <c r="PUX19" s="269"/>
      <c r="PUY19" s="269"/>
      <c r="PUZ19" s="269"/>
      <c r="PVA19" s="269"/>
      <c r="PVB19" s="269"/>
      <c r="PVC19" s="269"/>
      <c r="PVD19" s="269"/>
      <c r="PVE19" s="269"/>
      <c r="PVF19" s="269"/>
      <c r="PVG19" s="269"/>
      <c r="PVH19" s="269"/>
      <c r="PVI19" s="269"/>
      <c r="PVJ19" s="269"/>
      <c r="PVK19" s="269"/>
      <c r="PVL19" s="269"/>
      <c r="PVM19" s="269"/>
      <c r="PVN19" s="269"/>
      <c r="PVO19" s="269"/>
      <c r="PVP19" s="269"/>
      <c r="PVQ19" s="269"/>
      <c r="PVR19" s="269"/>
      <c r="PVS19" s="269"/>
      <c r="PVT19" s="269"/>
      <c r="PVU19" s="269"/>
      <c r="PVV19" s="269"/>
      <c r="PVW19" s="269"/>
      <c r="PVX19" s="269"/>
      <c r="PVY19" s="269"/>
      <c r="PVZ19" s="269"/>
      <c r="PWA19" s="269"/>
      <c r="PWB19" s="269"/>
      <c r="PWC19" s="269"/>
      <c r="PWD19" s="269"/>
      <c r="PWE19" s="269"/>
      <c r="PWF19" s="269"/>
      <c r="PWG19" s="269"/>
      <c r="PWH19" s="269"/>
      <c r="PWI19" s="269"/>
      <c r="PWJ19" s="269"/>
      <c r="PWK19" s="269"/>
      <c r="PWL19" s="269"/>
      <c r="PWM19" s="269"/>
      <c r="PWN19" s="269"/>
      <c r="PWO19" s="269"/>
      <c r="PWP19" s="269"/>
      <c r="PWQ19" s="269"/>
      <c r="PWR19" s="269"/>
      <c r="PWS19" s="269"/>
      <c r="PWT19" s="269"/>
      <c r="PWU19" s="269"/>
      <c r="PWV19" s="269"/>
      <c r="PWW19" s="269"/>
      <c r="PWX19" s="269"/>
      <c r="PWY19" s="269"/>
      <c r="PWZ19" s="269"/>
      <c r="PXA19" s="269"/>
      <c r="PXB19" s="269"/>
      <c r="PXC19" s="269"/>
      <c r="PXD19" s="269"/>
      <c r="PXE19" s="269"/>
      <c r="PXF19" s="269"/>
      <c r="PXG19" s="269"/>
      <c r="PXH19" s="269"/>
      <c r="PXI19" s="269"/>
      <c r="PXJ19" s="269"/>
      <c r="PXK19" s="269"/>
      <c r="PXL19" s="269"/>
      <c r="PXM19" s="269"/>
      <c r="PXN19" s="269"/>
      <c r="PXO19" s="269"/>
      <c r="PXP19" s="269"/>
      <c r="PXQ19" s="269"/>
      <c r="PXR19" s="269"/>
      <c r="PXS19" s="269"/>
      <c r="PXT19" s="269"/>
      <c r="PXU19" s="269"/>
      <c r="PXV19" s="269"/>
      <c r="PXW19" s="269"/>
      <c r="PXX19" s="269"/>
      <c r="PXY19" s="269"/>
      <c r="PXZ19" s="269"/>
      <c r="PYA19" s="269"/>
      <c r="PYB19" s="269"/>
      <c r="PYC19" s="269"/>
      <c r="PYD19" s="269"/>
      <c r="PYE19" s="269"/>
      <c r="PYF19" s="269"/>
      <c r="PYG19" s="269"/>
      <c r="PYH19" s="269"/>
      <c r="PYI19" s="269"/>
      <c r="PYJ19" s="269"/>
      <c r="PYK19" s="269"/>
      <c r="PYL19" s="269"/>
      <c r="PYM19" s="269"/>
      <c r="PYN19" s="269"/>
      <c r="PYO19" s="269"/>
      <c r="PYP19" s="269"/>
      <c r="PYQ19" s="269"/>
      <c r="PYR19" s="269"/>
      <c r="PYS19" s="269"/>
      <c r="PYT19" s="269"/>
      <c r="PYU19" s="269"/>
      <c r="PYV19" s="269"/>
      <c r="PYW19" s="269"/>
      <c r="PYX19" s="269"/>
      <c r="PYY19" s="269"/>
      <c r="PYZ19" s="269"/>
      <c r="PZA19" s="269"/>
      <c r="PZB19" s="269"/>
      <c r="PZC19" s="269"/>
      <c r="PZD19" s="269"/>
      <c r="PZE19" s="269"/>
      <c r="PZF19" s="269"/>
      <c r="PZG19" s="269"/>
      <c r="PZH19" s="269"/>
      <c r="PZI19" s="269"/>
      <c r="PZJ19" s="269"/>
      <c r="PZK19" s="269"/>
      <c r="PZL19" s="269"/>
      <c r="PZM19" s="269"/>
      <c r="PZN19" s="269"/>
      <c r="PZO19" s="269"/>
      <c r="PZP19" s="269"/>
      <c r="PZQ19" s="269"/>
      <c r="PZR19" s="269"/>
      <c r="PZS19" s="269"/>
      <c r="PZT19" s="269"/>
      <c r="PZU19" s="269"/>
      <c r="PZV19" s="269"/>
      <c r="PZW19" s="269"/>
      <c r="PZX19" s="269"/>
      <c r="PZY19" s="269"/>
      <c r="PZZ19" s="269"/>
      <c r="QAA19" s="269"/>
      <c r="QAB19" s="269"/>
      <c r="QAC19" s="269"/>
      <c r="QAD19" s="269"/>
      <c r="QAE19" s="269"/>
      <c r="QAF19" s="269"/>
      <c r="QAG19" s="269"/>
      <c r="QAH19" s="269"/>
      <c r="QAI19" s="269"/>
      <c r="QAJ19" s="269"/>
      <c r="QAK19" s="269"/>
      <c r="QAL19" s="269"/>
      <c r="QAM19" s="269"/>
      <c r="QAN19" s="269"/>
      <c r="QAO19" s="269"/>
      <c r="QAP19" s="269"/>
      <c r="QAQ19" s="269"/>
      <c r="QAR19" s="269"/>
      <c r="QAS19" s="269"/>
      <c r="QAT19" s="269"/>
      <c r="QAU19" s="269"/>
      <c r="QAV19" s="269"/>
      <c r="QAW19" s="269"/>
      <c r="QAX19" s="269"/>
      <c r="QAY19" s="269"/>
      <c r="QAZ19" s="269"/>
      <c r="QBA19" s="269"/>
      <c r="QBB19" s="269"/>
      <c r="QBC19" s="269"/>
      <c r="QBD19" s="269"/>
      <c r="QBE19" s="269"/>
      <c r="QBF19" s="269"/>
      <c r="QBG19" s="269"/>
      <c r="QBH19" s="269"/>
      <c r="QBI19" s="269"/>
      <c r="QBJ19" s="269"/>
      <c r="QBK19" s="269"/>
      <c r="QBL19" s="269"/>
      <c r="QBM19" s="269"/>
      <c r="QBN19" s="269"/>
      <c r="QBO19" s="269"/>
      <c r="QBP19" s="269"/>
      <c r="QBQ19" s="269"/>
      <c r="QBR19" s="269"/>
      <c r="QBS19" s="269"/>
      <c r="QBT19" s="269"/>
      <c r="QBU19" s="269"/>
      <c r="QBV19" s="269"/>
      <c r="QBW19" s="269"/>
      <c r="QBX19" s="269"/>
      <c r="QBY19" s="269"/>
      <c r="QBZ19" s="269"/>
      <c r="QCA19" s="269"/>
      <c r="QCB19" s="269"/>
      <c r="QCC19" s="269"/>
      <c r="QCD19" s="269"/>
      <c r="QCE19" s="269"/>
      <c r="QCF19" s="269"/>
      <c r="QCG19" s="269"/>
      <c r="QCH19" s="269"/>
      <c r="QCI19" s="269"/>
      <c r="QCJ19" s="269"/>
      <c r="QCK19" s="269"/>
      <c r="QCL19" s="269"/>
      <c r="QCM19" s="269"/>
      <c r="QCN19" s="269"/>
      <c r="QCO19" s="269"/>
      <c r="QCP19" s="269"/>
      <c r="QCQ19" s="269"/>
      <c r="QCR19" s="269"/>
      <c r="QCS19" s="269"/>
      <c r="QCT19" s="269"/>
      <c r="QCU19" s="269"/>
      <c r="QCV19" s="269"/>
      <c r="QCW19" s="269"/>
      <c r="QCX19" s="269"/>
      <c r="QCY19" s="269"/>
      <c r="QCZ19" s="269"/>
      <c r="QDA19" s="269"/>
      <c r="QDB19" s="269"/>
      <c r="QDC19" s="269"/>
      <c r="QDD19" s="269"/>
      <c r="QDE19" s="269"/>
      <c r="QDF19" s="269"/>
      <c r="QDG19" s="269"/>
      <c r="QDH19" s="269"/>
      <c r="QDI19" s="269"/>
      <c r="QDJ19" s="269"/>
      <c r="QDK19" s="269"/>
      <c r="QDL19" s="269"/>
      <c r="QDM19" s="269"/>
      <c r="QDN19" s="269"/>
      <c r="QDO19" s="269"/>
      <c r="QDP19" s="269"/>
      <c r="QDQ19" s="269"/>
      <c r="QDR19" s="269"/>
      <c r="QDS19" s="269"/>
      <c r="QDT19" s="269"/>
      <c r="QDU19" s="269"/>
      <c r="QDV19" s="269"/>
      <c r="QDW19" s="269"/>
      <c r="QDX19" s="269"/>
      <c r="QDY19" s="269"/>
      <c r="QDZ19" s="269"/>
      <c r="QEA19" s="269"/>
      <c r="QEB19" s="269"/>
      <c r="QEC19" s="269"/>
      <c r="QED19" s="269"/>
      <c r="QEE19" s="269"/>
      <c r="QEF19" s="269"/>
      <c r="QEG19" s="269"/>
      <c r="QEH19" s="269"/>
      <c r="QEI19" s="269"/>
      <c r="QEJ19" s="269"/>
      <c r="QEK19" s="269"/>
      <c r="QEL19" s="269"/>
      <c r="QEM19" s="269"/>
      <c r="QEN19" s="269"/>
      <c r="QEO19" s="269"/>
      <c r="QEP19" s="269"/>
      <c r="QEQ19" s="269"/>
      <c r="QER19" s="269"/>
      <c r="QES19" s="269"/>
      <c r="QET19" s="269"/>
      <c r="QEU19" s="269"/>
      <c r="QEV19" s="269"/>
      <c r="QEW19" s="269"/>
      <c r="QEX19" s="269"/>
      <c r="QEY19" s="269"/>
      <c r="QEZ19" s="269"/>
      <c r="QFA19" s="269"/>
      <c r="QFB19" s="269"/>
      <c r="QFC19" s="269"/>
      <c r="QFD19" s="269"/>
      <c r="QFE19" s="269"/>
      <c r="QFF19" s="269"/>
      <c r="QFG19" s="269"/>
      <c r="QFH19" s="269"/>
      <c r="QFI19" s="269"/>
      <c r="QFJ19" s="269"/>
      <c r="QFK19" s="269"/>
      <c r="QFL19" s="269"/>
      <c r="QFM19" s="269"/>
      <c r="QFN19" s="269"/>
      <c r="QFO19" s="269"/>
      <c r="QFP19" s="269"/>
      <c r="QFQ19" s="269"/>
      <c r="QFR19" s="269"/>
      <c r="QFS19" s="269"/>
      <c r="QFT19" s="269"/>
      <c r="QFU19" s="269"/>
      <c r="QFV19" s="269"/>
      <c r="QFW19" s="269"/>
      <c r="QFX19" s="269"/>
      <c r="QFY19" s="269"/>
      <c r="QFZ19" s="269"/>
      <c r="QGA19" s="269"/>
      <c r="QGB19" s="269"/>
      <c r="QGC19" s="269"/>
      <c r="QGD19" s="269"/>
      <c r="QGE19" s="269"/>
      <c r="QGF19" s="269"/>
      <c r="QGG19" s="269"/>
      <c r="QGH19" s="269"/>
      <c r="QGI19" s="269"/>
      <c r="QGJ19" s="269"/>
      <c r="QGK19" s="269"/>
      <c r="QGL19" s="269"/>
      <c r="QGM19" s="269"/>
      <c r="QGN19" s="269"/>
      <c r="QGO19" s="269"/>
      <c r="QGP19" s="269"/>
      <c r="QGQ19" s="269"/>
      <c r="QGR19" s="269"/>
      <c r="QGS19" s="269"/>
      <c r="QGT19" s="269"/>
      <c r="QGU19" s="269"/>
      <c r="QGV19" s="269"/>
      <c r="QGW19" s="269"/>
      <c r="QGX19" s="269"/>
      <c r="QGY19" s="269"/>
      <c r="QGZ19" s="269"/>
      <c r="QHA19" s="269"/>
      <c r="QHB19" s="269"/>
      <c r="QHC19" s="269"/>
      <c r="QHD19" s="269"/>
      <c r="QHE19" s="269"/>
      <c r="QHF19" s="269"/>
      <c r="QHG19" s="269"/>
      <c r="QHH19" s="269"/>
      <c r="QHI19" s="269"/>
      <c r="QHJ19" s="269"/>
      <c r="QHK19" s="269"/>
      <c r="QHL19" s="269"/>
      <c r="QHM19" s="269"/>
      <c r="QHN19" s="269"/>
      <c r="QHO19" s="269"/>
      <c r="QHP19" s="269"/>
      <c r="QHQ19" s="269"/>
      <c r="QHR19" s="269"/>
      <c r="QHS19" s="269"/>
      <c r="QHT19" s="269"/>
      <c r="QHU19" s="269"/>
      <c r="QHV19" s="269"/>
      <c r="QHW19" s="269"/>
      <c r="QHX19" s="269"/>
      <c r="QHY19" s="269"/>
      <c r="QHZ19" s="269"/>
      <c r="QIA19" s="269"/>
      <c r="QIB19" s="269"/>
      <c r="QIC19" s="269"/>
      <c r="QID19" s="269"/>
      <c r="QIE19" s="269"/>
      <c r="QIF19" s="269"/>
      <c r="QIG19" s="269"/>
      <c r="QIH19" s="269"/>
      <c r="QII19" s="269"/>
      <c r="QIJ19" s="269"/>
      <c r="QIK19" s="269"/>
      <c r="QIL19" s="269"/>
      <c r="QIM19" s="269"/>
      <c r="QIN19" s="269"/>
      <c r="QIO19" s="269"/>
      <c r="QIP19" s="269"/>
      <c r="QIQ19" s="269"/>
      <c r="QIR19" s="269"/>
      <c r="QIS19" s="269"/>
      <c r="QIT19" s="269"/>
      <c r="QIU19" s="269"/>
      <c r="QIV19" s="269"/>
      <c r="QIW19" s="269"/>
      <c r="QIX19" s="269"/>
      <c r="QIY19" s="269"/>
      <c r="QIZ19" s="269"/>
      <c r="QJA19" s="269"/>
      <c r="QJB19" s="269"/>
      <c r="QJC19" s="269"/>
      <c r="QJD19" s="269"/>
      <c r="QJE19" s="269"/>
      <c r="QJF19" s="269"/>
      <c r="QJG19" s="269"/>
      <c r="QJH19" s="269"/>
      <c r="QJI19" s="269"/>
      <c r="QJJ19" s="269"/>
      <c r="QJK19" s="269"/>
      <c r="QJL19" s="269"/>
      <c r="QJM19" s="269"/>
      <c r="QJN19" s="269"/>
      <c r="QJO19" s="269"/>
      <c r="QJP19" s="269"/>
      <c r="QJQ19" s="269"/>
      <c r="QJR19" s="269"/>
      <c r="QJS19" s="269"/>
      <c r="QJT19" s="269"/>
      <c r="QJU19" s="269"/>
      <c r="QJV19" s="269"/>
      <c r="QJW19" s="269"/>
      <c r="QJX19" s="269"/>
      <c r="QJY19" s="269"/>
      <c r="QJZ19" s="269"/>
      <c r="QKA19" s="269"/>
      <c r="QKB19" s="269"/>
      <c r="QKC19" s="269"/>
      <c r="QKD19" s="269"/>
      <c r="QKE19" s="269"/>
      <c r="QKF19" s="269"/>
      <c r="QKG19" s="269"/>
      <c r="QKH19" s="269"/>
      <c r="QKI19" s="269"/>
      <c r="QKJ19" s="269"/>
      <c r="QKK19" s="269"/>
      <c r="QKL19" s="269"/>
      <c r="QKM19" s="269"/>
      <c r="QKN19" s="269"/>
      <c r="QKO19" s="269"/>
      <c r="QKP19" s="269"/>
      <c r="QKQ19" s="269"/>
      <c r="QKR19" s="269"/>
      <c r="QKS19" s="269"/>
      <c r="QKT19" s="269"/>
      <c r="QKU19" s="269"/>
      <c r="QKV19" s="269"/>
      <c r="QKW19" s="269"/>
      <c r="QKX19" s="269"/>
      <c r="QKY19" s="269"/>
      <c r="QKZ19" s="269"/>
      <c r="QLA19" s="269"/>
      <c r="QLB19" s="269"/>
      <c r="QLC19" s="269"/>
      <c r="QLD19" s="269"/>
      <c r="QLE19" s="269"/>
      <c r="QLF19" s="269"/>
      <c r="QLG19" s="269"/>
      <c r="QLH19" s="269"/>
      <c r="QLI19" s="269"/>
      <c r="QLJ19" s="269"/>
      <c r="QLK19" s="269"/>
      <c r="QLL19" s="269"/>
      <c r="QLM19" s="269"/>
      <c r="QLN19" s="269"/>
      <c r="QLO19" s="269"/>
      <c r="QLP19" s="269"/>
      <c r="QLQ19" s="269"/>
      <c r="QLR19" s="269"/>
      <c r="QLS19" s="269"/>
      <c r="QLT19" s="269"/>
      <c r="QLU19" s="269"/>
      <c r="QLV19" s="269"/>
      <c r="QLW19" s="269"/>
      <c r="QLX19" s="269"/>
      <c r="QLY19" s="269"/>
      <c r="QLZ19" s="269"/>
      <c r="QMA19" s="269"/>
      <c r="QMB19" s="269"/>
      <c r="QMC19" s="269"/>
      <c r="QMD19" s="269"/>
      <c r="QME19" s="269"/>
      <c r="QMF19" s="269"/>
      <c r="QMG19" s="269"/>
      <c r="QMH19" s="269"/>
      <c r="QMI19" s="269"/>
      <c r="QMJ19" s="269"/>
      <c r="QMK19" s="269"/>
      <c r="QML19" s="269"/>
      <c r="QMM19" s="269"/>
      <c r="QMN19" s="269"/>
      <c r="QMO19" s="269"/>
      <c r="QMP19" s="269"/>
      <c r="QMQ19" s="269"/>
      <c r="QMR19" s="269"/>
      <c r="QMS19" s="269"/>
      <c r="QMT19" s="269"/>
      <c r="QMU19" s="269"/>
      <c r="QMV19" s="269"/>
      <c r="QMW19" s="269"/>
      <c r="QMX19" s="269"/>
      <c r="QMY19" s="269"/>
      <c r="QMZ19" s="269"/>
      <c r="QNA19" s="269"/>
      <c r="QNB19" s="269"/>
      <c r="QNC19" s="269"/>
      <c r="QND19" s="269"/>
      <c r="QNE19" s="269"/>
      <c r="QNF19" s="269"/>
      <c r="QNG19" s="269"/>
      <c r="QNH19" s="269"/>
      <c r="QNI19" s="269"/>
      <c r="QNJ19" s="269"/>
      <c r="QNK19" s="269"/>
      <c r="QNL19" s="269"/>
      <c r="QNM19" s="269"/>
      <c r="QNN19" s="269"/>
      <c r="QNO19" s="269"/>
      <c r="QNP19" s="269"/>
      <c r="QNQ19" s="269"/>
      <c r="QNR19" s="269"/>
      <c r="QNS19" s="269"/>
      <c r="QNT19" s="269"/>
      <c r="QNU19" s="269"/>
      <c r="QNV19" s="269"/>
      <c r="QNW19" s="269"/>
      <c r="QNX19" s="269"/>
      <c r="QNY19" s="269"/>
      <c r="QNZ19" s="269"/>
      <c r="QOA19" s="269"/>
      <c r="QOB19" s="269"/>
      <c r="QOC19" s="269"/>
      <c r="QOD19" s="269"/>
      <c r="QOE19" s="269"/>
      <c r="QOF19" s="269"/>
      <c r="QOG19" s="269"/>
      <c r="QOH19" s="269"/>
      <c r="QOI19" s="269"/>
      <c r="QOJ19" s="269"/>
      <c r="QOK19" s="269"/>
      <c r="QOL19" s="269"/>
      <c r="QOM19" s="269"/>
      <c r="QON19" s="269"/>
      <c r="QOO19" s="269"/>
      <c r="QOP19" s="269"/>
      <c r="QOQ19" s="269"/>
      <c r="QOR19" s="269"/>
      <c r="QOS19" s="269"/>
      <c r="QOT19" s="269"/>
      <c r="QOU19" s="269"/>
      <c r="QOV19" s="269"/>
      <c r="QOW19" s="269"/>
      <c r="QOX19" s="269"/>
      <c r="QOY19" s="269"/>
      <c r="QOZ19" s="269"/>
      <c r="QPA19" s="269"/>
      <c r="QPB19" s="269"/>
      <c r="QPC19" s="269"/>
      <c r="QPD19" s="269"/>
      <c r="QPE19" s="269"/>
      <c r="QPF19" s="269"/>
      <c r="QPG19" s="269"/>
      <c r="QPH19" s="269"/>
      <c r="QPI19" s="269"/>
      <c r="QPJ19" s="269"/>
      <c r="QPK19" s="269"/>
      <c r="QPL19" s="269"/>
      <c r="QPM19" s="269"/>
      <c r="QPN19" s="269"/>
      <c r="QPO19" s="269"/>
      <c r="QPP19" s="269"/>
      <c r="QPQ19" s="269"/>
      <c r="QPR19" s="269"/>
      <c r="QPS19" s="269"/>
      <c r="QPT19" s="269"/>
      <c r="QPU19" s="269"/>
      <c r="QPV19" s="269"/>
      <c r="QPW19" s="269"/>
      <c r="QPX19" s="269"/>
      <c r="QPY19" s="269"/>
      <c r="QPZ19" s="269"/>
      <c r="QQA19" s="269"/>
      <c r="QQB19" s="269"/>
      <c r="QQC19" s="269"/>
      <c r="QQD19" s="269"/>
      <c r="QQE19" s="269"/>
      <c r="QQF19" s="269"/>
      <c r="QQG19" s="269"/>
      <c r="QQH19" s="269"/>
      <c r="QQI19" s="269"/>
      <c r="QQJ19" s="269"/>
      <c r="QQK19" s="269"/>
      <c r="QQL19" s="269"/>
      <c r="QQM19" s="269"/>
      <c r="QQN19" s="269"/>
      <c r="QQO19" s="269"/>
      <c r="QQP19" s="269"/>
      <c r="QQQ19" s="269"/>
      <c r="QQR19" s="269"/>
      <c r="QQS19" s="269"/>
      <c r="QQT19" s="269"/>
      <c r="QQU19" s="269"/>
      <c r="QQV19" s="269"/>
      <c r="QQW19" s="269"/>
      <c r="QQX19" s="269"/>
      <c r="QQY19" s="269"/>
      <c r="QQZ19" s="269"/>
      <c r="QRA19" s="269"/>
      <c r="QRB19" s="269"/>
      <c r="QRC19" s="269"/>
      <c r="QRD19" s="269"/>
      <c r="QRE19" s="269"/>
      <c r="QRF19" s="269"/>
      <c r="QRG19" s="269"/>
      <c r="QRH19" s="269"/>
      <c r="QRI19" s="269"/>
      <c r="QRJ19" s="269"/>
      <c r="QRK19" s="269"/>
      <c r="QRL19" s="269"/>
      <c r="QRM19" s="269"/>
      <c r="QRN19" s="269"/>
      <c r="QRO19" s="269"/>
      <c r="QRP19" s="269"/>
      <c r="QRQ19" s="269"/>
      <c r="QRR19" s="269"/>
      <c r="QRS19" s="269"/>
      <c r="QRT19" s="269"/>
      <c r="QRU19" s="269"/>
      <c r="QRV19" s="269"/>
      <c r="QRW19" s="269"/>
      <c r="QRX19" s="269"/>
      <c r="QRY19" s="269"/>
      <c r="QRZ19" s="269"/>
      <c r="QSA19" s="269"/>
      <c r="QSB19" s="269"/>
      <c r="QSC19" s="269"/>
      <c r="QSD19" s="269"/>
      <c r="QSE19" s="269"/>
      <c r="QSF19" s="269"/>
      <c r="QSG19" s="269"/>
      <c r="QSH19" s="269"/>
      <c r="QSI19" s="269"/>
      <c r="QSJ19" s="269"/>
      <c r="QSK19" s="269"/>
      <c r="QSL19" s="269"/>
      <c r="QSM19" s="269"/>
      <c r="QSN19" s="269"/>
      <c r="QSO19" s="269"/>
      <c r="QSP19" s="269"/>
      <c r="QSQ19" s="269"/>
      <c r="QSR19" s="269"/>
      <c r="QSS19" s="269"/>
      <c r="QST19" s="269"/>
      <c r="QSU19" s="269"/>
      <c r="QSV19" s="269"/>
      <c r="QSW19" s="269"/>
      <c r="QSX19" s="269"/>
      <c r="QSY19" s="269"/>
      <c r="QSZ19" s="269"/>
      <c r="QTA19" s="269"/>
      <c r="QTB19" s="269"/>
      <c r="QTC19" s="269"/>
      <c r="QTD19" s="269"/>
      <c r="QTE19" s="269"/>
      <c r="QTF19" s="269"/>
      <c r="QTG19" s="269"/>
      <c r="QTH19" s="269"/>
      <c r="QTI19" s="269"/>
      <c r="QTJ19" s="269"/>
      <c r="QTK19" s="269"/>
      <c r="QTL19" s="269"/>
      <c r="QTM19" s="269"/>
      <c r="QTN19" s="269"/>
      <c r="QTO19" s="269"/>
      <c r="QTP19" s="269"/>
      <c r="QTQ19" s="269"/>
      <c r="QTR19" s="269"/>
      <c r="QTS19" s="269"/>
      <c r="QTT19" s="269"/>
      <c r="QTU19" s="269"/>
      <c r="QTV19" s="269"/>
      <c r="QTW19" s="269"/>
      <c r="QTX19" s="269"/>
      <c r="QTY19" s="269"/>
      <c r="QTZ19" s="269"/>
      <c r="QUA19" s="269"/>
      <c r="QUB19" s="269"/>
      <c r="QUC19" s="269"/>
      <c r="QUD19" s="269"/>
      <c r="QUE19" s="269"/>
      <c r="QUF19" s="269"/>
      <c r="QUG19" s="269"/>
      <c r="QUH19" s="269"/>
      <c r="QUI19" s="269"/>
      <c r="QUJ19" s="269"/>
      <c r="QUK19" s="269"/>
      <c r="QUL19" s="269"/>
      <c r="QUM19" s="269"/>
      <c r="QUN19" s="269"/>
      <c r="QUO19" s="269"/>
      <c r="QUP19" s="269"/>
      <c r="QUQ19" s="269"/>
      <c r="QUR19" s="269"/>
      <c r="QUS19" s="269"/>
      <c r="QUT19" s="269"/>
      <c r="QUU19" s="269"/>
      <c r="QUV19" s="269"/>
      <c r="QUW19" s="269"/>
      <c r="QUX19" s="269"/>
      <c r="QUY19" s="269"/>
      <c r="QUZ19" s="269"/>
      <c r="QVA19" s="269"/>
      <c r="QVB19" s="269"/>
      <c r="QVC19" s="269"/>
      <c r="QVD19" s="269"/>
      <c r="QVE19" s="269"/>
      <c r="QVF19" s="269"/>
      <c r="QVG19" s="269"/>
      <c r="QVH19" s="269"/>
      <c r="QVI19" s="269"/>
      <c r="QVJ19" s="269"/>
      <c r="QVK19" s="269"/>
      <c r="QVL19" s="269"/>
      <c r="QVM19" s="269"/>
      <c r="QVN19" s="269"/>
      <c r="QVO19" s="269"/>
      <c r="QVP19" s="269"/>
      <c r="QVQ19" s="269"/>
      <c r="QVR19" s="269"/>
      <c r="QVS19" s="269"/>
      <c r="QVT19" s="269"/>
      <c r="QVU19" s="269"/>
      <c r="QVV19" s="269"/>
      <c r="QVW19" s="269"/>
      <c r="QVX19" s="269"/>
      <c r="QVY19" s="269"/>
      <c r="QVZ19" s="269"/>
      <c r="QWA19" s="269"/>
      <c r="QWB19" s="269"/>
      <c r="QWC19" s="269"/>
      <c r="QWD19" s="269"/>
      <c r="QWE19" s="269"/>
      <c r="QWF19" s="269"/>
      <c r="QWG19" s="269"/>
      <c r="QWH19" s="269"/>
      <c r="QWI19" s="269"/>
      <c r="QWJ19" s="269"/>
      <c r="QWK19" s="269"/>
      <c r="QWL19" s="269"/>
      <c r="QWM19" s="269"/>
      <c r="QWN19" s="269"/>
      <c r="QWO19" s="269"/>
      <c r="QWP19" s="269"/>
      <c r="QWQ19" s="269"/>
      <c r="QWR19" s="269"/>
      <c r="QWS19" s="269"/>
      <c r="QWT19" s="269"/>
      <c r="QWU19" s="269"/>
      <c r="QWV19" s="269"/>
      <c r="QWW19" s="269"/>
      <c r="QWX19" s="269"/>
      <c r="QWY19" s="269"/>
      <c r="QWZ19" s="269"/>
      <c r="QXA19" s="269"/>
      <c r="QXB19" s="269"/>
      <c r="QXC19" s="269"/>
      <c r="QXD19" s="269"/>
      <c r="QXE19" s="269"/>
      <c r="QXF19" s="269"/>
      <c r="QXG19" s="269"/>
      <c r="QXH19" s="269"/>
      <c r="QXI19" s="269"/>
      <c r="QXJ19" s="269"/>
      <c r="QXK19" s="269"/>
      <c r="QXL19" s="269"/>
      <c r="QXM19" s="269"/>
      <c r="QXN19" s="269"/>
      <c r="QXO19" s="269"/>
      <c r="QXP19" s="269"/>
      <c r="QXQ19" s="269"/>
      <c r="QXR19" s="269"/>
      <c r="QXS19" s="269"/>
      <c r="QXT19" s="269"/>
      <c r="QXU19" s="269"/>
      <c r="QXV19" s="269"/>
      <c r="QXW19" s="269"/>
      <c r="QXX19" s="269"/>
      <c r="QXY19" s="269"/>
      <c r="QXZ19" s="269"/>
      <c r="QYA19" s="269"/>
      <c r="QYB19" s="269"/>
      <c r="QYC19" s="269"/>
      <c r="QYD19" s="269"/>
      <c r="QYE19" s="269"/>
      <c r="QYF19" s="269"/>
      <c r="QYG19" s="269"/>
      <c r="QYH19" s="269"/>
      <c r="QYI19" s="269"/>
      <c r="QYJ19" s="269"/>
      <c r="QYK19" s="269"/>
      <c r="QYL19" s="269"/>
      <c r="QYM19" s="269"/>
      <c r="QYN19" s="269"/>
      <c r="QYO19" s="269"/>
      <c r="QYP19" s="269"/>
      <c r="QYQ19" s="269"/>
      <c r="QYR19" s="269"/>
      <c r="QYS19" s="269"/>
      <c r="QYT19" s="269"/>
      <c r="QYU19" s="269"/>
      <c r="QYV19" s="269"/>
      <c r="QYW19" s="269"/>
      <c r="QYX19" s="269"/>
      <c r="QYY19" s="269"/>
      <c r="QYZ19" s="269"/>
      <c r="QZA19" s="269"/>
      <c r="QZB19" s="269"/>
      <c r="QZC19" s="269"/>
      <c r="QZD19" s="269"/>
      <c r="QZE19" s="269"/>
      <c r="QZF19" s="269"/>
      <c r="QZG19" s="269"/>
      <c r="QZH19" s="269"/>
      <c r="QZI19" s="269"/>
      <c r="QZJ19" s="269"/>
      <c r="QZK19" s="269"/>
      <c r="QZL19" s="269"/>
      <c r="QZM19" s="269"/>
      <c r="QZN19" s="269"/>
      <c r="QZO19" s="269"/>
      <c r="QZP19" s="269"/>
      <c r="QZQ19" s="269"/>
      <c r="QZR19" s="269"/>
      <c r="QZS19" s="269"/>
      <c r="QZT19" s="269"/>
      <c r="QZU19" s="269"/>
      <c r="QZV19" s="269"/>
      <c r="QZW19" s="269"/>
      <c r="QZX19" s="269"/>
      <c r="QZY19" s="269"/>
      <c r="QZZ19" s="269"/>
      <c r="RAA19" s="269"/>
      <c r="RAB19" s="269"/>
      <c r="RAC19" s="269"/>
      <c r="RAD19" s="269"/>
      <c r="RAE19" s="269"/>
      <c r="RAF19" s="269"/>
      <c r="RAG19" s="269"/>
      <c r="RAH19" s="269"/>
      <c r="RAI19" s="269"/>
      <c r="RAJ19" s="269"/>
      <c r="RAK19" s="269"/>
      <c r="RAL19" s="269"/>
      <c r="RAM19" s="269"/>
      <c r="RAN19" s="269"/>
      <c r="RAO19" s="269"/>
      <c r="RAP19" s="269"/>
      <c r="RAQ19" s="269"/>
      <c r="RAR19" s="269"/>
      <c r="RAS19" s="269"/>
      <c r="RAT19" s="269"/>
      <c r="RAU19" s="269"/>
      <c r="RAV19" s="269"/>
      <c r="RAW19" s="269"/>
      <c r="RAX19" s="269"/>
      <c r="RAY19" s="269"/>
      <c r="RAZ19" s="269"/>
      <c r="RBA19" s="269"/>
      <c r="RBB19" s="269"/>
      <c r="RBC19" s="269"/>
      <c r="RBD19" s="269"/>
      <c r="RBE19" s="269"/>
      <c r="RBF19" s="269"/>
      <c r="RBG19" s="269"/>
      <c r="RBH19" s="269"/>
      <c r="RBI19" s="269"/>
      <c r="RBJ19" s="269"/>
      <c r="RBK19" s="269"/>
      <c r="RBL19" s="269"/>
      <c r="RBM19" s="269"/>
      <c r="RBN19" s="269"/>
      <c r="RBO19" s="269"/>
      <c r="RBP19" s="269"/>
      <c r="RBQ19" s="269"/>
      <c r="RBR19" s="269"/>
      <c r="RBS19" s="269"/>
      <c r="RBT19" s="269"/>
      <c r="RBU19" s="269"/>
      <c r="RBV19" s="269"/>
      <c r="RBW19" s="269"/>
      <c r="RBX19" s="269"/>
      <c r="RBY19" s="269"/>
      <c r="RBZ19" s="269"/>
      <c r="RCA19" s="269"/>
      <c r="RCB19" s="269"/>
      <c r="RCC19" s="269"/>
      <c r="RCD19" s="269"/>
      <c r="RCE19" s="269"/>
      <c r="RCF19" s="269"/>
      <c r="RCG19" s="269"/>
      <c r="RCH19" s="269"/>
      <c r="RCI19" s="269"/>
      <c r="RCJ19" s="269"/>
      <c r="RCK19" s="269"/>
      <c r="RCL19" s="269"/>
      <c r="RCM19" s="269"/>
      <c r="RCN19" s="269"/>
      <c r="RCO19" s="269"/>
      <c r="RCP19" s="269"/>
      <c r="RCQ19" s="269"/>
      <c r="RCR19" s="269"/>
      <c r="RCS19" s="269"/>
      <c r="RCT19" s="269"/>
      <c r="RCU19" s="269"/>
      <c r="RCV19" s="269"/>
      <c r="RCW19" s="269"/>
      <c r="RCX19" s="269"/>
      <c r="RCY19" s="269"/>
      <c r="RCZ19" s="269"/>
      <c r="RDA19" s="269"/>
      <c r="RDB19" s="269"/>
      <c r="RDC19" s="269"/>
      <c r="RDD19" s="269"/>
      <c r="RDE19" s="269"/>
      <c r="RDF19" s="269"/>
      <c r="RDG19" s="269"/>
      <c r="RDH19" s="269"/>
      <c r="RDI19" s="269"/>
      <c r="RDJ19" s="269"/>
      <c r="RDK19" s="269"/>
      <c r="RDL19" s="269"/>
      <c r="RDM19" s="269"/>
      <c r="RDN19" s="269"/>
      <c r="RDO19" s="269"/>
      <c r="RDP19" s="269"/>
      <c r="RDQ19" s="269"/>
      <c r="RDR19" s="269"/>
      <c r="RDS19" s="269"/>
      <c r="RDT19" s="269"/>
      <c r="RDU19" s="269"/>
      <c r="RDV19" s="269"/>
      <c r="RDW19" s="269"/>
      <c r="RDX19" s="269"/>
      <c r="RDY19" s="269"/>
      <c r="RDZ19" s="269"/>
      <c r="REA19" s="269"/>
      <c r="REB19" s="269"/>
      <c r="REC19" s="269"/>
      <c r="RED19" s="269"/>
      <c r="REE19" s="269"/>
      <c r="REF19" s="269"/>
      <c r="REG19" s="269"/>
      <c r="REH19" s="269"/>
      <c r="REI19" s="269"/>
      <c r="REJ19" s="269"/>
      <c r="REK19" s="269"/>
      <c r="REL19" s="269"/>
      <c r="REM19" s="269"/>
      <c r="REN19" s="269"/>
      <c r="REO19" s="269"/>
      <c r="REP19" s="269"/>
      <c r="REQ19" s="269"/>
      <c r="RER19" s="269"/>
      <c r="RES19" s="269"/>
      <c r="RET19" s="269"/>
      <c r="REU19" s="269"/>
      <c r="REV19" s="269"/>
      <c r="REW19" s="269"/>
      <c r="REX19" s="269"/>
      <c r="REY19" s="269"/>
      <c r="REZ19" s="269"/>
      <c r="RFA19" s="269"/>
      <c r="RFB19" s="269"/>
      <c r="RFC19" s="269"/>
      <c r="RFD19" s="269"/>
      <c r="RFE19" s="269"/>
      <c r="RFF19" s="269"/>
      <c r="RFG19" s="269"/>
      <c r="RFH19" s="269"/>
      <c r="RFI19" s="269"/>
      <c r="RFJ19" s="269"/>
      <c r="RFK19" s="269"/>
      <c r="RFL19" s="269"/>
      <c r="RFM19" s="269"/>
      <c r="RFN19" s="269"/>
      <c r="RFO19" s="269"/>
      <c r="RFP19" s="269"/>
      <c r="RFQ19" s="269"/>
      <c r="RFR19" s="269"/>
      <c r="RFS19" s="269"/>
      <c r="RFT19" s="269"/>
      <c r="RFU19" s="269"/>
      <c r="RFV19" s="269"/>
      <c r="RFW19" s="269"/>
      <c r="RFX19" s="269"/>
      <c r="RFY19" s="269"/>
      <c r="RFZ19" s="269"/>
      <c r="RGA19" s="269"/>
      <c r="RGB19" s="269"/>
      <c r="RGC19" s="269"/>
      <c r="RGD19" s="269"/>
      <c r="RGE19" s="269"/>
      <c r="RGF19" s="269"/>
      <c r="RGG19" s="269"/>
      <c r="RGH19" s="269"/>
      <c r="RGI19" s="269"/>
      <c r="RGJ19" s="269"/>
      <c r="RGK19" s="269"/>
      <c r="RGL19" s="269"/>
      <c r="RGM19" s="269"/>
      <c r="RGN19" s="269"/>
      <c r="RGO19" s="269"/>
      <c r="RGP19" s="269"/>
      <c r="RGQ19" s="269"/>
      <c r="RGR19" s="269"/>
      <c r="RGS19" s="269"/>
      <c r="RGT19" s="269"/>
      <c r="RGU19" s="269"/>
      <c r="RGV19" s="269"/>
      <c r="RGW19" s="269"/>
      <c r="RGX19" s="269"/>
      <c r="RGY19" s="269"/>
      <c r="RGZ19" s="269"/>
      <c r="RHA19" s="269"/>
      <c r="RHB19" s="269"/>
      <c r="RHC19" s="269"/>
      <c r="RHD19" s="269"/>
      <c r="RHE19" s="269"/>
      <c r="RHF19" s="269"/>
      <c r="RHG19" s="269"/>
      <c r="RHH19" s="269"/>
      <c r="RHI19" s="269"/>
      <c r="RHJ19" s="269"/>
      <c r="RHK19" s="269"/>
      <c r="RHL19" s="269"/>
      <c r="RHM19" s="269"/>
      <c r="RHN19" s="269"/>
      <c r="RHO19" s="269"/>
      <c r="RHP19" s="269"/>
      <c r="RHQ19" s="269"/>
      <c r="RHR19" s="269"/>
      <c r="RHS19" s="269"/>
      <c r="RHT19" s="269"/>
      <c r="RHU19" s="269"/>
      <c r="RHV19" s="269"/>
      <c r="RHW19" s="269"/>
      <c r="RHX19" s="269"/>
      <c r="RHY19" s="269"/>
      <c r="RHZ19" s="269"/>
      <c r="RIA19" s="269"/>
      <c r="RIB19" s="269"/>
      <c r="RIC19" s="269"/>
      <c r="RID19" s="269"/>
      <c r="RIE19" s="269"/>
      <c r="RIF19" s="269"/>
      <c r="RIG19" s="269"/>
      <c r="RIH19" s="269"/>
      <c r="RII19" s="269"/>
      <c r="RIJ19" s="269"/>
      <c r="RIK19" s="269"/>
      <c r="RIL19" s="269"/>
      <c r="RIM19" s="269"/>
      <c r="RIN19" s="269"/>
      <c r="RIO19" s="269"/>
      <c r="RIP19" s="269"/>
      <c r="RIQ19" s="269"/>
      <c r="RIR19" s="269"/>
      <c r="RIS19" s="269"/>
      <c r="RIT19" s="269"/>
      <c r="RIU19" s="269"/>
      <c r="RIV19" s="269"/>
      <c r="RIW19" s="269"/>
      <c r="RIX19" s="269"/>
      <c r="RIY19" s="269"/>
      <c r="RIZ19" s="269"/>
      <c r="RJA19" s="269"/>
      <c r="RJB19" s="269"/>
      <c r="RJC19" s="269"/>
      <c r="RJD19" s="269"/>
      <c r="RJE19" s="269"/>
      <c r="RJF19" s="269"/>
      <c r="RJG19" s="269"/>
      <c r="RJH19" s="269"/>
      <c r="RJI19" s="269"/>
      <c r="RJJ19" s="269"/>
      <c r="RJK19" s="269"/>
      <c r="RJL19" s="269"/>
      <c r="RJM19" s="269"/>
      <c r="RJN19" s="269"/>
      <c r="RJO19" s="269"/>
      <c r="RJP19" s="269"/>
      <c r="RJQ19" s="269"/>
      <c r="RJR19" s="269"/>
      <c r="RJS19" s="269"/>
      <c r="RJT19" s="269"/>
      <c r="RJU19" s="269"/>
      <c r="RJV19" s="269"/>
      <c r="RJW19" s="269"/>
      <c r="RJX19" s="269"/>
      <c r="RJY19" s="269"/>
      <c r="RJZ19" s="269"/>
      <c r="RKA19" s="269"/>
      <c r="RKB19" s="269"/>
      <c r="RKC19" s="269"/>
      <c r="RKD19" s="269"/>
      <c r="RKE19" s="269"/>
      <c r="RKF19" s="269"/>
      <c r="RKG19" s="269"/>
      <c r="RKH19" s="269"/>
      <c r="RKI19" s="269"/>
      <c r="RKJ19" s="269"/>
      <c r="RKK19" s="269"/>
      <c r="RKL19" s="269"/>
      <c r="RKM19" s="269"/>
      <c r="RKN19" s="269"/>
      <c r="RKO19" s="269"/>
      <c r="RKP19" s="269"/>
      <c r="RKQ19" s="269"/>
      <c r="RKR19" s="269"/>
      <c r="RKS19" s="269"/>
      <c r="RKT19" s="269"/>
      <c r="RKU19" s="269"/>
      <c r="RKV19" s="269"/>
      <c r="RKW19" s="269"/>
      <c r="RKX19" s="269"/>
      <c r="RKY19" s="269"/>
      <c r="RKZ19" s="269"/>
      <c r="RLA19" s="269"/>
      <c r="RLB19" s="269"/>
      <c r="RLC19" s="269"/>
      <c r="RLD19" s="269"/>
      <c r="RLE19" s="269"/>
      <c r="RLF19" s="269"/>
      <c r="RLG19" s="269"/>
      <c r="RLH19" s="269"/>
      <c r="RLI19" s="269"/>
      <c r="RLJ19" s="269"/>
      <c r="RLK19" s="269"/>
      <c r="RLL19" s="269"/>
      <c r="RLM19" s="269"/>
      <c r="RLN19" s="269"/>
      <c r="RLO19" s="269"/>
      <c r="RLP19" s="269"/>
      <c r="RLQ19" s="269"/>
      <c r="RLR19" s="269"/>
      <c r="RLS19" s="269"/>
      <c r="RLT19" s="269"/>
      <c r="RLU19" s="269"/>
      <c r="RLV19" s="269"/>
      <c r="RLW19" s="269"/>
      <c r="RLX19" s="269"/>
      <c r="RLY19" s="269"/>
      <c r="RLZ19" s="269"/>
      <c r="RMA19" s="269"/>
      <c r="RMB19" s="269"/>
      <c r="RMC19" s="269"/>
      <c r="RMD19" s="269"/>
      <c r="RME19" s="269"/>
      <c r="RMF19" s="269"/>
      <c r="RMG19" s="269"/>
      <c r="RMH19" s="269"/>
      <c r="RMI19" s="269"/>
      <c r="RMJ19" s="269"/>
      <c r="RMK19" s="269"/>
      <c r="RML19" s="269"/>
      <c r="RMM19" s="269"/>
      <c r="RMN19" s="269"/>
      <c r="RMO19" s="269"/>
      <c r="RMP19" s="269"/>
      <c r="RMQ19" s="269"/>
      <c r="RMR19" s="269"/>
      <c r="RMS19" s="269"/>
      <c r="RMT19" s="269"/>
      <c r="RMU19" s="269"/>
      <c r="RMV19" s="269"/>
      <c r="RMW19" s="269"/>
      <c r="RMX19" s="269"/>
      <c r="RMY19" s="269"/>
      <c r="RMZ19" s="269"/>
      <c r="RNA19" s="269"/>
      <c r="RNB19" s="269"/>
      <c r="RNC19" s="269"/>
      <c r="RND19" s="269"/>
      <c r="RNE19" s="269"/>
      <c r="RNF19" s="269"/>
      <c r="RNG19" s="269"/>
      <c r="RNH19" s="269"/>
      <c r="RNI19" s="269"/>
      <c r="RNJ19" s="269"/>
      <c r="RNK19" s="269"/>
      <c r="RNL19" s="269"/>
      <c r="RNM19" s="269"/>
      <c r="RNN19" s="269"/>
      <c r="RNO19" s="269"/>
      <c r="RNP19" s="269"/>
      <c r="RNQ19" s="269"/>
      <c r="RNR19" s="269"/>
      <c r="RNS19" s="269"/>
      <c r="RNT19" s="269"/>
      <c r="RNU19" s="269"/>
      <c r="RNV19" s="269"/>
      <c r="RNW19" s="269"/>
      <c r="RNX19" s="269"/>
      <c r="RNY19" s="269"/>
      <c r="RNZ19" s="269"/>
      <c r="ROA19" s="269"/>
      <c r="ROB19" s="269"/>
      <c r="ROC19" s="269"/>
      <c r="ROD19" s="269"/>
      <c r="ROE19" s="269"/>
      <c r="ROF19" s="269"/>
      <c r="ROG19" s="269"/>
      <c r="ROH19" s="269"/>
      <c r="ROI19" s="269"/>
      <c r="ROJ19" s="269"/>
      <c r="ROK19" s="269"/>
      <c r="ROL19" s="269"/>
      <c r="ROM19" s="269"/>
      <c r="RON19" s="269"/>
      <c r="ROO19" s="269"/>
      <c r="ROP19" s="269"/>
      <c r="ROQ19" s="269"/>
      <c r="ROR19" s="269"/>
      <c r="ROS19" s="269"/>
      <c r="ROT19" s="269"/>
      <c r="ROU19" s="269"/>
      <c r="ROV19" s="269"/>
      <c r="ROW19" s="269"/>
      <c r="ROX19" s="269"/>
      <c r="ROY19" s="269"/>
      <c r="ROZ19" s="269"/>
      <c r="RPA19" s="269"/>
      <c r="RPB19" s="269"/>
      <c r="RPC19" s="269"/>
      <c r="RPD19" s="269"/>
      <c r="RPE19" s="269"/>
      <c r="RPF19" s="269"/>
      <c r="RPG19" s="269"/>
      <c r="RPH19" s="269"/>
      <c r="RPI19" s="269"/>
      <c r="RPJ19" s="269"/>
      <c r="RPK19" s="269"/>
      <c r="RPL19" s="269"/>
      <c r="RPM19" s="269"/>
      <c r="RPN19" s="269"/>
      <c r="RPO19" s="269"/>
      <c r="RPP19" s="269"/>
      <c r="RPQ19" s="269"/>
      <c r="RPR19" s="269"/>
      <c r="RPS19" s="269"/>
      <c r="RPT19" s="269"/>
      <c r="RPU19" s="269"/>
      <c r="RPV19" s="269"/>
      <c r="RPW19" s="269"/>
      <c r="RPX19" s="269"/>
      <c r="RPY19" s="269"/>
      <c r="RPZ19" s="269"/>
      <c r="RQA19" s="269"/>
      <c r="RQB19" s="269"/>
      <c r="RQC19" s="269"/>
      <c r="RQD19" s="269"/>
      <c r="RQE19" s="269"/>
      <c r="RQF19" s="269"/>
      <c r="RQG19" s="269"/>
      <c r="RQH19" s="269"/>
      <c r="RQI19" s="269"/>
      <c r="RQJ19" s="269"/>
      <c r="RQK19" s="269"/>
      <c r="RQL19" s="269"/>
      <c r="RQM19" s="269"/>
      <c r="RQN19" s="269"/>
      <c r="RQO19" s="269"/>
      <c r="RQP19" s="269"/>
      <c r="RQQ19" s="269"/>
      <c r="RQR19" s="269"/>
      <c r="RQS19" s="269"/>
      <c r="RQT19" s="269"/>
      <c r="RQU19" s="269"/>
      <c r="RQV19" s="269"/>
      <c r="RQW19" s="269"/>
      <c r="RQX19" s="269"/>
      <c r="RQY19" s="269"/>
      <c r="RQZ19" s="269"/>
      <c r="RRA19" s="269"/>
      <c r="RRB19" s="269"/>
      <c r="RRC19" s="269"/>
      <c r="RRD19" s="269"/>
      <c r="RRE19" s="269"/>
      <c r="RRF19" s="269"/>
      <c r="RRG19" s="269"/>
      <c r="RRH19" s="269"/>
      <c r="RRI19" s="269"/>
      <c r="RRJ19" s="269"/>
      <c r="RRK19" s="269"/>
      <c r="RRL19" s="269"/>
      <c r="RRM19" s="269"/>
      <c r="RRN19" s="269"/>
      <c r="RRO19" s="269"/>
      <c r="RRP19" s="269"/>
      <c r="RRQ19" s="269"/>
      <c r="RRR19" s="269"/>
      <c r="RRS19" s="269"/>
      <c r="RRT19" s="269"/>
      <c r="RRU19" s="269"/>
      <c r="RRV19" s="269"/>
      <c r="RRW19" s="269"/>
      <c r="RRX19" s="269"/>
      <c r="RRY19" s="269"/>
      <c r="RRZ19" s="269"/>
      <c r="RSA19" s="269"/>
      <c r="RSB19" s="269"/>
      <c r="RSC19" s="269"/>
      <c r="RSD19" s="269"/>
      <c r="RSE19" s="269"/>
      <c r="RSF19" s="269"/>
      <c r="RSG19" s="269"/>
      <c r="RSH19" s="269"/>
      <c r="RSI19" s="269"/>
      <c r="RSJ19" s="269"/>
      <c r="RSK19" s="269"/>
      <c r="RSL19" s="269"/>
      <c r="RSM19" s="269"/>
      <c r="RSN19" s="269"/>
      <c r="RSO19" s="269"/>
      <c r="RSP19" s="269"/>
      <c r="RSQ19" s="269"/>
      <c r="RSR19" s="269"/>
      <c r="RSS19" s="269"/>
      <c r="RST19" s="269"/>
      <c r="RSU19" s="269"/>
      <c r="RSV19" s="269"/>
      <c r="RSW19" s="269"/>
      <c r="RSX19" s="269"/>
      <c r="RSY19" s="269"/>
      <c r="RSZ19" s="269"/>
      <c r="RTA19" s="269"/>
      <c r="RTB19" s="269"/>
      <c r="RTC19" s="269"/>
      <c r="RTD19" s="269"/>
      <c r="RTE19" s="269"/>
      <c r="RTF19" s="269"/>
      <c r="RTG19" s="269"/>
      <c r="RTH19" s="269"/>
      <c r="RTI19" s="269"/>
      <c r="RTJ19" s="269"/>
      <c r="RTK19" s="269"/>
      <c r="RTL19" s="269"/>
      <c r="RTM19" s="269"/>
      <c r="RTN19" s="269"/>
      <c r="RTO19" s="269"/>
      <c r="RTP19" s="269"/>
      <c r="RTQ19" s="269"/>
      <c r="RTR19" s="269"/>
      <c r="RTS19" s="269"/>
      <c r="RTT19" s="269"/>
      <c r="RTU19" s="269"/>
      <c r="RTV19" s="269"/>
      <c r="RTW19" s="269"/>
      <c r="RTX19" s="269"/>
      <c r="RTY19" s="269"/>
      <c r="RTZ19" s="269"/>
      <c r="RUA19" s="269"/>
      <c r="RUB19" s="269"/>
      <c r="RUC19" s="269"/>
      <c r="RUD19" s="269"/>
      <c r="RUE19" s="269"/>
      <c r="RUF19" s="269"/>
      <c r="RUG19" s="269"/>
      <c r="RUH19" s="269"/>
      <c r="RUI19" s="269"/>
      <c r="RUJ19" s="269"/>
      <c r="RUK19" s="269"/>
      <c r="RUL19" s="269"/>
      <c r="RUM19" s="269"/>
      <c r="RUN19" s="269"/>
      <c r="RUO19" s="269"/>
      <c r="RUP19" s="269"/>
      <c r="RUQ19" s="269"/>
      <c r="RUR19" s="269"/>
      <c r="RUS19" s="269"/>
      <c r="RUT19" s="269"/>
      <c r="RUU19" s="269"/>
      <c r="RUV19" s="269"/>
      <c r="RUW19" s="269"/>
      <c r="RUX19" s="269"/>
      <c r="RUY19" s="269"/>
      <c r="RUZ19" s="269"/>
      <c r="RVA19" s="269"/>
      <c r="RVB19" s="269"/>
      <c r="RVC19" s="269"/>
      <c r="RVD19" s="269"/>
      <c r="RVE19" s="269"/>
      <c r="RVF19" s="269"/>
      <c r="RVG19" s="269"/>
      <c r="RVH19" s="269"/>
      <c r="RVI19" s="269"/>
      <c r="RVJ19" s="269"/>
      <c r="RVK19" s="269"/>
      <c r="RVL19" s="269"/>
      <c r="RVM19" s="269"/>
      <c r="RVN19" s="269"/>
      <c r="RVO19" s="269"/>
      <c r="RVP19" s="269"/>
      <c r="RVQ19" s="269"/>
      <c r="RVR19" s="269"/>
      <c r="RVS19" s="269"/>
      <c r="RVT19" s="269"/>
      <c r="RVU19" s="269"/>
      <c r="RVV19" s="269"/>
      <c r="RVW19" s="269"/>
      <c r="RVX19" s="269"/>
      <c r="RVY19" s="269"/>
      <c r="RVZ19" s="269"/>
      <c r="RWA19" s="269"/>
      <c r="RWB19" s="269"/>
      <c r="RWC19" s="269"/>
      <c r="RWD19" s="269"/>
      <c r="RWE19" s="269"/>
      <c r="RWF19" s="269"/>
      <c r="RWG19" s="269"/>
      <c r="RWH19" s="269"/>
      <c r="RWI19" s="269"/>
      <c r="RWJ19" s="269"/>
      <c r="RWK19" s="269"/>
      <c r="RWL19" s="269"/>
      <c r="RWM19" s="269"/>
      <c r="RWN19" s="269"/>
      <c r="RWO19" s="269"/>
      <c r="RWP19" s="269"/>
      <c r="RWQ19" s="269"/>
      <c r="RWR19" s="269"/>
      <c r="RWS19" s="269"/>
      <c r="RWT19" s="269"/>
      <c r="RWU19" s="269"/>
      <c r="RWV19" s="269"/>
      <c r="RWW19" s="269"/>
      <c r="RWX19" s="269"/>
      <c r="RWY19" s="269"/>
      <c r="RWZ19" s="269"/>
      <c r="RXA19" s="269"/>
      <c r="RXB19" s="269"/>
      <c r="RXC19" s="269"/>
      <c r="RXD19" s="269"/>
      <c r="RXE19" s="269"/>
      <c r="RXF19" s="269"/>
      <c r="RXG19" s="269"/>
      <c r="RXH19" s="269"/>
      <c r="RXI19" s="269"/>
      <c r="RXJ19" s="269"/>
      <c r="RXK19" s="269"/>
      <c r="RXL19" s="269"/>
      <c r="RXM19" s="269"/>
      <c r="RXN19" s="269"/>
      <c r="RXO19" s="269"/>
      <c r="RXP19" s="269"/>
      <c r="RXQ19" s="269"/>
      <c r="RXR19" s="269"/>
      <c r="RXS19" s="269"/>
      <c r="RXT19" s="269"/>
      <c r="RXU19" s="269"/>
      <c r="RXV19" s="269"/>
      <c r="RXW19" s="269"/>
      <c r="RXX19" s="269"/>
      <c r="RXY19" s="269"/>
      <c r="RXZ19" s="269"/>
      <c r="RYA19" s="269"/>
      <c r="RYB19" s="269"/>
      <c r="RYC19" s="269"/>
      <c r="RYD19" s="269"/>
      <c r="RYE19" s="269"/>
      <c r="RYF19" s="269"/>
      <c r="RYG19" s="269"/>
      <c r="RYH19" s="269"/>
      <c r="RYI19" s="269"/>
      <c r="RYJ19" s="269"/>
      <c r="RYK19" s="269"/>
      <c r="RYL19" s="269"/>
      <c r="RYM19" s="269"/>
      <c r="RYN19" s="269"/>
      <c r="RYO19" s="269"/>
      <c r="RYP19" s="269"/>
      <c r="RYQ19" s="269"/>
      <c r="RYR19" s="269"/>
      <c r="RYS19" s="269"/>
      <c r="RYT19" s="269"/>
      <c r="RYU19" s="269"/>
      <c r="RYV19" s="269"/>
      <c r="RYW19" s="269"/>
      <c r="RYX19" s="269"/>
      <c r="RYY19" s="269"/>
      <c r="RYZ19" s="269"/>
      <c r="RZA19" s="269"/>
      <c r="RZB19" s="269"/>
      <c r="RZC19" s="269"/>
      <c r="RZD19" s="269"/>
      <c r="RZE19" s="269"/>
      <c r="RZF19" s="269"/>
      <c r="RZG19" s="269"/>
      <c r="RZH19" s="269"/>
      <c r="RZI19" s="269"/>
      <c r="RZJ19" s="269"/>
      <c r="RZK19" s="269"/>
      <c r="RZL19" s="269"/>
      <c r="RZM19" s="269"/>
      <c r="RZN19" s="269"/>
      <c r="RZO19" s="269"/>
      <c r="RZP19" s="269"/>
      <c r="RZQ19" s="269"/>
      <c r="RZR19" s="269"/>
      <c r="RZS19" s="269"/>
      <c r="RZT19" s="269"/>
      <c r="RZU19" s="269"/>
      <c r="RZV19" s="269"/>
      <c r="RZW19" s="269"/>
      <c r="RZX19" s="269"/>
      <c r="RZY19" s="269"/>
      <c r="RZZ19" s="269"/>
      <c r="SAA19" s="269"/>
      <c r="SAB19" s="269"/>
      <c r="SAC19" s="269"/>
      <c r="SAD19" s="269"/>
      <c r="SAE19" s="269"/>
      <c r="SAF19" s="269"/>
      <c r="SAG19" s="269"/>
      <c r="SAH19" s="269"/>
      <c r="SAI19" s="269"/>
      <c r="SAJ19" s="269"/>
      <c r="SAK19" s="269"/>
      <c r="SAL19" s="269"/>
      <c r="SAM19" s="269"/>
      <c r="SAN19" s="269"/>
      <c r="SAO19" s="269"/>
      <c r="SAP19" s="269"/>
      <c r="SAQ19" s="269"/>
      <c r="SAR19" s="269"/>
      <c r="SAS19" s="269"/>
      <c r="SAT19" s="269"/>
      <c r="SAU19" s="269"/>
      <c r="SAV19" s="269"/>
      <c r="SAW19" s="269"/>
      <c r="SAX19" s="269"/>
      <c r="SAY19" s="269"/>
      <c r="SAZ19" s="269"/>
      <c r="SBA19" s="269"/>
      <c r="SBB19" s="269"/>
      <c r="SBC19" s="269"/>
      <c r="SBD19" s="269"/>
      <c r="SBE19" s="269"/>
      <c r="SBF19" s="269"/>
      <c r="SBG19" s="269"/>
      <c r="SBH19" s="269"/>
      <c r="SBI19" s="269"/>
      <c r="SBJ19" s="269"/>
      <c r="SBK19" s="269"/>
      <c r="SBL19" s="269"/>
      <c r="SBM19" s="269"/>
      <c r="SBN19" s="269"/>
      <c r="SBO19" s="269"/>
      <c r="SBP19" s="269"/>
      <c r="SBQ19" s="269"/>
      <c r="SBR19" s="269"/>
      <c r="SBS19" s="269"/>
      <c r="SBT19" s="269"/>
      <c r="SBU19" s="269"/>
      <c r="SBV19" s="269"/>
      <c r="SBW19" s="269"/>
      <c r="SBX19" s="269"/>
      <c r="SBY19" s="269"/>
      <c r="SBZ19" s="269"/>
      <c r="SCA19" s="269"/>
      <c r="SCB19" s="269"/>
      <c r="SCC19" s="269"/>
      <c r="SCD19" s="269"/>
      <c r="SCE19" s="269"/>
      <c r="SCF19" s="269"/>
      <c r="SCG19" s="269"/>
      <c r="SCH19" s="269"/>
      <c r="SCI19" s="269"/>
      <c r="SCJ19" s="269"/>
      <c r="SCK19" s="269"/>
      <c r="SCL19" s="269"/>
      <c r="SCM19" s="269"/>
      <c r="SCN19" s="269"/>
      <c r="SCO19" s="269"/>
      <c r="SCP19" s="269"/>
      <c r="SCQ19" s="269"/>
      <c r="SCR19" s="269"/>
      <c r="SCS19" s="269"/>
      <c r="SCT19" s="269"/>
      <c r="SCU19" s="269"/>
      <c r="SCV19" s="269"/>
      <c r="SCW19" s="269"/>
      <c r="SCX19" s="269"/>
      <c r="SCY19" s="269"/>
      <c r="SCZ19" s="269"/>
      <c r="SDA19" s="269"/>
      <c r="SDB19" s="269"/>
      <c r="SDC19" s="269"/>
      <c r="SDD19" s="269"/>
      <c r="SDE19" s="269"/>
      <c r="SDF19" s="269"/>
      <c r="SDG19" s="269"/>
      <c r="SDH19" s="269"/>
      <c r="SDI19" s="269"/>
      <c r="SDJ19" s="269"/>
      <c r="SDK19" s="269"/>
      <c r="SDL19" s="269"/>
      <c r="SDM19" s="269"/>
      <c r="SDN19" s="269"/>
      <c r="SDO19" s="269"/>
      <c r="SDP19" s="269"/>
      <c r="SDQ19" s="269"/>
      <c r="SDR19" s="269"/>
      <c r="SDS19" s="269"/>
      <c r="SDT19" s="269"/>
      <c r="SDU19" s="269"/>
      <c r="SDV19" s="269"/>
      <c r="SDW19" s="269"/>
      <c r="SDX19" s="269"/>
      <c r="SDY19" s="269"/>
      <c r="SDZ19" s="269"/>
      <c r="SEA19" s="269"/>
      <c r="SEB19" s="269"/>
      <c r="SEC19" s="269"/>
      <c r="SED19" s="269"/>
      <c r="SEE19" s="269"/>
      <c r="SEF19" s="269"/>
      <c r="SEG19" s="269"/>
      <c r="SEH19" s="269"/>
      <c r="SEI19" s="269"/>
      <c r="SEJ19" s="269"/>
      <c r="SEK19" s="269"/>
      <c r="SEL19" s="269"/>
      <c r="SEM19" s="269"/>
      <c r="SEN19" s="269"/>
      <c r="SEO19" s="269"/>
      <c r="SEP19" s="269"/>
      <c r="SEQ19" s="269"/>
      <c r="SER19" s="269"/>
      <c r="SES19" s="269"/>
      <c r="SET19" s="269"/>
      <c r="SEU19" s="269"/>
      <c r="SEV19" s="269"/>
      <c r="SEW19" s="269"/>
      <c r="SEX19" s="269"/>
      <c r="SEY19" s="269"/>
      <c r="SEZ19" s="269"/>
      <c r="SFA19" s="269"/>
      <c r="SFB19" s="269"/>
      <c r="SFC19" s="269"/>
      <c r="SFD19" s="269"/>
      <c r="SFE19" s="269"/>
      <c r="SFF19" s="269"/>
      <c r="SFG19" s="269"/>
      <c r="SFH19" s="269"/>
      <c r="SFI19" s="269"/>
      <c r="SFJ19" s="269"/>
      <c r="SFK19" s="269"/>
      <c r="SFL19" s="269"/>
      <c r="SFM19" s="269"/>
      <c r="SFN19" s="269"/>
      <c r="SFO19" s="269"/>
      <c r="SFP19" s="269"/>
      <c r="SFQ19" s="269"/>
      <c r="SFR19" s="269"/>
      <c r="SFS19" s="269"/>
      <c r="SFT19" s="269"/>
      <c r="SFU19" s="269"/>
      <c r="SFV19" s="269"/>
      <c r="SFW19" s="269"/>
      <c r="SFX19" s="269"/>
      <c r="SFY19" s="269"/>
      <c r="SFZ19" s="269"/>
      <c r="SGA19" s="269"/>
      <c r="SGB19" s="269"/>
      <c r="SGC19" s="269"/>
      <c r="SGD19" s="269"/>
      <c r="SGE19" s="269"/>
      <c r="SGF19" s="269"/>
      <c r="SGG19" s="269"/>
      <c r="SGH19" s="269"/>
      <c r="SGI19" s="269"/>
      <c r="SGJ19" s="269"/>
      <c r="SGK19" s="269"/>
      <c r="SGL19" s="269"/>
      <c r="SGM19" s="269"/>
      <c r="SGN19" s="269"/>
      <c r="SGO19" s="269"/>
      <c r="SGP19" s="269"/>
      <c r="SGQ19" s="269"/>
      <c r="SGR19" s="269"/>
      <c r="SGS19" s="269"/>
      <c r="SGT19" s="269"/>
      <c r="SGU19" s="269"/>
      <c r="SGV19" s="269"/>
      <c r="SGW19" s="269"/>
      <c r="SGX19" s="269"/>
      <c r="SGY19" s="269"/>
      <c r="SGZ19" s="269"/>
      <c r="SHA19" s="269"/>
      <c r="SHB19" s="269"/>
      <c r="SHC19" s="269"/>
      <c r="SHD19" s="269"/>
      <c r="SHE19" s="269"/>
      <c r="SHF19" s="269"/>
      <c r="SHG19" s="269"/>
      <c r="SHH19" s="269"/>
      <c r="SHI19" s="269"/>
      <c r="SHJ19" s="269"/>
      <c r="SHK19" s="269"/>
      <c r="SHL19" s="269"/>
      <c r="SHM19" s="269"/>
      <c r="SHN19" s="269"/>
      <c r="SHO19" s="269"/>
      <c r="SHP19" s="269"/>
      <c r="SHQ19" s="269"/>
      <c r="SHR19" s="269"/>
      <c r="SHS19" s="269"/>
      <c r="SHT19" s="269"/>
      <c r="SHU19" s="269"/>
      <c r="SHV19" s="269"/>
      <c r="SHW19" s="269"/>
      <c r="SHX19" s="269"/>
      <c r="SHY19" s="269"/>
      <c r="SHZ19" s="269"/>
      <c r="SIA19" s="269"/>
      <c r="SIB19" s="269"/>
      <c r="SIC19" s="269"/>
      <c r="SID19" s="269"/>
      <c r="SIE19" s="269"/>
      <c r="SIF19" s="269"/>
      <c r="SIG19" s="269"/>
      <c r="SIH19" s="269"/>
      <c r="SII19" s="269"/>
      <c r="SIJ19" s="269"/>
      <c r="SIK19" s="269"/>
      <c r="SIL19" s="269"/>
      <c r="SIM19" s="269"/>
      <c r="SIN19" s="269"/>
      <c r="SIO19" s="269"/>
      <c r="SIP19" s="269"/>
      <c r="SIQ19" s="269"/>
      <c r="SIR19" s="269"/>
      <c r="SIS19" s="269"/>
      <c r="SIT19" s="269"/>
      <c r="SIU19" s="269"/>
      <c r="SIV19" s="269"/>
      <c r="SIW19" s="269"/>
      <c r="SIX19" s="269"/>
      <c r="SIY19" s="269"/>
      <c r="SIZ19" s="269"/>
      <c r="SJA19" s="269"/>
      <c r="SJB19" s="269"/>
      <c r="SJC19" s="269"/>
      <c r="SJD19" s="269"/>
      <c r="SJE19" s="269"/>
      <c r="SJF19" s="269"/>
      <c r="SJG19" s="269"/>
      <c r="SJH19" s="269"/>
      <c r="SJI19" s="269"/>
      <c r="SJJ19" s="269"/>
      <c r="SJK19" s="269"/>
      <c r="SJL19" s="269"/>
      <c r="SJM19" s="269"/>
      <c r="SJN19" s="269"/>
      <c r="SJO19" s="269"/>
      <c r="SJP19" s="269"/>
      <c r="SJQ19" s="269"/>
      <c r="SJR19" s="269"/>
      <c r="SJS19" s="269"/>
      <c r="SJT19" s="269"/>
      <c r="SJU19" s="269"/>
      <c r="SJV19" s="269"/>
      <c r="SJW19" s="269"/>
      <c r="SJX19" s="269"/>
      <c r="SJY19" s="269"/>
      <c r="SJZ19" s="269"/>
      <c r="SKA19" s="269"/>
      <c r="SKB19" s="269"/>
      <c r="SKC19" s="269"/>
      <c r="SKD19" s="269"/>
      <c r="SKE19" s="269"/>
      <c r="SKF19" s="269"/>
      <c r="SKG19" s="269"/>
      <c r="SKH19" s="269"/>
      <c r="SKI19" s="269"/>
      <c r="SKJ19" s="269"/>
      <c r="SKK19" s="269"/>
      <c r="SKL19" s="269"/>
      <c r="SKM19" s="269"/>
      <c r="SKN19" s="269"/>
      <c r="SKO19" s="269"/>
      <c r="SKP19" s="269"/>
      <c r="SKQ19" s="269"/>
      <c r="SKR19" s="269"/>
      <c r="SKS19" s="269"/>
      <c r="SKT19" s="269"/>
      <c r="SKU19" s="269"/>
      <c r="SKV19" s="269"/>
      <c r="SKW19" s="269"/>
      <c r="SKX19" s="269"/>
      <c r="SKY19" s="269"/>
      <c r="SKZ19" s="269"/>
      <c r="SLA19" s="269"/>
      <c r="SLB19" s="269"/>
      <c r="SLC19" s="269"/>
      <c r="SLD19" s="269"/>
      <c r="SLE19" s="269"/>
      <c r="SLF19" s="269"/>
      <c r="SLG19" s="269"/>
      <c r="SLH19" s="269"/>
      <c r="SLI19" s="269"/>
      <c r="SLJ19" s="269"/>
      <c r="SLK19" s="269"/>
      <c r="SLL19" s="269"/>
      <c r="SLM19" s="269"/>
      <c r="SLN19" s="269"/>
      <c r="SLO19" s="269"/>
      <c r="SLP19" s="269"/>
      <c r="SLQ19" s="269"/>
      <c r="SLR19" s="269"/>
      <c r="SLS19" s="269"/>
      <c r="SLT19" s="269"/>
      <c r="SLU19" s="269"/>
      <c r="SLV19" s="269"/>
      <c r="SLW19" s="269"/>
      <c r="SLX19" s="269"/>
      <c r="SLY19" s="269"/>
      <c r="SLZ19" s="269"/>
      <c r="SMA19" s="269"/>
      <c r="SMB19" s="269"/>
      <c r="SMC19" s="269"/>
      <c r="SMD19" s="269"/>
      <c r="SME19" s="269"/>
      <c r="SMF19" s="269"/>
      <c r="SMG19" s="269"/>
      <c r="SMH19" s="269"/>
      <c r="SMI19" s="269"/>
      <c r="SMJ19" s="269"/>
      <c r="SMK19" s="269"/>
      <c r="SML19" s="269"/>
      <c r="SMM19" s="269"/>
      <c r="SMN19" s="269"/>
      <c r="SMO19" s="269"/>
      <c r="SMP19" s="269"/>
      <c r="SMQ19" s="269"/>
      <c r="SMR19" s="269"/>
      <c r="SMS19" s="269"/>
      <c r="SMT19" s="269"/>
      <c r="SMU19" s="269"/>
      <c r="SMV19" s="269"/>
      <c r="SMW19" s="269"/>
      <c r="SMX19" s="269"/>
      <c r="SMY19" s="269"/>
      <c r="SMZ19" s="269"/>
      <c r="SNA19" s="269"/>
      <c r="SNB19" s="269"/>
      <c r="SNC19" s="269"/>
      <c r="SND19" s="269"/>
      <c r="SNE19" s="269"/>
      <c r="SNF19" s="269"/>
      <c r="SNG19" s="269"/>
      <c r="SNH19" s="269"/>
      <c r="SNI19" s="269"/>
      <c r="SNJ19" s="269"/>
      <c r="SNK19" s="269"/>
      <c r="SNL19" s="269"/>
      <c r="SNM19" s="269"/>
      <c r="SNN19" s="269"/>
      <c r="SNO19" s="269"/>
      <c r="SNP19" s="269"/>
      <c r="SNQ19" s="269"/>
      <c r="SNR19" s="269"/>
      <c r="SNS19" s="269"/>
      <c r="SNT19" s="269"/>
      <c r="SNU19" s="269"/>
      <c r="SNV19" s="269"/>
      <c r="SNW19" s="269"/>
      <c r="SNX19" s="269"/>
      <c r="SNY19" s="269"/>
      <c r="SNZ19" s="269"/>
      <c r="SOA19" s="269"/>
      <c r="SOB19" s="269"/>
      <c r="SOC19" s="269"/>
      <c r="SOD19" s="269"/>
      <c r="SOE19" s="269"/>
      <c r="SOF19" s="269"/>
      <c r="SOG19" s="269"/>
      <c r="SOH19" s="269"/>
      <c r="SOI19" s="269"/>
      <c r="SOJ19" s="269"/>
      <c r="SOK19" s="269"/>
      <c r="SOL19" s="269"/>
      <c r="SOM19" s="269"/>
      <c r="SON19" s="269"/>
      <c r="SOO19" s="269"/>
      <c r="SOP19" s="269"/>
      <c r="SOQ19" s="269"/>
      <c r="SOR19" s="269"/>
      <c r="SOS19" s="269"/>
      <c r="SOT19" s="269"/>
      <c r="SOU19" s="269"/>
      <c r="SOV19" s="269"/>
      <c r="SOW19" s="269"/>
      <c r="SOX19" s="269"/>
      <c r="SOY19" s="269"/>
      <c r="SOZ19" s="269"/>
      <c r="SPA19" s="269"/>
      <c r="SPB19" s="269"/>
      <c r="SPC19" s="269"/>
      <c r="SPD19" s="269"/>
      <c r="SPE19" s="269"/>
      <c r="SPF19" s="269"/>
      <c r="SPG19" s="269"/>
      <c r="SPH19" s="269"/>
      <c r="SPI19" s="269"/>
      <c r="SPJ19" s="269"/>
      <c r="SPK19" s="269"/>
      <c r="SPL19" s="269"/>
      <c r="SPM19" s="269"/>
      <c r="SPN19" s="269"/>
      <c r="SPO19" s="269"/>
      <c r="SPP19" s="269"/>
      <c r="SPQ19" s="269"/>
      <c r="SPR19" s="269"/>
      <c r="SPS19" s="269"/>
      <c r="SPT19" s="269"/>
      <c r="SPU19" s="269"/>
      <c r="SPV19" s="269"/>
      <c r="SPW19" s="269"/>
      <c r="SPX19" s="269"/>
      <c r="SPY19" s="269"/>
      <c r="SPZ19" s="269"/>
      <c r="SQA19" s="269"/>
      <c r="SQB19" s="269"/>
      <c r="SQC19" s="269"/>
      <c r="SQD19" s="269"/>
      <c r="SQE19" s="269"/>
      <c r="SQF19" s="269"/>
      <c r="SQG19" s="269"/>
      <c r="SQH19" s="269"/>
      <c r="SQI19" s="269"/>
      <c r="SQJ19" s="269"/>
      <c r="SQK19" s="269"/>
      <c r="SQL19" s="269"/>
      <c r="SQM19" s="269"/>
      <c r="SQN19" s="269"/>
      <c r="SQO19" s="269"/>
      <c r="SQP19" s="269"/>
      <c r="SQQ19" s="269"/>
      <c r="SQR19" s="269"/>
      <c r="SQS19" s="269"/>
      <c r="SQT19" s="269"/>
      <c r="SQU19" s="269"/>
      <c r="SQV19" s="269"/>
      <c r="SQW19" s="269"/>
      <c r="SQX19" s="269"/>
      <c r="SQY19" s="269"/>
      <c r="SQZ19" s="269"/>
      <c r="SRA19" s="269"/>
      <c r="SRB19" s="269"/>
      <c r="SRC19" s="269"/>
      <c r="SRD19" s="269"/>
      <c r="SRE19" s="269"/>
      <c r="SRF19" s="269"/>
      <c r="SRG19" s="269"/>
      <c r="SRH19" s="269"/>
      <c r="SRI19" s="269"/>
      <c r="SRJ19" s="269"/>
      <c r="SRK19" s="269"/>
      <c r="SRL19" s="269"/>
      <c r="SRM19" s="269"/>
      <c r="SRN19" s="269"/>
      <c r="SRO19" s="269"/>
      <c r="SRP19" s="269"/>
      <c r="SRQ19" s="269"/>
      <c r="SRR19" s="269"/>
      <c r="SRS19" s="269"/>
      <c r="SRT19" s="269"/>
      <c r="SRU19" s="269"/>
      <c r="SRV19" s="269"/>
      <c r="SRW19" s="269"/>
      <c r="SRX19" s="269"/>
      <c r="SRY19" s="269"/>
      <c r="SRZ19" s="269"/>
      <c r="SSA19" s="269"/>
      <c r="SSB19" s="269"/>
      <c r="SSC19" s="269"/>
      <c r="SSD19" s="269"/>
      <c r="SSE19" s="269"/>
      <c r="SSF19" s="269"/>
      <c r="SSG19" s="269"/>
      <c r="SSH19" s="269"/>
      <c r="SSI19" s="269"/>
      <c r="SSJ19" s="269"/>
      <c r="SSK19" s="269"/>
      <c r="SSL19" s="269"/>
      <c r="SSM19" s="269"/>
      <c r="SSN19" s="269"/>
      <c r="SSO19" s="269"/>
      <c r="SSP19" s="269"/>
      <c r="SSQ19" s="269"/>
      <c r="SSR19" s="269"/>
      <c r="SSS19" s="269"/>
      <c r="SST19" s="269"/>
      <c r="SSU19" s="269"/>
      <c r="SSV19" s="269"/>
      <c r="SSW19" s="269"/>
      <c r="SSX19" s="269"/>
      <c r="SSY19" s="269"/>
      <c r="SSZ19" s="269"/>
      <c r="STA19" s="269"/>
      <c r="STB19" s="269"/>
      <c r="STC19" s="269"/>
      <c r="STD19" s="269"/>
      <c r="STE19" s="269"/>
      <c r="STF19" s="269"/>
      <c r="STG19" s="269"/>
      <c r="STH19" s="269"/>
      <c r="STI19" s="269"/>
      <c r="STJ19" s="269"/>
      <c r="STK19" s="269"/>
      <c r="STL19" s="269"/>
      <c r="STM19" s="269"/>
      <c r="STN19" s="269"/>
      <c r="STO19" s="269"/>
      <c r="STP19" s="269"/>
      <c r="STQ19" s="269"/>
      <c r="STR19" s="269"/>
      <c r="STS19" s="269"/>
      <c r="STT19" s="269"/>
      <c r="STU19" s="269"/>
      <c r="STV19" s="269"/>
      <c r="STW19" s="269"/>
      <c r="STX19" s="269"/>
      <c r="STY19" s="269"/>
      <c r="STZ19" s="269"/>
      <c r="SUA19" s="269"/>
      <c r="SUB19" s="269"/>
      <c r="SUC19" s="269"/>
      <c r="SUD19" s="269"/>
      <c r="SUE19" s="269"/>
      <c r="SUF19" s="269"/>
      <c r="SUG19" s="269"/>
      <c r="SUH19" s="269"/>
      <c r="SUI19" s="269"/>
      <c r="SUJ19" s="269"/>
      <c r="SUK19" s="269"/>
      <c r="SUL19" s="269"/>
      <c r="SUM19" s="269"/>
      <c r="SUN19" s="269"/>
      <c r="SUO19" s="269"/>
      <c r="SUP19" s="269"/>
      <c r="SUQ19" s="269"/>
      <c r="SUR19" s="269"/>
      <c r="SUS19" s="269"/>
      <c r="SUT19" s="269"/>
      <c r="SUU19" s="269"/>
      <c r="SUV19" s="269"/>
      <c r="SUW19" s="269"/>
      <c r="SUX19" s="269"/>
      <c r="SUY19" s="269"/>
      <c r="SUZ19" s="269"/>
      <c r="SVA19" s="269"/>
      <c r="SVB19" s="269"/>
      <c r="SVC19" s="269"/>
      <c r="SVD19" s="269"/>
      <c r="SVE19" s="269"/>
      <c r="SVF19" s="269"/>
      <c r="SVG19" s="269"/>
      <c r="SVH19" s="269"/>
      <c r="SVI19" s="269"/>
      <c r="SVJ19" s="269"/>
      <c r="SVK19" s="269"/>
      <c r="SVL19" s="269"/>
      <c r="SVM19" s="269"/>
      <c r="SVN19" s="269"/>
      <c r="SVO19" s="269"/>
      <c r="SVP19" s="269"/>
      <c r="SVQ19" s="269"/>
      <c r="SVR19" s="269"/>
      <c r="SVS19" s="269"/>
      <c r="SVT19" s="269"/>
      <c r="SVU19" s="269"/>
      <c r="SVV19" s="269"/>
      <c r="SVW19" s="269"/>
      <c r="SVX19" s="269"/>
      <c r="SVY19" s="269"/>
      <c r="SVZ19" s="269"/>
      <c r="SWA19" s="269"/>
      <c r="SWB19" s="269"/>
      <c r="SWC19" s="269"/>
      <c r="SWD19" s="269"/>
      <c r="SWE19" s="269"/>
      <c r="SWF19" s="269"/>
      <c r="SWG19" s="269"/>
      <c r="SWH19" s="269"/>
      <c r="SWI19" s="269"/>
      <c r="SWJ19" s="269"/>
      <c r="SWK19" s="269"/>
      <c r="SWL19" s="269"/>
      <c r="SWM19" s="269"/>
      <c r="SWN19" s="269"/>
      <c r="SWO19" s="269"/>
      <c r="SWP19" s="269"/>
      <c r="SWQ19" s="269"/>
      <c r="SWR19" s="269"/>
      <c r="SWS19" s="269"/>
      <c r="SWT19" s="269"/>
      <c r="SWU19" s="269"/>
      <c r="SWV19" s="269"/>
      <c r="SWW19" s="269"/>
      <c r="SWX19" s="269"/>
      <c r="SWY19" s="269"/>
      <c r="SWZ19" s="269"/>
      <c r="SXA19" s="269"/>
      <c r="SXB19" s="269"/>
      <c r="SXC19" s="269"/>
      <c r="SXD19" s="269"/>
      <c r="SXE19" s="269"/>
      <c r="SXF19" s="269"/>
      <c r="SXG19" s="269"/>
      <c r="SXH19" s="269"/>
      <c r="SXI19" s="269"/>
      <c r="SXJ19" s="269"/>
      <c r="SXK19" s="269"/>
      <c r="SXL19" s="269"/>
      <c r="SXM19" s="269"/>
      <c r="SXN19" s="269"/>
      <c r="SXO19" s="269"/>
      <c r="SXP19" s="269"/>
      <c r="SXQ19" s="269"/>
      <c r="SXR19" s="269"/>
      <c r="SXS19" s="269"/>
      <c r="SXT19" s="269"/>
      <c r="SXU19" s="269"/>
      <c r="SXV19" s="269"/>
      <c r="SXW19" s="269"/>
      <c r="SXX19" s="269"/>
      <c r="SXY19" s="269"/>
      <c r="SXZ19" s="269"/>
      <c r="SYA19" s="269"/>
      <c r="SYB19" s="269"/>
      <c r="SYC19" s="269"/>
      <c r="SYD19" s="269"/>
      <c r="SYE19" s="269"/>
      <c r="SYF19" s="269"/>
      <c r="SYG19" s="269"/>
      <c r="SYH19" s="269"/>
      <c r="SYI19" s="269"/>
      <c r="SYJ19" s="269"/>
      <c r="SYK19" s="269"/>
      <c r="SYL19" s="269"/>
      <c r="SYM19" s="269"/>
      <c r="SYN19" s="269"/>
      <c r="SYO19" s="269"/>
      <c r="SYP19" s="269"/>
      <c r="SYQ19" s="269"/>
      <c r="SYR19" s="269"/>
      <c r="SYS19" s="269"/>
      <c r="SYT19" s="269"/>
      <c r="SYU19" s="269"/>
      <c r="SYV19" s="269"/>
      <c r="SYW19" s="269"/>
      <c r="SYX19" s="269"/>
      <c r="SYY19" s="269"/>
      <c r="SYZ19" s="269"/>
      <c r="SZA19" s="269"/>
      <c r="SZB19" s="269"/>
      <c r="SZC19" s="269"/>
      <c r="SZD19" s="269"/>
      <c r="SZE19" s="269"/>
      <c r="SZF19" s="269"/>
      <c r="SZG19" s="269"/>
      <c r="SZH19" s="269"/>
      <c r="SZI19" s="269"/>
      <c r="SZJ19" s="269"/>
      <c r="SZK19" s="269"/>
      <c r="SZL19" s="269"/>
      <c r="SZM19" s="269"/>
      <c r="SZN19" s="269"/>
      <c r="SZO19" s="269"/>
      <c r="SZP19" s="269"/>
      <c r="SZQ19" s="269"/>
      <c r="SZR19" s="269"/>
      <c r="SZS19" s="269"/>
      <c r="SZT19" s="269"/>
      <c r="SZU19" s="269"/>
      <c r="SZV19" s="269"/>
      <c r="SZW19" s="269"/>
      <c r="SZX19" s="269"/>
      <c r="SZY19" s="269"/>
      <c r="SZZ19" s="269"/>
      <c r="TAA19" s="269"/>
      <c r="TAB19" s="269"/>
      <c r="TAC19" s="269"/>
      <c r="TAD19" s="269"/>
      <c r="TAE19" s="269"/>
      <c r="TAF19" s="269"/>
      <c r="TAG19" s="269"/>
      <c r="TAH19" s="269"/>
      <c r="TAI19" s="269"/>
      <c r="TAJ19" s="269"/>
      <c r="TAK19" s="269"/>
      <c r="TAL19" s="269"/>
      <c r="TAM19" s="269"/>
      <c r="TAN19" s="269"/>
      <c r="TAO19" s="269"/>
      <c r="TAP19" s="269"/>
      <c r="TAQ19" s="269"/>
      <c r="TAR19" s="269"/>
      <c r="TAS19" s="269"/>
      <c r="TAT19" s="269"/>
      <c r="TAU19" s="269"/>
      <c r="TAV19" s="269"/>
      <c r="TAW19" s="269"/>
      <c r="TAX19" s="269"/>
      <c r="TAY19" s="269"/>
      <c r="TAZ19" s="269"/>
      <c r="TBA19" s="269"/>
      <c r="TBB19" s="269"/>
      <c r="TBC19" s="269"/>
      <c r="TBD19" s="269"/>
      <c r="TBE19" s="269"/>
      <c r="TBF19" s="269"/>
      <c r="TBG19" s="269"/>
      <c r="TBH19" s="269"/>
      <c r="TBI19" s="269"/>
      <c r="TBJ19" s="269"/>
      <c r="TBK19" s="269"/>
      <c r="TBL19" s="269"/>
      <c r="TBM19" s="269"/>
      <c r="TBN19" s="269"/>
      <c r="TBO19" s="269"/>
      <c r="TBP19" s="269"/>
      <c r="TBQ19" s="269"/>
      <c r="TBR19" s="269"/>
      <c r="TBS19" s="269"/>
      <c r="TBT19" s="269"/>
      <c r="TBU19" s="269"/>
      <c r="TBV19" s="269"/>
      <c r="TBW19" s="269"/>
      <c r="TBX19" s="269"/>
      <c r="TBY19" s="269"/>
      <c r="TBZ19" s="269"/>
      <c r="TCA19" s="269"/>
      <c r="TCB19" s="269"/>
      <c r="TCC19" s="269"/>
      <c r="TCD19" s="269"/>
      <c r="TCE19" s="269"/>
      <c r="TCF19" s="269"/>
      <c r="TCG19" s="269"/>
      <c r="TCH19" s="269"/>
      <c r="TCI19" s="269"/>
      <c r="TCJ19" s="269"/>
      <c r="TCK19" s="269"/>
      <c r="TCL19" s="269"/>
      <c r="TCM19" s="269"/>
      <c r="TCN19" s="269"/>
      <c r="TCO19" s="269"/>
      <c r="TCP19" s="269"/>
      <c r="TCQ19" s="269"/>
      <c r="TCR19" s="269"/>
      <c r="TCS19" s="269"/>
      <c r="TCT19" s="269"/>
      <c r="TCU19" s="269"/>
      <c r="TCV19" s="269"/>
      <c r="TCW19" s="269"/>
      <c r="TCX19" s="269"/>
      <c r="TCY19" s="269"/>
      <c r="TCZ19" s="269"/>
      <c r="TDA19" s="269"/>
      <c r="TDB19" s="269"/>
      <c r="TDC19" s="269"/>
      <c r="TDD19" s="269"/>
      <c r="TDE19" s="269"/>
      <c r="TDF19" s="269"/>
      <c r="TDG19" s="269"/>
      <c r="TDH19" s="269"/>
      <c r="TDI19" s="269"/>
      <c r="TDJ19" s="269"/>
      <c r="TDK19" s="269"/>
      <c r="TDL19" s="269"/>
      <c r="TDM19" s="269"/>
      <c r="TDN19" s="269"/>
      <c r="TDO19" s="269"/>
      <c r="TDP19" s="269"/>
      <c r="TDQ19" s="269"/>
      <c r="TDR19" s="269"/>
      <c r="TDS19" s="269"/>
      <c r="TDT19" s="269"/>
      <c r="TDU19" s="269"/>
      <c r="TDV19" s="269"/>
      <c r="TDW19" s="269"/>
      <c r="TDX19" s="269"/>
      <c r="TDY19" s="269"/>
      <c r="TDZ19" s="269"/>
      <c r="TEA19" s="269"/>
      <c r="TEB19" s="269"/>
      <c r="TEC19" s="269"/>
      <c r="TED19" s="269"/>
      <c r="TEE19" s="269"/>
      <c r="TEF19" s="269"/>
      <c r="TEG19" s="269"/>
      <c r="TEH19" s="269"/>
      <c r="TEI19" s="269"/>
      <c r="TEJ19" s="269"/>
      <c r="TEK19" s="269"/>
      <c r="TEL19" s="269"/>
      <c r="TEM19" s="269"/>
      <c r="TEN19" s="269"/>
      <c r="TEO19" s="269"/>
      <c r="TEP19" s="269"/>
      <c r="TEQ19" s="269"/>
      <c r="TER19" s="269"/>
      <c r="TES19" s="269"/>
      <c r="TET19" s="269"/>
      <c r="TEU19" s="269"/>
      <c r="TEV19" s="269"/>
      <c r="TEW19" s="269"/>
      <c r="TEX19" s="269"/>
      <c r="TEY19" s="269"/>
      <c r="TEZ19" s="269"/>
      <c r="TFA19" s="269"/>
      <c r="TFB19" s="269"/>
      <c r="TFC19" s="269"/>
      <c r="TFD19" s="269"/>
      <c r="TFE19" s="269"/>
      <c r="TFF19" s="269"/>
      <c r="TFG19" s="269"/>
      <c r="TFH19" s="269"/>
      <c r="TFI19" s="269"/>
      <c r="TFJ19" s="269"/>
      <c r="TFK19" s="269"/>
      <c r="TFL19" s="269"/>
      <c r="TFM19" s="269"/>
      <c r="TFN19" s="269"/>
      <c r="TFO19" s="269"/>
      <c r="TFP19" s="269"/>
      <c r="TFQ19" s="269"/>
      <c r="TFR19" s="269"/>
      <c r="TFS19" s="269"/>
      <c r="TFT19" s="269"/>
      <c r="TFU19" s="269"/>
      <c r="TFV19" s="269"/>
      <c r="TFW19" s="269"/>
      <c r="TFX19" s="269"/>
      <c r="TFY19" s="269"/>
      <c r="TFZ19" s="269"/>
      <c r="TGA19" s="269"/>
      <c r="TGB19" s="269"/>
      <c r="TGC19" s="269"/>
      <c r="TGD19" s="269"/>
      <c r="TGE19" s="269"/>
      <c r="TGF19" s="269"/>
      <c r="TGG19" s="269"/>
      <c r="TGH19" s="269"/>
      <c r="TGI19" s="269"/>
      <c r="TGJ19" s="269"/>
      <c r="TGK19" s="269"/>
      <c r="TGL19" s="269"/>
      <c r="TGM19" s="269"/>
      <c r="TGN19" s="269"/>
      <c r="TGO19" s="269"/>
      <c r="TGP19" s="269"/>
      <c r="TGQ19" s="269"/>
      <c r="TGR19" s="269"/>
      <c r="TGS19" s="269"/>
      <c r="TGT19" s="269"/>
      <c r="TGU19" s="269"/>
      <c r="TGV19" s="269"/>
      <c r="TGW19" s="269"/>
      <c r="TGX19" s="269"/>
      <c r="TGY19" s="269"/>
      <c r="TGZ19" s="269"/>
      <c r="THA19" s="269"/>
      <c r="THB19" s="269"/>
      <c r="THC19" s="269"/>
      <c r="THD19" s="269"/>
      <c r="THE19" s="269"/>
      <c r="THF19" s="269"/>
      <c r="THG19" s="269"/>
      <c r="THH19" s="269"/>
      <c r="THI19" s="269"/>
      <c r="THJ19" s="269"/>
      <c r="THK19" s="269"/>
      <c r="THL19" s="269"/>
      <c r="THM19" s="269"/>
      <c r="THN19" s="269"/>
      <c r="THO19" s="269"/>
      <c r="THP19" s="269"/>
      <c r="THQ19" s="269"/>
      <c r="THR19" s="269"/>
      <c r="THS19" s="269"/>
      <c r="THT19" s="269"/>
      <c r="THU19" s="269"/>
      <c r="THV19" s="269"/>
      <c r="THW19" s="269"/>
      <c r="THX19" s="269"/>
      <c r="THY19" s="269"/>
      <c r="THZ19" s="269"/>
      <c r="TIA19" s="269"/>
      <c r="TIB19" s="269"/>
      <c r="TIC19" s="269"/>
      <c r="TID19" s="269"/>
      <c r="TIE19" s="269"/>
      <c r="TIF19" s="269"/>
      <c r="TIG19" s="269"/>
      <c r="TIH19" s="269"/>
      <c r="TII19" s="269"/>
      <c r="TIJ19" s="269"/>
      <c r="TIK19" s="269"/>
      <c r="TIL19" s="269"/>
      <c r="TIM19" s="269"/>
      <c r="TIN19" s="269"/>
      <c r="TIO19" s="269"/>
      <c r="TIP19" s="269"/>
      <c r="TIQ19" s="269"/>
      <c r="TIR19" s="269"/>
      <c r="TIS19" s="269"/>
      <c r="TIT19" s="269"/>
      <c r="TIU19" s="269"/>
      <c r="TIV19" s="269"/>
      <c r="TIW19" s="269"/>
      <c r="TIX19" s="269"/>
      <c r="TIY19" s="269"/>
      <c r="TIZ19" s="269"/>
      <c r="TJA19" s="269"/>
      <c r="TJB19" s="269"/>
      <c r="TJC19" s="269"/>
      <c r="TJD19" s="269"/>
      <c r="TJE19" s="269"/>
      <c r="TJF19" s="269"/>
      <c r="TJG19" s="269"/>
      <c r="TJH19" s="269"/>
      <c r="TJI19" s="269"/>
      <c r="TJJ19" s="269"/>
      <c r="TJK19" s="269"/>
      <c r="TJL19" s="269"/>
      <c r="TJM19" s="269"/>
      <c r="TJN19" s="269"/>
      <c r="TJO19" s="269"/>
      <c r="TJP19" s="269"/>
      <c r="TJQ19" s="269"/>
      <c r="TJR19" s="269"/>
      <c r="TJS19" s="269"/>
      <c r="TJT19" s="269"/>
      <c r="TJU19" s="269"/>
      <c r="TJV19" s="269"/>
      <c r="TJW19" s="269"/>
      <c r="TJX19" s="269"/>
      <c r="TJY19" s="269"/>
      <c r="TJZ19" s="269"/>
      <c r="TKA19" s="269"/>
      <c r="TKB19" s="269"/>
      <c r="TKC19" s="269"/>
      <c r="TKD19" s="269"/>
      <c r="TKE19" s="269"/>
      <c r="TKF19" s="269"/>
      <c r="TKG19" s="269"/>
      <c r="TKH19" s="269"/>
      <c r="TKI19" s="269"/>
      <c r="TKJ19" s="269"/>
      <c r="TKK19" s="269"/>
      <c r="TKL19" s="269"/>
      <c r="TKM19" s="269"/>
      <c r="TKN19" s="269"/>
      <c r="TKO19" s="269"/>
      <c r="TKP19" s="269"/>
      <c r="TKQ19" s="269"/>
      <c r="TKR19" s="269"/>
      <c r="TKS19" s="269"/>
      <c r="TKT19" s="269"/>
      <c r="TKU19" s="269"/>
      <c r="TKV19" s="269"/>
      <c r="TKW19" s="269"/>
      <c r="TKX19" s="269"/>
      <c r="TKY19" s="269"/>
      <c r="TKZ19" s="269"/>
      <c r="TLA19" s="269"/>
      <c r="TLB19" s="269"/>
      <c r="TLC19" s="269"/>
      <c r="TLD19" s="269"/>
      <c r="TLE19" s="269"/>
      <c r="TLF19" s="269"/>
      <c r="TLG19" s="269"/>
      <c r="TLH19" s="269"/>
      <c r="TLI19" s="269"/>
      <c r="TLJ19" s="269"/>
      <c r="TLK19" s="269"/>
      <c r="TLL19" s="269"/>
      <c r="TLM19" s="269"/>
      <c r="TLN19" s="269"/>
      <c r="TLO19" s="269"/>
      <c r="TLP19" s="269"/>
      <c r="TLQ19" s="269"/>
      <c r="TLR19" s="269"/>
      <c r="TLS19" s="269"/>
      <c r="TLT19" s="269"/>
      <c r="TLU19" s="269"/>
      <c r="TLV19" s="269"/>
      <c r="TLW19" s="269"/>
      <c r="TLX19" s="269"/>
      <c r="TLY19" s="269"/>
      <c r="TLZ19" s="269"/>
      <c r="TMA19" s="269"/>
      <c r="TMB19" s="269"/>
      <c r="TMC19" s="269"/>
      <c r="TMD19" s="269"/>
      <c r="TME19" s="269"/>
      <c r="TMF19" s="269"/>
      <c r="TMG19" s="269"/>
      <c r="TMH19" s="269"/>
      <c r="TMI19" s="269"/>
      <c r="TMJ19" s="269"/>
      <c r="TMK19" s="269"/>
      <c r="TML19" s="269"/>
      <c r="TMM19" s="269"/>
      <c r="TMN19" s="269"/>
      <c r="TMO19" s="269"/>
      <c r="TMP19" s="269"/>
      <c r="TMQ19" s="269"/>
      <c r="TMR19" s="269"/>
      <c r="TMS19" s="269"/>
      <c r="TMT19" s="269"/>
      <c r="TMU19" s="269"/>
      <c r="TMV19" s="269"/>
      <c r="TMW19" s="269"/>
      <c r="TMX19" s="269"/>
      <c r="TMY19" s="269"/>
      <c r="TMZ19" s="269"/>
      <c r="TNA19" s="269"/>
      <c r="TNB19" s="269"/>
      <c r="TNC19" s="269"/>
      <c r="TND19" s="269"/>
      <c r="TNE19" s="269"/>
      <c r="TNF19" s="269"/>
      <c r="TNG19" s="269"/>
      <c r="TNH19" s="269"/>
      <c r="TNI19" s="269"/>
      <c r="TNJ19" s="269"/>
      <c r="TNK19" s="269"/>
      <c r="TNL19" s="269"/>
      <c r="TNM19" s="269"/>
      <c r="TNN19" s="269"/>
      <c r="TNO19" s="269"/>
      <c r="TNP19" s="269"/>
      <c r="TNQ19" s="269"/>
      <c r="TNR19" s="269"/>
      <c r="TNS19" s="269"/>
      <c r="TNT19" s="269"/>
      <c r="TNU19" s="269"/>
      <c r="TNV19" s="269"/>
      <c r="TNW19" s="269"/>
      <c r="TNX19" s="269"/>
      <c r="TNY19" s="269"/>
      <c r="TNZ19" s="269"/>
      <c r="TOA19" s="269"/>
      <c r="TOB19" s="269"/>
      <c r="TOC19" s="269"/>
      <c r="TOD19" s="269"/>
      <c r="TOE19" s="269"/>
      <c r="TOF19" s="269"/>
      <c r="TOG19" s="269"/>
      <c r="TOH19" s="269"/>
      <c r="TOI19" s="269"/>
      <c r="TOJ19" s="269"/>
      <c r="TOK19" s="269"/>
      <c r="TOL19" s="269"/>
      <c r="TOM19" s="269"/>
      <c r="TON19" s="269"/>
      <c r="TOO19" s="269"/>
      <c r="TOP19" s="269"/>
      <c r="TOQ19" s="269"/>
      <c r="TOR19" s="269"/>
      <c r="TOS19" s="269"/>
      <c r="TOT19" s="269"/>
      <c r="TOU19" s="269"/>
      <c r="TOV19" s="269"/>
      <c r="TOW19" s="269"/>
      <c r="TOX19" s="269"/>
      <c r="TOY19" s="269"/>
      <c r="TOZ19" s="269"/>
      <c r="TPA19" s="269"/>
      <c r="TPB19" s="269"/>
      <c r="TPC19" s="269"/>
      <c r="TPD19" s="269"/>
      <c r="TPE19" s="269"/>
      <c r="TPF19" s="269"/>
      <c r="TPG19" s="269"/>
      <c r="TPH19" s="269"/>
      <c r="TPI19" s="269"/>
      <c r="TPJ19" s="269"/>
      <c r="TPK19" s="269"/>
      <c r="TPL19" s="269"/>
      <c r="TPM19" s="269"/>
      <c r="TPN19" s="269"/>
      <c r="TPO19" s="269"/>
      <c r="TPP19" s="269"/>
      <c r="TPQ19" s="269"/>
      <c r="TPR19" s="269"/>
      <c r="TPS19" s="269"/>
      <c r="TPT19" s="269"/>
      <c r="TPU19" s="269"/>
      <c r="TPV19" s="269"/>
      <c r="TPW19" s="269"/>
      <c r="TPX19" s="269"/>
      <c r="TPY19" s="269"/>
      <c r="TPZ19" s="269"/>
      <c r="TQA19" s="269"/>
      <c r="TQB19" s="269"/>
      <c r="TQC19" s="269"/>
      <c r="TQD19" s="269"/>
      <c r="TQE19" s="269"/>
      <c r="TQF19" s="269"/>
      <c r="TQG19" s="269"/>
      <c r="TQH19" s="269"/>
      <c r="TQI19" s="269"/>
      <c r="TQJ19" s="269"/>
      <c r="TQK19" s="269"/>
      <c r="TQL19" s="269"/>
      <c r="TQM19" s="269"/>
      <c r="TQN19" s="269"/>
      <c r="TQO19" s="269"/>
      <c r="TQP19" s="269"/>
      <c r="TQQ19" s="269"/>
      <c r="TQR19" s="269"/>
      <c r="TQS19" s="269"/>
      <c r="TQT19" s="269"/>
      <c r="TQU19" s="269"/>
      <c r="TQV19" s="269"/>
      <c r="TQW19" s="269"/>
      <c r="TQX19" s="269"/>
      <c r="TQY19" s="269"/>
      <c r="TQZ19" s="269"/>
      <c r="TRA19" s="269"/>
      <c r="TRB19" s="269"/>
      <c r="TRC19" s="269"/>
      <c r="TRD19" s="269"/>
      <c r="TRE19" s="269"/>
      <c r="TRF19" s="269"/>
      <c r="TRG19" s="269"/>
      <c r="TRH19" s="269"/>
      <c r="TRI19" s="269"/>
      <c r="TRJ19" s="269"/>
      <c r="TRK19" s="269"/>
      <c r="TRL19" s="269"/>
      <c r="TRM19" s="269"/>
      <c r="TRN19" s="269"/>
      <c r="TRO19" s="269"/>
      <c r="TRP19" s="269"/>
      <c r="TRQ19" s="269"/>
      <c r="TRR19" s="269"/>
      <c r="TRS19" s="269"/>
      <c r="TRT19" s="269"/>
      <c r="TRU19" s="269"/>
      <c r="TRV19" s="269"/>
      <c r="TRW19" s="269"/>
      <c r="TRX19" s="269"/>
      <c r="TRY19" s="269"/>
      <c r="TRZ19" s="269"/>
      <c r="TSA19" s="269"/>
      <c r="TSB19" s="269"/>
      <c r="TSC19" s="269"/>
      <c r="TSD19" s="269"/>
      <c r="TSE19" s="269"/>
      <c r="TSF19" s="269"/>
      <c r="TSG19" s="269"/>
      <c r="TSH19" s="269"/>
      <c r="TSI19" s="269"/>
      <c r="TSJ19" s="269"/>
      <c r="TSK19" s="269"/>
      <c r="TSL19" s="269"/>
      <c r="TSM19" s="269"/>
      <c r="TSN19" s="269"/>
      <c r="TSO19" s="269"/>
      <c r="TSP19" s="269"/>
      <c r="TSQ19" s="269"/>
      <c r="TSR19" s="269"/>
      <c r="TSS19" s="269"/>
      <c r="TST19" s="269"/>
      <c r="TSU19" s="269"/>
      <c r="TSV19" s="269"/>
      <c r="TSW19" s="269"/>
      <c r="TSX19" s="269"/>
      <c r="TSY19" s="269"/>
      <c r="TSZ19" s="269"/>
      <c r="TTA19" s="269"/>
      <c r="TTB19" s="269"/>
      <c r="TTC19" s="269"/>
      <c r="TTD19" s="269"/>
      <c r="TTE19" s="269"/>
      <c r="TTF19" s="269"/>
      <c r="TTG19" s="269"/>
      <c r="TTH19" s="269"/>
      <c r="TTI19" s="269"/>
      <c r="TTJ19" s="269"/>
      <c r="TTK19" s="269"/>
      <c r="TTL19" s="269"/>
      <c r="TTM19" s="269"/>
      <c r="TTN19" s="269"/>
      <c r="TTO19" s="269"/>
      <c r="TTP19" s="269"/>
      <c r="TTQ19" s="269"/>
      <c r="TTR19" s="269"/>
      <c r="TTS19" s="269"/>
      <c r="TTT19" s="269"/>
      <c r="TTU19" s="269"/>
      <c r="TTV19" s="269"/>
      <c r="TTW19" s="269"/>
      <c r="TTX19" s="269"/>
      <c r="TTY19" s="269"/>
      <c r="TTZ19" s="269"/>
      <c r="TUA19" s="269"/>
      <c r="TUB19" s="269"/>
      <c r="TUC19" s="269"/>
      <c r="TUD19" s="269"/>
      <c r="TUE19" s="269"/>
      <c r="TUF19" s="269"/>
      <c r="TUG19" s="269"/>
      <c r="TUH19" s="269"/>
      <c r="TUI19" s="269"/>
      <c r="TUJ19" s="269"/>
      <c r="TUK19" s="269"/>
      <c r="TUL19" s="269"/>
      <c r="TUM19" s="269"/>
      <c r="TUN19" s="269"/>
      <c r="TUO19" s="269"/>
      <c r="TUP19" s="269"/>
      <c r="TUQ19" s="269"/>
      <c r="TUR19" s="269"/>
      <c r="TUS19" s="269"/>
      <c r="TUT19" s="269"/>
      <c r="TUU19" s="269"/>
      <c r="TUV19" s="269"/>
      <c r="TUW19" s="269"/>
      <c r="TUX19" s="269"/>
      <c r="TUY19" s="269"/>
      <c r="TUZ19" s="269"/>
      <c r="TVA19" s="269"/>
      <c r="TVB19" s="269"/>
      <c r="TVC19" s="269"/>
      <c r="TVD19" s="269"/>
      <c r="TVE19" s="269"/>
      <c r="TVF19" s="269"/>
      <c r="TVG19" s="269"/>
      <c r="TVH19" s="269"/>
      <c r="TVI19" s="269"/>
      <c r="TVJ19" s="269"/>
      <c r="TVK19" s="269"/>
      <c r="TVL19" s="269"/>
      <c r="TVM19" s="269"/>
      <c r="TVN19" s="269"/>
      <c r="TVO19" s="269"/>
      <c r="TVP19" s="269"/>
      <c r="TVQ19" s="269"/>
      <c r="TVR19" s="269"/>
      <c r="TVS19" s="269"/>
      <c r="TVT19" s="269"/>
      <c r="TVU19" s="269"/>
      <c r="TVV19" s="269"/>
      <c r="TVW19" s="269"/>
      <c r="TVX19" s="269"/>
      <c r="TVY19" s="269"/>
      <c r="TVZ19" s="269"/>
      <c r="TWA19" s="269"/>
      <c r="TWB19" s="269"/>
      <c r="TWC19" s="269"/>
      <c r="TWD19" s="269"/>
      <c r="TWE19" s="269"/>
      <c r="TWF19" s="269"/>
      <c r="TWG19" s="269"/>
      <c r="TWH19" s="269"/>
      <c r="TWI19" s="269"/>
      <c r="TWJ19" s="269"/>
      <c r="TWK19" s="269"/>
      <c r="TWL19" s="269"/>
      <c r="TWM19" s="269"/>
      <c r="TWN19" s="269"/>
      <c r="TWO19" s="269"/>
      <c r="TWP19" s="269"/>
      <c r="TWQ19" s="269"/>
      <c r="TWR19" s="269"/>
      <c r="TWS19" s="269"/>
      <c r="TWT19" s="269"/>
      <c r="TWU19" s="269"/>
      <c r="TWV19" s="269"/>
      <c r="TWW19" s="269"/>
      <c r="TWX19" s="269"/>
      <c r="TWY19" s="269"/>
      <c r="TWZ19" s="269"/>
      <c r="TXA19" s="269"/>
      <c r="TXB19" s="269"/>
      <c r="TXC19" s="269"/>
      <c r="TXD19" s="269"/>
      <c r="TXE19" s="269"/>
      <c r="TXF19" s="269"/>
      <c r="TXG19" s="269"/>
      <c r="TXH19" s="269"/>
      <c r="TXI19" s="269"/>
      <c r="TXJ19" s="269"/>
      <c r="TXK19" s="269"/>
      <c r="TXL19" s="269"/>
      <c r="TXM19" s="269"/>
      <c r="TXN19" s="269"/>
      <c r="TXO19" s="269"/>
      <c r="TXP19" s="269"/>
      <c r="TXQ19" s="269"/>
      <c r="TXR19" s="269"/>
      <c r="TXS19" s="269"/>
      <c r="TXT19" s="269"/>
      <c r="TXU19" s="269"/>
      <c r="TXV19" s="269"/>
      <c r="TXW19" s="269"/>
      <c r="TXX19" s="269"/>
      <c r="TXY19" s="269"/>
      <c r="TXZ19" s="269"/>
      <c r="TYA19" s="269"/>
      <c r="TYB19" s="269"/>
      <c r="TYC19" s="269"/>
      <c r="TYD19" s="269"/>
      <c r="TYE19" s="269"/>
      <c r="TYF19" s="269"/>
      <c r="TYG19" s="269"/>
      <c r="TYH19" s="269"/>
      <c r="TYI19" s="269"/>
      <c r="TYJ19" s="269"/>
      <c r="TYK19" s="269"/>
      <c r="TYL19" s="269"/>
      <c r="TYM19" s="269"/>
      <c r="TYN19" s="269"/>
      <c r="TYO19" s="269"/>
      <c r="TYP19" s="269"/>
      <c r="TYQ19" s="269"/>
      <c r="TYR19" s="269"/>
      <c r="TYS19" s="269"/>
      <c r="TYT19" s="269"/>
      <c r="TYU19" s="269"/>
      <c r="TYV19" s="269"/>
      <c r="TYW19" s="269"/>
      <c r="TYX19" s="269"/>
      <c r="TYY19" s="269"/>
      <c r="TYZ19" s="269"/>
      <c r="TZA19" s="269"/>
      <c r="TZB19" s="269"/>
      <c r="TZC19" s="269"/>
      <c r="TZD19" s="269"/>
      <c r="TZE19" s="269"/>
      <c r="TZF19" s="269"/>
      <c r="TZG19" s="269"/>
      <c r="TZH19" s="269"/>
      <c r="TZI19" s="269"/>
      <c r="TZJ19" s="269"/>
      <c r="TZK19" s="269"/>
      <c r="TZL19" s="269"/>
      <c r="TZM19" s="269"/>
      <c r="TZN19" s="269"/>
      <c r="TZO19" s="269"/>
      <c r="TZP19" s="269"/>
      <c r="TZQ19" s="269"/>
      <c r="TZR19" s="269"/>
      <c r="TZS19" s="269"/>
      <c r="TZT19" s="269"/>
      <c r="TZU19" s="269"/>
      <c r="TZV19" s="269"/>
      <c r="TZW19" s="269"/>
      <c r="TZX19" s="269"/>
      <c r="TZY19" s="269"/>
      <c r="TZZ19" s="269"/>
      <c r="UAA19" s="269"/>
      <c r="UAB19" s="269"/>
      <c r="UAC19" s="269"/>
      <c r="UAD19" s="269"/>
      <c r="UAE19" s="269"/>
      <c r="UAF19" s="269"/>
      <c r="UAG19" s="269"/>
      <c r="UAH19" s="269"/>
      <c r="UAI19" s="269"/>
      <c r="UAJ19" s="269"/>
      <c r="UAK19" s="269"/>
      <c r="UAL19" s="269"/>
      <c r="UAM19" s="269"/>
      <c r="UAN19" s="269"/>
      <c r="UAO19" s="269"/>
      <c r="UAP19" s="269"/>
      <c r="UAQ19" s="269"/>
      <c r="UAR19" s="269"/>
      <c r="UAS19" s="269"/>
      <c r="UAT19" s="269"/>
      <c r="UAU19" s="269"/>
      <c r="UAV19" s="269"/>
      <c r="UAW19" s="269"/>
      <c r="UAX19" s="269"/>
      <c r="UAY19" s="269"/>
      <c r="UAZ19" s="269"/>
      <c r="UBA19" s="269"/>
      <c r="UBB19" s="269"/>
      <c r="UBC19" s="269"/>
      <c r="UBD19" s="269"/>
      <c r="UBE19" s="269"/>
      <c r="UBF19" s="269"/>
      <c r="UBG19" s="269"/>
      <c r="UBH19" s="269"/>
      <c r="UBI19" s="269"/>
      <c r="UBJ19" s="269"/>
      <c r="UBK19" s="269"/>
      <c r="UBL19" s="269"/>
      <c r="UBM19" s="269"/>
      <c r="UBN19" s="269"/>
      <c r="UBO19" s="269"/>
      <c r="UBP19" s="269"/>
      <c r="UBQ19" s="269"/>
      <c r="UBR19" s="269"/>
      <c r="UBS19" s="269"/>
      <c r="UBT19" s="269"/>
      <c r="UBU19" s="269"/>
      <c r="UBV19" s="269"/>
      <c r="UBW19" s="269"/>
      <c r="UBX19" s="269"/>
      <c r="UBY19" s="269"/>
      <c r="UBZ19" s="269"/>
      <c r="UCA19" s="269"/>
      <c r="UCB19" s="269"/>
      <c r="UCC19" s="269"/>
      <c r="UCD19" s="269"/>
      <c r="UCE19" s="269"/>
      <c r="UCF19" s="269"/>
      <c r="UCG19" s="269"/>
      <c r="UCH19" s="269"/>
      <c r="UCI19" s="269"/>
      <c r="UCJ19" s="269"/>
      <c r="UCK19" s="269"/>
      <c r="UCL19" s="269"/>
      <c r="UCM19" s="269"/>
      <c r="UCN19" s="269"/>
      <c r="UCO19" s="269"/>
      <c r="UCP19" s="269"/>
      <c r="UCQ19" s="269"/>
      <c r="UCR19" s="269"/>
      <c r="UCS19" s="269"/>
      <c r="UCT19" s="269"/>
      <c r="UCU19" s="269"/>
      <c r="UCV19" s="269"/>
      <c r="UCW19" s="269"/>
      <c r="UCX19" s="269"/>
      <c r="UCY19" s="269"/>
      <c r="UCZ19" s="269"/>
      <c r="UDA19" s="269"/>
      <c r="UDB19" s="269"/>
      <c r="UDC19" s="269"/>
      <c r="UDD19" s="269"/>
      <c r="UDE19" s="269"/>
      <c r="UDF19" s="269"/>
      <c r="UDG19" s="269"/>
      <c r="UDH19" s="269"/>
      <c r="UDI19" s="269"/>
      <c r="UDJ19" s="269"/>
      <c r="UDK19" s="269"/>
      <c r="UDL19" s="269"/>
      <c r="UDM19" s="269"/>
      <c r="UDN19" s="269"/>
      <c r="UDO19" s="269"/>
      <c r="UDP19" s="269"/>
      <c r="UDQ19" s="269"/>
      <c r="UDR19" s="269"/>
      <c r="UDS19" s="269"/>
      <c r="UDT19" s="269"/>
      <c r="UDU19" s="269"/>
      <c r="UDV19" s="269"/>
      <c r="UDW19" s="269"/>
      <c r="UDX19" s="269"/>
      <c r="UDY19" s="269"/>
      <c r="UDZ19" s="269"/>
      <c r="UEA19" s="269"/>
      <c r="UEB19" s="269"/>
      <c r="UEC19" s="269"/>
      <c r="UED19" s="269"/>
      <c r="UEE19" s="269"/>
      <c r="UEF19" s="269"/>
      <c r="UEG19" s="269"/>
      <c r="UEH19" s="269"/>
      <c r="UEI19" s="269"/>
      <c r="UEJ19" s="269"/>
      <c r="UEK19" s="269"/>
      <c r="UEL19" s="269"/>
      <c r="UEM19" s="269"/>
      <c r="UEN19" s="269"/>
      <c r="UEO19" s="269"/>
      <c r="UEP19" s="269"/>
      <c r="UEQ19" s="269"/>
      <c r="UER19" s="269"/>
      <c r="UES19" s="269"/>
      <c r="UET19" s="269"/>
      <c r="UEU19" s="269"/>
      <c r="UEV19" s="269"/>
      <c r="UEW19" s="269"/>
      <c r="UEX19" s="269"/>
      <c r="UEY19" s="269"/>
      <c r="UEZ19" s="269"/>
      <c r="UFA19" s="269"/>
      <c r="UFB19" s="269"/>
      <c r="UFC19" s="269"/>
      <c r="UFD19" s="269"/>
      <c r="UFE19" s="269"/>
      <c r="UFF19" s="269"/>
      <c r="UFG19" s="269"/>
      <c r="UFH19" s="269"/>
      <c r="UFI19" s="269"/>
      <c r="UFJ19" s="269"/>
      <c r="UFK19" s="269"/>
      <c r="UFL19" s="269"/>
      <c r="UFM19" s="269"/>
      <c r="UFN19" s="269"/>
      <c r="UFO19" s="269"/>
      <c r="UFP19" s="269"/>
      <c r="UFQ19" s="269"/>
      <c r="UFR19" s="269"/>
      <c r="UFS19" s="269"/>
      <c r="UFT19" s="269"/>
      <c r="UFU19" s="269"/>
      <c r="UFV19" s="269"/>
      <c r="UFW19" s="269"/>
      <c r="UFX19" s="269"/>
      <c r="UFY19" s="269"/>
      <c r="UFZ19" s="269"/>
      <c r="UGA19" s="269"/>
      <c r="UGB19" s="269"/>
      <c r="UGC19" s="269"/>
      <c r="UGD19" s="269"/>
      <c r="UGE19" s="269"/>
      <c r="UGF19" s="269"/>
      <c r="UGG19" s="269"/>
      <c r="UGH19" s="269"/>
      <c r="UGI19" s="269"/>
      <c r="UGJ19" s="269"/>
      <c r="UGK19" s="269"/>
      <c r="UGL19" s="269"/>
      <c r="UGM19" s="269"/>
      <c r="UGN19" s="269"/>
      <c r="UGO19" s="269"/>
      <c r="UGP19" s="269"/>
      <c r="UGQ19" s="269"/>
      <c r="UGR19" s="269"/>
      <c r="UGS19" s="269"/>
      <c r="UGT19" s="269"/>
      <c r="UGU19" s="269"/>
      <c r="UGV19" s="269"/>
      <c r="UGW19" s="269"/>
      <c r="UGX19" s="269"/>
      <c r="UGY19" s="269"/>
      <c r="UGZ19" s="269"/>
      <c r="UHA19" s="269"/>
      <c r="UHB19" s="269"/>
      <c r="UHC19" s="269"/>
      <c r="UHD19" s="269"/>
      <c r="UHE19" s="269"/>
      <c r="UHF19" s="269"/>
      <c r="UHG19" s="269"/>
      <c r="UHH19" s="269"/>
      <c r="UHI19" s="269"/>
      <c r="UHJ19" s="269"/>
      <c r="UHK19" s="269"/>
      <c r="UHL19" s="269"/>
      <c r="UHM19" s="269"/>
      <c r="UHN19" s="269"/>
      <c r="UHO19" s="269"/>
      <c r="UHP19" s="269"/>
      <c r="UHQ19" s="269"/>
      <c r="UHR19" s="269"/>
      <c r="UHS19" s="269"/>
      <c r="UHT19" s="269"/>
      <c r="UHU19" s="269"/>
      <c r="UHV19" s="269"/>
      <c r="UHW19" s="269"/>
      <c r="UHX19" s="269"/>
      <c r="UHY19" s="269"/>
      <c r="UHZ19" s="269"/>
      <c r="UIA19" s="269"/>
      <c r="UIB19" s="269"/>
      <c r="UIC19" s="269"/>
      <c r="UID19" s="269"/>
      <c r="UIE19" s="269"/>
      <c r="UIF19" s="269"/>
      <c r="UIG19" s="269"/>
      <c r="UIH19" s="269"/>
      <c r="UII19" s="269"/>
      <c r="UIJ19" s="269"/>
      <c r="UIK19" s="269"/>
      <c r="UIL19" s="269"/>
      <c r="UIM19" s="269"/>
      <c r="UIN19" s="269"/>
      <c r="UIO19" s="269"/>
      <c r="UIP19" s="269"/>
      <c r="UIQ19" s="269"/>
      <c r="UIR19" s="269"/>
      <c r="UIS19" s="269"/>
      <c r="UIT19" s="269"/>
      <c r="UIU19" s="269"/>
      <c r="UIV19" s="269"/>
      <c r="UIW19" s="269"/>
      <c r="UIX19" s="269"/>
      <c r="UIY19" s="269"/>
      <c r="UIZ19" s="269"/>
      <c r="UJA19" s="269"/>
      <c r="UJB19" s="269"/>
      <c r="UJC19" s="269"/>
      <c r="UJD19" s="269"/>
      <c r="UJE19" s="269"/>
      <c r="UJF19" s="269"/>
      <c r="UJG19" s="269"/>
      <c r="UJH19" s="269"/>
      <c r="UJI19" s="269"/>
      <c r="UJJ19" s="269"/>
      <c r="UJK19" s="269"/>
      <c r="UJL19" s="269"/>
      <c r="UJM19" s="269"/>
      <c r="UJN19" s="269"/>
      <c r="UJO19" s="269"/>
      <c r="UJP19" s="269"/>
      <c r="UJQ19" s="269"/>
      <c r="UJR19" s="269"/>
      <c r="UJS19" s="269"/>
      <c r="UJT19" s="269"/>
      <c r="UJU19" s="269"/>
      <c r="UJV19" s="269"/>
      <c r="UJW19" s="269"/>
      <c r="UJX19" s="269"/>
      <c r="UJY19" s="269"/>
      <c r="UJZ19" s="269"/>
      <c r="UKA19" s="269"/>
      <c r="UKB19" s="269"/>
      <c r="UKC19" s="269"/>
      <c r="UKD19" s="269"/>
      <c r="UKE19" s="269"/>
      <c r="UKF19" s="269"/>
      <c r="UKG19" s="269"/>
      <c r="UKH19" s="269"/>
      <c r="UKI19" s="269"/>
      <c r="UKJ19" s="269"/>
      <c r="UKK19" s="269"/>
      <c r="UKL19" s="269"/>
      <c r="UKM19" s="269"/>
      <c r="UKN19" s="269"/>
      <c r="UKO19" s="269"/>
      <c r="UKP19" s="269"/>
      <c r="UKQ19" s="269"/>
      <c r="UKR19" s="269"/>
      <c r="UKS19" s="269"/>
      <c r="UKT19" s="269"/>
      <c r="UKU19" s="269"/>
      <c r="UKV19" s="269"/>
      <c r="UKW19" s="269"/>
      <c r="UKX19" s="269"/>
      <c r="UKY19" s="269"/>
      <c r="UKZ19" s="269"/>
      <c r="ULA19" s="269"/>
      <c r="ULB19" s="269"/>
      <c r="ULC19" s="269"/>
      <c r="ULD19" s="269"/>
      <c r="ULE19" s="269"/>
      <c r="ULF19" s="269"/>
      <c r="ULG19" s="269"/>
      <c r="ULH19" s="269"/>
      <c r="ULI19" s="269"/>
      <c r="ULJ19" s="269"/>
      <c r="ULK19" s="269"/>
      <c r="ULL19" s="269"/>
      <c r="ULM19" s="269"/>
      <c r="ULN19" s="269"/>
      <c r="ULO19" s="269"/>
      <c r="ULP19" s="269"/>
      <c r="ULQ19" s="269"/>
      <c r="ULR19" s="269"/>
      <c r="ULS19" s="269"/>
      <c r="ULT19" s="269"/>
      <c r="ULU19" s="269"/>
      <c r="ULV19" s="269"/>
      <c r="ULW19" s="269"/>
      <c r="ULX19" s="269"/>
      <c r="ULY19" s="269"/>
      <c r="ULZ19" s="269"/>
      <c r="UMA19" s="269"/>
      <c r="UMB19" s="269"/>
      <c r="UMC19" s="269"/>
      <c r="UMD19" s="269"/>
      <c r="UME19" s="269"/>
      <c r="UMF19" s="269"/>
      <c r="UMG19" s="269"/>
      <c r="UMH19" s="269"/>
      <c r="UMI19" s="269"/>
      <c r="UMJ19" s="269"/>
      <c r="UMK19" s="269"/>
      <c r="UML19" s="269"/>
      <c r="UMM19" s="269"/>
      <c r="UMN19" s="269"/>
      <c r="UMO19" s="269"/>
      <c r="UMP19" s="269"/>
      <c r="UMQ19" s="269"/>
      <c r="UMR19" s="269"/>
      <c r="UMS19" s="269"/>
      <c r="UMT19" s="269"/>
      <c r="UMU19" s="269"/>
      <c r="UMV19" s="269"/>
      <c r="UMW19" s="269"/>
      <c r="UMX19" s="269"/>
      <c r="UMY19" s="269"/>
      <c r="UMZ19" s="269"/>
      <c r="UNA19" s="269"/>
      <c r="UNB19" s="269"/>
      <c r="UNC19" s="269"/>
      <c r="UND19" s="269"/>
      <c r="UNE19" s="269"/>
      <c r="UNF19" s="269"/>
      <c r="UNG19" s="269"/>
      <c r="UNH19" s="269"/>
      <c r="UNI19" s="269"/>
      <c r="UNJ19" s="269"/>
      <c r="UNK19" s="269"/>
      <c r="UNL19" s="269"/>
      <c r="UNM19" s="269"/>
      <c r="UNN19" s="269"/>
      <c r="UNO19" s="269"/>
      <c r="UNP19" s="269"/>
      <c r="UNQ19" s="269"/>
      <c r="UNR19" s="269"/>
      <c r="UNS19" s="269"/>
      <c r="UNT19" s="269"/>
      <c r="UNU19" s="269"/>
      <c r="UNV19" s="269"/>
      <c r="UNW19" s="269"/>
      <c r="UNX19" s="269"/>
      <c r="UNY19" s="269"/>
      <c r="UNZ19" s="269"/>
      <c r="UOA19" s="269"/>
      <c r="UOB19" s="269"/>
      <c r="UOC19" s="269"/>
      <c r="UOD19" s="269"/>
      <c r="UOE19" s="269"/>
      <c r="UOF19" s="269"/>
      <c r="UOG19" s="269"/>
      <c r="UOH19" s="269"/>
      <c r="UOI19" s="269"/>
      <c r="UOJ19" s="269"/>
      <c r="UOK19" s="269"/>
      <c r="UOL19" s="269"/>
      <c r="UOM19" s="269"/>
      <c r="UON19" s="269"/>
      <c r="UOO19" s="269"/>
      <c r="UOP19" s="269"/>
      <c r="UOQ19" s="269"/>
      <c r="UOR19" s="269"/>
      <c r="UOS19" s="269"/>
      <c r="UOT19" s="269"/>
      <c r="UOU19" s="269"/>
      <c r="UOV19" s="269"/>
      <c r="UOW19" s="269"/>
      <c r="UOX19" s="269"/>
      <c r="UOY19" s="269"/>
      <c r="UOZ19" s="269"/>
      <c r="UPA19" s="269"/>
      <c r="UPB19" s="269"/>
      <c r="UPC19" s="269"/>
      <c r="UPD19" s="269"/>
      <c r="UPE19" s="269"/>
      <c r="UPF19" s="269"/>
      <c r="UPG19" s="269"/>
      <c r="UPH19" s="269"/>
      <c r="UPI19" s="269"/>
      <c r="UPJ19" s="269"/>
      <c r="UPK19" s="269"/>
      <c r="UPL19" s="269"/>
      <c r="UPM19" s="269"/>
      <c r="UPN19" s="269"/>
      <c r="UPO19" s="269"/>
      <c r="UPP19" s="269"/>
      <c r="UPQ19" s="269"/>
      <c r="UPR19" s="269"/>
      <c r="UPS19" s="269"/>
      <c r="UPT19" s="269"/>
      <c r="UPU19" s="269"/>
      <c r="UPV19" s="269"/>
      <c r="UPW19" s="269"/>
      <c r="UPX19" s="269"/>
      <c r="UPY19" s="269"/>
      <c r="UPZ19" s="269"/>
      <c r="UQA19" s="269"/>
      <c r="UQB19" s="269"/>
      <c r="UQC19" s="269"/>
      <c r="UQD19" s="269"/>
      <c r="UQE19" s="269"/>
      <c r="UQF19" s="269"/>
      <c r="UQG19" s="269"/>
      <c r="UQH19" s="269"/>
      <c r="UQI19" s="269"/>
      <c r="UQJ19" s="269"/>
      <c r="UQK19" s="269"/>
      <c r="UQL19" s="269"/>
      <c r="UQM19" s="269"/>
      <c r="UQN19" s="269"/>
      <c r="UQO19" s="269"/>
      <c r="UQP19" s="269"/>
      <c r="UQQ19" s="269"/>
      <c r="UQR19" s="269"/>
      <c r="UQS19" s="269"/>
      <c r="UQT19" s="269"/>
      <c r="UQU19" s="269"/>
      <c r="UQV19" s="269"/>
      <c r="UQW19" s="269"/>
      <c r="UQX19" s="269"/>
      <c r="UQY19" s="269"/>
      <c r="UQZ19" s="269"/>
      <c r="URA19" s="269"/>
      <c r="URB19" s="269"/>
      <c r="URC19" s="269"/>
      <c r="URD19" s="269"/>
      <c r="URE19" s="269"/>
      <c r="URF19" s="269"/>
      <c r="URG19" s="269"/>
      <c r="URH19" s="269"/>
      <c r="URI19" s="269"/>
      <c r="URJ19" s="269"/>
      <c r="URK19" s="269"/>
      <c r="URL19" s="269"/>
      <c r="URM19" s="269"/>
      <c r="URN19" s="269"/>
      <c r="URO19" s="269"/>
      <c r="URP19" s="269"/>
      <c r="URQ19" s="269"/>
      <c r="URR19" s="269"/>
      <c r="URS19" s="269"/>
      <c r="URT19" s="269"/>
      <c r="URU19" s="269"/>
      <c r="URV19" s="269"/>
      <c r="URW19" s="269"/>
      <c r="URX19" s="269"/>
      <c r="URY19" s="269"/>
      <c r="URZ19" s="269"/>
      <c r="USA19" s="269"/>
      <c r="USB19" s="269"/>
      <c r="USC19" s="269"/>
      <c r="USD19" s="269"/>
      <c r="USE19" s="269"/>
      <c r="USF19" s="269"/>
      <c r="USG19" s="269"/>
      <c r="USH19" s="269"/>
      <c r="USI19" s="269"/>
      <c r="USJ19" s="269"/>
      <c r="USK19" s="269"/>
      <c r="USL19" s="269"/>
      <c r="USM19" s="269"/>
      <c r="USN19" s="269"/>
      <c r="USO19" s="269"/>
      <c r="USP19" s="269"/>
      <c r="USQ19" s="269"/>
      <c r="USR19" s="269"/>
      <c r="USS19" s="269"/>
      <c r="UST19" s="269"/>
      <c r="USU19" s="269"/>
      <c r="USV19" s="269"/>
      <c r="USW19" s="269"/>
      <c r="USX19" s="269"/>
      <c r="USY19" s="269"/>
      <c r="USZ19" s="269"/>
      <c r="UTA19" s="269"/>
      <c r="UTB19" s="269"/>
      <c r="UTC19" s="269"/>
      <c r="UTD19" s="269"/>
      <c r="UTE19" s="269"/>
      <c r="UTF19" s="269"/>
      <c r="UTG19" s="269"/>
      <c r="UTH19" s="269"/>
      <c r="UTI19" s="269"/>
      <c r="UTJ19" s="269"/>
      <c r="UTK19" s="269"/>
      <c r="UTL19" s="269"/>
      <c r="UTM19" s="269"/>
      <c r="UTN19" s="269"/>
      <c r="UTO19" s="269"/>
      <c r="UTP19" s="269"/>
      <c r="UTQ19" s="269"/>
      <c r="UTR19" s="269"/>
      <c r="UTS19" s="269"/>
      <c r="UTT19" s="269"/>
      <c r="UTU19" s="269"/>
      <c r="UTV19" s="269"/>
      <c r="UTW19" s="269"/>
      <c r="UTX19" s="269"/>
      <c r="UTY19" s="269"/>
      <c r="UTZ19" s="269"/>
      <c r="UUA19" s="269"/>
      <c r="UUB19" s="269"/>
      <c r="UUC19" s="269"/>
      <c r="UUD19" s="269"/>
      <c r="UUE19" s="269"/>
      <c r="UUF19" s="269"/>
      <c r="UUG19" s="269"/>
      <c r="UUH19" s="269"/>
      <c r="UUI19" s="269"/>
      <c r="UUJ19" s="269"/>
      <c r="UUK19" s="269"/>
      <c r="UUL19" s="269"/>
      <c r="UUM19" s="269"/>
      <c r="UUN19" s="269"/>
      <c r="UUO19" s="269"/>
      <c r="UUP19" s="269"/>
      <c r="UUQ19" s="269"/>
      <c r="UUR19" s="269"/>
      <c r="UUS19" s="269"/>
      <c r="UUT19" s="269"/>
      <c r="UUU19" s="269"/>
      <c r="UUV19" s="269"/>
      <c r="UUW19" s="269"/>
      <c r="UUX19" s="269"/>
      <c r="UUY19" s="269"/>
      <c r="UUZ19" s="269"/>
      <c r="UVA19" s="269"/>
      <c r="UVB19" s="269"/>
      <c r="UVC19" s="269"/>
      <c r="UVD19" s="269"/>
      <c r="UVE19" s="269"/>
      <c r="UVF19" s="269"/>
      <c r="UVG19" s="269"/>
      <c r="UVH19" s="269"/>
      <c r="UVI19" s="269"/>
      <c r="UVJ19" s="269"/>
      <c r="UVK19" s="269"/>
      <c r="UVL19" s="269"/>
      <c r="UVM19" s="269"/>
      <c r="UVN19" s="269"/>
      <c r="UVO19" s="269"/>
      <c r="UVP19" s="269"/>
      <c r="UVQ19" s="269"/>
      <c r="UVR19" s="269"/>
      <c r="UVS19" s="269"/>
      <c r="UVT19" s="269"/>
      <c r="UVU19" s="269"/>
      <c r="UVV19" s="269"/>
      <c r="UVW19" s="269"/>
      <c r="UVX19" s="269"/>
      <c r="UVY19" s="269"/>
      <c r="UVZ19" s="269"/>
      <c r="UWA19" s="269"/>
      <c r="UWB19" s="269"/>
      <c r="UWC19" s="269"/>
      <c r="UWD19" s="269"/>
      <c r="UWE19" s="269"/>
      <c r="UWF19" s="269"/>
      <c r="UWG19" s="269"/>
      <c r="UWH19" s="269"/>
      <c r="UWI19" s="269"/>
      <c r="UWJ19" s="269"/>
      <c r="UWK19" s="269"/>
      <c r="UWL19" s="269"/>
      <c r="UWM19" s="269"/>
      <c r="UWN19" s="269"/>
      <c r="UWO19" s="269"/>
      <c r="UWP19" s="269"/>
      <c r="UWQ19" s="269"/>
      <c r="UWR19" s="269"/>
      <c r="UWS19" s="269"/>
      <c r="UWT19" s="269"/>
      <c r="UWU19" s="269"/>
      <c r="UWV19" s="269"/>
      <c r="UWW19" s="269"/>
      <c r="UWX19" s="269"/>
      <c r="UWY19" s="269"/>
      <c r="UWZ19" s="269"/>
      <c r="UXA19" s="269"/>
      <c r="UXB19" s="269"/>
      <c r="UXC19" s="269"/>
      <c r="UXD19" s="269"/>
      <c r="UXE19" s="269"/>
      <c r="UXF19" s="269"/>
      <c r="UXG19" s="269"/>
      <c r="UXH19" s="269"/>
      <c r="UXI19" s="269"/>
      <c r="UXJ19" s="269"/>
      <c r="UXK19" s="269"/>
      <c r="UXL19" s="269"/>
      <c r="UXM19" s="269"/>
      <c r="UXN19" s="269"/>
      <c r="UXO19" s="269"/>
      <c r="UXP19" s="269"/>
      <c r="UXQ19" s="269"/>
      <c r="UXR19" s="269"/>
      <c r="UXS19" s="269"/>
      <c r="UXT19" s="269"/>
      <c r="UXU19" s="269"/>
      <c r="UXV19" s="269"/>
      <c r="UXW19" s="269"/>
      <c r="UXX19" s="269"/>
      <c r="UXY19" s="269"/>
      <c r="UXZ19" s="269"/>
      <c r="UYA19" s="269"/>
      <c r="UYB19" s="269"/>
      <c r="UYC19" s="269"/>
      <c r="UYD19" s="269"/>
      <c r="UYE19" s="269"/>
      <c r="UYF19" s="269"/>
      <c r="UYG19" s="269"/>
      <c r="UYH19" s="269"/>
      <c r="UYI19" s="269"/>
      <c r="UYJ19" s="269"/>
      <c r="UYK19" s="269"/>
      <c r="UYL19" s="269"/>
      <c r="UYM19" s="269"/>
      <c r="UYN19" s="269"/>
      <c r="UYO19" s="269"/>
      <c r="UYP19" s="269"/>
      <c r="UYQ19" s="269"/>
      <c r="UYR19" s="269"/>
      <c r="UYS19" s="269"/>
      <c r="UYT19" s="269"/>
      <c r="UYU19" s="269"/>
      <c r="UYV19" s="269"/>
      <c r="UYW19" s="269"/>
      <c r="UYX19" s="269"/>
      <c r="UYY19" s="269"/>
      <c r="UYZ19" s="269"/>
      <c r="UZA19" s="269"/>
      <c r="UZB19" s="269"/>
      <c r="UZC19" s="269"/>
      <c r="UZD19" s="269"/>
      <c r="UZE19" s="269"/>
      <c r="UZF19" s="269"/>
      <c r="UZG19" s="269"/>
      <c r="UZH19" s="269"/>
      <c r="UZI19" s="269"/>
      <c r="UZJ19" s="269"/>
      <c r="UZK19" s="269"/>
      <c r="UZL19" s="269"/>
      <c r="UZM19" s="269"/>
      <c r="UZN19" s="269"/>
      <c r="UZO19" s="269"/>
      <c r="UZP19" s="269"/>
      <c r="UZQ19" s="269"/>
      <c r="UZR19" s="269"/>
      <c r="UZS19" s="269"/>
      <c r="UZT19" s="269"/>
      <c r="UZU19" s="269"/>
      <c r="UZV19" s="269"/>
      <c r="UZW19" s="269"/>
      <c r="UZX19" s="269"/>
      <c r="UZY19" s="269"/>
      <c r="UZZ19" s="269"/>
      <c r="VAA19" s="269"/>
      <c r="VAB19" s="269"/>
      <c r="VAC19" s="269"/>
      <c r="VAD19" s="269"/>
      <c r="VAE19" s="269"/>
      <c r="VAF19" s="269"/>
      <c r="VAG19" s="269"/>
      <c r="VAH19" s="269"/>
      <c r="VAI19" s="269"/>
      <c r="VAJ19" s="269"/>
      <c r="VAK19" s="269"/>
      <c r="VAL19" s="269"/>
      <c r="VAM19" s="269"/>
      <c r="VAN19" s="269"/>
      <c r="VAO19" s="269"/>
      <c r="VAP19" s="269"/>
      <c r="VAQ19" s="269"/>
      <c r="VAR19" s="269"/>
      <c r="VAS19" s="269"/>
      <c r="VAT19" s="269"/>
      <c r="VAU19" s="269"/>
      <c r="VAV19" s="269"/>
      <c r="VAW19" s="269"/>
      <c r="VAX19" s="269"/>
      <c r="VAY19" s="269"/>
      <c r="VAZ19" s="269"/>
      <c r="VBA19" s="269"/>
      <c r="VBB19" s="269"/>
      <c r="VBC19" s="269"/>
      <c r="VBD19" s="269"/>
      <c r="VBE19" s="269"/>
      <c r="VBF19" s="269"/>
      <c r="VBG19" s="269"/>
      <c r="VBH19" s="269"/>
      <c r="VBI19" s="269"/>
      <c r="VBJ19" s="269"/>
      <c r="VBK19" s="269"/>
      <c r="VBL19" s="269"/>
      <c r="VBM19" s="269"/>
      <c r="VBN19" s="269"/>
      <c r="VBO19" s="269"/>
      <c r="VBP19" s="269"/>
      <c r="VBQ19" s="269"/>
      <c r="VBR19" s="269"/>
      <c r="VBS19" s="269"/>
      <c r="VBT19" s="269"/>
      <c r="VBU19" s="269"/>
      <c r="VBV19" s="269"/>
      <c r="VBW19" s="269"/>
      <c r="VBX19" s="269"/>
      <c r="VBY19" s="269"/>
      <c r="VBZ19" s="269"/>
      <c r="VCA19" s="269"/>
      <c r="VCB19" s="269"/>
      <c r="VCC19" s="269"/>
      <c r="VCD19" s="269"/>
      <c r="VCE19" s="269"/>
      <c r="VCF19" s="269"/>
      <c r="VCG19" s="269"/>
      <c r="VCH19" s="269"/>
      <c r="VCI19" s="269"/>
      <c r="VCJ19" s="269"/>
      <c r="VCK19" s="269"/>
      <c r="VCL19" s="269"/>
      <c r="VCM19" s="269"/>
      <c r="VCN19" s="269"/>
      <c r="VCO19" s="269"/>
      <c r="VCP19" s="269"/>
      <c r="VCQ19" s="269"/>
      <c r="VCR19" s="269"/>
      <c r="VCS19" s="269"/>
      <c r="VCT19" s="269"/>
      <c r="VCU19" s="269"/>
      <c r="VCV19" s="269"/>
      <c r="VCW19" s="269"/>
      <c r="VCX19" s="269"/>
      <c r="VCY19" s="269"/>
      <c r="VCZ19" s="269"/>
      <c r="VDA19" s="269"/>
      <c r="VDB19" s="269"/>
      <c r="VDC19" s="269"/>
      <c r="VDD19" s="269"/>
      <c r="VDE19" s="269"/>
      <c r="VDF19" s="269"/>
      <c r="VDG19" s="269"/>
      <c r="VDH19" s="269"/>
      <c r="VDI19" s="269"/>
      <c r="VDJ19" s="269"/>
      <c r="VDK19" s="269"/>
      <c r="VDL19" s="269"/>
      <c r="VDM19" s="269"/>
      <c r="VDN19" s="269"/>
      <c r="VDO19" s="269"/>
      <c r="VDP19" s="269"/>
      <c r="VDQ19" s="269"/>
      <c r="VDR19" s="269"/>
      <c r="VDS19" s="269"/>
      <c r="VDT19" s="269"/>
      <c r="VDU19" s="269"/>
      <c r="VDV19" s="269"/>
      <c r="VDW19" s="269"/>
      <c r="VDX19" s="269"/>
      <c r="VDY19" s="269"/>
      <c r="VDZ19" s="269"/>
      <c r="VEA19" s="269"/>
      <c r="VEB19" s="269"/>
      <c r="VEC19" s="269"/>
      <c r="VED19" s="269"/>
      <c r="VEE19" s="269"/>
      <c r="VEF19" s="269"/>
      <c r="VEG19" s="269"/>
      <c r="VEH19" s="269"/>
      <c r="VEI19" s="269"/>
      <c r="VEJ19" s="269"/>
      <c r="VEK19" s="269"/>
      <c r="VEL19" s="269"/>
      <c r="VEM19" s="269"/>
      <c r="VEN19" s="269"/>
      <c r="VEO19" s="269"/>
      <c r="VEP19" s="269"/>
      <c r="VEQ19" s="269"/>
      <c r="VER19" s="269"/>
      <c r="VES19" s="269"/>
      <c r="VET19" s="269"/>
      <c r="VEU19" s="269"/>
      <c r="VEV19" s="269"/>
      <c r="VEW19" s="269"/>
      <c r="VEX19" s="269"/>
      <c r="VEY19" s="269"/>
      <c r="VEZ19" s="269"/>
      <c r="VFA19" s="269"/>
      <c r="VFB19" s="269"/>
      <c r="VFC19" s="269"/>
      <c r="VFD19" s="269"/>
      <c r="VFE19" s="269"/>
      <c r="VFF19" s="269"/>
      <c r="VFG19" s="269"/>
      <c r="VFH19" s="269"/>
      <c r="VFI19" s="269"/>
      <c r="VFJ19" s="269"/>
      <c r="VFK19" s="269"/>
      <c r="VFL19" s="269"/>
      <c r="VFM19" s="269"/>
      <c r="VFN19" s="269"/>
      <c r="VFO19" s="269"/>
      <c r="VFP19" s="269"/>
      <c r="VFQ19" s="269"/>
      <c r="VFR19" s="269"/>
      <c r="VFS19" s="269"/>
      <c r="VFT19" s="269"/>
      <c r="VFU19" s="269"/>
      <c r="VFV19" s="269"/>
      <c r="VFW19" s="269"/>
      <c r="VFX19" s="269"/>
      <c r="VFY19" s="269"/>
      <c r="VFZ19" s="269"/>
      <c r="VGA19" s="269"/>
      <c r="VGB19" s="269"/>
      <c r="VGC19" s="269"/>
      <c r="VGD19" s="269"/>
      <c r="VGE19" s="269"/>
      <c r="VGF19" s="269"/>
      <c r="VGG19" s="269"/>
      <c r="VGH19" s="269"/>
      <c r="VGI19" s="269"/>
      <c r="VGJ19" s="269"/>
      <c r="VGK19" s="269"/>
      <c r="VGL19" s="269"/>
      <c r="VGM19" s="269"/>
      <c r="VGN19" s="269"/>
      <c r="VGO19" s="269"/>
      <c r="VGP19" s="269"/>
      <c r="VGQ19" s="269"/>
      <c r="VGR19" s="269"/>
      <c r="VGS19" s="269"/>
      <c r="VGT19" s="269"/>
      <c r="VGU19" s="269"/>
      <c r="VGV19" s="269"/>
      <c r="VGW19" s="269"/>
      <c r="VGX19" s="269"/>
      <c r="VGY19" s="269"/>
      <c r="VGZ19" s="269"/>
      <c r="VHA19" s="269"/>
      <c r="VHB19" s="269"/>
      <c r="VHC19" s="269"/>
      <c r="VHD19" s="269"/>
      <c r="VHE19" s="269"/>
      <c r="VHF19" s="269"/>
      <c r="VHG19" s="269"/>
      <c r="VHH19" s="269"/>
      <c r="VHI19" s="269"/>
      <c r="VHJ19" s="269"/>
      <c r="VHK19" s="269"/>
      <c r="VHL19" s="269"/>
      <c r="VHM19" s="269"/>
      <c r="VHN19" s="269"/>
      <c r="VHO19" s="269"/>
      <c r="VHP19" s="269"/>
      <c r="VHQ19" s="269"/>
      <c r="VHR19" s="269"/>
      <c r="VHS19" s="269"/>
      <c r="VHT19" s="269"/>
      <c r="VHU19" s="269"/>
      <c r="VHV19" s="269"/>
      <c r="VHW19" s="269"/>
      <c r="VHX19" s="269"/>
      <c r="VHY19" s="269"/>
      <c r="VHZ19" s="269"/>
      <c r="VIA19" s="269"/>
      <c r="VIB19" s="269"/>
      <c r="VIC19" s="269"/>
      <c r="VID19" s="269"/>
      <c r="VIE19" s="269"/>
      <c r="VIF19" s="269"/>
      <c r="VIG19" s="269"/>
      <c r="VIH19" s="269"/>
      <c r="VII19" s="269"/>
      <c r="VIJ19" s="269"/>
      <c r="VIK19" s="269"/>
      <c r="VIL19" s="269"/>
      <c r="VIM19" s="269"/>
      <c r="VIN19" s="269"/>
      <c r="VIO19" s="269"/>
      <c r="VIP19" s="269"/>
      <c r="VIQ19" s="269"/>
      <c r="VIR19" s="269"/>
      <c r="VIS19" s="269"/>
      <c r="VIT19" s="269"/>
      <c r="VIU19" s="269"/>
      <c r="VIV19" s="269"/>
      <c r="VIW19" s="269"/>
      <c r="VIX19" s="269"/>
      <c r="VIY19" s="269"/>
      <c r="VIZ19" s="269"/>
      <c r="VJA19" s="269"/>
      <c r="VJB19" s="269"/>
      <c r="VJC19" s="269"/>
      <c r="VJD19" s="269"/>
      <c r="VJE19" s="269"/>
      <c r="VJF19" s="269"/>
      <c r="VJG19" s="269"/>
      <c r="VJH19" s="269"/>
      <c r="VJI19" s="269"/>
      <c r="VJJ19" s="269"/>
      <c r="VJK19" s="269"/>
      <c r="VJL19" s="269"/>
      <c r="VJM19" s="269"/>
      <c r="VJN19" s="269"/>
      <c r="VJO19" s="269"/>
      <c r="VJP19" s="269"/>
      <c r="VJQ19" s="269"/>
      <c r="VJR19" s="269"/>
      <c r="VJS19" s="269"/>
      <c r="VJT19" s="269"/>
      <c r="VJU19" s="269"/>
      <c r="VJV19" s="269"/>
      <c r="VJW19" s="269"/>
      <c r="VJX19" s="269"/>
      <c r="VJY19" s="269"/>
      <c r="VJZ19" s="269"/>
      <c r="VKA19" s="269"/>
      <c r="VKB19" s="269"/>
      <c r="VKC19" s="269"/>
      <c r="VKD19" s="269"/>
      <c r="VKE19" s="269"/>
      <c r="VKF19" s="269"/>
      <c r="VKG19" s="269"/>
      <c r="VKH19" s="269"/>
      <c r="VKI19" s="269"/>
      <c r="VKJ19" s="269"/>
      <c r="VKK19" s="269"/>
      <c r="VKL19" s="269"/>
      <c r="VKM19" s="269"/>
      <c r="VKN19" s="269"/>
      <c r="VKO19" s="269"/>
      <c r="VKP19" s="269"/>
      <c r="VKQ19" s="269"/>
      <c r="VKR19" s="269"/>
      <c r="VKS19" s="269"/>
      <c r="VKT19" s="269"/>
      <c r="VKU19" s="269"/>
      <c r="VKV19" s="269"/>
      <c r="VKW19" s="269"/>
      <c r="VKX19" s="269"/>
      <c r="VKY19" s="269"/>
      <c r="VKZ19" s="269"/>
      <c r="VLA19" s="269"/>
      <c r="VLB19" s="269"/>
      <c r="VLC19" s="269"/>
      <c r="VLD19" s="269"/>
      <c r="VLE19" s="269"/>
      <c r="VLF19" s="269"/>
      <c r="VLG19" s="269"/>
      <c r="VLH19" s="269"/>
      <c r="VLI19" s="269"/>
      <c r="VLJ19" s="269"/>
      <c r="VLK19" s="269"/>
      <c r="VLL19" s="269"/>
      <c r="VLM19" s="269"/>
      <c r="VLN19" s="269"/>
      <c r="VLO19" s="269"/>
      <c r="VLP19" s="269"/>
      <c r="VLQ19" s="269"/>
      <c r="VLR19" s="269"/>
      <c r="VLS19" s="269"/>
      <c r="VLT19" s="269"/>
      <c r="VLU19" s="269"/>
      <c r="VLV19" s="269"/>
      <c r="VLW19" s="269"/>
      <c r="VLX19" s="269"/>
      <c r="VLY19" s="269"/>
      <c r="VLZ19" s="269"/>
      <c r="VMA19" s="269"/>
      <c r="VMB19" s="269"/>
      <c r="VMC19" s="269"/>
      <c r="VMD19" s="269"/>
      <c r="VME19" s="269"/>
      <c r="VMF19" s="269"/>
      <c r="VMG19" s="269"/>
      <c r="VMH19" s="269"/>
      <c r="VMI19" s="269"/>
      <c r="VMJ19" s="269"/>
      <c r="VMK19" s="269"/>
      <c r="VML19" s="269"/>
      <c r="VMM19" s="269"/>
      <c r="VMN19" s="269"/>
      <c r="VMO19" s="269"/>
      <c r="VMP19" s="269"/>
      <c r="VMQ19" s="269"/>
      <c r="VMR19" s="269"/>
      <c r="VMS19" s="269"/>
      <c r="VMT19" s="269"/>
      <c r="VMU19" s="269"/>
      <c r="VMV19" s="269"/>
      <c r="VMW19" s="269"/>
      <c r="VMX19" s="269"/>
      <c r="VMY19" s="269"/>
      <c r="VMZ19" s="269"/>
      <c r="VNA19" s="269"/>
      <c r="VNB19" s="269"/>
      <c r="VNC19" s="269"/>
      <c r="VND19" s="269"/>
      <c r="VNE19" s="269"/>
      <c r="VNF19" s="269"/>
      <c r="VNG19" s="269"/>
      <c r="VNH19" s="269"/>
      <c r="VNI19" s="269"/>
      <c r="VNJ19" s="269"/>
      <c r="VNK19" s="269"/>
      <c r="VNL19" s="269"/>
      <c r="VNM19" s="269"/>
      <c r="VNN19" s="269"/>
      <c r="VNO19" s="269"/>
      <c r="VNP19" s="269"/>
      <c r="VNQ19" s="269"/>
      <c r="VNR19" s="269"/>
      <c r="VNS19" s="269"/>
      <c r="VNT19" s="269"/>
      <c r="VNU19" s="269"/>
      <c r="VNV19" s="269"/>
      <c r="VNW19" s="269"/>
      <c r="VNX19" s="269"/>
      <c r="VNY19" s="269"/>
      <c r="VNZ19" s="269"/>
      <c r="VOA19" s="269"/>
      <c r="VOB19" s="269"/>
      <c r="VOC19" s="269"/>
      <c r="VOD19" s="269"/>
      <c r="VOE19" s="269"/>
      <c r="VOF19" s="269"/>
      <c r="VOG19" s="269"/>
      <c r="VOH19" s="269"/>
      <c r="VOI19" s="269"/>
      <c r="VOJ19" s="269"/>
      <c r="VOK19" s="269"/>
      <c r="VOL19" s="269"/>
      <c r="VOM19" s="269"/>
      <c r="VON19" s="269"/>
      <c r="VOO19" s="269"/>
      <c r="VOP19" s="269"/>
      <c r="VOQ19" s="269"/>
      <c r="VOR19" s="269"/>
      <c r="VOS19" s="269"/>
      <c r="VOT19" s="269"/>
      <c r="VOU19" s="269"/>
      <c r="VOV19" s="269"/>
      <c r="VOW19" s="269"/>
      <c r="VOX19" s="269"/>
      <c r="VOY19" s="269"/>
      <c r="VOZ19" s="269"/>
      <c r="VPA19" s="269"/>
      <c r="VPB19" s="269"/>
      <c r="VPC19" s="269"/>
      <c r="VPD19" s="269"/>
      <c r="VPE19" s="269"/>
      <c r="VPF19" s="269"/>
      <c r="VPG19" s="269"/>
      <c r="VPH19" s="269"/>
      <c r="VPI19" s="269"/>
      <c r="VPJ19" s="269"/>
      <c r="VPK19" s="269"/>
      <c r="VPL19" s="269"/>
      <c r="VPM19" s="269"/>
      <c r="VPN19" s="269"/>
      <c r="VPO19" s="269"/>
      <c r="VPP19" s="269"/>
      <c r="VPQ19" s="269"/>
      <c r="VPR19" s="269"/>
      <c r="VPS19" s="269"/>
      <c r="VPT19" s="269"/>
      <c r="VPU19" s="269"/>
      <c r="VPV19" s="269"/>
      <c r="VPW19" s="269"/>
      <c r="VPX19" s="269"/>
      <c r="VPY19" s="269"/>
      <c r="VPZ19" s="269"/>
      <c r="VQA19" s="269"/>
      <c r="VQB19" s="269"/>
      <c r="VQC19" s="269"/>
      <c r="VQD19" s="269"/>
      <c r="VQE19" s="269"/>
      <c r="VQF19" s="269"/>
      <c r="VQG19" s="269"/>
      <c r="VQH19" s="269"/>
      <c r="VQI19" s="269"/>
      <c r="VQJ19" s="269"/>
      <c r="VQK19" s="269"/>
      <c r="VQL19" s="269"/>
      <c r="VQM19" s="269"/>
      <c r="VQN19" s="269"/>
      <c r="VQO19" s="269"/>
      <c r="VQP19" s="269"/>
      <c r="VQQ19" s="269"/>
      <c r="VQR19" s="269"/>
      <c r="VQS19" s="269"/>
      <c r="VQT19" s="269"/>
      <c r="VQU19" s="269"/>
      <c r="VQV19" s="269"/>
      <c r="VQW19" s="269"/>
      <c r="VQX19" s="269"/>
      <c r="VQY19" s="269"/>
      <c r="VQZ19" s="269"/>
      <c r="VRA19" s="269"/>
      <c r="VRB19" s="269"/>
      <c r="VRC19" s="269"/>
      <c r="VRD19" s="269"/>
      <c r="VRE19" s="269"/>
      <c r="VRF19" s="269"/>
      <c r="VRG19" s="269"/>
      <c r="VRH19" s="269"/>
      <c r="VRI19" s="269"/>
      <c r="VRJ19" s="269"/>
      <c r="VRK19" s="269"/>
      <c r="VRL19" s="269"/>
      <c r="VRM19" s="269"/>
      <c r="VRN19" s="269"/>
      <c r="VRO19" s="269"/>
      <c r="VRP19" s="269"/>
      <c r="VRQ19" s="269"/>
      <c r="VRR19" s="269"/>
      <c r="VRS19" s="269"/>
      <c r="VRT19" s="269"/>
      <c r="VRU19" s="269"/>
      <c r="VRV19" s="269"/>
      <c r="VRW19" s="269"/>
      <c r="VRX19" s="269"/>
      <c r="VRY19" s="269"/>
      <c r="VRZ19" s="269"/>
      <c r="VSA19" s="269"/>
      <c r="VSB19" s="269"/>
      <c r="VSC19" s="269"/>
      <c r="VSD19" s="269"/>
      <c r="VSE19" s="269"/>
      <c r="VSF19" s="269"/>
      <c r="VSG19" s="269"/>
      <c r="VSH19" s="269"/>
      <c r="VSI19" s="269"/>
      <c r="VSJ19" s="269"/>
      <c r="VSK19" s="269"/>
      <c r="VSL19" s="269"/>
      <c r="VSM19" s="269"/>
      <c r="VSN19" s="269"/>
      <c r="VSO19" s="269"/>
      <c r="VSP19" s="269"/>
      <c r="VSQ19" s="269"/>
      <c r="VSR19" s="269"/>
      <c r="VSS19" s="269"/>
      <c r="VST19" s="269"/>
      <c r="VSU19" s="269"/>
      <c r="VSV19" s="269"/>
      <c r="VSW19" s="269"/>
      <c r="VSX19" s="269"/>
      <c r="VSY19" s="269"/>
      <c r="VSZ19" s="269"/>
      <c r="VTA19" s="269"/>
      <c r="VTB19" s="269"/>
      <c r="VTC19" s="269"/>
      <c r="VTD19" s="269"/>
      <c r="VTE19" s="269"/>
      <c r="VTF19" s="269"/>
      <c r="VTG19" s="269"/>
      <c r="VTH19" s="269"/>
      <c r="VTI19" s="269"/>
      <c r="VTJ19" s="269"/>
      <c r="VTK19" s="269"/>
      <c r="VTL19" s="269"/>
      <c r="VTM19" s="269"/>
      <c r="VTN19" s="269"/>
      <c r="VTO19" s="269"/>
      <c r="VTP19" s="269"/>
      <c r="VTQ19" s="269"/>
      <c r="VTR19" s="269"/>
      <c r="VTS19" s="269"/>
      <c r="VTT19" s="269"/>
      <c r="VTU19" s="269"/>
      <c r="VTV19" s="269"/>
      <c r="VTW19" s="269"/>
      <c r="VTX19" s="269"/>
      <c r="VTY19" s="269"/>
      <c r="VTZ19" s="269"/>
      <c r="VUA19" s="269"/>
      <c r="VUB19" s="269"/>
      <c r="VUC19" s="269"/>
      <c r="VUD19" s="269"/>
      <c r="VUE19" s="269"/>
      <c r="VUF19" s="269"/>
      <c r="VUG19" s="269"/>
      <c r="VUH19" s="269"/>
      <c r="VUI19" s="269"/>
      <c r="VUJ19" s="269"/>
      <c r="VUK19" s="269"/>
      <c r="VUL19" s="269"/>
      <c r="VUM19" s="269"/>
      <c r="VUN19" s="269"/>
      <c r="VUO19" s="269"/>
      <c r="VUP19" s="269"/>
      <c r="VUQ19" s="269"/>
      <c r="VUR19" s="269"/>
      <c r="VUS19" s="269"/>
      <c r="VUT19" s="269"/>
      <c r="VUU19" s="269"/>
      <c r="VUV19" s="269"/>
      <c r="VUW19" s="269"/>
      <c r="VUX19" s="269"/>
      <c r="VUY19" s="269"/>
      <c r="VUZ19" s="269"/>
      <c r="VVA19" s="269"/>
      <c r="VVB19" s="269"/>
      <c r="VVC19" s="269"/>
      <c r="VVD19" s="269"/>
      <c r="VVE19" s="269"/>
      <c r="VVF19" s="269"/>
      <c r="VVG19" s="269"/>
      <c r="VVH19" s="269"/>
      <c r="VVI19" s="269"/>
      <c r="VVJ19" s="269"/>
      <c r="VVK19" s="269"/>
      <c r="VVL19" s="269"/>
      <c r="VVM19" s="269"/>
      <c r="VVN19" s="269"/>
      <c r="VVO19" s="269"/>
      <c r="VVP19" s="269"/>
      <c r="VVQ19" s="269"/>
      <c r="VVR19" s="269"/>
      <c r="VVS19" s="269"/>
      <c r="VVT19" s="269"/>
      <c r="VVU19" s="269"/>
      <c r="VVV19" s="269"/>
      <c r="VVW19" s="269"/>
      <c r="VVX19" s="269"/>
      <c r="VVY19" s="269"/>
      <c r="VVZ19" s="269"/>
      <c r="VWA19" s="269"/>
      <c r="VWB19" s="269"/>
      <c r="VWC19" s="269"/>
      <c r="VWD19" s="269"/>
      <c r="VWE19" s="269"/>
      <c r="VWF19" s="269"/>
      <c r="VWG19" s="269"/>
      <c r="VWH19" s="269"/>
      <c r="VWI19" s="269"/>
      <c r="VWJ19" s="269"/>
      <c r="VWK19" s="269"/>
      <c r="VWL19" s="269"/>
      <c r="VWM19" s="269"/>
      <c r="VWN19" s="269"/>
      <c r="VWO19" s="269"/>
      <c r="VWP19" s="269"/>
      <c r="VWQ19" s="269"/>
      <c r="VWR19" s="269"/>
      <c r="VWS19" s="269"/>
      <c r="VWT19" s="269"/>
      <c r="VWU19" s="269"/>
      <c r="VWV19" s="269"/>
      <c r="VWW19" s="269"/>
      <c r="VWX19" s="269"/>
      <c r="VWY19" s="269"/>
      <c r="VWZ19" s="269"/>
      <c r="VXA19" s="269"/>
      <c r="VXB19" s="269"/>
      <c r="VXC19" s="269"/>
      <c r="VXD19" s="269"/>
      <c r="VXE19" s="269"/>
      <c r="VXF19" s="269"/>
      <c r="VXG19" s="269"/>
      <c r="VXH19" s="269"/>
      <c r="VXI19" s="269"/>
      <c r="VXJ19" s="269"/>
      <c r="VXK19" s="269"/>
      <c r="VXL19" s="269"/>
      <c r="VXM19" s="269"/>
      <c r="VXN19" s="269"/>
      <c r="VXO19" s="269"/>
      <c r="VXP19" s="269"/>
      <c r="VXQ19" s="269"/>
      <c r="VXR19" s="269"/>
      <c r="VXS19" s="269"/>
      <c r="VXT19" s="269"/>
      <c r="VXU19" s="269"/>
      <c r="VXV19" s="269"/>
      <c r="VXW19" s="269"/>
      <c r="VXX19" s="269"/>
      <c r="VXY19" s="269"/>
      <c r="VXZ19" s="269"/>
      <c r="VYA19" s="269"/>
      <c r="VYB19" s="269"/>
      <c r="VYC19" s="269"/>
      <c r="VYD19" s="269"/>
      <c r="VYE19" s="269"/>
      <c r="VYF19" s="269"/>
      <c r="VYG19" s="269"/>
      <c r="VYH19" s="269"/>
      <c r="VYI19" s="269"/>
      <c r="VYJ19" s="269"/>
      <c r="VYK19" s="269"/>
      <c r="VYL19" s="269"/>
      <c r="VYM19" s="269"/>
      <c r="VYN19" s="269"/>
      <c r="VYO19" s="269"/>
      <c r="VYP19" s="269"/>
      <c r="VYQ19" s="269"/>
      <c r="VYR19" s="269"/>
      <c r="VYS19" s="269"/>
      <c r="VYT19" s="269"/>
      <c r="VYU19" s="269"/>
      <c r="VYV19" s="269"/>
      <c r="VYW19" s="269"/>
      <c r="VYX19" s="269"/>
      <c r="VYY19" s="269"/>
      <c r="VYZ19" s="269"/>
      <c r="VZA19" s="269"/>
      <c r="VZB19" s="269"/>
      <c r="VZC19" s="269"/>
      <c r="VZD19" s="269"/>
      <c r="VZE19" s="269"/>
      <c r="VZF19" s="269"/>
      <c r="VZG19" s="269"/>
      <c r="VZH19" s="269"/>
      <c r="VZI19" s="269"/>
      <c r="VZJ19" s="269"/>
      <c r="VZK19" s="269"/>
      <c r="VZL19" s="269"/>
      <c r="VZM19" s="269"/>
      <c r="VZN19" s="269"/>
      <c r="VZO19" s="269"/>
      <c r="VZP19" s="269"/>
      <c r="VZQ19" s="269"/>
      <c r="VZR19" s="269"/>
      <c r="VZS19" s="269"/>
      <c r="VZT19" s="269"/>
      <c r="VZU19" s="269"/>
      <c r="VZV19" s="269"/>
      <c r="VZW19" s="269"/>
      <c r="VZX19" s="269"/>
      <c r="VZY19" s="269"/>
      <c r="VZZ19" s="269"/>
      <c r="WAA19" s="269"/>
      <c r="WAB19" s="269"/>
      <c r="WAC19" s="269"/>
      <c r="WAD19" s="269"/>
      <c r="WAE19" s="269"/>
      <c r="WAF19" s="269"/>
      <c r="WAG19" s="269"/>
      <c r="WAH19" s="269"/>
      <c r="WAI19" s="269"/>
      <c r="WAJ19" s="269"/>
      <c r="WAK19" s="269"/>
      <c r="WAL19" s="269"/>
      <c r="WAM19" s="269"/>
      <c r="WAN19" s="269"/>
      <c r="WAO19" s="269"/>
      <c r="WAP19" s="269"/>
      <c r="WAQ19" s="269"/>
      <c r="WAR19" s="269"/>
      <c r="WAS19" s="269"/>
      <c r="WAT19" s="269"/>
      <c r="WAU19" s="269"/>
      <c r="WAV19" s="269"/>
      <c r="WAW19" s="269"/>
      <c r="WAX19" s="269"/>
      <c r="WAY19" s="269"/>
      <c r="WAZ19" s="269"/>
      <c r="WBA19" s="269"/>
      <c r="WBB19" s="269"/>
      <c r="WBC19" s="269"/>
      <c r="WBD19" s="269"/>
      <c r="WBE19" s="269"/>
      <c r="WBF19" s="269"/>
      <c r="WBG19" s="269"/>
      <c r="WBH19" s="269"/>
      <c r="WBI19" s="269"/>
      <c r="WBJ19" s="269"/>
      <c r="WBK19" s="269"/>
      <c r="WBL19" s="269"/>
      <c r="WBM19" s="269"/>
      <c r="WBN19" s="269"/>
      <c r="WBO19" s="269"/>
      <c r="WBP19" s="269"/>
      <c r="WBQ19" s="269"/>
      <c r="WBR19" s="269"/>
      <c r="WBS19" s="269"/>
      <c r="WBT19" s="269"/>
      <c r="WBU19" s="269"/>
      <c r="WBV19" s="269"/>
      <c r="WBW19" s="269"/>
      <c r="WBX19" s="269"/>
      <c r="WBY19" s="269"/>
      <c r="WBZ19" s="269"/>
      <c r="WCA19" s="269"/>
      <c r="WCB19" s="269"/>
      <c r="WCC19" s="269"/>
      <c r="WCD19" s="269"/>
      <c r="WCE19" s="269"/>
      <c r="WCF19" s="269"/>
      <c r="WCG19" s="269"/>
      <c r="WCH19" s="269"/>
      <c r="WCI19" s="269"/>
      <c r="WCJ19" s="269"/>
      <c r="WCK19" s="269"/>
      <c r="WCL19" s="269"/>
      <c r="WCM19" s="269"/>
      <c r="WCN19" s="269"/>
      <c r="WCO19" s="269"/>
      <c r="WCP19" s="269"/>
      <c r="WCQ19" s="269"/>
      <c r="WCR19" s="269"/>
      <c r="WCS19" s="269"/>
      <c r="WCT19" s="269"/>
      <c r="WCU19" s="269"/>
      <c r="WCV19" s="269"/>
      <c r="WCW19" s="269"/>
      <c r="WCX19" s="269"/>
      <c r="WCY19" s="269"/>
      <c r="WCZ19" s="269"/>
      <c r="WDA19" s="269"/>
      <c r="WDB19" s="269"/>
      <c r="WDC19" s="269"/>
      <c r="WDD19" s="269"/>
      <c r="WDE19" s="269"/>
      <c r="WDF19" s="269"/>
      <c r="WDG19" s="269"/>
      <c r="WDH19" s="269"/>
      <c r="WDI19" s="269"/>
      <c r="WDJ19" s="269"/>
      <c r="WDK19" s="269"/>
      <c r="WDL19" s="269"/>
      <c r="WDM19" s="269"/>
      <c r="WDN19" s="269"/>
      <c r="WDO19" s="269"/>
      <c r="WDP19" s="269"/>
      <c r="WDQ19" s="269"/>
      <c r="WDR19" s="269"/>
      <c r="WDS19" s="269"/>
      <c r="WDT19" s="269"/>
      <c r="WDU19" s="269"/>
      <c r="WDV19" s="269"/>
      <c r="WDW19" s="269"/>
      <c r="WDX19" s="269"/>
      <c r="WDY19" s="269"/>
      <c r="WDZ19" s="269"/>
      <c r="WEA19" s="269"/>
      <c r="WEB19" s="269"/>
      <c r="WEC19" s="269"/>
      <c r="WED19" s="269"/>
      <c r="WEE19" s="269"/>
      <c r="WEF19" s="269"/>
      <c r="WEG19" s="269"/>
      <c r="WEH19" s="269"/>
      <c r="WEI19" s="269"/>
      <c r="WEJ19" s="269"/>
      <c r="WEK19" s="269"/>
      <c r="WEL19" s="269"/>
      <c r="WEM19" s="269"/>
      <c r="WEN19" s="269"/>
      <c r="WEO19" s="269"/>
      <c r="WEP19" s="269"/>
      <c r="WEQ19" s="269"/>
      <c r="WER19" s="269"/>
      <c r="WES19" s="269"/>
      <c r="WET19" s="269"/>
      <c r="WEU19" s="269"/>
      <c r="WEV19" s="269"/>
      <c r="WEW19" s="269"/>
      <c r="WEX19" s="269"/>
      <c r="WEY19" s="269"/>
      <c r="WEZ19" s="269"/>
      <c r="WFA19" s="269"/>
      <c r="WFB19" s="269"/>
      <c r="WFC19" s="269"/>
      <c r="WFD19" s="269"/>
      <c r="WFE19" s="269"/>
      <c r="WFF19" s="269"/>
      <c r="WFG19" s="269"/>
      <c r="WFH19" s="269"/>
      <c r="WFI19" s="269"/>
      <c r="WFJ19" s="269"/>
      <c r="WFK19" s="269"/>
      <c r="WFL19" s="269"/>
      <c r="WFM19" s="269"/>
      <c r="WFN19" s="269"/>
      <c r="WFO19" s="269"/>
      <c r="WFP19" s="269"/>
      <c r="WFQ19" s="269"/>
      <c r="WFR19" s="269"/>
      <c r="WFS19" s="269"/>
      <c r="WFT19" s="269"/>
      <c r="WFU19" s="269"/>
      <c r="WFV19" s="269"/>
      <c r="WFW19" s="269"/>
      <c r="WFX19" s="269"/>
      <c r="WFY19" s="269"/>
      <c r="WFZ19" s="269"/>
      <c r="WGA19" s="269"/>
      <c r="WGB19" s="269"/>
      <c r="WGC19" s="269"/>
      <c r="WGD19" s="269"/>
      <c r="WGE19" s="269"/>
      <c r="WGF19" s="269"/>
      <c r="WGG19" s="269"/>
      <c r="WGH19" s="269"/>
      <c r="WGI19" s="269"/>
      <c r="WGJ19" s="269"/>
      <c r="WGK19" s="269"/>
      <c r="WGL19" s="269"/>
      <c r="WGM19" s="269"/>
      <c r="WGN19" s="269"/>
      <c r="WGO19" s="269"/>
      <c r="WGP19" s="269"/>
      <c r="WGQ19" s="269"/>
      <c r="WGR19" s="269"/>
      <c r="WGS19" s="269"/>
      <c r="WGT19" s="269"/>
      <c r="WGU19" s="269"/>
      <c r="WGV19" s="269"/>
      <c r="WGW19" s="269"/>
      <c r="WGX19" s="269"/>
      <c r="WGY19" s="269"/>
      <c r="WGZ19" s="269"/>
      <c r="WHA19" s="269"/>
      <c r="WHB19" s="269"/>
      <c r="WHC19" s="269"/>
      <c r="WHD19" s="269"/>
      <c r="WHE19" s="269"/>
      <c r="WHF19" s="269"/>
      <c r="WHG19" s="269"/>
      <c r="WHH19" s="269"/>
      <c r="WHI19" s="269"/>
      <c r="WHJ19" s="269"/>
      <c r="WHK19" s="269"/>
      <c r="WHL19" s="269"/>
      <c r="WHM19" s="269"/>
      <c r="WHN19" s="269"/>
      <c r="WHO19" s="269"/>
      <c r="WHP19" s="269"/>
      <c r="WHQ19" s="269"/>
      <c r="WHR19" s="269"/>
      <c r="WHS19" s="269"/>
      <c r="WHT19" s="269"/>
      <c r="WHU19" s="269"/>
      <c r="WHV19" s="269"/>
      <c r="WHW19" s="269"/>
      <c r="WHX19" s="269"/>
      <c r="WHY19" s="269"/>
      <c r="WHZ19" s="269"/>
      <c r="WIA19" s="269"/>
      <c r="WIB19" s="269"/>
      <c r="WIC19" s="269"/>
      <c r="WID19" s="269"/>
      <c r="WIE19" s="269"/>
      <c r="WIF19" s="269"/>
      <c r="WIG19" s="269"/>
      <c r="WIH19" s="269"/>
      <c r="WII19" s="269"/>
      <c r="WIJ19" s="269"/>
      <c r="WIK19" s="269"/>
      <c r="WIL19" s="269"/>
      <c r="WIM19" s="269"/>
      <c r="WIN19" s="269"/>
      <c r="WIO19" s="269"/>
      <c r="WIP19" s="269"/>
      <c r="WIQ19" s="269"/>
      <c r="WIR19" s="269"/>
      <c r="WIS19" s="269"/>
      <c r="WIT19" s="269"/>
      <c r="WIU19" s="269"/>
      <c r="WIV19" s="269"/>
      <c r="WIW19" s="269"/>
      <c r="WIX19" s="269"/>
      <c r="WIY19" s="269"/>
      <c r="WIZ19" s="269"/>
      <c r="WJA19" s="269"/>
      <c r="WJB19" s="269"/>
      <c r="WJC19" s="269"/>
      <c r="WJD19" s="269"/>
      <c r="WJE19" s="269"/>
      <c r="WJF19" s="269"/>
      <c r="WJG19" s="269"/>
      <c r="WJH19" s="269"/>
      <c r="WJI19" s="269"/>
      <c r="WJJ19" s="269"/>
      <c r="WJK19" s="269"/>
      <c r="WJL19" s="269"/>
      <c r="WJM19" s="269"/>
      <c r="WJN19" s="269"/>
      <c r="WJO19" s="269"/>
      <c r="WJP19" s="269"/>
      <c r="WJQ19" s="269"/>
      <c r="WJR19" s="269"/>
      <c r="WJS19" s="269"/>
      <c r="WJT19" s="269"/>
      <c r="WJU19" s="269"/>
      <c r="WJV19" s="269"/>
      <c r="WJW19" s="269"/>
      <c r="WJX19" s="269"/>
      <c r="WJY19" s="269"/>
      <c r="WJZ19" s="269"/>
      <c r="WKA19" s="269"/>
      <c r="WKB19" s="269"/>
      <c r="WKC19" s="269"/>
      <c r="WKD19" s="269"/>
      <c r="WKE19" s="269"/>
      <c r="WKF19" s="269"/>
      <c r="WKG19" s="269"/>
      <c r="WKH19" s="269"/>
      <c r="WKI19" s="269"/>
      <c r="WKJ19" s="269"/>
      <c r="WKK19" s="269"/>
      <c r="WKL19" s="269"/>
      <c r="WKM19" s="269"/>
      <c r="WKN19" s="269"/>
      <c r="WKO19" s="269"/>
      <c r="WKP19" s="269"/>
      <c r="WKQ19" s="269"/>
      <c r="WKR19" s="269"/>
      <c r="WKS19" s="269"/>
      <c r="WKT19" s="269"/>
      <c r="WKU19" s="269"/>
      <c r="WKV19" s="269"/>
      <c r="WKW19" s="269"/>
      <c r="WKX19" s="269"/>
      <c r="WKY19" s="269"/>
      <c r="WKZ19" s="269"/>
      <c r="WLA19" s="269"/>
      <c r="WLB19" s="269"/>
      <c r="WLC19" s="269"/>
      <c r="WLD19" s="269"/>
      <c r="WLE19" s="269"/>
      <c r="WLF19" s="269"/>
      <c r="WLG19" s="269"/>
      <c r="WLH19" s="269"/>
      <c r="WLI19" s="269"/>
      <c r="WLJ19" s="269"/>
      <c r="WLK19" s="269"/>
      <c r="WLL19" s="269"/>
      <c r="WLM19" s="269"/>
      <c r="WLN19" s="269"/>
      <c r="WLO19" s="269"/>
      <c r="WLP19" s="269"/>
      <c r="WLQ19" s="269"/>
      <c r="WLR19" s="269"/>
      <c r="WLS19" s="269"/>
      <c r="WLT19" s="269"/>
      <c r="WLU19" s="269"/>
      <c r="WLV19" s="269"/>
      <c r="WLW19" s="269"/>
      <c r="WLX19" s="269"/>
      <c r="WLY19" s="269"/>
      <c r="WLZ19" s="269"/>
      <c r="WMA19" s="269"/>
      <c r="WMB19" s="269"/>
      <c r="WMC19" s="269"/>
      <c r="WMD19" s="269"/>
      <c r="WME19" s="269"/>
      <c r="WMF19" s="269"/>
      <c r="WMG19" s="269"/>
      <c r="WMH19" s="269"/>
      <c r="WMI19" s="269"/>
      <c r="WMJ19" s="269"/>
      <c r="WMK19" s="269"/>
      <c r="WML19" s="269"/>
      <c r="WMM19" s="269"/>
      <c r="WMN19" s="269"/>
      <c r="WMO19" s="269"/>
      <c r="WMP19" s="269"/>
      <c r="WMQ19" s="269"/>
      <c r="WMR19" s="269"/>
      <c r="WMS19" s="269"/>
      <c r="WMT19" s="269"/>
      <c r="WMU19" s="269"/>
      <c r="WMV19" s="269"/>
      <c r="WMW19" s="269"/>
      <c r="WMX19" s="269"/>
      <c r="WMY19" s="269"/>
      <c r="WMZ19" s="269"/>
      <c r="WNA19" s="269"/>
      <c r="WNB19" s="269"/>
      <c r="WNC19" s="269"/>
      <c r="WND19" s="269"/>
      <c r="WNE19" s="269"/>
      <c r="WNF19" s="269"/>
      <c r="WNG19" s="269"/>
      <c r="WNH19" s="269"/>
      <c r="WNI19" s="269"/>
      <c r="WNJ19" s="269"/>
      <c r="WNK19" s="269"/>
      <c r="WNL19" s="269"/>
      <c r="WNM19" s="269"/>
      <c r="WNN19" s="269"/>
      <c r="WNO19" s="269"/>
      <c r="WNP19" s="269"/>
      <c r="WNQ19" s="269"/>
      <c r="WNR19" s="269"/>
      <c r="WNS19" s="269"/>
      <c r="WNT19" s="269"/>
      <c r="WNU19" s="269"/>
      <c r="WNV19" s="269"/>
      <c r="WNW19" s="269"/>
      <c r="WNX19" s="269"/>
      <c r="WNY19" s="269"/>
      <c r="WNZ19" s="269"/>
      <c r="WOA19" s="269"/>
      <c r="WOB19" s="269"/>
      <c r="WOC19" s="269"/>
      <c r="WOD19" s="269"/>
      <c r="WOE19" s="269"/>
      <c r="WOF19" s="269"/>
      <c r="WOG19" s="269"/>
      <c r="WOH19" s="269"/>
      <c r="WOI19" s="269"/>
      <c r="WOJ19" s="269"/>
      <c r="WOK19" s="269"/>
      <c r="WOL19" s="269"/>
      <c r="WOM19" s="269"/>
      <c r="WON19" s="269"/>
      <c r="WOO19" s="269"/>
      <c r="WOP19" s="269"/>
      <c r="WOQ19" s="269"/>
      <c r="WOR19" s="269"/>
      <c r="WOS19" s="269"/>
      <c r="WOT19" s="269"/>
      <c r="WOU19" s="269"/>
      <c r="WOV19" s="269"/>
      <c r="WOW19" s="269"/>
      <c r="WOX19" s="269"/>
      <c r="WOY19" s="269"/>
      <c r="WOZ19" s="269"/>
      <c r="WPA19" s="269"/>
      <c r="WPB19" s="269"/>
      <c r="WPC19" s="269"/>
      <c r="WPD19" s="269"/>
      <c r="WPE19" s="269"/>
      <c r="WPF19" s="269"/>
      <c r="WPG19" s="269"/>
      <c r="WPH19" s="269"/>
      <c r="WPI19" s="269"/>
      <c r="WPJ19" s="269"/>
      <c r="WPK19" s="269"/>
      <c r="WPL19" s="269"/>
      <c r="WPM19" s="269"/>
      <c r="WPN19" s="269"/>
      <c r="WPO19" s="269"/>
      <c r="WPP19" s="269"/>
      <c r="WPQ19" s="269"/>
      <c r="WPR19" s="269"/>
      <c r="WPS19" s="269"/>
      <c r="WPT19" s="269"/>
      <c r="WPU19" s="269"/>
      <c r="WPV19" s="269"/>
      <c r="WPW19" s="269"/>
      <c r="WPX19" s="269"/>
      <c r="WPY19" s="269"/>
      <c r="WPZ19" s="269"/>
      <c r="WQA19" s="269"/>
      <c r="WQB19" s="269"/>
      <c r="WQC19" s="269"/>
      <c r="WQD19" s="269"/>
      <c r="WQE19" s="269"/>
      <c r="WQF19" s="269"/>
      <c r="WQG19" s="269"/>
      <c r="WQH19" s="269"/>
      <c r="WQI19" s="269"/>
      <c r="WQJ19" s="269"/>
      <c r="WQK19" s="269"/>
      <c r="WQL19" s="269"/>
      <c r="WQM19" s="269"/>
      <c r="WQN19" s="269"/>
      <c r="WQO19" s="269"/>
      <c r="WQP19" s="269"/>
      <c r="WQQ19" s="269"/>
      <c r="WQR19" s="269"/>
      <c r="WQS19" s="269"/>
      <c r="WQT19" s="269"/>
      <c r="WQU19" s="269"/>
      <c r="WQV19" s="269"/>
      <c r="WQW19" s="269"/>
      <c r="WQX19" s="269"/>
      <c r="WQY19" s="269"/>
      <c r="WQZ19" s="269"/>
      <c r="WRA19" s="269"/>
      <c r="WRB19" s="269"/>
      <c r="WRC19" s="269"/>
      <c r="WRD19" s="269"/>
      <c r="WRE19" s="269"/>
      <c r="WRF19" s="269"/>
      <c r="WRG19" s="269"/>
      <c r="WRH19" s="269"/>
      <c r="WRI19" s="269"/>
      <c r="WRJ19" s="269"/>
      <c r="WRK19" s="269"/>
      <c r="WRL19" s="269"/>
      <c r="WRM19" s="269"/>
      <c r="WRN19" s="269"/>
      <c r="WRO19" s="269"/>
      <c r="WRP19" s="269"/>
      <c r="WRQ19" s="269"/>
      <c r="WRR19" s="269"/>
      <c r="WRS19" s="269"/>
      <c r="WRT19" s="269"/>
      <c r="WRU19" s="269"/>
      <c r="WRV19" s="269"/>
      <c r="WRW19" s="269"/>
      <c r="WRX19" s="269"/>
      <c r="WRY19" s="269"/>
      <c r="WRZ19" s="269"/>
      <c r="WSA19" s="269"/>
      <c r="WSB19" s="269"/>
      <c r="WSC19" s="269"/>
      <c r="WSD19" s="269"/>
      <c r="WSE19" s="269"/>
      <c r="WSF19" s="269"/>
      <c r="WSG19" s="269"/>
      <c r="WSH19" s="269"/>
      <c r="WSI19" s="269"/>
      <c r="WSJ19" s="269"/>
      <c r="WSK19" s="269"/>
      <c r="WSL19" s="269"/>
      <c r="WSM19" s="269"/>
      <c r="WSN19" s="269"/>
      <c r="WSO19" s="269"/>
      <c r="WSP19" s="269"/>
      <c r="WSQ19" s="269"/>
      <c r="WSR19" s="269"/>
      <c r="WSS19" s="269"/>
      <c r="WST19" s="269"/>
      <c r="WSU19" s="269"/>
      <c r="WSV19" s="269"/>
      <c r="WSW19" s="269"/>
      <c r="WSX19" s="269"/>
      <c r="WSY19" s="269"/>
      <c r="WSZ19" s="269"/>
      <c r="WTA19" s="269"/>
      <c r="WTB19" s="269"/>
      <c r="WTC19" s="269"/>
      <c r="WTD19" s="269"/>
      <c r="WTE19" s="269"/>
      <c r="WTF19" s="269"/>
      <c r="WTG19" s="269"/>
      <c r="WTH19" s="269"/>
      <c r="WTI19" s="269"/>
      <c r="WTJ19" s="269"/>
      <c r="WTK19" s="269"/>
      <c r="WTL19" s="269"/>
      <c r="WTM19" s="269"/>
      <c r="WTN19" s="269"/>
      <c r="WTO19" s="269"/>
      <c r="WTP19" s="269"/>
      <c r="WTQ19" s="269"/>
      <c r="WTR19" s="269"/>
      <c r="WTS19" s="269"/>
      <c r="WTT19" s="269"/>
      <c r="WTU19" s="269"/>
      <c r="WTV19" s="269"/>
      <c r="WTW19" s="269"/>
      <c r="WTX19" s="269"/>
      <c r="WTY19" s="269"/>
      <c r="WTZ19" s="269"/>
      <c r="WUA19" s="269"/>
      <c r="WUB19" s="269"/>
      <c r="WUC19" s="269"/>
      <c r="WUD19" s="269"/>
      <c r="WUE19" s="269"/>
      <c r="WUF19" s="269"/>
      <c r="WUG19" s="269"/>
      <c r="WUH19" s="269"/>
      <c r="WUI19" s="269"/>
      <c r="WUJ19" s="269"/>
      <c r="WUK19" s="269"/>
      <c r="WUL19" s="269"/>
      <c r="WUM19" s="269"/>
      <c r="WUN19" s="269"/>
      <c r="WUO19" s="269"/>
      <c r="WUP19" s="269"/>
      <c r="WUQ19" s="269"/>
      <c r="WUR19" s="269"/>
      <c r="WUS19" s="269"/>
      <c r="WUT19" s="269"/>
      <c r="WUU19" s="269"/>
      <c r="WUV19" s="269"/>
      <c r="WUW19" s="269"/>
      <c r="WUX19" s="269"/>
      <c r="WUY19" s="269"/>
      <c r="WUZ19" s="269"/>
      <c r="WVA19" s="269"/>
      <c r="WVB19" s="269"/>
      <c r="WVC19" s="269"/>
      <c r="WVD19" s="269"/>
      <c r="WVE19" s="269"/>
      <c r="WVF19" s="269"/>
      <c r="WVG19" s="269"/>
      <c r="WVH19" s="269"/>
      <c r="WVI19" s="269"/>
      <c r="WVJ19" s="269"/>
      <c r="WVK19" s="269"/>
      <c r="WVL19" s="269"/>
      <c r="WVM19" s="269"/>
      <c r="WVN19" s="269"/>
      <c r="WVO19" s="269"/>
      <c r="WVP19" s="269"/>
      <c r="WVQ19" s="269"/>
      <c r="WVR19" s="269"/>
      <c r="WVS19" s="269"/>
      <c r="WVT19" s="269"/>
      <c r="WVU19" s="269"/>
      <c r="WVV19" s="269"/>
      <c r="WVW19" s="269"/>
      <c r="WVX19" s="269"/>
      <c r="WVY19" s="269"/>
      <c r="WVZ19" s="269"/>
      <c r="WWA19" s="269"/>
      <c r="WWB19" s="269"/>
      <c r="WWC19" s="269"/>
      <c r="WWD19" s="269"/>
      <c r="WWE19" s="269"/>
      <c r="WWF19" s="269"/>
      <c r="WWG19" s="269"/>
      <c r="WWH19" s="269"/>
      <c r="WWI19" s="269"/>
      <c r="WWJ19" s="269"/>
      <c r="WWK19" s="269"/>
      <c r="WWL19" s="269"/>
      <c r="WWM19" s="269"/>
      <c r="WWN19" s="269"/>
      <c r="WWO19" s="269"/>
      <c r="WWP19" s="269"/>
      <c r="WWQ19" s="269"/>
      <c r="WWR19" s="269"/>
      <c r="WWS19" s="269"/>
      <c r="WWT19" s="269"/>
      <c r="WWU19" s="269"/>
      <c r="WWV19" s="269"/>
      <c r="WWW19" s="269"/>
      <c r="WWX19" s="269"/>
      <c r="WWY19" s="269"/>
      <c r="WWZ19" s="269"/>
      <c r="WXA19" s="269"/>
      <c r="WXB19" s="269"/>
      <c r="WXC19" s="269"/>
      <c r="WXD19" s="269"/>
      <c r="WXE19" s="269"/>
      <c r="WXF19" s="269"/>
      <c r="WXG19" s="269"/>
      <c r="WXH19" s="269"/>
      <c r="WXI19" s="269"/>
      <c r="WXJ19" s="269"/>
      <c r="WXK19" s="269"/>
      <c r="WXL19" s="269"/>
      <c r="WXM19" s="269"/>
      <c r="WXN19" s="269"/>
      <c r="WXO19" s="269"/>
      <c r="WXP19" s="269"/>
      <c r="WXQ19" s="269"/>
      <c r="WXR19" s="269"/>
      <c r="WXS19" s="269"/>
      <c r="WXT19" s="269"/>
      <c r="WXU19" s="269"/>
      <c r="WXV19" s="269"/>
      <c r="WXW19" s="269"/>
      <c r="WXX19" s="269"/>
      <c r="WXY19" s="269"/>
      <c r="WXZ19" s="269"/>
      <c r="WYA19" s="269"/>
      <c r="WYB19" s="269"/>
      <c r="WYC19" s="269"/>
      <c r="WYD19" s="269"/>
      <c r="WYE19" s="269"/>
      <c r="WYF19" s="269"/>
      <c r="WYG19" s="269"/>
      <c r="WYH19" s="269"/>
      <c r="WYI19" s="269"/>
      <c r="WYJ19" s="269"/>
      <c r="WYK19" s="269"/>
      <c r="WYL19" s="269"/>
      <c r="WYM19" s="269"/>
      <c r="WYN19" s="269"/>
      <c r="WYO19" s="269"/>
      <c r="WYP19" s="269"/>
      <c r="WYQ19" s="269"/>
      <c r="WYR19" s="269"/>
      <c r="WYS19" s="269"/>
      <c r="WYT19" s="269"/>
      <c r="WYU19" s="269"/>
      <c r="WYV19" s="269"/>
      <c r="WYW19" s="269"/>
      <c r="WYX19" s="269"/>
      <c r="WYY19" s="269"/>
      <c r="WYZ19" s="269"/>
      <c r="WZA19" s="269"/>
      <c r="WZB19" s="269"/>
      <c r="WZC19" s="269"/>
      <c r="WZD19" s="269"/>
      <c r="WZE19" s="269"/>
      <c r="WZF19" s="269"/>
      <c r="WZG19" s="269"/>
      <c r="WZH19" s="269"/>
      <c r="WZI19" s="269"/>
      <c r="WZJ19" s="269"/>
      <c r="WZK19" s="269"/>
      <c r="WZL19" s="269"/>
      <c r="WZM19" s="269"/>
      <c r="WZN19" s="269"/>
      <c r="WZO19" s="269"/>
      <c r="WZP19" s="269"/>
      <c r="WZQ19" s="269"/>
      <c r="WZR19" s="269"/>
      <c r="WZS19" s="269"/>
      <c r="WZT19" s="269"/>
      <c r="WZU19" s="269"/>
      <c r="WZV19" s="269"/>
      <c r="WZW19" s="269"/>
      <c r="WZX19" s="269"/>
      <c r="WZY19" s="269"/>
      <c r="WZZ19" s="269"/>
      <c r="XAA19" s="269"/>
      <c r="XAB19" s="269"/>
      <c r="XAC19" s="269"/>
      <c r="XAD19" s="269"/>
      <c r="XAE19" s="269"/>
      <c r="XAF19" s="269"/>
      <c r="XAG19" s="269"/>
      <c r="XAH19" s="269"/>
      <c r="XAI19" s="269"/>
      <c r="XAJ19" s="269"/>
      <c r="XAK19" s="269"/>
      <c r="XAL19" s="269"/>
      <c r="XAM19" s="269"/>
      <c r="XAN19" s="269"/>
      <c r="XAO19" s="269"/>
      <c r="XAP19" s="269"/>
      <c r="XAQ19" s="269"/>
      <c r="XAR19" s="269"/>
      <c r="XAS19" s="269"/>
      <c r="XAT19" s="269"/>
      <c r="XAU19" s="269"/>
      <c r="XAV19" s="269"/>
      <c r="XAW19" s="269"/>
      <c r="XAX19" s="269"/>
      <c r="XAY19" s="269"/>
      <c r="XAZ19" s="269"/>
      <c r="XBA19" s="269"/>
      <c r="XBB19" s="269"/>
      <c r="XBC19" s="269"/>
      <c r="XBD19" s="269"/>
      <c r="XBE19" s="269"/>
      <c r="XBF19" s="269"/>
      <c r="XBG19" s="269"/>
      <c r="XBH19" s="269"/>
      <c r="XBI19" s="269"/>
      <c r="XBJ19" s="269"/>
      <c r="XBK19" s="269"/>
      <c r="XBL19" s="269"/>
      <c r="XBM19" s="269"/>
      <c r="XBN19" s="269"/>
      <c r="XBO19" s="269"/>
      <c r="XBP19" s="269"/>
      <c r="XBQ19" s="269"/>
      <c r="XBR19" s="269"/>
      <c r="XBS19" s="269"/>
      <c r="XBT19" s="269"/>
      <c r="XBU19" s="269"/>
      <c r="XBV19" s="269"/>
      <c r="XBW19" s="269"/>
      <c r="XBX19" s="269"/>
      <c r="XBY19" s="269"/>
      <c r="XBZ19" s="269"/>
      <c r="XCA19" s="269"/>
      <c r="XCB19" s="269"/>
      <c r="XCC19" s="269"/>
      <c r="XCD19" s="269"/>
      <c r="XCE19" s="269"/>
      <c r="XCF19" s="269"/>
      <c r="XCG19" s="269"/>
      <c r="XCH19" s="269"/>
      <c r="XCI19" s="269"/>
      <c r="XCJ19" s="269"/>
      <c r="XCK19" s="269"/>
      <c r="XCL19" s="269"/>
      <c r="XCM19" s="269"/>
      <c r="XCN19" s="269"/>
      <c r="XCO19" s="269"/>
      <c r="XCP19" s="269"/>
      <c r="XCQ19" s="269"/>
      <c r="XCR19" s="269"/>
      <c r="XCS19" s="269"/>
      <c r="XCT19" s="269"/>
      <c r="XCU19" s="269"/>
      <c r="XCV19" s="269"/>
      <c r="XCW19" s="269"/>
      <c r="XCX19" s="269"/>
      <c r="XCY19" s="269"/>
      <c r="XCZ19" s="269"/>
      <c r="XDA19" s="269"/>
      <c r="XDB19" s="269"/>
      <c r="XDC19" s="269"/>
      <c r="XDD19" s="269"/>
      <c r="XDE19" s="269"/>
      <c r="XDF19" s="269"/>
      <c r="XDG19" s="269"/>
      <c r="XDH19" s="269"/>
      <c r="XDI19" s="269"/>
      <c r="XDJ19" s="269"/>
      <c r="XDK19" s="269"/>
      <c r="XDL19" s="269"/>
      <c r="XDM19" s="269"/>
      <c r="XDN19" s="269"/>
      <c r="XDO19" s="269"/>
      <c r="XDP19" s="269"/>
      <c r="XDQ19" s="269"/>
      <c r="XDR19" s="269"/>
      <c r="XDS19" s="269"/>
      <c r="XDT19" s="269"/>
      <c r="XDU19" s="269"/>
      <c r="XDV19" s="269"/>
      <c r="XDW19" s="269"/>
      <c r="XDX19" s="269"/>
      <c r="XDY19" s="269"/>
      <c r="XDZ19" s="269"/>
      <c r="XEA19" s="269"/>
      <c r="XEB19" s="269"/>
      <c r="XEC19" s="269"/>
      <c r="XED19" s="269"/>
      <c r="XEE19" s="269"/>
      <c r="XEF19" s="269"/>
      <c r="XEG19" s="269"/>
      <c r="XEH19" s="269"/>
      <c r="XEI19" s="269"/>
      <c r="XEJ19" s="269"/>
      <c r="XEK19" s="269"/>
      <c r="XEL19" s="269"/>
      <c r="XEM19" s="269"/>
      <c r="XEN19" s="269"/>
      <c r="XEO19" s="269"/>
      <c r="XEP19" s="269"/>
      <c r="XEQ19" s="269"/>
      <c r="XER19" s="269"/>
      <c r="XES19" s="269"/>
      <c r="XET19" s="269"/>
      <c r="XEU19" s="269"/>
      <c r="XEV19" s="269"/>
      <c r="XEW19" s="269"/>
      <c r="XEX19" s="269"/>
      <c r="XEY19" s="269"/>
      <c r="XEZ19" s="269"/>
      <c r="XFA19" s="269"/>
      <c r="XFB19" s="269"/>
      <c r="XFC19" s="269"/>
      <c r="XFD19" s="269"/>
    </row>
    <row r="20" spans="1:16384" s="270" customFormat="1" ht="21.75" customHeight="1">
      <c r="A20" s="121" t="s">
        <v>218</v>
      </c>
      <c r="B20" s="14"/>
      <c r="C20" s="86">
        <v>-640</v>
      </c>
      <c r="D20" s="66"/>
      <c r="E20" s="125">
        <v>-280</v>
      </c>
      <c r="F20" s="86"/>
      <c r="G20" s="86">
        <v>-640</v>
      </c>
      <c r="H20" s="86"/>
      <c r="I20" s="125">
        <v>-280</v>
      </c>
      <c r="J20" s="17"/>
      <c r="K20" s="17"/>
    </row>
    <row r="21" spans="1:16384" ht="21.75" customHeight="1">
      <c r="A21" s="122" t="s">
        <v>241</v>
      </c>
      <c r="B21" s="14"/>
      <c r="C21" s="86">
        <v>-3889</v>
      </c>
      <c r="D21" s="86"/>
      <c r="E21" s="86">
        <v>7522</v>
      </c>
      <c r="F21" s="20"/>
      <c r="G21" s="86">
        <v>-911</v>
      </c>
      <c r="H21" s="20"/>
      <c r="I21" s="86">
        <v>5205</v>
      </c>
    </row>
    <row r="22" spans="1:16384" ht="21.75" customHeight="1">
      <c r="A22" s="122" t="s">
        <v>221</v>
      </c>
      <c r="B22" s="122"/>
      <c r="C22" s="86">
        <v>-175</v>
      </c>
      <c r="D22" s="86"/>
      <c r="E22" s="86">
        <v>166</v>
      </c>
      <c r="F22" s="86"/>
      <c r="G22" s="336">
        <v>0</v>
      </c>
      <c r="H22" s="86"/>
      <c r="I22" s="336">
        <v>0</v>
      </c>
    </row>
    <row r="23" spans="1:16384" ht="21.75" customHeight="1">
      <c r="A23" s="122" t="s">
        <v>238</v>
      </c>
      <c r="B23" s="122"/>
      <c r="C23" s="86">
        <v>1985</v>
      </c>
      <c r="D23" s="86"/>
      <c r="E23" s="28">
        <v>31</v>
      </c>
      <c r="F23" s="86"/>
      <c r="G23" s="86">
        <v>1245</v>
      </c>
      <c r="H23" s="86"/>
      <c r="I23" s="86">
        <v>63</v>
      </c>
    </row>
    <row r="24" spans="1:16384" ht="21.75" customHeight="1">
      <c r="A24" s="19" t="s">
        <v>272</v>
      </c>
      <c r="B24" s="19"/>
      <c r="C24" s="86">
        <v>827</v>
      </c>
      <c r="D24" s="86"/>
      <c r="E24" s="125">
        <v>-773</v>
      </c>
      <c r="F24" s="20"/>
      <c r="G24" s="86">
        <v>827</v>
      </c>
      <c r="H24" s="20"/>
      <c r="I24" s="125">
        <v>-712</v>
      </c>
    </row>
    <row r="25" spans="1:16384" ht="21.75" customHeight="1">
      <c r="A25" s="16" t="s">
        <v>89</v>
      </c>
      <c r="B25" s="16"/>
      <c r="C25" s="86">
        <f>903+1619-1</f>
        <v>2521</v>
      </c>
      <c r="D25" s="66"/>
      <c r="E25" s="86">
        <v>606</v>
      </c>
      <c r="F25" s="86"/>
      <c r="G25" s="86">
        <f>747+1184-1</f>
        <v>1930</v>
      </c>
      <c r="H25" s="86"/>
      <c r="I25" s="86">
        <v>521</v>
      </c>
    </row>
    <row r="26" spans="1:16384" ht="21.75" customHeight="1">
      <c r="A26" s="122" t="s">
        <v>85</v>
      </c>
      <c r="B26" s="122"/>
      <c r="C26" s="66">
        <v>-170</v>
      </c>
      <c r="D26" s="66"/>
      <c r="E26" s="66">
        <v>-114</v>
      </c>
      <c r="F26" s="66"/>
      <c r="G26" s="66">
        <v>-553</v>
      </c>
      <c r="H26" s="66"/>
      <c r="I26" s="66">
        <v>-238</v>
      </c>
    </row>
    <row r="27" spans="1:16384" ht="21.75" customHeight="1">
      <c r="A27" s="122" t="s">
        <v>83</v>
      </c>
      <c r="B27" s="14" t="s">
        <v>233</v>
      </c>
      <c r="C27" s="348">
        <v>0</v>
      </c>
      <c r="D27" s="66"/>
      <c r="E27" s="348">
        <v>0</v>
      </c>
      <c r="F27" s="86"/>
      <c r="G27" s="96">
        <v>-18000</v>
      </c>
      <c r="H27" s="86"/>
      <c r="I27" s="348">
        <v>0</v>
      </c>
    </row>
    <row r="28" spans="1:16384" ht="21.75" customHeight="1">
      <c r="A28" s="4"/>
      <c r="B28" s="4"/>
      <c r="C28" s="66">
        <f>SUM(C10:C27)</f>
        <v>51789</v>
      </c>
      <c r="D28" s="86"/>
      <c r="E28" s="66">
        <f>SUM(E10:E27)</f>
        <v>70218</v>
      </c>
      <c r="F28" s="86"/>
      <c r="G28" s="66">
        <f>SUM(G10:G27)</f>
        <v>30434</v>
      </c>
      <c r="H28" s="86"/>
      <c r="I28" s="66">
        <f>SUM(I10:I27)</f>
        <v>48011</v>
      </c>
    </row>
    <row r="29" spans="1:16384" ht="21.75" customHeight="1">
      <c r="A29" s="89" t="s">
        <v>134</v>
      </c>
      <c r="B29" s="89"/>
      <c r="C29" s="86"/>
      <c r="D29" s="86"/>
      <c r="E29" s="86"/>
      <c r="F29" s="86"/>
      <c r="G29" s="86"/>
      <c r="H29" s="86"/>
      <c r="I29" s="86"/>
    </row>
    <row r="30" spans="1:16384" ht="21.75" customHeight="1">
      <c r="A30" s="16" t="s">
        <v>9</v>
      </c>
      <c r="B30" s="16"/>
      <c r="C30" s="86">
        <v>16471</v>
      </c>
      <c r="D30" s="86"/>
      <c r="E30" s="86">
        <v>-3503</v>
      </c>
      <c r="F30" s="86"/>
      <c r="G30" s="86">
        <v>1841</v>
      </c>
      <c r="H30" s="86"/>
      <c r="I30" s="86">
        <v>4614</v>
      </c>
    </row>
    <row r="31" spans="1:16384" ht="21.75" customHeight="1">
      <c r="A31" s="16" t="s">
        <v>10</v>
      </c>
      <c r="B31" s="16"/>
      <c r="C31" s="86">
        <v>22749</v>
      </c>
      <c r="D31" s="86"/>
      <c r="E31" s="86">
        <v>11387</v>
      </c>
      <c r="F31" s="86"/>
      <c r="G31" s="86">
        <f>5888+18000</f>
        <v>23888</v>
      </c>
      <c r="H31" s="86"/>
      <c r="I31" s="86">
        <v>10663</v>
      </c>
    </row>
    <row r="32" spans="1:16384" ht="21.75" customHeight="1">
      <c r="A32" s="16" t="s">
        <v>12</v>
      </c>
      <c r="B32" s="16"/>
      <c r="C32" s="86">
        <v>109454</v>
      </c>
      <c r="D32" s="86"/>
      <c r="E32" s="86">
        <v>13183</v>
      </c>
      <c r="F32" s="86"/>
      <c r="G32" s="86">
        <v>104599</v>
      </c>
      <c r="H32" s="86"/>
      <c r="I32" s="86">
        <v>23455</v>
      </c>
    </row>
    <row r="33" spans="1:11" s="275" customFormat="1" ht="21.75" customHeight="1">
      <c r="A33" s="121" t="s">
        <v>98</v>
      </c>
      <c r="B33" s="121"/>
      <c r="C33" s="86">
        <v>6494</v>
      </c>
      <c r="D33" s="86"/>
      <c r="E33" s="86">
        <v>1822</v>
      </c>
      <c r="F33" s="86"/>
      <c r="G33" s="86">
        <v>6554</v>
      </c>
      <c r="H33" s="86"/>
      <c r="I33" s="86">
        <v>2215</v>
      </c>
      <c r="J33" s="17"/>
      <c r="K33" s="17"/>
    </row>
    <row r="34" spans="1:11" ht="21.75" customHeight="1">
      <c r="A34" s="121" t="s">
        <v>173</v>
      </c>
      <c r="B34" s="121"/>
      <c r="C34" s="86">
        <v>-4194</v>
      </c>
      <c r="D34" s="86"/>
      <c r="E34" s="86">
        <v>-1470</v>
      </c>
      <c r="F34" s="86"/>
      <c r="G34" s="86">
        <v>-4053</v>
      </c>
      <c r="H34" s="86"/>
      <c r="I34" s="86">
        <v>-2939</v>
      </c>
    </row>
    <row r="35" spans="1:11" ht="21.75" customHeight="1">
      <c r="A35" s="3" t="s">
        <v>27</v>
      </c>
      <c r="B35" s="3"/>
      <c r="C35" s="86">
        <v>-141818</v>
      </c>
      <c r="D35" s="86"/>
      <c r="E35" s="86">
        <v>-25543</v>
      </c>
      <c r="F35" s="86"/>
      <c r="G35" s="86">
        <v>-141704</v>
      </c>
      <c r="H35" s="86"/>
      <c r="I35" s="86">
        <v>-44704</v>
      </c>
    </row>
    <row r="36" spans="1:11" s="275" customFormat="1" ht="21.75" customHeight="1">
      <c r="A36" s="16" t="s">
        <v>28</v>
      </c>
      <c r="B36" s="16"/>
      <c r="C36" s="86">
        <v>-8062</v>
      </c>
      <c r="D36" s="66"/>
      <c r="E36" s="86">
        <v>-7805</v>
      </c>
      <c r="F36" s="86"/>
      <c r="G36" s="86">
        <v>-4866</v>
      </c>
      <c r="H36" s="86"/>
      <c r="I36" s="86">
        <v>-6817</v>
      </c>
      <c r="J36" s="17"/>
      <c r="K36" s="17"/>
    </row>
    <row r="37" spans="1:11" ht="21.75" customHeight="1">
      <c r="A37" s="121" t="s">
        <v>99</v>
      </c>
      <c r="B37" s="121"/>
      <c r="C37" s="86">
        <v>5236</v>
      </c>
      <c r="D37" s="66"/>
      <c r="E37" s="86">
        <v>244</v>
      </c>
      <c r="F37" s="86"/>
      <c r="G37" s="86">
        <v>5786</v>
      </c>
      <c r="H37" s="86"/>
      <c r="I37" s="86">
        <v>550</v>
      </c>
    </row>
    <row r="38" spans="1:11" s="270" customFormat="1" ht="21.75" customHeight="1">
      <c r="A38" s="121" t="s">
        <v>219</v>
      </c>
      <c r="B38" s="14"/>
      <c r="C38" s="86">
        <v>-419</v>
      </c>
      <c r="D38" s="66"/>
      <c r="E38" s="125">
        <v>-698</v>
      </c>
      <c r="F38" s="86"/>
      <c r="G38" s="86">
        <v>-419</v>
      </c>
      <c r="H38" s="86"/>
      <c r="I38" s="125">
        <v>-698</v>
      </c>
      <c r="J38" s="17"/>
      <c r="K38" s="17"/>
    </row>
    <row r="39" spans="1:11" ht="21.75" customHeight="1">
      <c r="A39" s="16" t="s">
        <v>39</v>
      </c>
      <c r="B39" s="16"/>
      <c r="C39" s="96">
        <v>14</v>
      </c>
      <c r="D39" s="66"/>
      <c r="E39" s="96">
        <v>30</v>
      </c>
      <c r="F39" s="86"/>
      <c r="G39" s="260">
        <v>0</v>
      </c>
      <c r="H39" s="86"/>
      <c r="I39" s="335">
        <f>-365025+365025</f>
        <v>0</v>
      </c>
    </row>
    <row r="40" spans="1:11" ht="21.75" customHeight="1">
      <c r="A40" s="16" t="s">
        <v>273</v>
      </c>
      <c r="B40" s="121"/>
      <c r="C40" s="86">
        <f>SUM(C28:C39)</f>
        <v>57714</v>
      </c>
      <c r="D40" s="66"/>
      <c r="E40" s="86">
        <f>SUM(E28:E39)</f>
        <v>57865</v>
      </c>
      <c r="F40" s="86"/>
      <c r="G40" s="86">
        <f>SUM(G28:G39)</f>
        <v>22060</v>
      </c>
      <c r="H40" s="86"/>
      <c r="I40" s="86">
        <f>SUM(I28:I39)</f>
        <v>34350</v>
      </c>
    </row>
    <row r="41" spans="1:11" ht="21.75">
      <c r="A41" s="16" t="s">
        <v>100</v>
      </c>
      <c r="B41" s="16"/>
      <c r="C41" s="86">
        <v>-9933</v>
      </c>
      <c r="D41" s="86"/>
      <c r="E41" s="86">
        <v>-11205</v>
      </c>
      <c r="F41" s="66"/>
      <c r="G41" s="28">
        <v>-3375</v>
      </c>
      <c r="H41" s="66"/>
      <c r="I41" s="28">
        <v>-7649</v>
      </c>
    </row>
    <row r="42" spans="1:11" ht="21.75">
      <c r="A42" s="258" t="s">
        <v>274</v>
      </c>
      <c r="B42" s="21"/>
      <c r="C42" s="265">
        <f>C40+C41</f>
        <v>47781</v>
      </c>
      <c r="D42" s="101"/>
      <c r="E42" s="265">
        <f>E40+E41</f>
        <v>46660</v>
      </c>
      <c r="F42" s="63"/>
      <c r="G42" s="265">
        <f>G40+G41</f>
        <v>18685</v>
      </c>
      <c r="H42" s="63"/>
      <c r="I42" s="265">
        <f>I40+I41</f>
        <v>26701</v>
      </c>
    </row>
    <row r="43" spans="1:11" ht="21.75">
      <c r="A43" s="21"/>
      <c r="B43" s="21"/>
      <c r="C43" s="63"/>
      <c r="D43" s="101"/>
      <c r="E43" s="63"/>
      <c r="F43" s="63"/>
      <c r="G43" s="63"/>
      <c r="H43" s="63"/>
      <c r="I43" s="63"/>
    </row>
    <row r="44" spans="1:11" ht="23.25">
      <c r="A44" s="1" t="s">
        <v>269</v>
      </c>
      <c r="B44" s="73"/>
      <c r="C44" s="182"/>
      <c r="D44" s="182"/>
      <c r="E44" s="182"/>
      <c r="F44" s="182"/>
      <c r="G44" s="182"/>
      <c r="H44" s="182"/>
      <c r="I44" s="182"/>
    </row>
    <row r="45" spans="1:11" s="183" customFormat="1" ht="23.25">
      <c r="A45" s="40" t="s">
        <v>246</v>
      </c>
      <c r="B45" s="40"/>
      <c r="C45" s="184"/>
      <c r="D45" s="184"/>
      <c r="E45" s="184"/>
      <c r="F45" s="184"/>
      <c r="G45" s="184"/>
      <c r="H45" s="184"/>
      <c r="I45" s="184"/>
      <c r="J45" s="17"/>
      <c r="K45" s="17"/>
    </row>
    <row r="46" spans="1:11" s="183" customFormat="1" ht="23.25">
      <c r="A46" s="40"/>
      <c r="B46" s="40"/>
      <c r="C46" s="184"/>
      <c r="D46" s="184"/>
      <c r="E46" s="184"/>
      <c r="F46" s="184"/>
      <c r="G46" s="184"/>
      <c r="H46" s="184"/>
      <c r="I46" s="184"/>
      <c r="J46" s="17"/>
      <c r="K46" s="17"/>
    </row>
    <row r="47" spans="1:11" s="61" customFormat="1" ht="21.75">
      <c r="A47" s="41"/>
      <c r="B47" s="41"/>
      <c r="C47" s="361" t="s">
        <v>1</v>
      </c>
      <c r="D47" s="361"/>
      <c r="E47" s="361"/>
      <c r="F47" s="63"/>
      <c r="G47" s="361" t="s">
        <v>2</v>
      </c>
      <c r="H47" s="361"/>
      <c r="I47" s="361"/>
      <c r="J47" s="17"/>
      <c r="K47" s="17"/>
    </row>
    <row r="48" spans="1:11" s="61" customFormat="1" ht="24" customHeight="1">
      <c r="A48" s="41"/>
      <c r="B48" s="41"/>
      <c r="C48" s="365" t="s">
        <v>251</v>
      </c>
      <c r="D48" s="365"/>
      <c r="E48" s="365"/>
      <c r="F48" s="145"/>
      <c r="G48" s="365" t="s">
        <v>251</v>
      </c>
      <c r="H48" s="365"/>
      <c r="I48" s="365"/>
      <c r="J48" s="17"/>
      <c r="K48" s="17"/>
    </row>
    <row r="49" spans="1:11" s="61" customFormat="1" ht="21.75" customHeight="1">
      <c r="A49" s="41"/>
      <c r="B49" s="190"/>
      <c r="C49" s="365" t="s">
        <v>249</v>
      </c>
      <c r="D49" s="365"/>
      <c r="E49" s="365"/>
      <c r="F49" s="145"/>
      <c r="G49" s="365" t="s">
        <v>249</v>
      </c>
      <c r="H49" s="365"/>
      <c r="I49" s="365"/>
      <c r="J49" s="17"/>
      <c r="K49" s="17"/>
    </row>
    <row r="50" spans="1:11" s="61" customFormat="1" ht="21.75" customHeight="1">
      <c r="A50" s="41"/>
      <c r="B50" s="45"/>
      <c r="C50" s="120">
        <v>2562</v>
      </c>
      <c r="D50" s="120"/>
      <c r="E50" s="120">
        <v>2561</v>
      </c>
      <c r="F50" s="120"/>
      <c r="G50" s="120">
        <v>2562</v>
      </c>
      <c r="H50" s="120"/>
      <c r="I50" s="120">
        <v>2561</v>
      </c>
      <c r="J50" s="17"/>
      <c r="K50" s="17"/>
    </row>
    <row r="51" spans="1:11" s="61" customFormat="1" ht="21.75" customHeight="1">
      <c r="A51" s="41"/>
      <c r="B51" s="41"/>
      <c r="C51" s="360" t="s">
        <v>6</v>
      </c>
      <c r="D51" s="360"/>
      <c r="E51" s="360"/>
      <c r="F51" s="360"/>
      <c r="G51" s="360"/>
      <c r="H51" s="360"/>
      <c r="I51" s="360"/>
      <c r="J51" s="17"/>
      <c r="K51" s="17"/>
    </row>
    <row r="52" spans="1:11" ht="18" customHeight="1">
      <c r="A52" s="13" t="s">
        <v>102</v>
      </c>
      <c r="B52" s="13"/>
      <c r="C52" s="5"/>
      <c r="D52" s="5"/>
      <c r="E52" s="5"/>
      <c r="F52" s="5"/>
      <c r="G52" s="5"/>
      <c r="H52" s="5"/>
      <c r="I52" s="5"/>
    </row>
    <row r="53" spans="1:11" ht="21.75">
      <c r="A53" s="121" t="s">
        <v>239</v>
      </c>
      <c r="B53" s="14"/>
      <c r="C53" s="18">
        <v>0</v>
      </c>
      <c r="D53" s="86"/>
      <c r="E53" s="18">
        <v>0</v>
      </c>
      <c r="F53" s="66"/>
      <c r="G53" s="18">
        <v>0</v>
      </c>
      <c r="H53" s="66"/>
      <c r="I53" s="86">
        <v>-30000</v>
      </c>
    </row>
    <row r="54" spans="1:11" s="278" customFormat="1" ht="21.75">
      <c r="A54" s="122" t="s">
        <v>205</v>
      </c>
      <c r="B54" s="122"/>
      <c r="C54" s="86">
        <v>183</v>
      </c>
      <c r="D54" s="86"/>
      <c r="E54" s="86">
        <v>760</v>
      </c>
      <c r="F54" s="86"/>
      <c r="G54" s="86">
        <v>134</v>
      </c>
      <c r="H54" s="86"/>
      <c r="I54" s="86">
        <v>706</v>
      </c>
      <c r="J54" s="17"/>
      <c r="K54" s="17"/>
    </row>
    <row r="55" spans="1:11" s="278" customFormat="1" ht="21.75" customHeight="1">
      <c r="A55" s="121" t="s">
        <v>191</v>
      </c>
      <c r="B55" s="121"/>
      <c r="C55" s="86">
        <v>-19894</v>
      </c>
      <c r="D55" s="86"/>
      <c r="E55" s="86">
        <v>-13074</v>
      </c>
      <c r="F55" s="86"/>
      <c r="G55" s="86">
        <v>-19668</v>
      </c>
      <c r="H55" s="86"/>
      <c r="I55" s="86">
        <v>-13202</v>
      </c>
      <c r="J55" s="17"/>
      <c r="K55" s="17"/>
    </row>
    <row r="56" spans="1:11" ht="21.75" customHeight="1">
      <c r="A56" s="121" t="s">
        <v>220</v>
      </c>
      <c r="B56" s="121"/>
      <c r="C56" s="86">
        <v>-1825</v>
      </c>
      <c r="D56" s="86"/>
      <c r="E56" s="86">
        <v>-4714</v>
      </c>
      <c r="F56" s="66"/>
      <c r="G56" s="86">
        <v>-485</v>
      </c>
      <c r="H56" s="66"/>
      <c r="I56" s="86">
        <v>-203</v>
      </c>
    </row>
    <row r="57" spans="1:11" ht="21.75" customHeight="1">
      <c r="A57" s="121" t="s">
        <v>206</v>
      </c>
      <c r="B57" s="121"/>
      <c r="C57" s="28">
        <v>0</v>
      </c>
      <c r="D57" s="86"/>
      <c r="E57" s="28">
        <v>5000</v>
      </c>
      <c r="F57" s="70"/>
      <c r="G57" s="70">
        <v>100000</v>
      </c>
      <c r="H57" s="70"/>
      <c r="I57" s="70">
        <v>58000</v>
      </c>
    </row>
    <row r="58" spans="1:11" ht="21.75" customHeight="1">
      <c r="A58" s="121" t="s">
        <v>128</v>
      </c>
      <c r="B58" s="121"/>
      <c r="C58" s="28">
        <v>0</v>
      </c>
      <c r="D58" s="86"/>
      <c r="E58" s="28">
        <v>-5000</v>
      </c>
      <c r="F58" s="70"/>
      <c r="G58" s="70">
        <v>-110000</v>
      </c>
      <c r="H58" s="70"/>
      <c r="I58" s="70">
        <v>-18000</v>
      </c>
    </row>
    <row r="59" spans="1:11" ht="21.75" customHeight="1">
      <c r="A59" s="122" t="s">
        <v>208</v>
      </c>
      <c r="B59" s="122"/>
      <c r="C59" s="86">
        <v>-6972</v>
      </c>
      <c r="D59" s="86"/>
      <c r="E59" s="86">
        <v>-19</v>
      </c>
      <c r="F59" s="86"/>
      <c r="G59" s="86">
        <v>-4717</v>
      </c>
      <c r="H59" s="86"/>
      <c r="I59" s="86">
        <v>-17</v>
      </c>
    </row>
    <row r="60" spans="1:11" ht="21.75" customHeight="1">
      <c r="A60" s="19" t="s">
        <v>85</v>
      </c>
      <c r="B60" s="14"/>
      <c r="C60" s="347">
        <v>158</v>
      </c>
      <c r="D60" s="66"/>
      <c r="E60" s="347">
        <v>114</v>
      </c>
      <c r="F60" s="66"/>
      <c r="G60" s="66">
        <v>541</v>
      </c>
      <c r="H60" s="66"/>
      <c r="I60" s="347">
        <v>238</v>
      </c>
    </row>
    <row r="61" spans="1:11" ht="21.75" customHeight="1">
      <c r="A61" s="19" t="s">
        <v>83</v>
      </c>
      <c r="B61" s="14"/>
      <c r="C61" s="348">
        <v>0</v>
      </c>
      <c r="D61" s="66"/>
      <c r="E61" s="348">
        <v>0</v>
      </c>
      <c r="F61" s="86"/>
      <c r="G61" s="96">
        <v>62000</v>
      </c>
      <c r="H61" s="86"/>
      <c r="I61" s="348">
        <v>0</v>
      </c>
    </row>
    <row r="62" spans="1:11" ht="21.75" customHeight="1">
      <c r="A62" s="4" t="s">
        <v>240</v>
      </c>
      <c r="B62" s="4"/>
      <c r="C62" s="265">
        <f>SUM(C53:C61)</f>
        <v>-28350</v>
      </c>
      <c r="D62" s="63"/>
      <c r="E62" s="265">
        <f>SUM(E53:E61)</f>
        <v>-16933</v>
      </c>
      <c r="F62" s="63"/>
      <c r="G62" s="265">
        <f>SUM(G53:G61)</f>
        <v>27805</v>
      </c>
      <c r="H62" s="63"/>
      <c r="I62" s="265">
        <f>SUM(I53:I61)</f>
        <v>-2478</v>
      </c>
    </row>
    <row r="63" spans="1:11" ht="21.75" customHeight="1">
      <c r="A63" s="4"/>
      <c r="B63" s="4"/>
      <c r="C63" s="20"/>
      <c r="D63" s="63"/>
      <c r="E63" s="20"/>
      <c r="F63" s="63"/>
      <c r="G63" s="28"/>
      <c r="H63" s="101"/>
      <c r="I63" s="20"/>
    </row>
    <row r="64" spans="1:11" ht="21.75" customHeight="1">
      <c r="A64" s="13" t="s">
        <v>113</v>
      </c>
      <c r="B64" s="13"/>
      <c r="C64" s="20"/>
      <c r="D64" s="63"/>
      <c r="E64" s="20"/>
      <c r="F64" s="70"/>
      <c r="G64" s="70"/>
      <c r="H64" s="101"/>
      <c r="I64" s="70"/>
    </row>
    <row r="65" spans="1:11" ht="21.95" customHeight="1">
      <c r="A65" s="122" t="s">
        <v>190</v>
      </c>
      <c r="B65" s="122"/>
      <c r="C65" s="70">
        <v>118926</v>
      </c>
      <c r="D65" s="63"/>
      <c r="E65" s="70">
        <v>14115</v>
      </c>
      <c r="F65" s="70"/>
      <c r="G65" s="28">
        <v>80000</v>
      </c>
      <c r="H65" s="70"/>
      <c r="I65" s="18">
        <v>0</v>
      </c>
    </row>
    <row r="66" spans="1:11" ht="21.75">
      <c r="A66" s="122" t="s">
        <v>193</v>
      </c>
      <c r="B66" s="122"/>
      <c r="C66" s="70">
        <v>-92809</v>
      </c>
      <c r="D66" s="63"/>
      <c r="E66" s="70">
        <v>-14115</v>
      </c>
      <c r="F66" s="70"/>
      <c r="G66" s="28">
        <v>-80000</v>
      </c>
      <c r="H66" s="70"/>
      <c r="I66" s="18">
        <v>0</v>
      </c>
    </row>
    <row r="67" spans="1:11" ht="21.75">
      <c r="A67" s="218" t="s">
        <v>137</v>
      </c>
      <c r="B67" s="266"/>
      <c r="C67" s="18">
        <v>0</v>
      </c>
      <c r="D67" s="63"/>
      <c r="E67" s="70">
        <v>45000</v>
      </c>
      <c r="F67" s="70"/>
      <c r="G67" s="18">
        <v>0</v>
      </c>
      <c r="H67" s="70"/>
      <c r="I67" s="28">
        <v>45000</v>
      </c>
    </row>
    <row r="68" spans="1:11" ht="21.75">
      <c r="A68" s="218" t="s">
        <v>242</v>
      </c>
      <c r="B68" s="266"/>
      <c r="C68" s="18">
        <v>0</v>
      </c>
      <c r="D68" s="63"/>
      <c r="E68" s="70">
        <v>-45000</v>
      </c>
      <c r="F68" s="70"/>
      <c r="G68" s="18">
        <v>0</v>
      </c>
      <c r="H68" s="70"/>
      <c r="I68" s="28">
        <v>-45000</v>
      </c>
    </row>
    <row r="69" spans="1:11" ht="21.75">
      <c r="A69" s="122" t="s">
        <v>267</v>
      </c>
      <c r="B69" s="14"/>
      <c r="C69" s="28">
        <v>14000</v>
      </c>
      <c r="D69" s="202"/>
      <c r="E69" s="28">
        <v>0</v>
      </c>
      <c r="F69" s="347"/>
      <c r="G69" s="28">
        <v>14000</v>
      </c>
      <c r="H69" s="70"/>
      <c r="I69" s="359">
        <v>0</v>
      </c>
    </row>
    <row r="70" spans="1:11" ht="21.75">
      <c r="A70" s="3" t="s">
        <v>192</v>
      </c>
      <c r="B70" s="14"/>
      <c r="C70" s="66">
        <v>-103000</v>
      </c>
      <c r="D70" s="63"/>
      <c r="E70" s="66">
        <v>-41200</v>
      </c>
      <c r="F70" s="70"/>
      <c r="G70" s="66">
        <v>-103000</v>
      </c>
      <c r="H70" s="70"/>
      <c r="I70" s="66">
        <v>-41200</v>
      </c>
    </row>
    <row r="71" spans="1:11" ht="22.5" customHeight="1">
      <c r="A71" s="122" t="s">
        <v>207</v>
      </c>
      <c r="B71" s="122"/>
      <c r="C71" s="20">
        <v>-1288</v>
      </c>
      <c r="D71" s="63"/>
      <c r="E71" s="20">
        <v>-840</v>
      </c>
      <c r="F71" s="70"/>
      <c r="G71" s="127">
        <v>-862</v>
      </c>
      <c r="H71" s="70"/>
      <c r="I71" s="127">
        <v>-817</v>
      </c>
    </row>
    <row r="72" spans="1:11" ht="21.75">
      <c r="A72" s="21" t="s">
        <v>197</v>
      </c>
      <c r="B72" s="21"/>
      <c r="C72" s="267">
        <f>SUM(C65:C71)</f>
        <v>-64171</v>
      </c>
      <c r="D72" s="66"/>
      <c r="E72" s="267">
        <f>SUM(E65:E71)</f>
        <v>-42040</v>
      </c>
      <c r="F72" s="279"/>
      <c r="G72" s="267">
        <f>SUM(G65:G71)</f>
        <v>-89862</v>
      </c>
      <c r="H72" s="279"/>
      <c r="I72" s="267">
        <f>SUM(I65:I71)</f>
        <v>-42017</v>
      </c>
    </row>
    <row r="73" spans="1:11" ht="22.5" customHeight="1">
      <c r="A73" s="4"/>
      <c r="B73" s="4"/>
      <c r="C73" s="20"/>
      <c r="D73" s="63"/>
      <c r="E73" s="20"/>
      <c r="F73" s="63"/>
      <c r="G73" s="20"/>
      <c r="H73" s="101"/>
      <c r="I73" s="20"/>
    </row>
    <row r="74" spans="1:11" s="183" customFormat="1" ht="23.25">
      <c r="A74" s="21" t="s">
        <v>125</v>
      </c>
      <c r="B74" s="21"/>
      <c r="C74" s="101">
        <f>C42+C62+C72</f>
        <v>-44740</v>
      </c>
      <c r="D74" s="101"/>
      <c r="E74" s="101">
        <f>E42+E62+E72</f>
        <v>-12313</v>
      </c>
      <c r="F74" s="63"/>
      <c r="G74" s="101">
        <f>G42+G62+G72</f>
        <v>-43372</v>
      </c>
      <c r="H74" s="63"/>
      <c r="I74" s="101">
        <f>I42+I62+I72</f>
        <v>-17794</v>
      </c>
      <c r="J74" s="17"/>
      <c r="K74" s="17"/>
    </row>
    <row r="75" spans="1:11" s="183" customFormat="1" ht="23.25" customHeight="1">
      <c r="A75" s="6" t="s">
        <v>126</v>
      </c>
      <c r="B75" s="6"/>
      <c r="C75" s="66">
        <f>+'BS 3-4'!E10</f>
        <v>104533</v>
      </c>
      <c r="D75" s="86"/>
      <c r="E75" s="66">
        <v>54377</v>
      </c>
      <c r="F75" s="97"/>
      <c r="G75" s="66">
        <f>+'BS 3-4'!K10</f>
        <v>93299</v>
      </c>
      <c r="H75" s="97"/>
      <c r="I75" s="66">
        <v>46947</v>
      </c>
      <c r="J75" s="17"/>
      <c r="K75" s="17"/>
    </row>
    <row r="76" spans="1:11" ht="22.5" customHeight="1" thickBot="1">
      <c r="A76" s="21" t="s">
        <v>250</v>
      </c>
      <c r="B76" s="21"/>
      <c r="C76" s="109">
        <f>SUM(C74:C75)</f>
        <v>59793</v>
      </c>
      <c r="D76" s="101"/>
      <c r="E76" s="109">
        <f>SUM(E74:E75)</f>
        <v>42064</v>
      </c>
      <c r="F76" s="63"/>
      <c r="G76" s="109">
        <f>SUM(G74:G75)</f>
        <v>49927</v>
      </c>
      <c r="H76" s="63"/>
      <c r="I76" s="109">
        <f>SUM(I74:I75)</f>
        <v>29153</v>
      </c>
    </row>
    <row r="77" spans="1:11" ht="22.5" customHeight="1" thickTop="1">
      <c r="A77" s="214"/>
      <c r="B77" s="214"/>
      <c r="C77" s="215"/>
      <c r="D77" s="215"/>
      <c r="E77" s="215"/>
      <c r="F77" s="215"/>
      <c r="G77" s="215"/>
      <c r="H77" s="215"/>
      <c r="I77" s="215"/>
    </row>
    <row r="78" spans="1:11" ht="22.5" customHeight="1">
      <c r="A78" s="118" t="s">
        <v>139</v>
      </c>
      <c r="B78" s="118"/>
      <c r="C78" s="33"/>
      <c r="D78" s="3"/>
      <c r="E78" s="33"/>
      <c r="F78" s="3"/>
      <c r="G78" s="3"/>
      <c r="H78" s="3"/>
      <c r="I78" s="3"/>
    </row>
    <row r="79" spans="1:11" s="215" customFormat="1" ht="21.75">
      <c r="A79" s="121" t="s">
        <v>183</v>
      </c>
      <c r="B79" s="121"/>
      <c r="C79" s="235">
        <v>1213</v>
      </c>
      <c r="D79" s="33"/>
      <c r="E79" s="28">
        <v>3173</v>
      </c>
      <c r="F79" s="125"/>
      <c r="G79" s="28">
        <v>1213</v>
      </c>
      <c r="H79" s="33"/>
      <c r="I79" s="28">
        <v>2423</v>
      </c>
    </row>
    <row r="80" spans="1:11" s="215" customFormat="1" ht="21.75">
      <c r="A80" s="122" t="s">
        <v>222</v>
      </c>
      <c r="B80" s="121"/>
      <c r="C80" s="235">
        <v>472</v>
      </c>
      <c r="D80" s="33"/>
      <c r="E80" s="28">
        <v>645</v>
      </c>
      <c r="F80" s="125"/>
      <c r="G80" s="28">
        <v>472</v>
      </c>
      <c r="H80" s="33"/>
      <c r="I80" s="28">
        <v>0</v>
      </c>
    </row>
    <row r="81" spans="1:10" s="151" customFormat="1" ht="23.25" customHeight="1">
      <c r="A81" s="152"/>
      <c r="B81" s="152"/>
      <c r="C81" s="225"/>
      <c r="D81" s="226"/>
      <c r="E81" s="225"/>
      <c r="F81" s="226"/>
      <c r="G81" s="242"/>
      <c r="H81" s="243"/>
      <c r="I81" s="242"/>
      <c r="J81" s="152"/>
    </row>
    <row r="82" spans="1:10" s="151" customFormat="1" ht="23.25" customHeight="1">
      <c r="A82" s="152"/>
      <c r="B82" s="152"/>
      <c r="C82" s="314">
        <f>+C76-'BS 3-4'!C10</f>
        <v>0</v>
      </c>
      <c r="D82" s="314"/>
      <c r="E82" s="314"/>
      <c r="F82" s="314"/>
      <c r="G82" s="314">
        <f>+G76-'BS 3-4'!I10</f>
        <v>0</v>
      </c>
      <c r="H82" s="314"/>
      <c r="I82" s="314"/>
      <c r="J82" s="152"/>
    </row>
    <row r="83" spans="1:10" ht="21.75">
      <c r="A83" s="3"/>
      <c r="B83" s="3"/>
      <c r="C83" s="3"/>
      <c r="D83" s="3"/>
      <c r="E83" s="3"/>
      <c r="F83" s="3"/>
      <c r="G83" s="3"/>
      <c r="H83" s="3"/>
      <c r="I83" s="3"/>
    </row>
    <row r="84" spans="1:10" ht="21.75">
      <c r="A84" s="3"/>
      <c r="B84" s="3"/>
      <c r="C84" s="3"/>
      <c r="D84" s="3"/>
      <c r="E84" s="3"/>
      <c r="F84" s="3"/>
      <c r="G84" s="3"/>
      <c r="H84" s="3"/>
      <c r="I84" s="3"/>
    </row>
    <row r="85" spans="1:10" ht="21.75">
      <c r="A85" s="3"/>
      <c r="B85" s="3"/>
      <c r="C85" s="3"/>
      <c r="D85" s="3"/>
      <c r="E85" s="3"/>
      <c r="F85" s="3"/>
      <c r="G85" s="3"/>
      <c r="H85" s="3"/>
      <c r="I85" s="3"/>
    </row>
    <row r="86" spans="1:10" s="3" customFormat="1" ht="21.75"/>
    <row r="87" spans="1:10" s="3" customFormat="1" ht="21.75"/>
    <row r="88" spans="1:10" s="3" customFormat="1" ht="21.75"/>
    <row r="89" spans="1:10" s="3" customFormat="1" ht="21.75"/>
    <row r="90" spans="1:10" s="3" customFormat="1" ht="21.75"/>
    <row r="91" spans="1:10" s="3" customFormat="1" ht="21.75"/>
    <row r="92" spans="1:10" s="3" customFormat="1" ht="21.75"/>
    <row r="93" spans="1:10" s="3" customFormat="1" ht="21.75"/>
    <row r="94" spans="1:10" s="3" customFormat="1" ht="21.75"/>
    <row r="95" spans="1:10" s="3" customFormat="1" ht="21.75"/>
    <row r="96" spans="1:10" s="3" customFormat="1" ht="21.75"/>
    <row r="97" spans="1:9" s="3" customFormat="1" ht="21.75"/>
    <row r="98" spans="1:9" s="3" customFormat="1" ht="21.75"/>
    <row r="99" spans="1:9" s="3" customFormat="1" ht="21.75"/>
    <row r="100" spans="1:9" s="3" customFormat="1" ht="21.75"/>
    <row r="101" spans="1:9" s="3" customFormat="1" ht="21.75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 s="38" customFormat="1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 s="38" customFormat="1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 s="38" customFormat="1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 s="38" customFormat="1">
      <c r="A105" s="17"/>
      <c r="B105" s="17"/>
      <c r="C105" s="17"/>
      <c r="D105" s="17"/>
      <c r="E105" s="17"/>
      <c r="F105" s="17"/>
      <c r="G105" s="17"/>
      <c r="H105" s="17"/>
      <c r="I105" s="17"/>
    </row>
    <row r="106" spans="1:9" s="38" customFormat="1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s="38" customFormat="1">
      <c r="A107" s="17"/>
      <c r="B107" s="17"/>
      <c r="C107" s="17"/>
      <c r="D107" s="17"/>
      <c r="E107" s="17"/>
      <c r="F107" s="17"/>
      <c r="G107" s="17"/>
      <c r="H107" s="17"/>
      <c r="I107" s="17"/>
    </row>
    <row r="108" spans="1:9" s="38" customFormat="1">
      <c r="A108" s="17"/>
      <c r="B108" s="17"/>
      <c r="C108" s="17"/>
      <c r="D108" s="17"/>
      <c r="E108" s="17"/>
      <c r="F108" s="17"/>
      <c r="G108" s="17"/>
      <c r="H108" s="17"/>
      <c r="I108" s="17"/>
    </row>
    <row r="109" spans="1:9" s="38" customFormat="1">
      <c r="A109" s="17"/>
      <c r="B109" s="17"/>
      <c r="C109" s="17"/>
      <c r="D109" s="17"/>
      <c r="E109" s="17"/>
      <c r="F109" s="17"/>
      <c r="G109" s="17"/>
      <c r="H109" s="17"/>
      <c r="I109" s="17"/>
    </row>
    <row r="110" spans="1:9" s="38" customFormat="1">
      <c r="A110" s="17"/>
      <c r="B110" s="17"/>
      <c r="C110" s="17"/>
      <c r="D110" s="17"/>
      <c r="E110" s="17"/>
      <c r="F110" s="17"/>
      <c r="G110" s="17"/>
      <c r="H110" s="17"/>
      <c r="I110" s="17"/>
    </row>
    <row r="111" spans="1:9" s="38" customFormat="1">
      <c r="A111" s="17"/>
      <c r="B111" s="17"/>
      <c r="C111" s="17"/>
      <c r="D111" s="17"/>
      <c r="E111" s="17"/>
      <c r="F111" s="17"/>
      <c r="G111" s="17"/>
      <c r="H111" s="17"/>
      <c r="I111" s="17"/>
    </row>
  </sheetData>
  <mergeCells count="14">
    <mergeCell ref="C47:E47"/>
    <mergeCell ref="G47:I47"/>
    <mergeCell ref="C51:I51"/>
    <mergeCell ref="C49:E49"/>
    <mergeCell ref="G49:I49"/>
    <mergeCell ref="C48:E48"/>
    <mergeCell ref="G48:I48"/>
    <mergeCell ref="C4:E4"/>
    <mergeCell ref="G4:I4"/>
    <mergeCell ref="C5:E5"/>
    <mergeCell ref="G5:I5"/>
    <mergeCell ref="C8:I8"/>
    <mergeCell ref="C6:E6"/>
    <mergeCell ref="G6:I6"/>
  </mergeCells>
  <pageMargins left="0.8" right="0.8" top="0.48" bottom="0.5" header="0.5" footer="0.5"/>
  <pageSetup paperSize="9" scale="72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38" customWidth="1"/>
    <col min="2" max="2" width="14" style="27" customWidth="1"/>
    <col min="3" max="3" width="1.5703125" style="17" customWidth="1"/>
    <col min="4" max="4" width="14" style="27" customWidth="1"/>
    <col min="5" max="5" width="1.5703125" style="17" customWidth="1"/>
    <col min="6" max="6" width="14" style="17" customWidth="1"/>
    <col min="7" max="7" width="1.5703125" style="17" customWidth="1"/>
    <col min="8" max="8" width="14" style="17" customWidth="1"/>
    <col min="9" max="9" width="15.28515625" style="17" customWidth="1"/>
    <col min="10" max="169" width="9.140625" style="17"/>
    <col min="170" max="170" width="39.28515625" style="17" customWidth="1"/>
    <col min="171" max="171" width="12.140625" style="17" customWidth="1"/>
    <col min="172" max="172" width="1" style="17" customWidth="1"/>
    <col min="173" max="173" width="17.7109375" style="17" customWidth="1"/>
    <col min="174" max="174" width="1.140625" style="17" customWidth="1"/>
    <col min="175" max="175" width="17.7109375" style="17" customWidth="1"/>
    <col min="176" max="176" width="1" style="17" customWidth="1"/>
    <col min="177" max="177" width="17.7109375" style="17" customWidth="1"/>
    <col min="178" max="178" width="1.140625" style="17" customWidth="1"/>
    <col min="179" max="179" width="17.7109375" style="17" customWidth="1"/>
    <col min="180" max="180" width="1.42578125" style="17" customWidth="1"/>
    <col min="181" max="189" width="0" style="17" hidden="1" customWidth="1"/>
    <col min="190" max="16384" width="9.140625" style="17"/>
  </cols>
  <sheetData>
    <row r="1" spans="1:8" s="183" customFormat="1" ht="23.25">
      <c r="A1" s="73" t="s">
        <v>171</v>
      </c>
      <c r="B1" s="182"/>
      <c r="C1" s="182"/>
      <c r="D1" s="182"/>
      <c r="E1" s="182"/>
      <c r="F1" s="182"/>
      <c r="G1" s="182"/>
      <c r="H1" s="182"/>
    </row>
    <row r="2" spans="1:8" s="183" customFormat="1" ht="23.25">
      <c r="A2" s="40" t="s">
        <v>74</v>
      </c>
      <c r="B2" s="184"/>
      <c r="C2" s="184"/>
      <c r="D2" s="184"/>
      <c r="E2" s="184"/>
      <c r="F2" s="184"/>
      <c r="G2" s="184"/>
      <c r="H2" s="184"/>
    </row>
    <row r="3" spans="1:8" s="61" customFormat="1" ht="21.75" customHeight="1">
      <c r="A3" s="41"/>
      <c r="B3" s="361" t="s">
        <v>1</v>
      </c>
      <c r="C3" s="361"/>
      <c r="D3" s="361"/>
      <c r="E3" s="63"/>
      <c r="F3" s="361" t="s">
        <v>2</v>
      </c>
      <c r="G3" s="361"/>
      <c r="H3" s="361"/>
    </row>
    <row r="4" spans="1:8" s="61" customFormat="1" ht="21.75" customHeight="1">
      <c r="A4" s="41"/>
      <c r="B4" s="370" t="s">
        <v>151</v>
      </c>
      <c r="C4" s="370"/>
      <c r="D4" s="370"/>
      <c r="E4" s="145"/>
      <c r="F4" s="370" t="s">
        <v>151</v>
      </c>
      <c r="G4" s="370"/>
      <c r="H4" s="370"/>
    </row>
    <row r="5" spans="1:8" s="61" customFormat="1" ht="21.75" customHeight="1">
      <c r="A5" s="41"/>
      <c r="B5" s="120">
        <v>2557</v>
      </c>
      <c r="C5" s="120"/>
      <c r="D5" s="120">
        <v>2556</v>
      </c>
      <c r="E5" s="120"/>
      <c r="F5" s="120">
        <v>2557</v>
      </c>
      <c r="G5" s="120"/>
      <c r="H5" s="120">
        <v>2556</v>
      </c>
    </row>
    <row r="6" spans="1:8" s="61" customFormat="1" ht="21.75" customHeight="1">
      <c r="A6" s="41"/>
      <c r="B6" s="360" t="s">
        <v>149</v>
      </c>
      <c r="C6" s="360"/>
      <c r="D6" s="360"/>
      <c r="E6" s="360"/>
      <c r="F6" s="360"/>
      <c r="G6" s="360"/>
      <c r="H6" s="360"/>
    </row>
    <row r="7" spans="1:8" s="119" customFormat="1" ht="21.75" customHeight="1">
      <c r="A7" s="84" t="s">
        <v>75</v>
      </c>
      <c r="B7" s="71"/>
      <c r="C7" s="63"/>
      <c r="D7" s="71"/>
      <c r="E7" s="63"/>
      <c r="F7" s="71"/>
      <c r="G7" s="63"/>
      <c r="H7" s="71"/>
    </row>
    <row r="8" spans="1:8" ht="21.75" customHeight="1">
      <c r="A8" s="121" t="s">
        <v>156</v>
      </c>
      <c r="B8" s="86">
        <f>'PL 5-8'!C47</f>
        <v>13885</v>
      </c>
      <c r="C8" s="86"/>
      <c r="D8" s="86">
        <f>'PL 5-8'!E47</f>
        <v>19454</v>
      </c>
      <c r="E8" s="86"/>
      <c r="F8" s="86">
        <f>'PL 5-8'!I45</f>
        <v>21232</v>
      </c>
      <c r="G8" s="86"/>
      <c r="H8" s="86">
        <v>-52166064</v>
      </c>
    </row>
    <row r="9" spans="1:8" ht="21.75" customHeight="1">
      <c r="A9" s="89" t="s">
        <v>133</v>
      </c>
      <c r="B9" s="20"/>
      <c r="C9" s="86"/>
      <c r="D9" s="20"/>
      <c r="E9" s="20"/>
      <c r="F9" s="20"/>
      <c r="G9" s="20"/>
      <c r="H9" s="20"/>
    </row>
    <row r="10" spans="1:8" ht="21.75" customHeight="1">
      <c r="A10" s="19" t="s">
        <v>78</v>
      </c>
      <c r="B10" s="86">
        <v>53992688</v>
      </c>
      <c r="C10" s="86"/>
      <c r="D10" s="86">
        <v>61324217</v>
      </c>
      <c r="E10" s="20"/>
      <c r="F10" s="86">
        <v>44176948</v>
      </c>
      <c r="G10" s="20"/>
      <c r="H10" s="86">
        <v>52858039</v>
      </c>
    </row>
    <row r="11" spans="1:8" ht="21.75" customHeight="1">
      <c r="A11" s="17" t="s">
        <v>172</v>
      </c>
      <c r="B11" s="28">
        <v>1700000</v>
      </c>
      <c r="C11" s="86"/>
      <c r="D11" s="18">
        <v>0</v>
      </c>
      <c r="E11" s="86"/>
      <c r="F11" s="18">
        <v>0</v>
      </c>
      <c r="G11" s="86"/>
      <c r="H11" s="18">
        <v>0</v>
      </c>
    </row>
    <row r="12" spans="1:8" ht="21.75" customHeight="1">
      <c r="A12" s="122" t="s">
        <v>182</v>
      </c>
      <c r="B12" s="86">
        <v>1889625</v>
      </c>
      <c r="C12" s="86"/>
      <c r="D12" s="86">
        <v>1229776</v>
      </c>
      <c r="E12" s="20"/>
      <c r="F12" s="86">
        <v>1655876</v>
      </c>
      <c r="G12" s="20"/>
      <c r="H12" s="86">
        <v>845759</v>
      </c>
    </row>
    <row r="13" spans="1:8" ht="21.75" customHeight="1">
      <c r="A13" s="19" t="s">
        <v>80</v>
      </c>
      <c r="B13" s="86">
        <v>1255554</v>
      </c>
      <c r="C13" s="86"/>
      <c r="D13" s="86">
        <v>1453697</v>
      </c>
      <c r="E13" s="20"/>
      <c r="F13" s="86">
        <v>1240403</v>
      </c>
      <c r="G13" s="20"/>
      <c r="H13" s="86">
        <v>1271879</v>
      </c>
    </row>
    <row r="14" spans="1:8" ht="21.75" customHeight="1">
      <c r="A14" s="122" t="s">
        <v>174</v>
      </c>
      <c r="B14" s="86">
        <f>82980.31-464010.02</f>
        <v>-381029.71</v>
      </c>
      <c r="C14" s="86"/>
      <c r="D14" s="86">
        <v>863397</v>
      </c>
      <c r="E14" s="20"/>
      <c r="F14" s="86">
        <f>-200000-464010</f>
        <v>-664010</v>
      </c>
      <c r="G14" s="20"/>
      <c r="H14" s="86">
        <v>863397</v>
      </c>
    </row>
    <row r="15" spans="1:8" ht="21.75" customHeight="1">
      <c r="A15" s="122" t="s">
        <v>163</v>
      </c>
      <c r="B15" s="86">
        <v>-1902294</v>
      </c>
      <c r="C15" s="86"/>
      <c r="D15" s="86">
        <v>-534618</v>
      </c>
      <c r="E15" s="20"/>
      <c r="F15" s="86">
        <v>-2836972</v>
      </c>
      <c r="G15" s="20"/>
      <c r="H15" s="86">
        <v>-302061</v>
      </c>
    </row>
    <row r="16" spans="1:8" ht="21.75" customHeight="1">
      <c r="A16" s="122" t="s">
        <v>83</v>
      </c>
      <c r="B16" s="18">
        <v>0</v>
      </c>
      <c r="C16" s="86"/>
      <c r="D16" s="18">
        <v>0</v>
      </c>
      <c r="E16" s="20"/>
      <c r="F16" s="18">
        <v>0</v>
      </c>
      <c r="G16" s="20"/>
      <c r="H16" s="86">
        <v>-25299707</v>
      </c>
    </row>
    <row r="17" spans="1:9" ht="21.75" customHeight="1">
      <c r="A17" s="122" t="s">
        <v>164</v>
      </c>
      <c r="B17" s="86">
        <v>-626065.41</v>
      </c>
      <c r="C17" s="86"/>
      <c r="D17" s="86">
        <v>-1317788.3400000001</v>
      </c>
      <c r="E17" s="86"/>
      <c r="F17" s="86">
        <v>-1959405</v>
      </c>
      <c r="G17" s="86"/>
      <c r="H17" s="86">
        <v>-3175993</v>
      </c>
    </row>
    <row r="18" spans="1:9" ht="21.75" customHeight="1">
      <c r="A18" s="19" t="s">
        <v>61</v>
      </c>
      <c r="B18" s="86">
        <v>19277947</v>
      </c>
      <c r="C18" s="86"/>
      <c r="D18" s="86">
        <v>25721701</v>
      </c>
      <c r="E18" s="86"/>
      <c r="F18" s="86">
        <v>16098536</v>
      </c>
      <c r="G18" s="86"/>
      <c r="H18" s="86">
        <v>22841327</v>
      </c>
    </row>
    <row r="19" spans="1:9" ht="21.75" customHeight="1">
      <c r="A19" s="122" t="s">
        <v>158</v>
      </c>
      <c r="B19" s="86">
        <v>6283</v>
      </c>
      <c r="C19" s="86"/>
      <c r="D19" s="86">
        <v>198732</v>
      </c>
      <c r="E19" s="86"/>
      <c r="F19" s="18">
        <v>0</v>
      </c>
      <c r="G19" s="86"/>
      <c r="H19" s="18">
        <v>0</v>
      </c>
    </row>
    <row r="20" spans="1:9" ht="21.75" customHeight="1">
      <c r="A20" s="122" t="s">
        <v>144</v>
      </c>
      <c r="B20" s="28">
        <v>1474448</v>
      </c>
      <c r="C20" s="86"/>
      <c r="D20" s="28">
        <v>-33920</v>
      </c>
      <c r="E20" s="86"/>
      <c r="F20" s="86">
        <v>1501481</v>
      </c>
      <c r="G20" s="86"/>
      <c r="H20" s="86">
        <v>-33920</v>
      </c>
    </row>
    <row r="21" spans="1:9" ht="21.75" customHeight="1">
      <c r="A21" s="122" t="s">
        <v>159</v>
      </c>
      <c r="B21" s="28">
        <v>23397418</v>
      </c>
      <c r="C21" s="86"/>
      <c r="D21" s="28">
        <v>2774300</v>
      </c>
      <c r="E21" s="86"/>
      <c r="F21" s="28">
        <v>20164993</v>
      </c>
      <c r="G21" s="86"/>
      <c r="H21" s="28">
        <v>1871909</v>
      </c>
      <c r="I21" s="17">
        <f>B22+16879375</f>
        <v>-9240459</v>
      </c>
    </row>
    <row r="22" spans="1:9" ht="21.75" customHeight="1">
      <c r="A22" s="3" t="s">
        <v>165</v>
      </c>
      <c r="B22" s="28">
        <v>-26119834</v>
      </c>
      <c r="C22" s="86"/>
      <c r="D22" s="28">
        <v>28369172</v>
      </c>
      <c r="E22" s="86"/>
      <c r="F22" s="28">
        <v>-26119834</v>
      </c>
      <c r="G22" s="86"/>
      <c r="H22" s="28">
        <v>28369172</v>
      </c>
    </row>
    <row r="23" spans="1:9" ht="21.75" customHeight="1">
      <c r="A23" s="19" t="s">
        <v>89</v>
      </c>
      <c r="B23" s="86">
        <f>-2114587+2922659</f>
        <v>808072</v>
      </c>
      <c r="C23" s="86"/>
      <c r="D23" s="86">
        <v>1443588</v>
      </c>
      <c r="E23" s="86"/>
      <c r="F23" s="28">
        <f>-1892719+2453729</f>
        <v>561010</v>
      </c>
      <c r="G23" s="86"/>
      <c r="H23" s="28">
        <v>1018659</v>
      </c>
    </row>
    <row r="24" spans="1:9" ht="21.75" customHeight="1">
      <c r="A24" s="19" t="s">
        <v>91</v>
      </c>
      <c r="B24" s="96">
        <f>1275557-584532</f>
        <v>691025</v>
      </c>
      <c r="C24" s="86"/>
      <c r="D24" s="96">
        <v>-19000348</v>
      </c>
      <c r="E24" s="97"/>
      <c r="F24" s="96">
        <f>2647042.19-490746</f>
        <v>2156296.19</v>
      </c>
      <c r="G24" s="97"/>
      <c r="H24" s="96">
        <v>-17230438</v>
      </c>
    </row>
    <row r="25" spans="1:9" ht="21.75" customHeight="1">
      <c r="A25" s="4"/>
      <c r="B25" s="86">
        <f>SUM(B8:B24)</f>
        <v>75477721.879999995</v>
      </c>
      <c r="C25" s="86"/>
      <c r="D25" s="86">
        <f>SUM(D8:D24)</f>
        <v>102511359.66</v>
      </c>
      <c r="E25" s="86"/>
      <c r="F25" s="86">
        <f>SUM(F8:F24)</f>
        <v>55996554.189999998</v>
      </c>
      <c r="G25" s="86"/>
      <c r="H25" s="86">
        <f>SUM(H8:H24)</f>
        <v>11731958</v>
      </c>
    </row>
    <row r="26" spans="1:9" ht="21.75" customHeight="1">
      <c r="A26" s="89" t="s">
        <v>134</v>
      </c>
      <c r="B26" s="86"/>
      <c r="C26" s="86"/>
      <c r="D26" s="86"/>
      <c r="E26" s="86"/>
      <c r="F26" s="86"/>
      <c r="G26" s="86"/>
      <c r="H26" s="86"/>
    </row>
    <row r="27" spans="1:9" ht="21.75" customHeight="1">
      <c r="A27" s="16" t="s">
        <v>9</v>
      </c>
      <c r="B27" s="86">
        <v>4009141</v>
      </c>
      <c r="C27" s="86"/>
      <c r="D27" s="86">
        <v>18737535</v>
      </c>
      <c r="E27" s="86"/>
      <c r="F27" s="86">
        <v>4991796.0199999996</v>
      </c>
      <c r="G27" s="86"/>
      <c r="H27" s="86">
        <v>15465247</v>
      </c>
    </row>
    <row r="28" spans="1:9" ht="21.75" customHeight="1">
      <c r="A28" s="16" t="s">
        <v>10</v>
      </c>
      <c r="B28" s="86">
        <v>5867089</v>
      </c>
      <c r="C28" s="86"/>
      <c r="D28" s="86">
        <f>-2481073-4294833</f>
        <v>-6775906</v>
      </c>
      <c r="E28" s="86"/>
      <c r="F28" s="86">
        <v>-8856593</v>
      </c>
      <c r="G28" s="86"/>
      <c r="H28" s="86">
        <f>-7176035+3732016</f>
        <v>-3444019</v>
      </c>
    </row>
    <row r="29" spans="1:9" ht="21.75" customHeight="1">
      <c r="A29" s="16" t="s">
        <v>12</v>
      </c>
      <c r="B29" s="86">
        <v>-83378297</v>
      </c>
      <c r="C29" s="86"/>
      <c r="D29" s="86">
        <v>28509001</v>
      </c>
      <c r="E29" s="86"/>
      <c r="F29" s="86">
        <v>-93173799</v>
      </c>
      <c r="G29" s="86"/>
      <c r="H29" s="86">
        <v>39746727</v>
      </c>
    </row>
    <row r="30" spans="1:9" ht="21.75" customHeight="1">
      <c r="A30" s="121" t="s">
        <v>98</v>
      </c>
      <c r="B30" s="86">
        <v>-2671890</v>
      </c>
      <c r="C30" s="86"/>
      <c r="D30" s="86">
        <f>-8801481+4294833</f>
        <v>-4506648</v>
      </c>
      <c r="E30" s="86"/>
      <c r="F30" s="86">
        <v>-2920211</v>
      </c>
      <c r="G30" s="86"/>
      <c r="H30" s="86">
        <f>698572-3732016</f>
        <v>-3033444</v>
      </c>
    </row>
    <row r="31" spans="1:9" s="216" customFormat="1" ht="21.75" customHeight="1">
      <c r="A31" s="217" t="s">
        <v>20</v>
      </c>
      <c r="B31" s="92">
        <v>14524662</v>
      </c>
      <c r="C31" s="92"/>
      <c r="D31" s="92">
        <v>1432919</v>
      </c>
      <c r="E31" s="92"/>
      <c r="F31" s="92">
        <v>12091308</v>
      </c>
      <c r="G31" s="92"/>
      <c r="H31" s="92">
        <f>2216700</f>
        <v>2216700</v>
      </c>
    </row>
    <row r="32" spans="1:9" ht="21.75" customHeight="1">
      <c r="A32" s="3" t="s">
        <v>27</v>
      </c>
      <c r="B32" s="86">
        <v>22764444</v>
      </c>
      <c r="C32" s="86"/>
      <c r="D32" s="86">
        <v>-57777792</v>
      </c>
      <c r="E32" s="86"/>
      <c r="F32" s="86">
        <v>25061652</v>
      </c>
      <c r="G32" s="86"/>
      <c r="H32" s="86">
        <v>-38856658</v>
      </c>
    </row>
    <row r="33" spans="1:8" ht="21.75" customHeight="1">
      <c r="A33" s="16" t="s">
        <v>28</v>
      </c>
      <c r="B33" s="86">
        <v>-7730767</v>
      </c>
      <c r="C33" s="66"/>
      <c r="D33" s="86">
        <v>-36935</v>
      </c>
      <c r="E33" s="86"/>
      <c r="F33" s="86">
        <v>-4369386</v>
      </c>
      <c r="G33" s="86"/>
      <c r="H33" s="86">
        <v>-2216620.5299999998</v>
      </c>
    </row>
    <row r="34" spans="1:8" s="216" customFormat="1" ht="21.75" customHeight="1">
      <c r="A34" s="67" t="s">
        <v>99</v>
      </c>
      <c r="B34" s="92">
        <v>1110484</v>
      </c>
      <c r="C34" s="69"/>
      <c r="D34" s="92">
        <v>-3976758</v>
      </c>
      <c r="E34" s="92"/>
      <c r="F34" s="92">
        <v>238416</v>
      </c>
      <c r="G34" s="92"/>
      <c r="H34" s="92">
        <v>-3546589.12</v>
      </c>
    </row>
    <row r="35" spans="1:8" ht="21.75" customHeight="1">
      <c r="A35" s="16" t="s">
        <v>39</v>
      </c>
      <c r="B35" s="96">
        <v>-2586175</v>
      </c>
      <c r="C35" s="66"/>
      <c r="D35" s="96">
        <v>9514660</v>
      </c>
      <c r="E35" s="86"/>
      <c r="F35" s="96">
        <v>-2067825</v>
      </c>
      <c r="G35" s="86"/>
      <c r="H35" s="96">
        <f>7971490+1</f>
        <v>7971491</v>
      </c>
    </row>
    <row r="36" spans="1:8" ht="21.75" customHeight="1">
      <c r="A36" s="121" t="s">
        <v>178</v>
      </c>
      <c r="B36" s="86">
        <f>SUM(B25:B35)</f>
        <v>27386412.879999995</v>
      </c>
      <c r="C36" s="66"/>
      <c r="D36" s="86">
        <f>SUM(D25:D35)</f>
        <v>87631435.659999996</v>
      </c>
      <c r="E36" s="86"/>
      <c r="F36" s="86">
        <f>SUM(F25:F35)</f>
        <v>-13008087.790000007</v>
      </c>
      <c r="G36" s="86"/>
      <c r="H36" s="86">
        <f>SUM(H25:H35)</f>
        <v>26034792.349999998</v>
      </c>
    </row>
    <row r="37" spans="1:8" ht="21.75" customHeight="1">
      <c r="A37" s="16" t="s">
        <v>100</v>
      </c>
      <c r="B37" s="86">
        <v>-1485820</v>
      </c>
      <c r="C37" s="86"/>
      <c r="D37" s="86">
        <v>-5774408</v>
      </c>
      <c r="E37" s="66"/>
      <c r="F37" s="86">
        <v>-1452682</v>
      </c>
      <c r="G37" s="66"/>
      <c r="H37" s="86">
        <v>-2391133</v>
      </c>
    </row>
    <row r="38" spans="1:8" ht="21.75">
      <c r="A38" s="21" t="s">
        <v>166</v>
      </c>
      <c r="B38" s="100">
        <f>SUM(B36:B37)</f>
        <v>25900592.879999995</v>
      </c>
      <c r="C38" s="101"/>
      <c r="D38" s="100">
        <f>SUM(D36:D37)</f>
        <v>81857027.659999996</v>
      </c>
      <c r="E38" s="63"/>
      <c r="F38" s="100">
        <f>SUM(F36:F37)</f>
        <v>-14460769.790000007</v>
      </c>
      <c r="G38" s="63"/>
      <c r="H38" s="100">
        <f>SUM(H36:H37)</f>
        <v>23643659.349999998</v>
      </c>
    </row>
    <row r="39" spans="1:8" s="183" customFormat="1" ht="23.25">
      <c r="A39" s="73" t="s">
        <v>171</v>
      </c>
      <c r="B39" s="182"/>
      <c r="C39" s="182"/>
      <c r="D39" s="182"/>
      <c r="E39" s="182"/>
      <c r="F39" s="182"/>
      <c r="G39" s="182"/>
      <c r="H39" s="182"/>
    </row>
    <row r="40" spans="1:8" s="61" customFormat="1" ht="23.25">
      <c r="A40" s="40" t="s">
        <v>74</v>
      </c>
      <c r="B40" s="184"/>
      <c r="C40" s="184"/>
      <c r="D40" s="184"/>
      <c r="E40" s="184"/>
      <c r="F40" s="184"/>
      <c r="G40" s="184"/>
      <c r="H40" s="184"/>
    </row>
    <row r="41" spans="1:8" s="61" customFormat="1" ht="18" customHeight="1">
      <c r="A41" s="41"/>
      <c r="B41" s="361" t="s">
        <v>1</v>
      </c>
      <c r="C41" s="361"/>
      <c r="D41" s="361"/>
      <c r="E41" s="63"/>
      <c r="F41" s="361" t="s">
        <v>2</v>
      </c>
      <c r="G41" s="361"/>
      <c r="H41" s="361"/>
    </row>
    <row r="42" spans="1:8" s="61" customFormat="1" ht="21.75" customHeight="1">
      <c r="A42" s="41"/>
      <c r="B42" s="370" t="s">
        <v>151</v>
      </c>
      <c r="C42" s="370"/>
      <c r="D42" s="370"/>
      <c r="E42" s="145"/>
      <c r="F42" s="370" t="s">
        <v>151</v>
      </c>
      <c r="G42" s="370"/>
      <c r="H42" s="370"/>
    </row>
    <row r="43" spans="1:8" s="61" customFormat="1" ht="21.75" customHeight="1">
      <c r="A43" s="41"/>
      <c r="B43" s="120">
        <v>2557</v>
      </c>
      <c r="C43" s="120"/>
      <c r="D43" s="120">
        <v>2556</v>
      </c>
      <c r="E43" s="120"/>
      <c r="F43" s="120">
        <v>2557</v>
      </c>
      <c r="G43" s="120"/>
      <c r="H43" s="120">
        <v>2556</v>
      </c>
    </row>
    <row r="44" spans="1:8" ht="18" customHeight="1">
      <c r="A44" s="41"/>
      <c r="B44" s="360" t="s">
        <v>149</v>
      </c>
      <c r="C44" s="360"/>
      <c r="D44" s="360"/>
      <c r="E44" s="360"/>
      <c r="F44" s="360"/>
      <c r="G44" s="360"/>
      <c r="H44" s="360"/>
    </row>
    <row r="45" spans="1:8" ht="21.75" customHeight="1">
      <c r="A45" s="13" t="s">
        <v>102</v>
      </c>
      <c r="B45" s="5"/>
      <c r="C45" s="5"/>
      <c r="D45" s="5"/>
      <c r="E45" s="5"/>
      <c r="F45" s="5"/>
      <c r="G45" s="5"/>
      <c r="H45" s="5"/>
    </row>
    <row r="46" spans="1:8" ht="21.75" customHeight="1">
      <c r="A46" s="19" t="s">
        <v>103</v>
      </c>
      <c r="B46" s="86">
        <v>728754</v>
      </c>
      <c r="C46" s="86"/>
      <c r="D46" s="86">
        <v>1506485</v>
      </c>
      <c r="E46" s="86"/>
      <c r="F46" s="86">
        <v>2584404</v>
      </c>
      <c r="G46" s="86"/>
      <c r="H46" s="86">
        <v>2340380</v>
      </c>
    </row>
    <row r="47" spans="1:8" ht="21.75" customHeight="1">
      <c r="A47" s="121" t="s">
        <v>135</v>
      </c>
      <c r="B47" s="18">
        <v>0</v>
      </c>
      <c r="C47" s="86"/>
      <c r="D47" s="18">
        <v>0</v>
      </c>
      <c r="E47" s="70"/>
      <c r="F47" s="70">
        <v>189627500</v>
      </c>
      <c r="G47" s="70"/>
      <c r="H47" s="86">
        <v>70128000</v>
      </c>
    </row>
    <row r="48" spans="1:8" ht="21.75" customHeight="1">
      <c r="A48" s="121" t="s">
        <v>128</v>
      </c>
      <c r="B48" s="18">
        <v>0</v>
      </c>
      <c r="C48" s="86"/>
      <c r="D48" s="18">
        <v>0</v>
      </c>
      <c r="E48" s="70"/>
      <c r="F48" s="70">
        <v>-158357500</v>
      </c>
      <c r="G48" s="70"/>
      <c r="H48" s="70">
        <v>-100030500</v>
      </c>
    </row>
    <row r="49" spans="1:10" ht="21.75" customHeight="1">
      <c r="A49" s="121" t="s">
        <v>169</v>
      </c>
      <c r="B49" s="18">
        <v>0</v>
      </c>
      <c r="C49" s="86"/>
      <c r="D49" s="18">
        <v>0</v>
      </c>
      <c r="E49" s="70"/>
      <c r="F49" s="70">
        <v>6064644</v>
      </c>
      <c r="G49" s="70"/>
      <c r="H49" s="70">
        <v>18212856.103888888</v>
      </c>
    </row>
    <row r="50" spans="1:10" ht="21.75" customHeight="1">
      <c r="A50" s="121" t="s">
        <v>170</v>
      </c>
      <c r="B50" s="18">
        <v>0</v>
      </c>
      <c r="C50" s="86"/>
      <c r="D50" s="18">
        <v>0</v>
      </c>
      <c r="E50" s="70"/>
      <c r="F50" s="18">
        <v>0</v>
      </c>
      <c r="G50" s="70"/>
      <c r="H50" s="70">
        <v>-24277500</v>
      </c>
    </row>
    <row r="51" spans="1:10" ht="21.75" customHeight="1">
      <c r="A51" s="19" t="s">
        <v>16</v>
      </c>
      <c r="B51" s="86">
        <v>12435769</v>
      </c>
      <c r="C51" s="86"/>
      <c r="D51" s="86">
        <v>5142720</v>
      </c>
      <c r="E51" s="86"/>
      <c r="F51" s="86">
        <v>13750533</v>
      </c>
      <c r="G51" s="86"/>
      <c r="H51" s="86">
        <v>6993256</v>
      </c>
    </row>
    <row r="52" spans="1:10" ht="21.75">
      <c r="A52" s="122" t="s">
        <v>136</v>
      </c>
      <c r="B52" s="18">
        <v>0</v>
      </c>
      <c r="C52" s="86"/>
      <c r="D52" s="18">
        <v>0</v>
      </c>
      <c r="E52" s="86"/>
      <c r="F52" s="70">
        <v>-16500000</v>
      </c>
      <c r="G52" s="86"/>
      <c r="H52" s="70">
        <v>-5</v>
      </c>
    </row>
    <row r="53" spans="1:10" ht="21.75" customHeight="1">
      <c r="A53" s="121" t="s">
        <v>145</v>
      </c>
      <c r="B53" s="18">
        <v>0</v>
      </c>
      <c r="C53" s="86"/>
      <c r="D53" s="18">
        <v>0</v>
      </c>
      <c r="E53" s="70"/>
      <c r="F53" s="28">
        <v>0</v>
      </c>
      <c r="G53" s="70"/>
      <c r="H53" s="28">
        <v>25299707</v>
      </c>
    </row>
    <row r="54" spans="1:10" ht="21.75" customHeight="1">
      <c r="A54" s="16" t="s">
        <v>108</v>
      </c>
      <c r="B54" s="86">
        <v>-21576072</v>
      </c>
      <c r="C54" s="86"/>
      <c r="D54" s="86">
        <v>-55669064</v>
      </c>
      <c r="E54" s="86"/>
      <c r="F54" s="86">
        <v>-20122610</v>
      </c>
      <c r="G54" s="86"/>
      <c r="H54" s="86">
        <v>-37524405</v>
      </c>
    </row>
    <row r="55" spans="1:10" ht="21.75" customHeight="1">
      <c r="A55" s="19" t="s">
        <v>110</v>
      </c>
      <c r="B55" s="86">
        <v>916804</v>
      </c>
      <c r="C55" s="86"/>
      <c r="D55" s="86">
        <v>66075</v>
      </c>
      <c r="E55" s="86"/>
      <c r="F55" s="86">
        <v>862056</v>
      </c>
      <c r="G55" s="86"/>
      <c r="H55" s="86">
        <v>2752823</v>
      </c>
    </row>
    <row r="56" spans="1:10" ht="21.75">
      <c r="A56" s="121" t="s">
        <v>180</v>
      </c>
      <c r="B56" s="86">
        <v>-3915785</v>
      </c>
      <c r="C56" s="86"/>
      <c r="D56" s="86">
        <v>-2623106</v>
      </c>
      <c r="E56" s="66"/>
      <c r="F56" s="86">
        <v>-3741138</v>
      </c>
      <c r="G56" s="66"/>
      <c r="H56" s="86">
        <v>-2506849</v>
      </c>
    </row>
    <row r="57" spans="1:10" ht="21.75" customHeight="1">
      <c r="A57" s="4" t="s">
        <v>179</v>
      </c>
      <c r="B57" s="100">
        <f>SUM(B46:B56)</f>
        <v>-11410530</v>
      </c>
      <c r="C57" s="63"/>
      <c r="D57" s="100">
        <f>SUM(D46:D56)</f>
        <v>-51576890</v>
      </c>
      <c r="E57" s="63"/>
      <c r="F57" s="100">
        <f>SUM(F46:F56)</f>
        <v>14167889</v>
      </c>
      <c r="G57" s="63"/>
      <c r="H57" s="100">
        <f>SUM(H46:H56)</f>
        <v>-38612236.896111116</v>
      </c>
    </row>
    <row r="58" spans="1:10" ht="12" customHeight="1">
      <c r="A58" s="4"/>
      <c r="B58" s="20"/>
      <c r="C58" s="63"/>
      <c r="D58" s="20"/>
      <c r="E58" s="63"/>
      <c r="F58" s="20"/>
      <c r="G58" s="101"/>
      <c r="H58" s="20"/>
    </row>
    <row r="59" spans="1:10" ht="21.75">
      <c r="A59" s="13" t="s">
        <v>113</v>
      </c>
      <c r="B59" s="20"/>
      <c r="C59" s="63"/>
      <c r="D59" s="20"/>
      <c r="E59" s="70"/>
      <c r="F59" s="70"/>
      <c r="G59" s="101"/>
      <c r="H59" s="70"/>
    </row>
    <row r="60" spans="1:10" ht="21.75">
      <c r="A60" s="19" t="s">
        <v>114</v>
      </c>
      <c r="B60" s="70">
        <v>-19236146</v>
      </c>
      <c r="C60" s="63"/>
      <c r="D60" s="70">
        <v>-25993699</v>
      </c>
      <c r="E60" s="70"/>
      <c r="F60" s="127">
        <v>-16081433</v>
      </c>
      <c r="G60" s="70"/>
      <c r="H60" s="127">
        <v>-23113325</v>
      </c>
    </row>
    <row r="61" spans="1:10" ht="21.75">
      <c r="A61" s="122" t="s">
        <v>181</v>
      </c>
      <c r="B61" s="28">
        <v>13500000</v>
      </c>
      <c r="C61" s="63"/>
      <c r="D61" s="18">
        <v>0</v>
      </c>
      <c r="E61" s="70"/>
      <c r="F61" s="18">
        <v>0</v>
      </c>
      <c r="G61" s="70"/>
      <c r="H61" s="18">
        <v>0</v>
      </c>
    </row>
    <row r="62" spans="1:10" ht="21.75">
      <c r="A62" s="19" t="s">
        <v>117</v>
      </c>
      <c r="B62" s="70">
        <v>566083866</v>
      </c>
      <c r="C62" s="63"/>
      <c r="D62" s="70">
        <v>807046098</v>
      </c>
      <c r="E62" s="70"/>
      <c r="F62" s="70">
        <v>340000000</v>
      </c>
      <c r="G62" s="70"/>
      <c r="H62" s="28">
        <v>680000000</v>
      </c>
      <c r="J62" s="70"/>
    </row>
    <row r="63" spans="1:10" ht="21.75">
      <c r="A63" s="3" t="s">
        <v>137</v>
      </c>
      <c r="B63" s="70">
        <v>572292500</v>
      </c>
      <c r="C63" s="63"/>
      <c r="D63" s="70">
        <v>322570000</v>
      </c>
      <c r="E63" s="70"/>
      <c r="F63" s="70">
        <v>526000000</v>
      </c>
      <c r="G63" s="70"/>
      <c r="H63" s="70">
        <v>298000000</v>
      </c>
      <c r="J63" s="28"/>
    </row>
    <row r="64" spans="1:10" ht="21.75">
      <c r="A64" s="3" t="s">
        <v>155</v>
      </c>
      <c r="B64" s="70">
        <v>0</v>
      </c>
      <c r="C64" s="63"/>
      <c r="D64" s="70">
        <v>58922500</v>
      </c>
      <c r="E64" s="70"/>
      <c r="F64" s="70">
        <v>0</v>
      </c>
      <c r="G64" s="70"/>
      <c r="H64" s="70">
        <v>45000000</v>
      </c>
    </row>
    <row r="65" spans="1:8" ht="21.75">
      <c r="A65" s="19" t="s">
        <v>147</v>
      </c>
      <c r="B65" s="70">
        <v>3262822</v>
      </c>
      <c r="C65" s="63"/>
      <c r="D65" s="70">
        <v>14381680</v>
      </c>
      <c r="E65" s="70"/>
      <c r="F65" s="70">
        <v>3262822</v>
      </c>
      <c r="G65" s="70"/>
      <c r="H65" s="70">
        <v>14381680</v>
      </c>
    </row>
    <row r="66" spans="1:8" ht="21.75">
      <c r="A66" s="3" t="s">
        <v>138</v>
      </c>
      <c r="B66" s="70">
        <v>-559922500</v>
      </c>
      <c r="C66" s="63"/>
      <c r="D66" s="70">
        <v>-261922500</v>
      </c>
      <c r="E66" s="70"/>
      <c r="F66" s="70">
        <v>-501000000</v>
      </c>
      <c r="G66" s="70"/>
      <c r="H66" s="70">
        <v>-248000000</v>
      </c>
    </row>
    <row r="67" spans="1:8" ht="21.75">
      <c r="A67" s="19" t="s">
        <v>146</v>
      </c>
      <c r="B67" s="70">
        <v>-557357225</v>
      </c>
      <c r="C67" s="63"/>
      <c r="D67" s="70">
        <v>-855604780</v>
      </c>
      <c r="E67" s="70"/>
      <c r="F67" s="28">
        <v>-340000000</v>
      </c>
      <c r="G67" s="70"/>
      <c r="H67" s="70">
        <v>-750000000</v>
      </c>
    </row>
    <row r="68" spans="1:8" ht="21.75">
      <c r="A68" s="3" t="s">
        <v>143</v>
      </c>
      <c r="B68" s="86">
        <v>-323417</v>
      </c>
      <c r="C68" s="63"/>
      <c r="D68" s="86">
        <v>-298720</v>
      </c>
      <c r="E68" s="70"/>
      <c r="F68" s="18">
        <v>0</v>
      </c>
      <c r="G68" s="70"/>
      <c r="H68" s="18">
        <v>0</v>
      </c>
    </row>
    <row r="69" spans="1:8" ht="21.75">
      <c r="A69" s="3" t="s">
        <v>154</v>
      </c>
      <c r="B69" s="18">
        <v>0</v>
      </c>
      <c r="C69" s="70"/>
      <c r="D69" s="70">
        <v>38000000</v>
      </c>
      <c r="E69" s="70"/>
      <c r="F69" s="18">
        <v>0</v>
      </c>
      <c r="G69" s="70"/>
      <c r="H69" s="70">
        <v>38000000</v>
      </c>
    </row>
    <row r="70" spans="1:8" ht="21.75">
      <c r="A70" s="3" t="s">
        <v>161</v>
      </c>
      <c r="B70" s="28">
        <v>0</v>
      </c>
      <c r="C70" s="63"/>
      <c r="D70" s="28">
        <v>-88922500</v>
      </c>
      <c r="E70" s="70"/>
      <c r="F70" s="18">
        <v>0</v>
      </c>
      <c r="G70" s="70"/>
      <c r="H70" s="66">
        <v>-75000000</v>
      </c>
    </row>
    <row r="71" spans="1:8" ht="22.5" customHeight="1">
      <c r="A71" s="3" t="s">
        <v>148</v>
      </c>
      <c r="B71" s="28">
        <v>-14238455</v>
      </c>
      <c r="C71" s="63" t="e">
        <f>'SH 10'!#REF!</f>
        <v>#REF!</v>
      </c>
      <c r="D71" s="28">
        <v>-37891956</v>
      </c>
      <c r="E71" s="70"/>
      <c r="F71" s="66">
        <v>-13987427</v>
      </c>
      <c r="G71" s="70"/>
      <c r="H71" s="66">
        <v>-37648337</v>
      </c>
    </row>
    <row r="72" spans="1:8" s="183" customFormat="1" ht="23.25">
      <c r="A72" s="21" t="s">
        <v>167</v>
      </c>
      <c r="B72" s="108">
        <f>SUM(B60:B71)</f>
        <v>4061445</v>
      </c>
      <c r="C72" s="66"/>
      <c r="D72" s="108">
        <f>SUM(D60:D71)</f>
        <v>-29713877</v>
      </c>
      <c r="E72" s="62"/>
      <c r="F72" s="108">
        <f>SUM(F60:F71)</f>
        <v>-1806038</v>
      </c>
      <c r="G72" s="62"/>
      <c r="H72" s="108">
        <f>SUM(H60:H71)</f>
        <v>-58379982</v>
      </c>
    </row>
    <row r="73" spans="1:8" s="183" customFormat="1" ht="23.25">
      <c r="A73" s="4"/>
      <c r="B73" s="20"/>
      <c r="C73" s="63"/>
      <c r="D73" s="20"/>
      <c r="E73" s="63"/>
      <c r="F73" s="20"/>
      <c r="G73" s="101"/>
      <c r="H73" s="20"/>
    </row>
    <row r="74" spans="1:8" s="61" customFormat="1" ht="23.25">
      <c r="A74" s="73" t="s">
        <v>171</v>
      </c>
      <c r="B74" s="182"/>
      <c r="C74" s="182"/>
      <c r="D74" s="182"/>
      <c r="E74" s="182"/>
      <c r="F74" s="182"/>
      <c r="G74" s="182"/>
      <c r="H74" s="182"/>
    </row>
    <row r="75" spans="1:8" s="61" customFormat="1" ht="22.5" customHeight="1">
      <c r="A75" s="40" t="s">
        <v>74</v>
      </c>
      <c r="B75" s="184"/>
      <c r="C75" s="184"/>
      <c r="D75" s="184"/>
      <c r="E75" s="184"/>
      <c r="F75" s="184"/>
      <c r="G75" s="184"/>
      <c r="H75" s="184"/>
    </row>
    <row r="76" spans="1:8" s="61" customFormat="1" ht="21.75">
      <c r="A76" s="41"/>
      <c r="B76" s="361" t="s">
        <v>1</v>
      </c>
      <c r="C76" s="361"/>
      <c r="D76" s="361"/>
      <c r="E76" s="63"/>
      <c r="F76" s="361" t="s">
        <v>2</v>
      </c>
      <c r="G76" s="361"/>
      <c r="H76" s="361"/>
    </row>
    <row r="77" spans="1:8" s="61" customFormat="1" ht="21.75" hidden="1">
      <c r="A77" s="41"/>
      <c r="B77" s="370" t="s">
        <v>151</v>
      </c>
      <c r="C77" s="370"/>
      <c r="D77" s="370"/>
      <c r="E77" s="145"/>
      <c r="F77" s="370" t="s">
        <v>151</v>
      </c>
      <c r="G77" s="370"/>
      <c r="H77" s="370"/>
    </row>
    <row r="78" spans="1:8" s="61" customFormat="1" ht="21.75">
      <c r="A78" s="41"/>
      <c r="B78" s="370" t="s">
        <v>151</v>
      </c>
      <c r="C78" s="370"/>
      <c r="D78" s="370"/>
      <c r="E78" s="145"/>
      <c r="F78" s="370" t="s">
        <v>151</v>
      </c>
      <c r="G78" s="370"/>
      <c r="H78" s="370"/>
    </row>
    <row r="79" spans="1:8" s="61" customFormat="1" ht="21.75">
      <c r="A79" s="41"/>
      <c r="B79" s="120">
        <v>2557</v>
      </c>
      <c r="C79" s="120"/>
      <c r="D79" s="120">
        <v>2556</v>
      </c>
      <c r="E79" s="120"/>
      <c r="F79" s="120">
        <v>2557</v>
      </c>
      <c r="G79" s="120"/>
      <c r="H79" s="120">
        <v>2556</v>
      </c>
    </row>
    <row r="80" spans="1:8" ht="22.5" customHeight="1">
      <c r="A80" s="41"/>
      <c r="B80" s="360" t="s">
        <v>149</v>
      </c>
      <c r="C80" s="360"/>
      <c r="D80" s="360"/>
      <c r="E80" s="360"/>
      <c r="F80" s="360"/>
      <c r="G80" s="360"/>
      <c r="H80" s="360"/>
    </row>
    <row r="81" spans="1:8" ht="22.5" customHeight="1">
      <c r="A81" s="21" t="s">
        <v>168</v>
      </c>
      <c r="B81" s="101">
        <f>B38+B57+B72</f>
        <v>18551507.879999995</v>
      </c>
      <c r="C81" s="101"/>
      <c r="D81" s="101">
        <f>D38+D57+D72</f>
        <v>566260.65999999642</v>
      </c>
      <c r="E81" s="63"/>
      <c r="F81" s="101">
        <f>F38+F57+F72</f>
        <v>-2098918.7900000066</v>
      </c>
      <c r="G81" s="63"/>
      <c r="H81" s="101">
        <f>H38+H57+H72</f>
        <v>-73348559.546111122</v>
      </c>
    </row>
    <row r="82" spans="1:8" ht="22.5" customHeight="1">
      <c r="A82" s="6" t="s">
        <v>126</v>
      </c>
      <c r="B82" s="66">
        <f>+'BS 3-4'!E10</f>
        <v>104533</v>
      </c>
      <c r="C82" s="86"/>
      <c r="D82" s="66">
        <v>164136915</v>
      </c>
      <c r="E82" s="97"/>
      <c r="F82" s="66">
        <f>+'BS 3-4'!K10</f>
        <v>93299</v>
      </c>
      <c r="G82" s="97"/>
      <c r="H82" s="66">
        <v>148888909</v>
      </c>
    </row>
    <row r="83" spans="1:8" ht="22.5" customHeight="1" thickBot="1">
      <c r="A83" s="21" t="s">
        <v>153</v>
      </c>
      <c r="B83" s="109">
        <f>SUM(B81:B82)</f>
        <v>18656040.879999995</v>
      </c>
      <c r="C83" s="101"/>
      <c r="D83" s="109">
        <f>SUM(D81:D82)</f>
        <v>164703175.66</v>
      </c>
      <c r="E83" s="63"/>
      <c r="F83" s="109">
        <f>SUM(F81:F82)</f>
        <v>-2005619.7900000066</v>
      </c>
      <c r="G83" s="63"/>
      <c r="H83" s="109">
        <f>SUM(H81:H82)</f>
        <v>75540349.453888878</v>
      </c>
    </row>
    <row r="84" spans="1:8" s="215" customFormat="1" ht="22.5" customHeight="1" thickTop="1">
      <c r="A84" s="214"/>
      <c r="B84" s="213">
        <f>+B83-'BS 3-4'!O10</f>
        <v>18656040.879999995</v>
      </c>
      <c r="C84" s="210"/>
      <c r="D84" s="213">
        <f>+D83-'BS 3-4'!E10</f>
        <v>164598642.66</v>
      </c>
      <c r="E84" s="210"/>
      <c r="F84" s="209">
        <f>+F83-'BS 3-4'!I10</f>
        <v>-2055546.7900000066</v>
      </c>
      <c r="G84" s="211"/>
      <c r="H84" s="212">
        <f>+H83-'BS 3-4'!K10</f>
        <v>75447050.453888878</v>
      </c>
    </row>
    <row r="85" spans="1:8" ht="22.5" customHeight="1">
      <c r="A85" s="118" t="s">
        <v>139</v>
      </c>
      <c r="B85" s="33"/>
      <c r="C85" s="3"/>
      <c r="D85" s="33"/>
      <c r="E85" s="3"/>
      <c r="F85" s="3"/>
      <c r="G85" s="3"/>
      <c r="H85" s="3"/>
    </row>
    <row r="86" spans="1:8" ht="22.5" hidden="1" customHeight="1">
      <c r="A86" s="16" t="s">
        <v>140</v>
      </c>
      <c r="B86" s="33"/>
      <c r="C86" s="3"/>
      <c r="D86" s="33"/>
      <c r="E86" s="3"/>
      <c r="F86" s="28"/>
      <c r="G86" s="3"/>
      <c r="H86" s="28"/>
    </row>
    <row r="87" spans="1:8" ht="22.5" customHeight="1">
      <c r="A87" s="16" t="s">
        <v>141</v>
      </c>
      <c r="B87" s="33">
        <v>1080272</v>
      </c>
      <c r="C87" s="33"/>
      <c r="D87" s="33">
        <v>5284385</v>
      </c>
      <c r="E87" s="33"/>
      <c r="F87" s="33">
        <v>280272</v>
      </c>
      <c r="G87" s="33"/>
      <c r="H87" s="33">
        <v>4534385.22</v>
      </c>
    </row>
    <row r="88" spans="1:8" s="151" customFormat="1" ht="23.25" customHeight="1">
      <c r="A88" s="16"/>
      <c r="B88" s="12"/>
      <c r="C88" s="3"/>
      <c r="D88" s="12"/>
      <c r="E88" s="3"/>
      <c r="F88" s="3"/>
      <c r="G88" s="3"/>
      <c r="H88" s="3"/>
    </row>
    <row r="89" spans="1:8" s="152" customFormat="1" ht="23.25" customHeight="1"/>
    <row r="90" spans="1:8" s="151" customFormat="1" ht="23.25" customHeight="1">
      <c r="A90" s="152"/>
      <c r="B90" s="152"/>
      <c r="C90" s="152"/>
      <c r="D90" s="152"/>
      <c r="E90" s="152"/>
      <c r="F90" s="152"/>
      <c r="G90" s="152"/>
      <c r="H90" s="152"/>
    </row>
    <row r="91" spans="1:8" ht="21.75">
      <c r="A91" s="152"/>
      <c r="B91" s="152"/>
      <c r="C91" s="152"/>
      <c r="D91" s="152"/>
      <c r="E91" s="152"/>
      <c r="F91" s="152"/>
      <c r="G91" s="152"/>
      <c r="H91" s="152"/>
    </row>
    <row r="92" spans="1:8" ht="21.75">
      <c r="A92" s="151"/>
      <c r="B92" s="152"/>
      <c r="C92" s="152"/>
      <c r="D92" s="152"/>
      <c r="E92" s="152"/>
      <c r="F92" s="152"/>
      <c r="G92" s="152"/>
      <c r="H92" s="152"/>
    </row>
    <row r="93" spans="1:8" ht="21.75">
      <c r="A93" s="3"/>
      <c r="B93" s="3"/>
      <c r="C93" s="3"/>
      <c r="D93" s="3"/>
      <c r="E93" s="3"/>
      <c r="F93" s="3"/>
      <c r="G93" s="3"/>
      <c r="H93" s="3"/>
    </row>
    <row r="94" spans="1:8" s="3" customFormat="1" ht="21.75"/>
    <row r="95" spans="1:8" s="3" customFormat="1" ht="21.75"/>
    <row r="96" spans="1:8" s="3" customFormat="1" ht="21.75"/>
    <row r="97" spans="1:8" s="3" customFormat="1" ht="21.75"/>
    <row r="98" spans="1:8" s="3" customFormat="1" ht="21.75"/>
    <row r="99" spans="1:8" s="3" customFormat="1" ht="21.75"/>
    <row r="100" spans="1:8" s="3" customFormat="1" ht="21.75"/>
    <row r="101" spans="1:8" s="3" customFormat="1" ht="21.75"/>
    <row r="102" spans="1:8" s="3" customFormat="1" ht="21.75"/>
    <row r="103" spans="1:8" s="3" customFormat="1" ht="21.75"/>
    <row r="104" spans="1:8" s="3" customFormat="1" ht="21.75"/>
    <row r="105" spans="1:8" s="3" customFormat="1" ht="21.75"/>
    <row r="106" spans="1:8" s="3" customFormat="1" ht="21.75"/>
    <row r="107" spans="1:8" s="3" customFormat="1" ht="21.75"/>
    <row r="108" spans="1:8" s="3" customFormat="1" ht="21.75"/>
    <row r="109" spans="1:8" s="3" customFormat="1" ht="21.75"/>
    <row r="110" spans="1:8" s="38" customFormat="1" ht="21.75">
      <c r="A110" s="3"/>
      <c r="B110" s="3"/>
      <c r="C110" s="3"/>
      <c r="D110" s="3"/>
      <c r="E110" s="3"/>
      <c r="F110" s="3"/>
      <c r="G110" s="3"/>
      <c r="H110" s="3"/>
    </row>
    <row r="111" spans="1:8" s="38" customFormat="1">
      <c r="A111" s="17"/>
      <c r="B111" s="17"/>
      <c r="C111" s="17"/>
      <c r="D111" s="17"/>
      <c r="E111" s="17"/>
      <c r="F111" s="17"/>
      <c r="G111" s="17"/>
      <c r="H111" s="17"/>
    </row>
    <row r="112" spans="1:8" s="38" customFormat="1">
      <c r="A112" s="17"/>
      <c r="B112" s="17"/>
      <c r="C112" s="17"/>
      <c r="D112" s="17"/>
      <c r="E112" s="17"/>
      <c r="F112" s="17"/>
      <c r="G112" s="17"/>
      <c r="H112" s="17"/>
    </row>
    <row r="113" spans="1:8" s="38" customFormat="1">
      <c r="A113" s="17"/>
      <c r="B113" s="17"/>
      <c r="C113" s="17"/>
      <c r="D113" s="17"/>
      <c r="E113" s="17"/>
      <c r="F113" s="17"/>
      <c r="G113" s="17"/>
      <c r="H113" s="17"/>
    </row>
    <row r="114" spans="1:8" s="38" customFormat="1">
      <c r="A114" s="17"/>
      <c r="B114" s="17"/>
      <c r="C114" s="17"/>
      <c r="D114" s="17"/>
      <c r="E114" s="17"/>
      <c r="F114" s="17"/>
      <c r="G114" s="17"/>
      <c r="H114" s="17"/>
    </row>
    <row r="115" spans="1:8" s="38" customFormat="1">
      <c r="A115" s="17"/>
      <c r="B115" s="17"/>
      <c r="C115" s="17"/>
      <c r="D115" s="17"/>
      <c r="E115" s="17"/>
      <c r="F115" s="17"/>
      <c r="G115" s="17"/>
      <c r="H115" s="17"/>
    </row>
    <row r="116" spans="1:8" s="38" customFormat="1">
      <c r="A116" s="17"/>
      <c r="B116" s="17"/>
      <c r="C116" s="17"/>
      <c r="D116" s="17"/>
      <c r="E116" s="17"/>
      <c r="F116" s="17"/>
      <c r="G116" s="17"/>
      <c r="H116" s="17"/>
    </row>
    <row r="117" spans="1:8" s="38" customFormat="1">
      <c r="A117" s="17"/>
      <c r="B117" s="17"/>
      <c r="C117" s="17"/>
      <c r="D117" s="17"/>
      <c r="E117" s="17"/>
      <c r="F117" s="17"/>
      <c r="G117" s="17"/>
      <c r="H117" s="17"/>
    </row>
    <row r="118" spans="1:8" s="38" customFormat="1">
      <c r="A118" s="17"/>
      <c r="B118" s="17"/>
      <c r="C118" s="17"/>
      <c r="D118" s="17"/>
      <c r="E118" s="17"/>
      <c r="F118" s="17"/>
      <c r="G118" s="17"/>
      <c r="H118" s="17"/>
    </row>
    <row r="119" spans="1:8" s="38" customFormat="1">
      <c r="A119" s="17"/>
      <c r="B119" s="17"/>
      <c r="C119" s="17"/>
      <c r="D119" s="17"/>
      <c r="E119" s="17"/>
      <c r="F119" s="17"/>
      <c r="G119" s="17"/>
      <c r="H119" s="17"/>
    </row>
    <row r="120" spans="1:8">
      <c r="A120" s="17"/>
      <c r="B120" s="17"/>
      <c r="D120" s="17"/>
    </row>
    <row r="121" spans="1:8">
      <c r="A121" s="17"/>
      <c r="B121" s="17"/>
      <c r="D121" s="17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5-8'!Print_Area</vt:lpstr>
      <vt:lpstr>'SH 10'!Print_Area</vt:lpstr>
      <vt:lpstr>'SH 11'!Print_Area</vt:lpstr>
      <vt:lpstr>'SH 12'!Print_Area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Rattanakorn Rodvatcharapibal</cp:lastModifiedBy>
  <cp:lastPrinted>2019-08-14T04:19:16Z</cp:lastPrinted>
  <dcterms:created xsi:type="dcterms:W3CDTF">2012-11-12T19:31:30Z</dcterms:created>
  <dcterms:modified xsi:type="dcterms:W3CDTF">2019-10-17T06:17:57Z</dcterms:modified>
</cp:coreProperties>
</file>