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BAS-Non-Listed\_11 Fl Lotus Maillllllll  กลาง  M\R&amp;B Food supply Q.2 19\"/>
    </mc:Choice>
  </mc:AlternateContent>
  <bookViews>
    <workbookView xWindow="0" yWindow="0" windowWidth="23040" windowHeight="8580" tabRatio="666" activeTab="3"/>
  </bookViews>
  <sheets>
    <sheet name="T2-4" sheetId="15" r:id="rId1"/>
    <sheet name="T5-6 (PL 3M)" sheetId="16" r:id="rId2"/>
    <sheet name="T7-8 (PL 6M)" sheetId="17" r:id="rId3"/>
    <sheet name="T9" sheetId="18" r:id="rId4"/>
    <sheet name="T10" sheetId="19" r:id="rId5"/>
    <sheet name="T11-13" sheetId="20" r:id="rId6"/>
  </sheets>
  <definedNames>
    <definedName name="_______a1">{"'Sheet1'!$L$16"}</definedName>
    <definedName name="______a1" localSheetId="0">{"'Sheet1'!$L$16"}</definedName>
    <definedName name="______a1">{"'Sheet1'!$L$16"}</definedName>
    <definedName name="_____a1" localSheetId="0">{"'Sheet1'!$L$16"}</definedName>
    <definedName name="_____a1">{"'Sheet1'!$L$16"}</definedName>
    <definedName name="__IntlFixup">TRUE</definedName>
    <definedName name="_K306" localSheetId="0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_Toc249339136" localSheetId="4">'T10'!$K$6</definedName>
    <definedName name="_Toc249339136" localSheetId="3">'T9'!#REF!</definedName>
    <definedName name="_Toc249339139" localSheetId="4">'T10'!$M$8</definedName>
    <definedName name="_Toc249339139" localSheetId="3">'T9'!#REF!</definedName>
    <definedName name="abcde" localSheetId="0">BlankMacro1</definedName>
    <definedName name="abcde" localSheetId="1">BlankMacro1</definedName>
    <definedName name="abcde">BlankMacro1</definedName>
    <definedName name="AccessDatabase">"F:\@Job\Job Bonus.mdb"</definedName>
    <definedName name="arhred" localSheetId="0">BlankMacro1</definedName>
    <definedName name="arhred" localSheetId="1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0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0">BlankMacro1</definedName>
    <definedName name="de" localSheetId="1">BlankMacro1</definedName>
    <definedName name="de">BlankMacro1</definedName>
    <definedName name="Document_array" localSheetId="0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0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 localSheetId="1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0">BlankMacro1</definedName>
    <definedName name="jfalsjfs" localSheetId="1">BlankMacro1</definedName>
    <definedName name="jfalsjfs">BlankMacro1</definedName>
    <definedName name="Last_Row" localSheetId="4">IF('T10'!Values_Entered,'T10'!Header_Row+'T10'!Number_of_Payments,'T10'!Header_Row)</definedName>
    <definedName name="Last_Row" localSheetId="0">IF('T2-4'!Values_Entered,Header_Row+'T2-4'!Number_of_Payments,Header_Row)</definedName>
    <definedName name="Last_Row" localSheetId="1">IF('T5-6 (PL 3M)'!Values_Entered,'T5-6 (PL 3M)'!Header_Row+'T5-6 (PL 3M)'!Number_of_Payments,'T5-6 (PL 3M)'!Header_Row)</definedName>
    <definedName name="Last_Row" localSheetId="2">IF('T7-8 (PL 6M)'!Values_Entered,'T7-8 (PL 6M)'!Header_Row+'T7-8 (PL 6M)'!Number_of_Payments,'T7-8 (PL 6M)'!Header_Row)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4">MATCH(0.01,'T10'!End_Bal,-1)+1</definedName>
    <definedName name="Number_of_Payments" localSheetId="0">MATCH(0.01,End_Bal,-1)+1</definedName>
    <definedName name="Number_of_Payments" localSheetId="1">MATCH(0.01,'T5-6 (PL 3M)'!End_Bal,-1)+1</definedName>
    <definedName name="Number_of_Payments" localSheetId="2">MATCH(0.01,'T7-8 (PL 6M)'!End_Bal,-1)+1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4">DATE(YEAR('T10'!Loan_Start),MONTH('T10'!Loan_Start)+Payment_Number,DAY('T10'!Loan_Start))</definedName>
    <definedName name="Payment_Date" localSheetId="0">DATE(YEAR(Loan_Start),MONTH(Loan_Start)+Payment_Number,DAY(Loan_Start))</definedName>
    <definedName name="Payment_Date" localSheetId="1">DATE(YEAR('T5-6 (PL 3M)'!Loan_Start),MONTH('T5-6 (PL 3M)'!Loan_Start)+Payment_Number,DAY('T5-6 (PL 3M)'!Loan_Start))</definedName>
    <definedName name="Payment_Date" localSheetId="2">DATE(YEAR('T7-8 (PL 6M)'!Loan_Start),MONTH('T7-8 (PL 6M)'!Loan_Start)+Payment_Number,DAY('T7-8 (PL 6M)'!Loan_Start))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4">'T10'!$A$1:$M$27</definedName>
    <definedName name="_xlnm.Print_Area" localSheetId="0">'T2-4'!$A$1:$M$132</definedName>
    <definedName name="_xlnm.Print_Area" localSheetId="1">'T5-6 (PL 3M)'!$A$1:$M$84</definedName>
    <definedName name="_xlnm.Print_Area" localSheetId="2">'T7-8 (PL 6M)'!$A$1:$M$86</definedName>
    <definedName name="Print_Area_Reset" localSheetId="4">OFFSET('T10'!Full_Print,0,0,'T10'!Last_Row)</definedName>
    <definedName name="Print_Area_Reset" localSheetId="0">OFFSET(Full_Print,0,0,'T2-4'!Last_Row)</definedName>
    <definedName name="Print_Area_Reset" localSheetId="1">OFFSET('T5-6 (PL 3M)'!Full_Print,0,0,'T5-6 (PL 3M)'!Last_Row)</definedName>
    <definedName name="Print_Area_Reset" localSheetId="2">OFFSET('T7-8 (PL 6M)'!Full_Print,0,0,'T7-8 (PL 6M)'!Last_Row)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0">BlankMacro1</definedName>
    <definedName name="tooling" localSheetId="1">BlankMacro1</definedName>
    <definedName name="tooling">BlankMacro1</definedName>
    <definedName name="Tooling1" localSheetId="0">BlankMacro1</definedName>
    <definedName name="Tooling1" localSheetId="1">BlankMacro1</definedName>
    <definedName name="Tooling1">BlankMacro1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4">IF('T10'!Loan_Amount*'T10'!Interest_Rate*'T10'!Loan_Years*'T10'!Loan_Start&gt;0,1,0)</definedName>
    <definedName name="Values_Entered" localSheetId="0">IF(Loan_Amount*Interest_Rate*Loan_Years*Loan_Start&gt;0,1,0)</definedName>
    <definedName name="Values_Entered" localSheetId="1">IF('T5-6 (PL 3M)'!Loan_Amount*'T5-6 (PL 3M)'!Interest_Rate*'T5-6 (PL 3M)'!Loan_Years*'T5-6 (PL 3M)'!Loan_Start&gt;0,1,0)</definedName>
    <definedName name="Values_Entered" localSheetId="2">IF('T7-8 (PL 6M)'!Loan_Amount*'T7-8 (PL 6M)'!Interest_Rate*'T7-8 (PL 6M)'!Loan_Years*'T7-8 (PL 6M)'!Loan_Start&gt;0,1,0)</definedName>
    <definedName name="Values_Entered">IF(Loan_Amount*Interest_Rate*Loan_Years*Loan_Start&gt;0,1,0)</definedName>
    <definedName name="vehicle" localSheetId="0">BlankMacro1</definedName>
    <definedName name="vehicle" localSheetId="1">BlankMacro1</definedName>
    <definedName name="vehicle">BlankMacro1</definedName>
    <definedName name="what_man" localSheetId="0">{"'Eng (page2)'!$A$1:$D$52"}</definedName>
    <definedName name="what_man">{"'Eng (page2)'!$A$1:$D$52"}</definedName>
    <definedName name="x" localSheetId="0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0">BlankMacro1</definedName>
    <definedName name="xs" localSheetId="1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0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0">OFFSET(รายจ่ายเงินสดเริ่มต้น,,จุดข้อมูลรวม-1,1,-จุดข้อมูลรวม)</definedName>
    <definedName name="ค่าข้อมูลของการจ่ายเงินสด" localSheetId="1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0">OFFSET(รายรับเงินสดเริ่มต้น,,จุดข้อมูลรวม-1,1,-จุดข้อมูลรวม)</definedName>
    <definedName name="ค่าข้อมูลของรายรับเงินสด" localSheetId="1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0">OFFSET(สถานะเงินสดเริ่มต้น,,จุดข้อมูลรวม-1,1,-จุดข้อมูลรวม)</definedName>
    <definedName name="ค่าข้อมูลของสถานะเงินสด" localSheetId="1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0">OFFSET(ป้ายชื่อข้อมูลเริ่มต้น,,จุดข้อมูลรวม-1,1,-จุดข้อมูลรวม)</definedName>
    <definedName name="ป้ายชื่อข้อมูล" localSheetId="1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0">BlankMacro1</definedName>
    <definedName name="검증" localSheetId="1">BlankMacro1</definedName>
    <definedName name="검증">BlankMacro1</definedName>
    <definedName name="ㄹㄹ" localSheetId="0">BlankMacro1</definedName>
    <definedName name="ㄹㄹ" localSheetId="1">BlankMacro1</definedName>
    <definedName name="ㄹㄹ">BlankMacro1</definedName>
    <definedName name="미실현" localSheetId="0">BlankMacro1</definedName>
    <definedName name="미실현" localSheetId="1">BlankMacro1</definedName>
    <definedName name="미실현">BlankMacro1</definedName>
    <definedName name="ㅂㅂ" localSheetId="0">BlankMacro1</definedName>
    <definedName name="ㅂㅂ" localSheetId="1">BlankMacro1</definedName>
    <definedName name="ㅂㅂ">BlankMacro1</definedName>
    <definedName name="수정사항2" localSheetId="0">BlankMacro1</definedName>
    <definedName name="수정사항2" localSheetId="1">BlankMacro1</definedName>
    <definedName name="수정사항2">BlankMacro1</definedName>
    <definedName name="템플리트모듈1" localSheetId="0">BlankMacro1</definedName>
    <definedName name="템플리트모듈1" localSheetId="1">BlankMacro1</definedName>
    <definedName name="템플리트모듈1">BlankMacro1</definedName>
    <definedName name="템플리트모듈2" localSheetId="0">BlankMacro1</definedName>
    <definedName name="템플리트모듈2" localSheetId="1">BlankMacro1</definedName>
    <definedName name="템플리트모듈2">BlankMacro1</definedName>
    <definedName name="템플리트모듈3" localSheetId="0">BlankMacro1</definedName>
    <definedName name="템플리트모듈3" localSheetId="1">BlankMacro1</definedName>
    <definedName name="템플리트모듈3">BlankMacro1</definedName>
    <definedName name="템플리트모듈4" localSheetId="0">BlankMacro1</definedName>
    <definedName name="템플리트모듈4" localSheetId="1">BlankMacro1</definedName>
    <definedName name="템플리트모듈4">BlankMacro1</definedName>
    <definedName name="템플리트모듈5" localSheetId="0">BlankMacro1</definedName>
    <definedName name="템플리트모듈5" localSheetId="1">BlankMacro1</definedName>
    <definedName name="템플리트모듈5">BlankMacro1</definedName>
    <definedName name="템플리트모듈6" localSheetId="0">BlankMacro1</definedName>
    <definedName name="템플리트모듈6" localSheetId="1">BlankMacro1</definedName>
    <definedName name="템플리트모듈6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9" i="20" l="1"/>
  <c r="E122" i="20" l="1"/>
  <c r="I70" i="20" l="1"/>
  <c r="I113" i="20"/>
  <c r="Q29" i="18" l="1"/>
  <c r="Q25" i="18"/>
  <c r="Q20" i="18"/>
  <c r="Q19" i="18"/>
  <c r="Q18" i="18"/>
  <c r="Q17" i="18"/>
  <c r="Q14" i="18"/>
  <c r="Q28" i="18" l="1"/>
  <c r="E113" i="20" l="1"/>
  <c r="I107" i="20"/>
  <c r="E107" i="20"/>
  <c r="K28" i="20" l="1"/>
  <c r="I28" i="20"/>
  <c r="G28" i="20"/>
  <c r="S21" i="18"/>
  <c r="S30" i="18"/>
  <c r="S23" i="18" l="1"/>
  <c r="G116" i="20"/>
  <c r="G89" i="20"/>
  <c r="G70" i="20"/>
  <c r="K116" i="20"/>
  <c r="K89" i="20"/>
  <c r="K70" i="20"/>
  <c r="M21" i="19"/>
  <c r="M20" i="19"/>
  <c r="K32" i="18"/>
  <c r="I32" i="18"/>
  <c r="G32" i="18"/>
  <c r="E32" i="18"/>
  <c r="S32" i="18"/>
  <c r="U29" i="18"/>
  <c r="U28" i="18"/>
  <c r="U25" i="18"/>
  <c r="M38" i="17"/>
  <c r="M40" i="17" s="1"/>
  <c r="M19" i="17"/>
  <c r="M14" i="17"/>
  <c r="I38" i="17"/>
  <c r="I19" i="17"/>
  <c r="I14" i="17"/>
  <c r="I38" i="16"/>
  <c r="I19" i="16"/>
  <c r="I14" i="16"/>
  <c r="M38" i="16"/>
  <c r="M40" i="16" s="1"/>
  <c r="M19" i="16"/>
  <c r="M14" i="16"/>
  <c r="I116" i="20"/>
  <c r="E116" i="20"/>
  <c r="A96" i="20"/>
  <c r="E89" i="20"/>
  <c r="E70" i="20"/>
  <c r="A49" i="20"/>
  <c r="I17" i="19"/>
  <c r="G17" i="19"/>
  <c r="G24" i="19" s="1"/>
  <c r="E17" i="19"/>
  <c r="E19" i="19" s="1"/>
  <c r="E24" i="19" s="1"/>
  <c r="M14" i="19"/>
  <c r="M13" i="19"/>
  <c r="M12" i="19"/>
  <c r="M11" i="19"/>
  <c r="K23" i="18"/>
  <c r="I23" i="18"/>
  <c r="G23" i="18"/>
  <c r="E23" i="18"/>
  <c r="U20" i="18"/>
  <c r="U19" i="18"/>
  <c r="U18" i="18"/>
  <c r="U17" i="18"/>
  <c r="U14" i="18"/>
  <c r="A3" i="18"/>
  <c r="A3" i="19" s="1"/>
  <c r="A3" i="20" s="1"/>
  <c r="K38" i="17"/>
  <c r="K40" i="17" s="1"/>
  <c r="G38" i="17"/>
  <c r="K19" i="17"/>
  <c r="G19" i="17"/>
  <c r="K14" i="17"/>
  <c r="G14" i="17"/>
  <c r="A46" i="17"/>
  <c r="A45" i="16"/>
  <c r="K38" i="16"/>
  <c r="K40" i="16" s="1"/>
  <c r="G38" i="16"/>
  <c r="K19" i="16"/>
  <c r="G19" i="16"/>
  <c r="K14" i="16"/>
  <c r="G14" i="16"/>
  <c r="M19" i="19" l="1"/>
  <c r="G40" i="17"/>
  <c r="I40" i="17"/>
  <c r="K21" i="17"/>
  <c r="M21" i="17"/>
  <c r="I40" i="16"/>
  <c r="G40" i="16"/>
  <c r="M21" i="16"/>
  <c r="I21" i="16"/>
  <c r="I21" i="17"/>
  <c r="G21" i="17"/>
  <c r="G28" i="17" s="1"/>
  <c r="G21" i="16"/>
  <c r="G28" i="16" s="1"/>
  <c r="G31" i="16" s="1"/>
  <c r="G56" i="16" s="1"/>
  <c r="I24" i="19"/>
  <c r="A98" i="20"/>
  <c r="A51" i="20"/>
  <c r="K21" i="16"/>
  <c r="E11" i="20" l="1"/>
  <c r="E39" i="20" s="1"/>
  <c r="I28" i="17"/>
  <c r="M28" i="17"/>
  <c r="K28" i="17"/>
  <c r="I11" i="20" s="1"/>
  <c r="I28" i="16"/>
  <c r="K28" i="16"/>
  <c r="M28" i="16"/>
  <c r="I39" i="20" l="1"/>
  <c r="I44" i="20" s="1"/>
  <c r="I106" i="20" s="1"/>
  <c r="I111" i="20" s="1"/>
  <c r="E44" i="20"/>
  <c r="E106" i="20" s="1"/>
  <c r="G11" i="20"/>
  <c r="G39" i="20" s="1"/>
  <c r="K31" i="17"/>
  <c r="M31" i="17"/>
  <c r="K11" i="20"/>
  <c r="I31" i="17"/>
  <c r="G31" i="17"/>
  <c r="K31" i="16"/>
  <c r="K56" i="16" s="1"/>
  <c r="M31" i="16"/>
  <c r="M56" i="16" s="1"/>
  <c r="I31" i="16"/>
  <c r="I56" i="16" s="1"/>
  <c r="K39" i="20" l="1"/>
  <c r="K44" i="20" s="1"/>
  <c r="G44" i="20"/>
  <c r="I57" i="17"/>
  <c r="I42" i="17"/>
  <c r="K42" i="17"/>
  <c r="K62" i="17"/>
  <c r="K57" i="17"/>
  <c r="K75" i="17" s="1"/>
  <c r="G42" i="17"/>
  <c r="G57" i="17"/>
  <c r="M62" i="17"/>
  <c r="M57" i="17"/>
  <c r="M42" i="17"/>
  <c r="G70" i="16"/>
  <c r="G42" i="16"/>
  <c r="G62" i="16" s="1"/>
  <c r="I70" i="16"/>
  <c r="I42" i="16"/>
  <c r="I62" i="16" s="1"/>
  <c r="M59" i="16"/>
  <c r="M42" i="16"/>
  <c r="M62" i="16" s="1"/>
  <c r="M70" i="16"/>
  <c r="K70" i="16"/>
  <c r="K59" i="16"/>
  <c r="K42" i="16"/>
  <c r="K62" i="16" s="1"/>
  <c r="M30" i="18" l="1"/>
  <c r="Q30" i="18" s="1"/>
  <c r="G75" i="17"/>
  <c r="M21" i="18"/>
  <c r="Q21" i="18" s="1"/>
  <c r="Q23" i="18" s="1"/>
  <c r="E111" i="20"/>
  <c r="G106" i="20"/>
  <c r="K106" i="20"/>
  <c r="K65" i="17"/>
  <c r="K22" i="19"/>
  <c r="I65" i="17"/>
  <c r="O21" i="18" s="1"/>
  <c r="M65" i="17"/>
  <c r="K15" i="19"/>
  <c r="G62" i="17"/>
  <c r="I62" i="17"/>
  <c r="G65" i="17"/>
  <c r="I59" i="16"/>
  <c r="G59" i="16"/>
  <c r="O23" i="18" l="1"/>
  <c r="M23" i="18"/>
  <c r="O32" i="18"/>
  <c r="G122" i="15" s="1"/>
  <c r="M32" i="18"/>
  <c r="G121" i="15" s="1"/>
  <c r="K111" i="20"/>
  <c r="G111" i="20"/>
  <c r="I70" i="17"/>
  <c r="G70" i="17"/>
  <c r="K24" i="19"/>
  <c r="M22" i="19"/>
  <c r="M24" i="19" s="1"/>
  <c r="M15" i="19"/>
  <c r="M17" i="19" s="1"/>
  <c r="K17" i="19"/>
  <c r="K70" i="17"/>
  <c r="M70" i="17"/>
  <c r="M65" i="16"/>
  <c r="I65" i="16"/>
  <c r="K65" i="16"/>
  <c r="G65" i="16"/>
  <c r="K124" i="15"/>
  <c r="U21" i="18" l="1"/>
  <c r="U23" i="18" s="1"/>
  <c r="G124" i="15"/>
  <c r="Q32" i="18" l="1"/>
  <c r="U30" i="18"/>
  <c r="U32" i="18" s="1"/>
  <c r="K37" i="15"/>
  <c r="A89" i="15" l="1"/>
  <c r="A47" i="15" l="1"/>
  <c r="M71" i="15"/>
  <c r="M81" i="15"/>
  <c r="M124" i="15"/>
  <c r="I71" i="15"/>
  <c r="I81" i="15"/>
  <c r="I124" i="15"/>
  <c r="I127" i="15" s="1"/>
  <c r="M24" i="15"/>
  <c r="M37" i="15"/>
  <c r="I24" i="15"/>
  <c r="K127" i="15"/>
  <c r="G127" i="15"/>
  <c r="K81" i="15"/>
  <c r="G81" i="15"/>
  <c r="K71" i="15"/>
  <c r="G71" i="15"/>
  <c r="A45" i="15"/>
  <c r="G37" i="15"/>
  <c r="K24" i="15"/>
  <c r="G24" i="15"/>
  <c r="M127" i="15" l="1"/>
  <c r="A91" i="15"/>
  <c r="M83" i="15"/>
  <c r="I83" i="15"/>
  <c r="I129" i="15" s="1"/>
  <c r="M39" i="15"/>
  <c r="G83" i="15"/>
  <c r="K83" i="15"/>
  <c r="I37" i="15"/>
  <c r="I39" i="15" s="1"/>
  <c r="K39" i="15"/>
  <c r="G39" i="15"/>
  <c r="M129" i="15" l="1"/>
  <c r="K129" i="15"/>
  <c r="G129" i="15"/>
</calcChain>
</file>

<file path=xl/sharedStrings.xml><?xml version="1.0" encoding="utf-8"?>
<sst xmlns="http://schemas.openxmlformats.org/spreadsheetml/2006/main" count="524" uniqueCount="235">
  <si>
    <t>งบแสดงฐานะการเงิน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</si>
  <si>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</si>
  <si>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</si>
  <si>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</si>
  <si>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</si>
  <si>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</si>
  <si>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</si>
  <si>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</si>
  <si>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</si>
  <si>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</si>
  <si>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</si>
  <si>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</si>
  <si>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</si>
  <si>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</si>
  <si>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</si>
  <si>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</si>
  <si>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</si>
  <si>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</si>
  <si>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</si>
  <si>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</si>
  <si>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</si>
  <si>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</si>
  <si>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</si>
  <si>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</si>
  <si>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 xml:space="preserve">กำไรสะสม                      </t>
  </si>
  <si>
    <t>ยังไม่ได้จัดสรร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</si>
  <si>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</si>
  <si>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</si>
  <si>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</si>
  <si>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</si>
  <si>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</si>
  <si>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</si>
  <si>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บาท</t>
  </si>
  <si>
    <t>รวม</t>
  </si>
  <si>
    <t xml:space="preserve">สินค้าคงเหลือ </t>
  </si>
  <si>
    <t>เงินลงทุนระยะสั้น</t>
  </si>
  <si>
    <t>เงินลงทุนในบริษัทย่อย</t>
  </si>
  <si>
    <t>ภาษีเงินได้ค้างจ่าย</t>
  </si>
  <si>
    <t>เงินกู้ยืมระยะยาวจากสถาบันการเงิน</t>
  </si>
  <si>
    <t>31 ธันวาคม</t>
  </si>
  <si>
    <t>กระแสเงินสดจากกิจกรรมดำเนินงาน</t>
  </si>
  <si>
    <t>ค่าตัดจำหน่าย</t>
  </si>
  <si>
    <t>ดอกเบี้ยรับ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</si>
  <si>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</si>
  <si>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</si>
  <si>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</si>
  <si>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</si>
  <si>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</si>
  <si>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</si>
  <si>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</si>
  <si>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เงินสดได้มาจากการดำเนินงาน</t>
  </si>
  <si>
    <t xml:space="preserve">                            กรรมการ    ____________________________________    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</si>
  <si>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</si>
  <si>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</si>
  <si>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</si>
  <si>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ค่าใช้จ่ายผลประโยชน์พนักงาน</t>
  </si>
  <si>
    <t>ข้อมูลทางการเงินรวม</t>
  </si>
  <si>
    <t>ยังไม่ได้ตรวจสอบ</t>
  </si>
  <si>
    <t xml:space="preserve"> ตรวจสอบแล้ว</t>
  </si>
  <si>
    <t>เงินให้กู้ยืมระยะยาวแก่กิจการที่เกี่ยวข้องกัน</t>
  </si>
  <si>
    <t>องค์ประกอบอื่นของส่วนของเจ้าของ</t>
  </si>
  <si>
    <t>ค่าเผื่อหนี้สงสัยจะสูญ</t>
  </si>
  <si>
    <t>เงินสดจ่ายเพื่อซื้อสินทรัพย์ไม่มีตัวตน</t>
  </si>
  <si>
    <t>ส่วนได้เสียที่ไม่มีอำนาจควบคุม</t>
  </si>
  <si>
    <t>รวมส่วน</t>
  </si>
  <si>
    <t>ของผู้เป็นเจ้าของ</t>
  </si>
  <si>
    <t>ของบริษัทใหญ่</t>
  </si>
  <si>
    <t>รวมส่วนของ</t>
  </si>
  <si>
    <t>เจ้าของ</t>
  </si>
  <si>
    <t>ข้อมูลทางการเงินเฉพาะกิจการ</t>
  </si>
  <si>
    <t>สินทรัพย์ไม่มีตัวตน</t>
  </si>
  <si>
    <t>หนี้สินและส่วนของเจ้าของ</t>
  </si>
  <si>
    <t>ส่วนของเจ้าของ</t>
  </si>
  <si>
    <t xml:space="preserve">ทุนที่ออกและชำระแล้ว </t>
  </si>
  <si>
    <t>รวมส่วนของผู้เป็นเจ้าของของบริษัทใหญ่</t>
  </si>
  <si>
    <t>กำไรก่อนภาษีเงินได้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</si>
  <si>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</si>
  <si>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</si>
  <si>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</si>
  <si>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</si>
  <si>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</si>
  <si>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</si>
  <si>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</si>
  <si>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</si>
  <si>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</si>
  <si>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กำไรต่อหุ้นส่วนที่เป็นของ</t>
  </si>
  <si>
    <t>ผู้เป็นเจ้าของของบริษัทใหญ่ (บาท)</t>
  </si>
  <si>
    <t>ส่วนของผู้เป็นเจ้าของของบริษัทใหญ่</t>
  </si>
  <si>
    <t>ทุนที่ออก</t>
  </si>
  <si>
    <t>และชำระแล้ว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</si>
  <si>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</si>
  <si>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</si>
  <si>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เงินสดและรายการเทียบเท่าเงินสดวันต้นงวด</t>
  </si>
  <si>
    <t>เงินสดและรายการเทียบเท่าเงินสดปลายงวด</t>
  </si>
  <si>
    <t>เงินสดและรายการเทียบเท่าเงินปลายงวด</t>
  </si>
  <si>
    <t>เงินเบิกเกินบัญชีธนาคารปลายงวด</t>
  </si>
  <si>
    <t>กำไรสะสม</t>
  </si>
  <si>
    <t>รายการที่มิใช่เงินสด</t>
  </si>
  <si>
    <t>การเปลี่ยนแปลงในส่วนของเจ้าของสำหรับงวด</t>
  </si>
  <si>
    <t>เงินฝากธนาคารที่มีข้อจำกัดในการเบิกใช้</t>
  </si>
  <si>
    <t>ส่วนของหนี้สินจากสัญญาเช่าการเงิน</t>
  </si>
  <si>
    <t>ส่วนของเงินกู้ยืมระยะยาวจากสถาบันการเงิน</t>
  </si>
  <si>
    <t>หนี้สินจากสัญญาเช่าการเงิน</t>
  </si>
  <si>
    <t>ส่วนเกินมูลค่าหุ้น</t>
  </si>
  <si>
    <t>การควบคุมเดียวกัน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</si>
  <si>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</si>
  <si>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</si>
  <si>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พ.ศ. 2561</t>
  </si>
  <si>
    <t>ยอดคงเหลือต้นงวด วันที่ 1 มกราคม พ.ศ. 2561</t>
  </si>
  <si>
    <t>ส่วนเกิน</t>
  </si>
  <si>
    <t>มูลค่าหุ้น</t>
  </si>
  <si>
    <t>รายได้จากการประกอบกิจการโรงแรม</t>
  </si>
  <si>
    <t>ต้นทุนขายและการให้บริการ</t>
  </si>
  <si>
    <t>เงินสดรับจากการขายที่ดิน อาคารและอุปกรณ์</t>
  </si>
  <si>
    <t>เงินสดรับจากการขายเงินลงทุนระยะสั้น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</si>
  <si>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</si>
  <si>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</si>
  <si>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จ่ายคืนเงินกู้ยืมระยะสั้นจากบุคคลหรือกิจการที่เกี่ยวข้องกัน</t>
  </si>
  <si>
    <t>จ่ายคืนเงินกู้ยืมระยะยาวจากบุคคลหรือกิจการที่เกี่ยวข้องกัน</t>
  </si>
  <si>
    <t>จ่ายคืนเงินต้นของสัญญาเช่าการเงิน</t>
  </si>
  <si>
    <t>รวมรายได้</t>
  </si>
  <si>
    <t>ต้นทุนจากการประกอบกิจการโรงแรม</t>
  </si>
  <si>
    <t>รวมต้นทุน</t>
  </si>
  <si>
    <t>กำไรสำหรับงวด</t>
  </si>
  <si>
    <t>สินทรัพย์ภาษีเงินได้รอการตัดบัญชี</t>
  </si>
  <si>
    <t>การตัดจำหน่ายหนี้สูญ</t>
  </si>
  <si>
    <t>รายการปรับปรุง</t>
  </si>
  <si>
    <t xml:space="preserve">ข้อมูลทางการเงินรวม (ยังไม่ได้ตรวจสอบ) </t>
  </si>
  <si>
    <t>กำไรเบ็ดเสร็จอื่นสุทธิสำหรับงวด</t>
  </si>
  <si>
    <t>ผลต่างอัตรา</t>
  </si>
  <si>
    <t>ยอดคงเหลือต้นงวด ณ วันที่ 1 มกราคม พ.ศ. 2561</t>
  </si>
  <si>
    <t xml:space="preserve">   </t>
  </si>
  <si>
    <t>ที่ถึงกำหนดชำระภายในหนึ่งปี</t>
  </si>
  <si>
    <t xml:space="preserve">รายได้จากการขายและให้บริการ  </t>
  </si>
  <si>
    <t>กำไรจากการขายเงินลงทุนระยะสั้น</t>
  </si>
  <si>
    <t xml:space="preserve">ที่ดิน อาคารและอุปกรณ์ </t>
  </si>
  <si>
    <t>ค่าเสื่อมราคาอาคารและอุปกรณ์</t>
  </si>
  <si>
    <t>พ.ศ. 2562</t>
  </si>
  <si>
    <t>ยอดคงเหลือต้นงวด ณ วันที่ 1 มกราคม พ.ศ. 2562</t>
  </si>
  <si>
    <t>ยอดคงเหลือต้นงวด วันที่ 1 มกราคม พ.ศ. 2562</t>
  </si>
  <si>
    <t>บริษัท อาร์ แอนด์ บี ฟู้ด ซัพพลาย จำกัด (มหาชน)</t>
  </si>
  <si>
    <t>อสังหาริมทรัพย์เพื่อการลงทุน</t>
  </si>
  <si>
    <t xml:space="preserve">หุ้นสามัญจำนวน 2,000,000,000 หุ้น </t>
  </si>
  <si>
    <t xml:space="preserve">มูลค่าที่ตราไว้หุ้นละ 1 บาท </t>
  </si>
  <si>
    <t xml:space="preserve">หุ้นสามัญจำนวน 1,480,000,000 หุ้น </t>
  </si>
  <si>
    <t xml:space="preserve">ชำระเต็มมูลค่าแล้วหุ้นละ 1 บาท </t>
  </si>
  <si>
    <t>จัดสรรแล้ว</t>
  </si>
  <si>
    <t>จัดสรรเป็น</t>
  </si>
  <si>
    <t>ทุนสำรอง</t>
  </si>
  <si>
    <t>ตามกฎหมาย</t>
  </si>
  <si>
    <t>จัดสรรเป็นทุนสำรอง</t>
  </si>
  <si>
    <t>เงินกู้ยืมระยะสั้นจากสถาบันการเงิน</t>
  </si>
  <si>
    <t>ส่วนของเงินกู้ยืมระยะยาวจากบุคคลหรือ</t>
  </si>
  <si>
    <t>ณ วันที่ 30 มิถุนายน พ.ศ. 2562</t>
  </si>
  <si>
    <t>30 มิถุนายน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</si>
  <si>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</si>
  <si>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2561</t>
  </si>
  <si>
    <t>รายการที่จะจัดประเภทรายการใหม่ไปยัง</t>
  </si>
  <si>
    <t>กำไรหรือขาดทุนในภายหลัง</t>
  </si>
  <si>
    <t>ส่วนที่เป็นของผู้ถือหุ้นอื่นจากการรวมธุรกิจ</t>
  </si>
  <si>
    <t>ภายใต้การควบคุมเดียวกัน</t>
  </si>
  <si>
    <t>งบแสดงการเปลี่ยนแปลงส่วนของเจ้าของ (ยังไม่ได้ตรวจสอบ)</t>
  </si>
  <si>
    <t>ส่วนเกินจากการ</t>
  </si>
  <si>
    <t>รวมธุรกิจภายใต้</t>
  </si>
  <si>
    <t>แลกเปลี่ยนจาก</t>
  </si>
  <si>
    <t>ส่วนได้เสียที่</t>
  </si>
  <si>
    <t>การแปลงค่างบการเงิน</t>
  </si>
  <si>
    <t>ส่วนได้เสียที่ไม่มีอำนาจควบคุมเพิ่มขึ้นจากบริษัทย่อยเรียกชำระค่าหุ้น</t>
  </si>
  <si>
    <t>ยอดคงเหลือสิ้นงวด ณ วันที่ 30 มิถุนายน พ.ศ. 2561</t>
  </si>
  <si>
    <t>งบกระแสเงินสด (ยังไม่ได้ตรวจสอบ)</t>
  </si>
  <si>
    <t>เงินสดรับจากการออกหุ้นสามัญ</t>
  </si>
  <si>
    <t>เงินสดรับชำระค่าหุ้นของบริษัทย่อยจากส่วนได้เสีย</t>
  </si>
  <si>
    <t>ที่ไม่มีอำนาจควบคุม</t>
  </si>
  <si>
    <t>เงินปันผลจ่าย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</si>
  <si>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</si>
  <si>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 30 มิถุนายน พ.ศ. 2562</t>
  </si>
  <si>
    <t>สำหรับงวดหกเดือนสิ้นสุดวันที่ 30 มิถุนายน พ.ศ. 2562</t>
  </si>
  <si>
    <t>ยอดคงเหลือสิ้นงวด ณ วันที่ 30 มิถุนายน พ.ศ. 2562</t>
  </si>
  <si>
    <r>
      <t xml:space="preserve">งบแสดงฐานะการเงิน </t>
    </r>
    <r>
      <rPr>
        <sz val="9"/>
        <color theme="1"/>
        <rFont val="Arial Unicode MS"/>
        <family val="2"/>
      </rPr>
      <t>(ต่อ)</t>
    </r>
  </si>
  <si>
    <t>ส่วนของเงินให้กู้ยืมระยะยาวแก่กิจการ</t>
  </si>
  <si>
    <t xml:space="preserve">   ที่เกี่ยวข้องกันที่ถึงกำหนดชำระภายในหนึ่งปี</t>
  </si>
  <si>
    <t>กิจการที่เกี่ยวข้องกันที่ถึงกำหนดชำระ</t>
  </si>
  <si>
    <t>ภายในหนึ่งปี</t>
  </si>
  <si>
    <t>เงินกู้ยืมระยะยาวจากบุคคลหรือกิจการ</t>
  </si>
  <si>
    <t>ที่เกี่ยวข้องกัน</t>
  </si>
  <si>
    <t xml:space="preserve">(พ.ศ. 2561 : หุ้นสามัญจำนวน </t>
  </si>
  <si>
    <t>หุ้นละ 1 บาท)</t>
  </si>
  <si>
    <t>2,000,000 หุ้น มูลค่าที่ตราไว้</t>
  </si>
  <si>
    <t>1,480,000 หุ้น มูลค่าที่ตราไว้</t>
  </si>
  <si>
    <t>ส่วนเกินจากการรวมธุรกิจ</t>
  </si>
  <si>
    <t>เงินให้กู้ยืมระยะสั้นแก่กิจการที่เกี่ยวข้องกัน</t>
  </si>
  <si>
    <t>รายได้เงินปันผล</t>
  </si>
  <si>
    <t>ค่าเสื่อมราคาอาคารและส่วนปรับปรุงอาคาร</t>
  </si>
  <si>
    <t xml:space="preserve">   จากอสังหาริมทรัพย์เพื่อการลงทุน</t>
  </si>
  <si>
    <t>ค่าเผื่อสินค้าล้าสมัย</t>
  </si>
  <si>
    <t>การทำลายสินค้าคงเหลือ</t>
  </si>
  <si>
    <t>การตัดจำหน่ายอุปกรณ์</t>
  </si>
  <si>
    <t>เงินฝากธนาคารที่มีข้อจำกัดการเบิกใช้</t>
  </si>
  <si>
    <t>เงินสดจ่ายเพื่อซื้อบริษัทย่อย สุทธิจากเงินสดที่ได้มา</t>
  </si>
  <si>
    <t>เงินสดรับจากตั๋วสัญญาใช้เงิน</t>
  </si>
  <si>
    <t>เงินสดจ่ายคืนจากตั๋วสัญญาใช้เงิน</t>
  </si>
  <si>
    <t>เงินปันผลรับ</t>
  </si>
  <si>
    <t>จ่ายเงินปันผล</t>
  </si>
  <si>
    <t>การกลับรายการค่าเผื่อการลดลงของมูลค่าสินค้า</t>
  </si>
  <si>
    <t>การด้อยค่าของสินทรัพย์</t>
  </si>
  <si>
    <r>
      <rPr>
        <u/>
        <sz val="8"/>
        <rFont val="Arial Unicode MS"/>
        <family val="2"/>
      </rPr>
      <t>หัก</t>
    </r>
    <r>
      <rPr>
        <sz val="8"/>
        <rFont val="Arial Unicode MS"/>
        <family val="2"/>
      </rPr>
      <t xml:space="preserve">   เงินจ่ายผลประโยชน์พนักงาน</t>
    </r>
  </si>
  <si>
    <r>
      <t>หัก</t>
    </r>
    <r>
      <rPr>
        <sz val="8"/>
        <rFont val="Arial Unicode MS"/>
        <family val="2"/>
      </rPr>
      <t xml:space="preserve">   ดอกเบี้ยจ่าย</t>
    </r>
  </si>
  <si>
    <r>
      <rPr>
        <u/>
        <sz val="8"/>
        <rFont val="Arial Unicode MS"/>
        <family val="2"/>
      </rPr>
      <t>หัก</t>
    </r>
    <r>
      <rPr>
        <sz val="8"/>
        <rFont val="Arial Unicode MS"/>
        <family val="2"/>
      </rPr>
      <t xml:space="preserve">   จ่ายภาษีเงินได้</t>
    </r>
  </si>
  <si>
    <r>
      <t xml:space="preserve">งบกระแสเงินสด </t>
    </r>
    <r>
      <rPr>
        <sz val="8"/>
        <rFont val="Arial Unicode MS"/>
        <family val="2"/>
      </rPr>
      <t>(ต่อ)</t>
    </r>
  </si>
  <si>
    <t>เงินสดรับจากเงินกู้ยืมระยะสั้นจากบุคคลหรือ</t>
  </si>
  <si>
    <t>กิจการที่เกี่ยวข้องกัน</t>
  </si>
  <si>
    <t>เงินสดรับจากเงินกู้ยืมระยะยาวจากบุคคลหรือ</t>
  </si>
  <si>
    <t>กำไร(ขาดทุน)จากอัตราแลกเปลี่ยนของเงินสดและ</t>
  </si>
  <si>
    <t>รายการเทียบเท่าเงินสด</t>
  </si>
  <si>
    <t>ขาดทุน(กำไร)จากการจำหน่ายอุปกรณ์</t>
  </si>
  <si>
    <t>(กำไร)ขาดทุนจากอัตราแลกเปลี่ยนที่ยังไม่ได้เกิดขึ้น</t>
  </si>
  <si>
    <t>เงินสดสุทธิใช้ไปจากกิจกรรมจัดหาเงิน</t>
  </si>
  <si>
    <t>เงินให้กู้ยืมแก่กิจการที่เกี่ยวข้องกัน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</si>
  <si>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</si>
  <si>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เจ้าหนี้ซื้อที่ดิน อาคารและอุปกรณ์เพิ่มขึ้น</t>
  </si>
  <si>
    <t>เจ้าหนี้ซื้อสินทรัพย์ไม่มีตัวตนเพิ่มขึ้น</t>
  </si>
  <si>
    <t>การโอนจากที่ดินไปยังอสังหาริมทรัพย์เพื่อการลงทุน</t>
  </si>
  <si>
    <t>ลูกหนี้ค้างรับจากการขายเครื่องจักรและอุปกรณ์</t>
  </si>
  <si>
    <t>ไม่มีอำนาจควบคุม</t>
  </si>
  <si>
    <t>จัดสรรเป็นทุนสำรองตามกฎหมาย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</si>
  <si>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</si>
  <si>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เงินสดสุทธิได้มาจากกิจกรรมดำเนินงาน</t>
  </si>
  <si>
    <t>เงินสดสุทธิ(ใช้ไป)ได้มาจากกิจกรรมลงทุน</t>
  </si>
  <si>
    <t>10, 23</t>
  </si>
  <si>
    <t>16, 23</t>
  </si>
  <si>
    <t>การเพิ่มหุ้นสามัญ (หมายเหตุ 19)</t>
  </si>
  <si>
    <t>จัดสรรเป็นทุนสำรองตามกฎหมาย (หมายเหตุ 20)</t>
  </si>
  <si>
    <t>จ่ายเงินปันผล (หมายเหตุ 21)</t>
  </si>
  <si>
    <t>13, 14</t>
  </si>
  <si>
    <t>ทุนสำรองตามกฎหมาย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</si>
</sst>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#,##0.00;\(#,##0.00\);&quot;-&quot;;@"/>
    <numFmt numFmtId="168" formatCode="_-* #,##0_-;\-* #,##0_-;_-* &quot;-&quot;??_-;_-@_-"/>
  </numFmts>
  <fonts count="19" x14ac:knownFonts="1">
    <font>
      <sz val="16"/>
      <color theme="1"/>
      <name val="AngsanaUPC"/>
      <family val="2"/>
      <charset val="222"/>
    </font>
    <font>
      <sz val="16"/>
      <color theme="1"/>
      <name val="AngsanaUPC"/>
      <family val="2"/>
      <charset val="222"/>
    </font>
    <font>
      <sz val="10"/>
      <name val="MS Sans Serif"/>
      <family val="2"/>
      <charset val="222"/>
    </font>
    <font>
      <sz val="10"/>
      <name val="Times New Roman"/>
      <family val="1"/>
      <charset val="222"/>
    </font>
    <font>
      <sz val="14"/>
      <name val="Cordia New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sz val="9"/>
      <color theme="1"/>
      <name val="Arial Unicode MS"/>
      <family val="2"/>
    </font>
    <font>
      <sz val="9"/>
      <color theme="1"/>
      <name val="Arial Unicode MS"/>
      <family val="2"/>
    </font>
    <font>
      <sz val="8"/>
      <color theme="1"/>
      <name val="Arial Unicode MS"/>
      <family val="2"/>
    </font>
    <font>
      <b/>
      <sz val="8"/>
      <color theme="1"/>
      <name val="Arial Unicode MS"/>
      <family val="2"/>
    </font>
    <font>
      <u/>
      <sz val="8"/>
      <color theme="1"/>
      <name val="Arial Unicode MS"/>
      <family val="2"/>
    </font>
    <font>
      <sz val="8"/>
      <name val="Arial Unicode MS"/>
      <family val="2"/>
    </font>
    <font>
      <b/>
      <sz val="8"/>
      <name val="Arial Unicode MS"/>
      <family val="2"/>
    </font>
    <font>
      <i/>
      <sz val="8"/>
      <name val="Arial Unicode MS"/>
      <family val="2"/>
    </font>
    <font>
      <sz val="8"/>
      <name val="Arial"/>
      <family val="2"/>
    </font>
    <font>
      <u/>
      <sz val="8"/>
      <name val="Arial Unicode MS"/>
      <family val="2"/>
    </font>
    <font>
      <sz val="7"/>
      <name val="Arial Unicode MS"/>
      <family val="2"/>
    </font>
    <font>
      <b/>
      <sz val="7"/>
      <name val="Arial Unicode M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 applyFont="0" applyAlignment="0">
      <alignment horizontal="center"/>
    </xf>
    <xf numFmtId="0" fontId="3" fillId="0" borderId="0"/>
    <xf numFmtId="0" fontId="4" fillId="0" borderId="0"/>
    <xf numFmtId="0" fontId="2" fillId="0" borderId="0" applyFont="0" applyAlignment="0">
      <alignment horizontal="center"/>
    </xf>
    <xf numFmtId="0" fontId="1" fillId="0" borderId="0"/>
  </cellStyleXfs>
  <cellXfs count="221">
    <xf numFmtId="0" fontId="0" fillId="0" borderId="0" xfId="0"/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3" xfId="0" quotePrefix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Alignment="1">
      <alignment horizontal="right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/>
    </xf>
    <xf numFmtId="43" fontId="8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43" fontId="8" fillId="0" borderId="0" xfId="0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8" fillId="0" borderId="3" xfId="0" quotePrefix="1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164" fontId="5" fillId="0" borderId="0" xfId="2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 applyBorder="1" applyAlignment="1">
      <alignment horizontal="right" vertical="center" wrapText="1"/>
    </xf>
    <xf numFmtId="0" fontId="6" fillId="0" borderId="3" xfId="0" quotePrefix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/>
    </xf>
    <xf numFmtId="43" fontId="9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3" fontId="10" fillId="0" borderId="0" xfId="0" applyNumberFormat="1" applyFont="1" applyFill="1" applyAlignment="1">
      <alignment horizontal="right" vertical="center"/>
    </xf>
    <xf numFmtId="0" fontId="10" fillId="0" borderId="3" xfId="0" quotePrefix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vertical="center"/>
    </xf>
    <xf numFmtId="164" fontId="10" fillId="0" borderId="3" xfId="0" applyNumberFormat="1" applyFont="1" applyFill="1" applyBorder="1" applyAlignment="1">
      <alignment horizontal="right" vertical="center"/>
    </xf>
    <xf numFmtId="43" fontId="10" fillId="0" borderId="0" xfId="0" quotePrefix="1" applyNumberFormat="1" applyFont="1" applyFill="1" applyAlignment="1">
      <alignment horizontal="right" vertical="center"/>
    </xf>
    <xf numFmtId="0" fontId="10" fillId="0" borderId="0" xfId="0" quotePrefix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43" fontId="9" fillId="0" borderId="0" xfId="0" applyNumberFormat="1" applyFont="1" applyFill="1" applyAlignment="1">
      <alignment horizontal="right" vertical="center"/>
    </xf>
    <xf numFmtId="0" fontId="9" fillId="0" borderId="0" xfId="0" quotePrefix="1" applyFont="1" applyFill="1" applyAlignment="1">
      <alignment horizontal="left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164" fontId="9" fillId="0" borderId="3" xfId="0" applyNumberFormat="1" applyFont="1" applyFill="1" applyBorder="1" applyAlignment="1">
      <alignment horizontal="right"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center" vertical="center"/>
    </xf>
    <xf numFmtId="0" fontId="9" fillId="0" borderId="0" xfId="0" quotePrefix="1" applyFont="1" applyFill="1" applyAlignment="1">
      <alignment vertical="center"/>
    </xf>
    <xf numFmtId="43" fontId="9" fillId="0" borderId="0" xfId="0" quotePrefix="1" applyNumberFormat="1" applyFont="1" applyFill="1" applyAlignment="1">
      <alignment horizontal="right" vertical="center"/>
    </xf>
    <xf numFmtId="164" fontId="9" fillId="0" borderId="4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43" fontId="9" fillId="0" borderId="0" xfId="0" applyNumberFormat="1" applyFont="1" applyFill="1" applyAlignment="1">
      <alignment vertical="center"/>
    </xf>
    <xf numFmtId="0" fontId="10" fillId="0" borderId="0" xfId="0" applyFont="1" applyFill="1"/>
    <xf numFmtId="0" fontId="12" fillId="0" borderId="0" xfId="0" quotePrefix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6" fontId="13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3" fontId="13" fillId="0" borderId="0" xfId="0" applyNumberFormat="1" applyFont="1" applyFill="1" applyAlignment="1">
      <alignment horizontal="right" vertical="center"/>
    </xf>
    <xf numFmtId="0" fontId="13" fillId="0" borderId="3" xfId="0" quotePrefix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right" vertical="center"/>
    </xf>
    <xf numFmtId="43" fontId="13" fillId="0" borderId="0" xfId="0" quotePrefix="1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/>
    </xf>
    <xf numFmtId="43" fontId="12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vertical="center"/>
    </xf>
    <xf numFmtId="164" fontId="12" fillId="0" borderId="3" xfId="0" applyNumberFormat="1" applyFont="1" applyFill="1" applyBorder="1" applyAlignment="1">
      <alignment horizontal="right" vertical="center"/>
    </xf>
    <xf numFmtId="0" fontId="12" fillId="0" borderId="0" xfId="2" applyFont="1" applyFill="1" applyAlignment="1">
      <alignment vertical="center"/>
    </xf>
    <xf numFmtId="0" fontId="13" fillId="0" borderId="0" xfId="2" applyFont="1" applyFill="1" applyAlignment="1">
      <alignment vertical="center"/>
    </xf>
    <xf numFmtId="43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vertical="center"/>
    </xf>
    <xf numFmtId="164" fontId="12" fillId="0" borderId="3" xfId="0" quotePrefix="1" applyNumberFormat="1" applyFont="1" applyFill="1" applyBorder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4" fontId="12" fillId="0" borderId="3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vertical="center"/>
    </xf>
    <xf numFmtId="0" fontId="13" fillId="0" borderId="0" xfId="0" quotePrefix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6" fontId="13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right" vertical="center"/>
    </xf>
    <xf numFmtId="164" fontId="12" fillId="0" borderId="4" xfId="0" applyNumberFormat="1" applyFont="1" applyFill="1" applyBorder="1" applyAlignment="1">
      <alignment vertical="center"/>
    </xf>
    <xf numFmtId="167" fontId="12" fillId="0" borderId="4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3" fillId="0" borderId="0" xfId="0" quotePrefix="1" applyFont="1" applyFill="1" applyAlignment="1">
      <alignment vertical="center"/>
    </xf>
    <xf numFmtId="0" fontId="13" fillId="0" borderId="3" xfId="0" quotePrefix="1" applyFont="1" applyFill="1" applyBorder="1" applyAlignment="1">
      <alignment horizontal="left" vertical="center"/>
    </xf>
    <xf numFmtId="0" fontId="12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43" fontId="12" fillId="0" borderId="3" xfId="0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right" vertical="center"/>
    </xf>
    <xf numFmtId="0" fontId="12" fillId="0" borderId="3" xfId="0" quotePrefix="1" applyFont="1" applyFill="1" applyBorder="1" applyAlignment="1">
      <alignment horizontal="left" vertical="center"/>
    </xf>
    <xf numFmtId="3" fontId="12" fillId="0" borderId="0" xfId="0" applyNumberFormat="1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center" wrapText="1"/>
    </xf>
    <xf numFmtId="165" fontId="13" fillId="0" borderId="0" xfId="0" quotePrefix="1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165" fontId="13" fillId="0" borderId="0" xfId="0" quotePrefix="1" applyNumberFormat="1" applyFont="1" applyFill="1" applyAlignment="1">
      <alignment horizontal="center" vertical="center"/>
    </xf>
    <xf numFmtId="165" fontId="13" fillId="0" borderId="3" xfId="0" applyNumberFormat="1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left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0" fontId="13" fillId="0" borderId="3" xfId="0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left" vertical="center"/>
    </xf>
    <xf numFmtId="168" fontId="12" fillId="0" borderId="0" xfId="1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 wrapText="1"/>
    </xf>
    <xf numFmtId="164" fontId="12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4" applyFont="1" applyFill="1" applyAlignment="1">
      <alignment horizontal="left" vertical="center"/>
    </xf>
    <xf numFmtId="165" fontId="12" fillId="0" borderId="0" xfId="0" quotePrefix="1" applyNumberFormat="1" applyFont="1" applyFill="1" applyAlignment="1">
      <alignment horizontal="left" vertical="center"/>
    </xf>
    <xf numFmtId="0" fontId="12" fillId="0" borderId="0" xfId="0" quotePrefix="1" applyFont="1" applyFill="1" applyAlignment="1">
      <alignment horizontal="left" vertical="center"/>
    </xf>
    <xf numFmtId="164" fontId="12" fillId="0" borderId="3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Fill="1" applyAlignment="1">
      <alignment horizontal="left" vertical="center" wrapText="1"/>
    </xf>
    <xf numFmtId="165" fontId="16" fillId="0" borderId="0" xfId="0" applyNumberFormat="1" applyFont="1" applyFill="1" applyAlignment="1">
      <alignment horizontal="left" vertical="center"/>
    </xf>
    <xf numFmtId="165" fontId="12" fillId="0" borderId="3" xfId="0" quotePrefix="1" applyNumberFormat="1" applyFont="1" applyFill="1" applyBorder="1" applyAlignment="1">
      <alignment horizontal="left" vertical="center"/>
    </xf>
    <xf numFmtId="165" fontId="12" fillId="0" borderId="3" xfId="0" applyNumberFormat="1" applyFont="1" applyFill="1" applyBorder="1" applyAlignment="1">
      <alignment horizontal="left" vertical="center"/>
    </xf>
    <xf numFmtId="165" fontId="12" fillId="0" borderId="3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left" vertical="center"/>
    </xf>
    <xf numFmtId="165" fontId="12" fillId="0" borderId="0" xfId="0" applyNumberFormat="1" applyFont="1" applyFill="1" applyBorder="1" applyAlignment="1">
      <alignment horizontal="center" vertical="center"/>
    </xf>
    <xf numFmtId="164" fontId="12" fillId="0" borderId="0" xfId="0" quotePrefix="1" applyNumberFormat="1" applyFont="1" applyFill="1" applyBorder="1" applyAlignment="1">
      <alignment horizontal="right" vertical="center"/>
    </xf>
    <xf numFmtId="164" fontId="12" fillId="0" borderId="3" xfId="0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left" vertical="center"/>
    </xf>
    <xf numFmtId="165" fontId="12" fillId="0" borderId="0" xfId="4" quotePrefix="1" applyNumberFormat="1" applyFont="1" applyFill="1" applyBorder="1" applyAlignment="1">
      <alignment horizontal="left" vertical="center"/>
    </xf>
    <xf numFmtId="166" fontId="12" fillId="0" borderId="0" xfId="1" applyNumberFormat="1" applyFont="1" applyFill="1" applyBorder="1" applyAlignment="1">
      <alignment horizontal="right" vertical="center"/>
    </xf>
    <xf numFmtId="0" fontId="12" fillId="0" borderId="0" xfId="4" applyFont="1" applyFill="1" applyBorder="1" applyAlignment="1">
      <alignment horizontal="left" vertical="center"/>
    </xf>
    <xf numFmtId="165" fontId="12" fillId="0" borderId="0" xfId="0" quotePrefix="1" applyNumberFormat="1" applyFont="1" applyFill="1" applyAlignment="1">
      <alignment horizontal="center" vertical="center"/>
    </xf>
    <xf numFmtId="164" fontId="12" fillId="0" borderId="2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64" fontId="18" fillId="0" borderId="0" xfId="0" applyNumberFormat="1" applyFont="1" applyFill="1" applyBorder="1" applyAlignment="1">
      <alignment horizontal="right" vertical="center"/>
    </xf>
    <xf numFmtId="164" fontId="18" fillId="0" borderId="0" xfId="2" applyNumberFormat="1" applyFont="1" applyFill="1" applyAlignment="1">
      <alignment horizontal="right" vertical="center"/>
    </xf>
    <xf numFmtId="164" fontId="18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 wrapText="1"/>
    </xf>
    <xf numFmtId="164" fontId="18" fillId="0" borderId="0" xfId="2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164" fontId="17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/>
    </xf>
    <xf numFmtId="164" fontId="17" fillId="0" borderId="0" xfId="0" applyNumberFormat="1" applyFont="1" applyFill="1" applyBorder="1" applyAlignment="1">
      <alignment horizontal="right" vertical="center" wrapText="1"/>
    </xf>
    <xf numFmtId="164" fontId="17" fillId="0" borderId="4" xfId="0" applyNumberFormat="1" applyFont="1" applyFill="1" applyBorder="1" applyAlignment="1">
      <alignment horizontal="right" vertical="center" wrapText="1"/>
    </xf>
    <xf numFmtId="164" fontId="18" fillId="0" borderId="0" xfId="3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17" fillId="0" borderId="0" xfId="0" applyNumberFormat="1" applyFont="1" applyFill="1" applyAlignment="1">
      <alignment horizontal="right" vertical="center"/>
    </xf>
    <xf numFmtId="164" fontId="18" fillId="0" borderId="0" xfId="0" applyNumberFormat="1" applyFont="1" applyFill="1" applyAlignment="1">
      <alignment horizontal="right" vertical="center"/>
    </xf>
    <xf numFmtId="164" fontId="18" fillId="0" borderId="2" xfId="0" applyNumberFormat="1" applyFont="1" applyFill="1" applyBorder="1" applyAlignment="1">
      <alignment horizontal="right" vertical="center"/>
    </xf>
    <xf numFmtId="164" fontId="17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4" fontId="18" fillId="0" borderId="3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left" vertical="center"/>
    </xf>
    <xf numFmtId="165" fontId="13" fillId="0" borderId="3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/>
    </xf>
    <xf numFmtId="164" fontId="18" fillId="0" borderId="3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18" fillId="0" borderId="3" xfId="0" applyNumberFormat="1" applyFont="1" applyFill="1" applyBorder="1" applyAlignment="1">
      <alignment horizontal="right" vertical="center"/>
    </xf>
    <xf numFmtId="164" fontId="18" fillId="0" borderId="3" xfId="2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Alignment="1">
      <alignment horizontal="left" vertical="center"/>
    </xf>
    <xf numFmtId="165" fontId="13" fillId="0" borderId="3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4" fontId="15" fillId="0" borderId="3" xfId="0" applyNumberFormat="1" applyFont="1" applyFill="1" applyBorder="1" applyAlignment="1">
      <alignment vertical="center"/>
    </xf>
  </cellXfs>
  <cellStyles count="7">
    <cellStyle name="Comma" xfId="1" builtinId="3"/>
    <cellStyle name="Normal" xfId="0" builtinId="0"/>
    <cellStyle name="Normal 5" xfId="6"/>
    <cellStyle name="Normal 6 2" xfId="4"/>
    <cellStyle name="Normal 7" xfId="2"/>
    <cellStyle name="Normal 8" xfId="5"/>
    <cellStyle name="Normal_Akara_June Eng09" xfId="3"/>
  </cellStyles>
  <dxfs count="0"/>
  <tableStyles count="0" defaultTableStyle="TableStyleMedium2" defaultPivotStyle="PivotStyleLight16"/>
  <colors>
    <mruColors>
      <color rgb="FFFF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topLeftCell="A113" zoomScaleNormal="100" zoomScaleSheetLayoutView="100" workbookViewId="0">
      <selection activeCell="K148" sqref="K148"/>
    </sheetView>
  </sheetViews>
  <sheetFormatPr defaultColWidth="10.42578125" defaultRowHeight="20.100000000000001" customHeight="1" x14ac:dyDescent="0.5"/>
  <cols>
    <col min="1" max="3" width="1.7109375" style="16" customWidth="1"/>
    <col min="4" max="4" width="25.7109375" style="16" customWidth="1"/>
    <col min="5" max="5" width="7.28515625" style="203" customWidth="1"/>
    <col min="6" max="6" width="0.85546875" style="16" customWidth="1"/>
    <col min="7" max="7" width="14.42578125" style="17" customWidth="1"/>
    <col min="8" max="8" width="0.85546875" style="18" customWidth="1"/>
    <col min="9" max="9" width="12.140625" style="17" bestFit="1" customWidth="1"/>
    <col min="10" max="10" width="0.85546875" style="16" customWidth="1"/>
    <col min="11" max="11" width="14.42578125" style="17" customWidth="1"/>
    <col min="12" max="12" width="0.85546875" style="18" customWidth="1"/>
    <col min="13" max="13" width="12.140625" style="17" bestFit="1" customWidth="1"/>
    <col min="14" max="16384" width="10.42578125" style="16"/>
  </cols>
  <sheetData>
    <row r="1" spans="1:13" ht="20.100000000000001" customHeight="1" x14ac:dyDescent="0.5">
      <c r="A1" s="15" t="s">
        <v>140</v>
      </c>
      <c r="E1" s="16"/>
    </row>
    <row r="2" spans="1:13" ht="20.100000000000001" customHeight="1" x14ac:dyDescent="0.5">
      <c r="A2" s="15" t="s">
        <v>0</v>
      </c>
      <c r="E2" s="16"/>
    </row>
    <row r="3" spans="1:13" s="23" customFormat="1" ht="20.100000000000001" customHeight="1" x14ac:dyDescent="0.5">
      <c r="A3" s="19" t="s">
        <v>153</v>
      </c>
      <c r="B3" s="20"/>
      <c r="C3" s="20"/>
      <c r="D3" s="20"/>
      <c r="E3" s="20"/>
      <c r="F3" s="20"/>
      <c r="G3" s="21"/>
      <c r="H3" s="22"/>
      <c r="I3" s="21"/>
      <c r="J3" s="20"/>
      <c r="K3" s="21"/>
      <c r="L3" s="22"/>
      <c r="M3" s="21"/>
    </row>
    <row r="4" spans="1:13" ht="20.100000000000001" customHeight="1" x14ac:dyDescent="0.5">
      <c r="A4" s="24"/>
      <c r="G4" s="25"/>
      <c r="I4" s="25"/>
      <c r="J4" s="26"/>
      <c r="K4" s="25"/>
      <c r="L4" s="17"/>
      <c r="M4" s="25"/>
    </row>
    <row r="5" spans="1:13" s="55" customFormat="1" ht="20.100000000000001" customHeight="1" x14ac:dyDescent="0.5">
      <c r="G5" s="208" t="s">
        <v>56</v>
      </c>
      <c r="H5" s="208"/>
      <c r="I5" s="208"/>
      <c r="K5" s="208" t="s">
        <v>69</v>
      </c>
      <c r="L5" s="208"/>
      <c r="M5" s="208"/>
    </row>
    <row r="6" spans="1:13" s="55" customFormat="1" ht="20.100000000000001" customHeight="1" x14ac:dyDescent="0.5">
      <c r="G6" s="56" t="s">
        <v>57</v>
      </c>
      <c r="H6" s="57"/>
      <c r="I6" s="58" t="s">
        <v>58</v>
      </c>
      <c r="K6" s="56" t="s">
        <v>57</v>
      </c>
      <c r="L6" s="57"/>
      <c r="M6" s="58" t="s">
        <v>58</v>
      </c>
    </row>
    <row r="7" spans="1:13" s="55" customFormat="1" ht="20.100000000000001" customHeight="1" x14ac:dyDescent="0.5">
      <c r="G7" s="58" t="s">
        <v>154</v>
      </c>
      <c r="H7" s="57"/>
      <c r="I7" s="58" t="s">
        <v>39</v>
      </c>
      <c r="K7" s="58" t="s">
        <v>154</v>
      </c>
      <c r="L7" s="57"/>
      <c r="M7" s="58" t="s">
        <v>39</v>
      </c>
    </row>
    <row r="8" spans="1:13" s="60" customFormat="1" ht="20.100000000000001" customHeight="1" x14ac:dyDescent="0.5">
      <c r="A8" s="59"/>
      <c r="E8" s="61"/>
      <c r="F8" s="62"/>
      <c r="G8" s="58" t="s">
        <v>137</v>
      </c>
      <c r="H8" s="63"/>
      <c r="I8" s="58" t="s">
        <v>107</v>
      </c>
      <c r="J8" s="62"/>
      <c r="K8" s="58" t="s">
        <v>137</v>
      </c>
      <c r="L8" s="63"/>
      <c r="M8" s="58" t="s">
        <v>107</v>
      </c>
    </row>
    <row r="9" spans="1:13" s="60" customFormat="1" ht="20.100000000000001" customHeight="1" x14ac:dyDescent="0.5">
      <c r="A9" s="59"/>
      <c r="E9" s="64" t="s">
        <v>1</v>
      </c>
      <c r="F9" s="65"/>
      <c r="G9" s="66" t="s">
        <v>2</v>
      </c>
      <c r="H9" s="67"/>
      <c r="I9" s="66" t="s">
        <v>2</v>
      </c>
      <c r="J9" s="65"/>
      <c r="K9" s="66" t="s">
        <v>2</v>
      </c>
      <c r="L9" s="67"/>
      <c r="M9" s="66" t="s">
        <v>2</v>
      </c>
    </row>
    <row r="10" spans="1:13" s="60" customFormat="1" ht="8.1" customHeight="1" x14ac:dyDescent="0.5">
      <c r="A10" s="59"/>
      <c r="E10" s="68"/>
      <c r="F10" s="65"/>
      <c r="G10" s="56"/>
      <c r="H10" s="67"/>
      <c r="I10" s="56"/>
      <c r="J10" s="65"/>
      <c r="K10" s="56"/>
      <c r="L10" s="67"/>
      <c r="M10" s="56"/>
    </row>
    <row r="11" spans="1:13" s="60" customFormat="1" ht="20.100000000000001" customHeight="1" x14ac:dyDescent="0.5">
      <c r="A11" s="62" t="s">
        <v>3</v>
      </c>
      <c r="E11" s="68"/>
      <c r="F11" s="65"/>
      <c r="G11" s="56"/>
      <c r="H11" s="67"/>
      <c r="I11" s="56"/>
      <c r="J11" s="65"/>
      <c r="K11" s="56"/>
      <c r="L11" s="67"/>
      <c r="M11" s="56"/>
    </row>
    <row r="12" spans="1:13" s="60" customFormat="1" ht="8.1" customHeight="1" x14ac:dyDescent="0.5">
      <c r="A12" s="59"/>
      <c r="E12" s="68"/>
      <c r="F12" s="65"/>
      <c r="G12" s="56"/>
      <c r="H12" s="67"/>
      <c r="I12" s="56"/>
      <c r="J12" s="65"/>
      <c r="K12" s="56"/>
      <c r="L12" s="67"/>
      <c r="M12" s="56"/>
    </row>
    <row r="13" spans="1:13" s="60" customFormat="1" ht="20.100000000000001" customHeight="1" x14ac:dyDescent="0.5">
      <c r="A13" s="62" t="s">
        <v>4</v>
      </c>
      <c r="E13" s="69"/>
      <c r="G13" s="70"/>
      <c r="H13" s="71"/>
      <c r="I13" s="70"/>
      <c r="K13" s="70"/>
      <c r="L13" s="71"/>
      <c r="M13" s="70"/>
    </row>
    <row r="14" spans="1:13" s="60" customFormat="1" ht="8.1" customHeight="1" x14ac:dyDescent="0.5">
      <c r="A14" s="62"/>
      <c r="E14" s="69"/>
      <c r="G14" s="70"/>
      <c r="H14" s="71"/>
      <c r="I14" s="70"/>
      <c r="K14" s="70"/>
      <c r="L14" s="71"/>
      <c r="M14" s="70"/>
    </row>
    <row r="15" spans="1:13" s="60" customFormat="1" ht="20.100000000000001" customHeight="1" x14ac:dyDescent="0.5">
      <c r="A15" s="72" t="s">
        <v>5</v>
      </c>
      <c r="E15" s="69"/>
      <c r="G15" s="73">
        <v>280561963</v>
      </c>
      <c r="H15" s="71"/>
      <c r="I15" s="73">
        <v>249418066</v>
      </c>
      <c r="J15" s="74"/>
      <c r="K15" s="73">
        <v>158891279</v>
      </c>
      <c r="L15" s="70"/>
      <c r="M15" s="73">
        <v>92832321</v>
      </c>
    </row>
    <row r="16" spans="1:13" s="60" customFormat="1" ht="20.100000000000001" customHeight="1" x14ac:dyDescent="0.5">
      <c r="A16" s="72" t="s">
        <v>35</v>
      </c>
      <c r="E16" s="69">
        <v>8</v>
      </c>
      <c r="G16" s="73">
        <v>70230</v>
      </c>
      <c r="H16" s="71"/>
      <c r="I16" s="73">
        <v>13185082</v>
      </c>
      <c r="J16" s="74"/>
      <c r="K16" s="73">
        <v>0</v>
      </c>
      <c r="L16" s="70"/>
      <c r="M16" s="73">
        <v>0</v>
      </c>
    </row>
    <row r="17" spans="1:13" s="60" customFormat="1" ht="20.100000000000001" customHeight="1" x14ac:dyDescent="0.5">
      <c r="A17" s="75" t="s">
        <v>6</v>
      </c>
      <c r="E17" s="69">
        <v>9</v>
      </c>
      <c r="G17" s="73">
        <v>682563111</v>
      </c>
      <c r="H17" s="71"/>
      <c r="I17" s="73">
        <v>636121711</v>
      </c>
      <c r="J17" s="74"/>
      <c r="K17" s="73">
        <v>554117097</v>
      </c>
      <c r="L17" s="70"/>
      <c r="M17" s="73">
        <v>483120804</v>
      </c>
    </row>
    <row r="18" spans="1:13" s="60" customFormat="1" ht="20.100000000000001" customHeight="1" x14ac:dyDescent="0.5">
      <c r="A18" s="72" t="s">
        <v>179</v>
      </c>
      <c r="E18" s="69"/>
      <c r="G18" s="73"/>
      <c r="H18" s="71"/>
      <c r="I18" s="73"/>
      <c r="J18" s="74"/>
      <c r="K18" s="73"/>
      <c r="L18" s="70"/>
      <c r="M18" s="73"/>
    </row>
    <row r="19" spans="1:13" s="60" customFormat="1" ht="20.100000000000001" customHeight="1" x14ac:dyDescent="0.5">
      <c r="A19" s="60" t="s">
        <v>180</v>
      </c>
      <c r="E19" s="69" t="s">
        <v>228</v>
      </c>
      <c r="G19" s="73">
        <v>0</v>
      </c>
      <c r="H19" s="57"/>
      <c r="I19" s="70">
        <v>0</v>
      </c>
      <c r="K19" s="73">
        <v>24500000</v>
      </c>
      <c r="L19" s="71"/>
      <c r="M19" s="70">
        <v>30500000</v>
      </c>
    </row>
    <row r="20" spans="1:13" s="60" customFormat="1" ht="20.100000000000001" customHeight="1" x14ac:dyDescent="0.5">
      <c r="A20" s="60" t="s">
        <v>190</v>
      </c>
      <c r="E20" s="69" t="s">
        <v>228</v>
      </c>
      <c r="G20" s="73">
        <v>0</v>
      </c>
      <c r="H20" s="57"/>
      <c r="I20" s="73">
        <v>0</v>
      </c>
      <c r="K20" s="73">
        <v>41968182</v>
      </c>
      <c r="L20" s="71"/>
      <c r="M20" s="73">
        <v>0</v>
      </c>
    </row>
    <row r="21" spans="1:13" s="60" customFormat="1" ht="20.100000000000001" customHeight="1" x14ac:dyDescent="0.5">
      <c r="A21" s="75" t="s">
        <v>34</v>
      </c>
      <c r="E21" s="69">
        <v>11</v>
      </c>
      <c r="G21" s="73">
        <v>740715775</v>
      </c>
      <c r="H21" s="71"/>
      <c r="I21" s="73">
        <v>746038948</v>
      </c>
      <c r="J21" s="74"/>
      <c r="K21" s="73">
        <v>457926780</v>
      </c>
      <c r="L21" s="70"/>
      <c r="M21" s="73">
        <v>483741742</v>
      </c>
    </row>
    <row r="22" spans="1:13" s="60" customFormat="1" ht="20.100000000000001" customHeight="1" x14ac:dyDescent="0.5">
      <c r="A22" s="72" t="s">
        <v>7</v>
      </c>
      <c r="E22" s="69"/>
      <c r="G22" s="76">
        <v>4103898</v>
      </c>
      <c r="H22" s="57"/>
      <c r="I22" s="76">
        <v>3389613</v>
      </c>
      <c r="J22" s="74"/>
      <c r="K22" s="76">
        <v>1685718</v>
      </c>
      <c r="L22" s="70"/>
      <c r="M22" s="76">
        <v>1910468</v>
      </c>
    </row>
    <row r="23" spans="1:13" s="60" customFormat="1" ht="8.1" customHeight="1" x14ac:dyDescent="0.5">
      <c r="A23" s="59"/>
      <c r="E23" s="68"/>
      <c r="F23" s="65"/>
      <c r="G23" s="56"/>
      <c r="H23" s="67"/>
      <c r="I23" s="56"/>
      <c r="J23" s="65"/>
      <c r="K23" s="56"/>
      <c r="L23" s="67"/>
      <c r="M23" s="56"/>
    </row>
    <row r="24" spans="1:13" s="60" customFormat="1" ht="20.100000000000001" customHeight="1" x14ac:dyDescent="0.5">
      <c r="A24" s="77" t="s">
        <v>8</v>
      </c>
      <c r="E24" s="69"/>
      <c r="G24" s="76">
        <f>SUM(G15:G22)</f>
        <v>1708014977</v>
      </c>
      <c r="H24" s="57"/>
      <c r="I24" s="76">
        <f>SUM(I15:I22)</f>
        <v>1648153420</v>
      </c>
      <c r="K24" s="76">
        <f>SUM(K15:K22)</f>
        <v>1239089056</v>
      </c>
      <c r="L24" s="57"/>
      <c r="M24" s="76">
        <f>SUM(M15:M22)</f>
        <v>1092105335</v>
      </c>
    </row>
    <row r="25" spans="1:13" s="60" customFormat="1" ht="20.100000000000001" customHeight="1" x14ac:dyDescent="0.5">
      <c r="A25" s="78"/>
      <c r="E25" s="79"/>
      <c r="F25" s="80"/>
      <c r="G25" s="70"/>
      <c r="H25" s="81"/>
      <c r="I25" s="70"/>
      <c r="J25" s="80"/>
      <c r="K25" s="70"/>
      <c r="L25" s="81"/>
      <c r="M25" s="70"/>
    </row>
    <row r="26" spans="1:13" s="60" customFormat="1" ht="20.100000000000001" customHeight="1" x14ac:dyDescent="0.5">
      <c r="A26" s="62" t="s">
        <v>9</v>
      </c>
      <c r="E26" s="79"/>
      <c r="F26" s="80"/>
      <c r="G26" s="70"/>
      <c r="H26" s="81"/>
      <c r="I26" s="70"/>
      <c r="J26" s="80"/>
      <c r="K26" s="70"/>
      <c r="L26" s="81"/>
      <c r="M26" s="70"/>
    </row>
    <row r="27" spans="1:13" s="60" customFormat="1" ht="8.1" customHeight="1" x14ac:dyDescent="0.5">
      <c r="A27" s="62"/>
      <c r="E27" s="79"/>
      <c r="F27" s="80"/>
      <c r="G27" s="70"/>
      <c r="H27" s="81"/>
      <c r="I27" s="70"/>
      <c r="J27" s="80"/>
      <c r="K27" s="70"/>
      <c r="L27" s="81"/>
      <c r="M27" s="70"/>
    </row>
    <row r="28" spans="1:13" s="60" customFormat="1" ht="20.100000000000001" customHeight="1" x14ac:dyDescent="0.5">
      <c r="A28" s="75" t="s">
        <v>99</v>
      </c>
      <c r="E28" s="79"/>
      <c r="F28" s="80"/>
      <c r="G28" s="70">
        <v>9159700</v>
      </c>
      <c r="H28" s="81"/>
      <c r="I28" s="70">
        <v>9159700</v>
      </c>
      <c r="J28" s="80"/>
      <c r="K28" s="70">
        <v>0</v>
      </c>
      <c r="L28" s="81"/>
      <c r="M28" s="70">
        <v>0</v>
      </c>
    </row>
    <row r="29" spans="1:13" s="60" customFormat="1" ht="20.100000000000001" customHeight="1" x14ac:dyDescent="0.5">
      <c r="A29" s="75" t="s">
        <v>36</v>
      </c>
      <c r="E29" s="69">
        <v>12</v>
      </c>
      <c r="G29" s="70">
        <v>0</v>
      </c>
      <c r="H29" s="71"/>
      <c r="I29" s="70">
        <v>0</v>
      </c>
      <c r="J29" s="74"/>
      <c r="K29" s="73">
        <v>742656711</v>
      </c>
      <c r="L29" s="70"/>
      <c r="M29" s="73">
        <v>715465045</v>
      </c>
    </row>
    <row r="30" spans="1:13" s="60" customFormat="1" ht="20.100000000000001" customHeight="1" x14ac:dyDescent="0.5">
      <c r="A30" s="75" t="s">
        <v>141</v>
      </c>
      <c r="E30" s="69">
        <v>13</v>
      </c>
      <c r="G30" s="70">
        <v>67126009</v>
      </c>
      <c r="H30" s="71"/>
      <c r="I30" s="70">
        <v>0</v>
      </c>
      <c r="J30" s="74"/>
      <c r="K30" s="73">
        <v>106482654</v>
      </c>
      <c r="L30" s="70"/>
      <c r="M30" s="73">
        <v>76576127</v>
      </c>
    </row>
    <row r="31" spans="1:13" s="60" customFormat="1" ht="20.100000000000001" customHeight="1" x14ac:dyDescent="0.5">
      <c r="A31" s="75" t="s">
        <v>135</v>
      </c>
      <c r="E31" s="69">
        <v>14</v>
      </c>
      <c r="G31" s="70">
        <v>1618664859</v>
      </c>
      <c r="H31" s="71"/>
      <c r="I31" s="70">
        <v>1721618375</v>
      </c>
      <c r="J31" s="74"/>
      <c r="K31" s="73">
        <v>745101844</v>
      </c>
      <c r="L31" s="70"/>
      <c r="M31" s="73">
        <v>809307338</v>
      </c>
    </row>
    <row r="32" spans="1:13" s="60" customFormat="1" ht="20.100000000000001" customHeight="1" x14ac:dyDescent="0.5">
      <c r="A32" s="75" t="s">
        <v>70</v>
      </c>
      <c r="E32" s="69">
        <v>14</v>
      </c>
      <c r="G32" s="70">
        <v>18336497</v>
      </c>
      <c r="H32" s="71"/>
      <c r="I32" s="70">
        <v>23696716</v>
      </c>
      <c r="J32" s="74"/>
      <c r="K32" s="73">
        <v>10846952</v>
      </c>
      <c r="L32" s="70"/>
      <c r="M32" s="73">
        <v>14797816</v>
      </c>
    </row>
    <row r="33" spans="1:13" s="60" customFormat="1" ht="20.100000000000001" customHeight="1" x14ac:dyDescent="0.5">
      <c r="A33" s="75" t="s">
        <v>124</v>
      </c>
      <c r="E33" s="69"/>
      <c r="G33" s="70">
        <v>36416408</v>
      </c>
      <c r="H33" s="71"/>
      <c r="I33" s="70">
        <v>30405192</v>
      </c>
      <c r="J33" s="74"/>
      <c r="K33" s="73">
        <v>15677860</v>
      </c>
      <c r="L33" s="70"/>
      <c r="M33" s="73">
        <v>13490672</v>
      </c>
    </row>
    <row r="34" spans="1:13" s="60" customFormat="1" ht="20.100000000000001" customHeight="1" x14ac:dyDescent="0.5">
      <c r="A34" s="72" t="s">
        <v>59</v>
      </c>
      <c r="E34" s="69" t="s">
        <v>228</v>
      </c>
      <c r="G34" s="70">
        <v>0</v>
      </c>
      <c r="H34" s="71"/>
      <c r="I34" s="70">
        <v>0</v>
      </c>
      <c r="J34" s="74"/>
      <c r="K34" s="73">
        <v>68166667</v>
      </c>
      <c r="L34" s="70"/>
      <c r="M34" s="73">
        <v>126416667</v>
      </c>
    </row>
    <row r="35" spans="1:13" s="60" customFormat="1" ht="20.100000000000001" customHeight="1" x14ac:dyDescent="0.5">
      <c r="A35" s="75" t="s">
        <v>10</v>
      </c>
      <c r="E35" s="69"/>
      <c r="G35" s="76">
        <v>16317993</v>
      </c>
      <c r="H35" s="71"/>
      <c r="I35" s="76">
        <v>14622679</v>
      </c>
      <c r="J35" s="74"/>
      <c r="K35" s="76">
        <v>8195746</v>
      </c>
      <c r="L35" s="70"/>
      <c r="M35" s="76">
        <v>9607747</v>
      </c>
    </row>
    <row r="36" spans="1:13" s="60" customFormat="1" ht="8.1" customHeight="1" x14ac:dyDescent="0.5">
      <c r="A36" s="59"/>
      <c r="E36" s="68"/>
      <c r="F36" s="65"/>
      <c r="G36" s="56"/>
      <c r="H36" s="67"/>
      <c r="I36" s="56"/>
      <c r="J36" s="65"/>
      <c r="K36" s="56"/>
      <c r="L36" s="67"/>
      <c r="M36" s="56"/>
    </row>
    <row r="37" spans="1:13" s="60" customFormat="1" ht="20.100000000000001" customHeight="1" x14ac:dyDescent="0.5">
      <c r="A37" s="77" t="s">
        <v>11</v>
      </c>
      <c r="E37" s="69"/>
      <c r="G37" s="76">
        <f>SUM(G28:G35)</f>
        <v>1766021466</v>
      </c>
      <c r="H37" s="57"/>
      <c r="I37" s="76">
        <f>SUM(I28:I35)</f>
        <v>1799502662</v>
      </c>
      <c r="K37" s="76">
        <f>SUM(K28:K35)</f>
        <v>1697128434</v>
      </c>
      <c r="L37" s="57"/>
      <c r="M37" s="76">
        <f>SUM(M28:M35)</f>
        <v>1765661412</v>
      </c>
    </row>
    <row r="38" spans="1:13" s="60" customFormat="1" ht="8.1" customHeight="1" x14ac:dyDescent="0.5">
      <c r="A38" s="77"/>
      <c r="E38" s="69"/>
      <c r="G38" s="70"/>
      <c r="H38" s="71"/>
      <c r="I38" s="70"/>
      <c r="K38" s="70"/>
      <c r="L38" s="71"/>
      <c r="M38" s="70"/>
    </row>
    <row r="39" spans="1:13" s="60" customFormat="1" ht="20.100000000000001" customHeight="1" thickBot="1" x14ac:dyDescent="0.55000000000000004">
      <c r="A39" s="77" t="s">
        <v>12</v>
      </c>
      <c r="E39" s="69"/>
      <c r="G39" s="82">
        <f>G24+G37</f>
        <v>3474036443</v>
      </c>
      <c r="H39" s="71"/>
      <c r="I39" s="82">
        <f>I24+I37</f>
        <v>3447656082</v>
      </c>
      <c r="K39" s="82">
        <f>K24+K37</f>
        <v>2936217490</v>
      </c>
      <c r="L39" s="71"/>
      <c r="M39" s="82">
        <f>M24+M37</f>
        <v>2857766747</v>
      </c>
    </row>
    <row r="40" spans="1:13" ht="22.5" customHeight="1" thickTop="1" x14ac:dyDescent="0.5">
      <c r="A40" s="28"/>
      <c r="G40" s="25"/>
      <c r="I40" s="25"/>
      <c r="K40" s="25"/>
      <c r="M40" s="25"/>
    </row>
    <row r="41" spans="1:13" ht="8.25" customHeight="1" x14ac:dyDescent="0.5">
      <c r="A41" s="28"/>
      <c r="G41" s="25"/>
      <c r="I41" s="25"/>
      <c r="K41" s="25"/>
      <c r="M41" s="25"/>
    </row>
    <row r="42" spans="1:13" ht="20.100000000000001" customHeight="1" x14ac:dyDescent="0.5">
      <c r="A42" s="209" t="s">
        <v>13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3" ht="11.25" customHeight="1" x14ac:dyDescent="0.5">
      <c r="A43" s="203"/>
      <c r="B43" s="203"/>
      <c r="C43" s="203"/>
      <c r="D43" s="203"/>
      <c r="F43" s="203"/>
      <c r="G43" s="203"/>
      <c r="H43" s="203"/>
      <c r="I43" s="203"/>
      <c r="J43" s="203"/>
      <c r="K43" s="203"/>
      <c r="L43" s="203"/>
      <c r="M43" s="203"/>
    </row>
    <row r="44" spans="1:13" ht="21.95" customHeight="1" x14ac:dyDescent="0.5">
      <c r="A44" s="30" t="s">
        <v>225</v>
      </c>
      <c r="B44" s="20"/>
      <c r="C44" s="20"/>
      <c r="D44" s="20"/>
      <c r="E44" s="31"/>
      <c r="F44" s="20"/>
      <c r="G44" s="21"/>
      <c r="H44" s="22"/>
      <c r="I44" s="21"/>
      <c r="J44" s="20"/>
      <c r="K44" s="21"/>
      <c r="L44" s="22"/>
      <c r="M44" s="21"/>
    </row>
    <row r="45" spans="1:13" ht="20.100000000000001" customHeight="1" x14ac:dyDescent="0.5">
      <c r="A45" s="15" t="str">
        <f>A1</f>
        <v>บริษัท อาร์ แอนด์ บี ฟู้ด ซัพพลาย จำกัด (มหาชน)</v>
      </c>
    </row>
    <row r="46" spans="1:13" ht="20.100000000000001" customHeight="1" x14ac:dyDescent="0.5">
      <c r="A46" s="28" t="s">
        <v>178</v>
      </c>
    </row>
    <row r="47" spans="1:13" s="23" customFormat="1" ht="20.100000000000001" customHeight="1" x14ac:dyDescent="0.5">
      <c r="A47" s="32" t="str">
        <f>+A3</f>
        <v>ณ วันที่ 30 มิถุนายน พ.ศ. 2562</v>
      </c>
      <c r="B47" s="20"/>
      <c r="C47" s="20"/>
      <c r="D47" s="20"/>
      <c r="E47" s="31"/>
      <c r="F47" s="20"/>
      <c r="G47" s="21"/>
      <c r="H47" s="22"/>
      <c r="I47" s="21"/>
      <c r="J47" s="20"/>
      <c r="K47" s="21"/>
      <c r="L47" s="22"/>
      <c r="M47" s="21"/>
    </row>
    <row r="48" spans="1:13" s="23" customFormat="1" ht="20.100000000000001" customHeight="1" x14ac:dyDescent="0.5">
      <c r="A48" s="33"/>
      <c r="E48" s="34"/>
      <c r="G48" s="25"/>
      <c r="H48" s="27"/>
      <c r="I48" s="25"/>
      <c r="K48" s="25"/>
      <c r="L48" s="27"/>
      <c r="M48" s="25"/>
    </row>
    <row r="49" spans="1:13" s="55" customFormat="1" ht="20.100000000000001" customHeight="1" x14ac:dyDescent="0.5">
      <c r="G49" s="208" t="s">
        <v>56</v>
      </c>
      <c r="H49" s="208"/>
      <c r="I49" s="208"/>
      <c r="K49" s="208" t="s">
        <v>69</v>
      </c>
      <c r="L49" s="208"/>
      <c r="M49" s="208"/>
    </row>
    <row r="50" spans="1:13" s="55" customFormat="1" ht="20.100000000000001" customHeight="1" x14ac:dyDescent="0.5">
      <c r="G50" s="56" t="s">
        <v>57</v>
      </c>
      <c r="H50" s="57"/>
      <c r="I50" s="58" t="s">
        <v>58</v>
      </c>
      <c r="K50" s="56" t="s">
        <v>57</v>
      </c>
      <c r="L50" s="57"/>
      <c r="M50" s="58" t="s">
        <v>58</v>
      </c>
    </row>
    <row r="51" spans="1:13" s="55" customFormat="1" ht="20.100000000000001" customHeight="1" x14ac:dyDescent="0.5">
      <c r="G51" s="58" t="s">
        <v>154</v>
      </c>
      <c r="H51" s="57"/>
      <c r="I51" s="58" t="s">
        <v>39</v>
      </c>
      <c r="K51" s="58" t="s">
        <v>154</v>
      </c>
      <c r="L51" s="57"/>
      <c r="M51" s="58" t="s">
        <v>39</v>
      </c>
    </row>
    <row r="52" spans="1:13" s="60" customFormat="1" ht="20.100000000000001" customHeight="1" x14ac:dyDescent="0.5">
      <c r="A52" s="59"/>
      <c r="E52" s="61"/>
      <c r="F52" s="62"/>
      <c r="G52" s="58" t="s">
        <v>137</v>
      </c>
      <c r="H52" s="63"/>
      <c r="I52" s="58" t="s">
        <v>107</v>
      </c>
      <c r="J52" s="62"/>
      <c r="K52" s="58" t="s">
        <v>137</v>
      </c>
      <c r="L52" s="63"/>
      <c r="M52" s="58" t="s">
        <v>107</v>
      </c>
    </row>
    <row r="53" spans="1:13" s="60" customFormat="1" ht="20.100000000000001" customHeight="1" x14ac:dyDescent="0.5">
      <c r="A53" s="59"/>
      <c r="E53" s="64" t="s">
        <v>1</v>
      </c>
      <c r="F53" s="65"/>
      <c r="G53" s="66" t="s">
        <v>2</v>
      </c>
      <c r="H53" s="67"/>
      <c r="I53" s="66" t="s">
        <v>2</v>
      </c>
      <c r="J53" s="65"/>
      <c r="K53" s="66" t="s">
        <v>2</v>
      </c>
      <c r="L53" s="67"/>
      <c r="M53" s="66" t="s">
        <v>2</v>
      </c>
    </row>
    <row r="54" spans="1:13" s="60" customFormat="1" ht="6" customHeight="1" x14ac:dyDescent="0.5">
      <c r="A54" s="59"/>
      <c r="E54" s="68"/>
      <c r="F54" s="65"/>
      <c r="G54" s="56"/>
      <c r="H54" s="67"/>
      <c r="I54" s="56"/>
      <c r="J54" s="65"/>
      <c r="K54" s="56"/>
      <c r="L54" s="67"/>
      <c r="M54" s="56"/>
    </row>
    <row r="55" spans="1:13" s="60" customFormat="1" ht="20.100000000000001" customHeight="1" x14ac:dyDescent="0.5">
      <c r="A55" s="62" t="s">
        <v>71</v>
      </c>
      <c r="E55" s="68"/>
      <c r="F55" s="65"/>
      <c r="G55" s="56"/>
      <c r="H55" s="67"/>
      <c r="I55" s="56"/>
      <c r="J55" s="65"/>
      <c r="K55" s="56"/>
      <c r="L55" s="67"/>
      <c r="M55" s="56"/>
    </row>
    <row r="56" spans="1:13" s="60" customFormat="1" ht="6" customHeight="1" x14ac:dyDescent="0.5">
      <c r="A56" s="62"/>
      <c r="E56" s="68"/>
      <c r="F56" s="65"/>
      <c r="G56" s="56"/>
      <c r="H56" s="67"/>
      <c r="I56" s="56"/>
      <c r="J56" s="65"/>
      <c r="K56" s="56"/>
      <c r="L56" s="67"/>
      <c r="M56" s="56"/>
    </row>
    <row r="57" spans="1:13" s="60" customFormat="1" ht="20.100000000000001" customHeight="1" x14ac:dyDescent="0.5">
      <c r="A57" s="62" t="s">
        <v>14</v>
      </c>
      <c r="E57" s="69"/>
      <c r="G57" s="70"/>
      <c r="H57" s="71"/>
      <c r="I57" s="70"/>
      <c r="K57" s="70"/>
      <c r="L57" s="71"/>
      <c r="M57" s="70"/>
    </row>
    <row r="58" spans="1:13" s="60" customFormat="1" ht="6" customHeight="1" x14ac:dyDescent="0.5">
      <c r="A58" s="62"/>
      <c r="E58" s="69"/>
      <c r="G58" s="70"/>
      <c r="H58" s="71"/>
      <c r="I58" s="70"/>
      <c r="K58" s="70"/>
      <c r="L58" s="71"/>
      <c r="M58" s="70"/>
    </row>
    <row r="59" spans="1:13" s="60" customFormat="1" ht="20.100000000000001" customHeight="1" x14ac:dyDescent="0.5">
      <c r="A59" s="60" t="s">
        <v>151</v>
      </c>
      <c r="E59" s="69">
        <v>16</v>
      </c>
      <c r="G59" s="70">
        <v>382200000</v>
      </c>
      <c r="H59" s="71"/>
      <c r="I59" s="70">
        <v>225000000</v>
      </c>
      <c r="K59" s="70">
        <v>262200000</v>
      </c>
      <c r="L59" s="71"/>
      <c r="M59" s="70">
        <v>115000000</v>
      </c>
    </row>
    <row r="60" spans="1:13" s="60" customFormat="1" ht="20.100000000000001" customHeight="1" x14ac:dyDescent="0.5">
      <c r="A60" s="75" t="s">
        <v>15</v>
      </c>
      <c r="E60" s="69">
        <v>15</v>
      </c>
      <c r="G60" s="70">
        <v>310050784</v>
      </c>
      <c r="H60" s="71"/>
      <c r="I60" s="70">
        <v>338264493</v>
      </c>
      <c r="K60" s="70">
        <v>243234043</v>
      </c>
      <c r="L60" s="71"/>
      <c r="M60" s="70">
        <v>269187883</v>
      </c>
    </row>
    <row r="61" spans="1:13" s="60" customFormat="1" ht="20.100000000000001" customHeight="1" x14ac:dyDescent="0.5">
      <c r="A61" s="84" t="s">
        <v>101</v>
      </c>
      <c r="B61" s="85"/>
      <c r="E61" s="69"/>
      <c r="G61" s="70"/>
      <c r="H61" s="71"/>
      <c r="I61" s="70"/>
      <c r="K61" s="70"/>
      <c r="L61" s="71"/>
      <c r="M61" s="70"/>
    </row>
    <row r="62" spans="1:13" s="60" customFormat="1" ht="20.100000000000001" customHeight="1" x14ac:dyDescent="0.5">
      <c r="A62" s="85" t="s">
        <v>131</v>
      </c>
      <c r="B62" s="85" t="s">
        <v>132</v>
      </c>
      <c r="E62" s="69">
        <v>16</v>
      </c>
      <c r="G62" s="70">
        <v>23841937</v>
      </c>
      <c r="H62" s="71"/>
      <c r="I62" s="70">
        <v>27787306</v>
      </c>
      <c r="K62" s="70">
        <v>10390000</v>
      </c>
      <c r="L62" s="71"/>
      <c r="M62" s="70">
        <v>14640000</v>
      </c>
    </row>
    <row r="63" spans="1:13" s="60" customFormat="1" ht="20.100000000000001" customHeight="1" x14ac:dyDescent="0.5">
      <c r="A63" s="75" t="s">
        <v>100</v>
      </c>
      <c r="E63" s="69"/>
      <c r="G63" s="70"/>
      <c r="H63" s="71"/>
      <c r="I63" s="70"/>
      <c r="K63" s="70"/>
      <c r="L63" s="71"/>
      <c r="M63" s="70"/>
    </row>
    <row r="64" spans="1:13" s="60" customFormat="1" ht="20.100000000000001" customHeight="1" x14ac:dyDescent="0.5">
      <c r="A64" s="75" t="s">
        <v>131</v>
      </c>
      <c r="B64" s="60" t="s">
        <v>132</v>
      </c>
      <c r="E64" s="69">
        <v>16</v>
      </c>
      <c r="G64" s="70">
        <v>12888</v>
      </c>
      <c r="H64" s="71"/>
      <c r="I64" s="70">
        <v>768137</v>
      </c>
      <c r="K64" s="70">
        <v>0</v>
      </c>
      <c r="L64" s="71"/>
      <c r="M64" s="70">
        <v>642634</v>
      </c>
    </row>
    <row r="65" spans="1:13" s="60" customFormat="1" ht="20.100000000000001" customHeight="1" x14ac:dyDescent="0.5">
      <c r="A65" s="60" t="s">
        <v>152</v>
      </c>
      <c r="E65" s="69"/>
      <c r="G65" s="70"/>
      <c r="H65" s="57"/>
      <c r="I65" s="70"/>
      <c r="K65" s="70"/>
      <c r="L65" s="71"/>
      <c r="M65" s="70"/>
    </row>
    <row r="66" spans="1:13" s="60" customFormat="1" ht="20.100000000000001" customHeight="1" x14ac:dyDescent="0.5">
      <c r="B66" s="60" t="s">
        <v>181</v>
      </c>
      <c r="E66" s="69"/>
      <c r="G66" s="70"/>
      <c r="H66" s="57"/>
      <c r="I66" s="70"/>
      <c r="K66" s="70"/>
      <c r="L66" s="71"/>
      <c r="M66" s="70"/>
    </row>
    <row r="67" spans="1:13" s="60" customFormat="1" ht="20.100000000000001" customHeight="1" x14ac:dyDescent="0.5">
      <c r="A67" s="60" t="s">
        <v>131</v>
      </c>
      <c r="B67" s="60" t="s">
        <v>182</v>
      </c>
      <c r="E67" s="69" t="s">
        <v>229</v>
      </c>
      <c r="G67" s="70">
        <v>106266976</v>
      </c>
      <c r="H67" s="57"/>
      <c r="I67" s="70">
        <v>34345854</v>
      </c>
      <c r="K67" s="70">
        <v>76620976</v>
      </c>
      <c r="L67" s="71"/>
      <c r="M67" s="70">
        <v>10945854</v>
      </c>
    </row>
    <row r="68" spans="1:13" s="60" customFormat="1" ht="20.100000000000001" customHeight="1" x14ac:dyDescent="0.5">
      <c r="A68" s="75" t="s">
        <v>37</v>
      </c>
      <c r="E68" s="69"/>
      <c r="G68" s="70">
        <v>51229378</v>
      </c>
      <c r="H68" s="57"/>
      <c r="I68" s="70">
        <v>35358795</v>
      </c>
      <c r="K68" s="70">
        <v>42413352</v>
      </c>
      <c r="L68" s="57"/>
      <c r="M68" s="70">
        <v>31260820</v>
      </c>
    </row>
    <row r="69" spans="1:13" s="60" customFormat="1" ht="20.100000000000001" customHeight="1" x14ac:dyDescent="0.5">
      <c r="A69" s="60" t="s">
        <v>16</v>
      </c>
      <c r="E69" s="69"/>
      <c r="G69" s="76">
        <v>8486581</v>
      </c>
      <c r="H69" s="71"/>
      <c r="I69" s="76">
        <v>8528839</v>
      </c>
      <c r="K69" s="76">
        <v>5103146</v>
      </c>
      <c r="L69" s="57"/>
      <c r="M69" s="76">
        <v>3929797</v>
      </c>
    </row>
    <row r="70" spans="1:13" s="60" customFormat="1" ht="6" customHeight="1" x14ac:dyDescent="0.5">
      <c r="A70" s="59"/>
      <c r="E70" s="68"/>
      <c r="F70" s="65"/>
      <c r="G70" s="56"/>
      <c r="H70" s="67"/>
      <c r="I70" s="56"/>
      <c r="J70" s="65"/>
      <c r="K70" s="56"/>
      <c r="L70" s="67"/>
      <c r="M70" s="56"/>
    </row>
    <row r="71" spans="1:13" s="60" customFormat="1" ht="20.100000000000001" customHeight="1" x14ac:dyDescent="0.5">
      <c r="A71" s="77" t="s">
        <v>17</v>
      </c>
      <c r="E71" s="69"/>
      <c r="G71" s="76">
        <f>SUM(G59:G69)</f>
        <v>882088544</v>
      </c>
      <c r="H71" s="71"/>
      <c r="I71" s="76">
        <f>SUM(I59:I69)</f>
        <v>670053424</v>
      </c>
      <c r="K71" s="76">
        <f>SUM(K59:K69)</f>
        <v>639961517</v>
      </c>
      <c r="L71" s="71"/>
      <c r="M71" s="76">
        <f>SUM(M59:M69)</f>
        <v>445606988</v>
      </c>
    </row>
    <row r="72" spans="1:13" s="60" customFormat="1" ht="20.100000000000001" customHeight="1" x14ac:dyDescent="0.5">
      <c r="A72" s="75"/>
      <c r="E72" s="69"/>
      <c r="G72" s="70"/>
      <c r="H72" s="71"/>
      <c r="I72" s="70"/>
      <c r="K72" s="70"/>
      <c r="L72" s="71"/>
      <c r="M72" s="70"/>
    </row>
    <row r="73" spans="1:13" s="60" customFormat="1" ht="20.100000000000001" customHeight="1" x14ac:dyDescent="0.5">
      <c r="A73" s="62" t="s">
        <v>18</v>
      </c>
      <c r="E73" s="69"/>
      <c r="G73" s="70"/>
      <c r="H73" s="71"/>
      <c r="I73" s="70"/>
      <c r="K73" s="70"/>
      <c r="L73" s="71"/>
      <c r="M73" s="70"/>
    </row>
    <row r="74" spans="1:13" s="60" customFormat="1" ht="6" customHeight="1" x14ac:dyDescent="0.5">
      <c r="A74" s="78"/>
      <c r="E74" s="69"/>
      <c r="G74" s="70"/>
      <c r="H74" s="71"/>
      <c r="I74" s="70"/>
      <c r="K74" s="70"/>
      <c r="L74" s="71"/>
      <c r="M74" s="70"/>
    </row>
    <row r="75" spans="1:13" s="60" customFormat="1" ht="20.100000000000001" customHeight="1" x14ac:dyDescent="0.5">
      <c r="A75" s="75" t="s">
        <v>38</v>
      </c>
      <c r="E75" s="69">
        <v>16</v>
      </c>
      <c r="G75" s="70">
        <v>64381277</v>
      </c>
      <c r="H75" s="71"/>
      <c r="I75" s="70">
        <v>74267078</v>
      </c>
      <c r="K75" s="70">
        <v>17090000</v>
      </c>
      <c r="L75" s="71"/>
      <c r="M75" s="70">
        <v>20160000</v>
      </c>
    </row>
    <row r="76" spans="1:13" s="60" customFormat="1" ht="20.100000000000001" customHeight="1" x14ac:dyDescent="0.5">
      <c r="A76" s="75" t="s">
        <v>102</v>
      </c>
      <c r="E76" s="69">
        <v>16</v>
      </c>
      <c r="G76" s="70">
        <v>36269492</v>
      </c>
      <c r="H76" s="71"/>
      <c r="I76" s="70">
        <v>34668442</v>
      </c>
      <c r="K76" s="70">
        <v>34351795</v>
      </c>
      <c r="L76" s="71"/>
      <c r="M76" s="70">
        <v>32835396</v>
      </c>
    </row>
    <row r="77" spans="1:13" s="60" customFormat="1" ht="20.100000000000001" customHeight="1" x14ac:dyDescent="0.5">
      <c r="A77" s="75" t="s">
        <v>183</v>
      </c>
      <c r="E77" s="69"/>
      <c r="G77" s="70"/>
      <c r="H77" s="71"/>
      <c r="I77" s="70"/>
      <c r="K77" s="70"/>
      <c r="L77" s="71"/>
      <c r="M77" s="70"/>
    </row>
    <row r="78" spans="1:13" s="60" customFormat="1" ht="20.100000000000001" customHeight="1" x14ac:dyDescent="0.5">
      <c r="B78" s="60" t="s">
        <v>184</v>
      </c>
      <c r="E78" s="69" t="s">
        <v>229</v>
      </c>
      <c r="G78" s="70">
        <v>454813024</v>
      </c>
      <c r="H78" s="71"/>
      <c r="I78" s="70">
        <v>538434146</v>
      </c>
      <c r="K78" s="70">
        <v>372159024</v>
      </c>
      <c r="L78" s="71"/>
      <c r="M78" s="70">
        <v>437834146</v>
      </c>
    </row>
    <row r="79" spans="1:13" s="60" customFormat="1" ht="20.100000000000001" customHeight="1" x14ac:dyDescent="0.5">
      <c r="A79" s="60" t="s">
        <v>19</v>
      </c>
      <c r="E79" s="69">
        <v>17</v>
      </c>
      <c r="G79" s="76">
        <v>51548519</v>
      </c>
      <c r="H79" s="71"/>
      <c r="I79" s="76">
        <v>38479660</v>
      </c>
      <c r="K79" s="76">
        <v>33404072</v>
      </c>
      <c r="L79" s="71"/>
      <c r="M79" s="76">
        <v>24364512</v>
      </c>
    </row>
    <row r="80" spans="1:13" s="60" customFormat="1" ht="6" customHeight="1" x14ac:dyDescent="0.5">
      <c r="A80" s="59"/>
      <c r="E80" s="68"/>
      <c r="F80" s="65"/>
      <c r="G80" s="56"/>
      <c r="H80" s="67"/>
      <c r="I80" s="56"/>
      <c r="J80" s="65"/>
      <c r="K80" s="56"/>
      <c r="L80" s="67"/>
      <c r="M80" s="56"/>
    </row>
    <row r="81" spans="1:13" s="60" customFormat="1" ht="20.100000000000001" customHeight="1" x14ac:dyDescent="0.5">
      <c r="A81" s="78" t="s">
        <v>20</v>
      </c>
      <c r="E81" s="69"/>
      <c r="G81" s="76">
        <f>SUM(G75:G79)</f>
        <v>607012312</v>
      </c>
      <c r="H81" s="71"/>
      <c r="I81" s="76">
        <f>SUM(I75:I79)</f>
        <v>685849326</v>
      </c>
      <c r="K81" s="76">
        <f>SUM(K75:K79)</f>
        <v>457004891</v>
      </c>
      <c r="L81" s="71"/>
      <c r="M81" s="76">
        <f>SUM(M75:M79)</f>
        <v>515194054</v>
      </c>
    </row>
    <row r="82" spans="1:13" s="60" customFormat="1" ht="6" customHeight="1" x14ac:dyDescent="0.5">
      <c r="A82" s="72"/>
      <c r="E82" s="69"/>
      <c r="G82" s="70"/>
      <c r="H82" s="71"/>
      <c r="I82" s="70"/>
      <c r="K82" s="70"/>
      <c r="L82" s="71"/>
      <c r="M82" s="70"/>
    </row>
    <row r="83" spans="1:13" s="60" customFormat="1" ht="20.100000000000001" customHeight="1" x14ac:dyDescent="0.5">
      <c r="A83" s="78" t="s">
        <v>21</v>
      </c>
      <c r="E83" s="69"/>
      <c r="G83" s="76">
        <f>G71+G81</f>
        <v>1489100856</v>
      </c>
      <c r="H83" s="71"/>
      <c r="I83" s="76">
        <f>I71+I81</f>
        <v>1355902750</v>
      </c>
      <c r="K83" s="76">
        <f>K71+K81</f>
        <v>1096966408</v>
      </c>
      <c r="L83" s="71"/>
      <c r="M83" s="76">
        <f>M71+M81</f>
        <v>960801042</v>
      </c>
    </row>
    <row r="84" spans="1:13" ht="12" customHeight="1" x14ac:dyDescent="0.5">
      <c r="A84" s="29"/>
      <c r="G84" s="25"/>
      <c r="I84" s="25"/>
      <c r="K84" s="25"/>
      <c r="M84" s="25"/>
    </row>
    <row r="85" spans="1:13" ht="23.25" customHeight="1" x14ac:dyDescent="0.5">
      <c r="A85" s="29"/>
      <c r="G85" s="25"/>
      <c r="I85" s="25"/>
      <c r="K85" s="25"/>
      <c r="M85" s="25"/>
    </row>
    <row r="86" spans="1:13" ht="23.25" customHeight="1" x14ac:dyDescent="0.5">
      <c r="A86" s="29"/>
      <c r="G86" s="25"/>
      <c r="I86" s="25"/>
      <c r="K86" s="25"/>
      <c r="M86" s="25"/>
    </row>
    <row r="87" spans="1:13" ht="20.100000000000001" customHeight="1" x14ac:dyDescent="0.5">
      <c r="A87" s="29"/>
      <c r="G87" s="25"/>
      <c r="I87" s="25"/>
      <c r="K87" s="25"/>
      <c r="M87" s="25"/>
    </row>
    <row r="88" spans="1:13" ht="21.95" customHeight="1" x14ac:dyDescent="0.5">
      <c r="A88" s="30" t="s">
        <v>225</v>
      </c>
      <c r="B88" s="20"/>
      <c r="C88" s="20"/>
      <c r="D88" s="20"/>
      <c r="E88" s="31"/>
      <c r="F88" s="20"/>
      <c r="G88" s="21"/>
      <c r="H88" s="22"/>
      <c r="I88" s="21"/>
      <c r="J88" s="20"/>
      <c r="K88" s="21"/>
      <c r="L88" s="22"/>
      <c r="M88" s="21"/>
    </row>
    <row r="89" spans="1:13" ht="12.75" customHeight="1" x14ac:dyDescent="0.5">
      <c r="A89" s="15" t="str">
        <f>A1</f>
        <v>บริษัท อาร์ แอนด์ บี ฟู้ด ซัพพลาย จำกัด (มหาชน)</v>
      </c>
      <c r="G89" s="25"/>
      <c r="I89" s="25"/>
      <c r="K89" s="25"/>
      <c r="M89" s="25"/>
    </row>
    <row r="90" spans="1:13" ht="20.100000000000001" customHeight="1" x14ac:dyDescent="0.5">
      <c r="A90" s="28" t="s">
        <v>178</v>
      </c>
      <c r="G90" s="25"/>
      <c r="I90" s="25"/>
      <c r="K90" s="25"/>
      <c r="M90" s="25"/>
    </row>
    <row r="91" spans="1:13" ht="20.100000000000001" customHeight="1" x14ac:dyDescent="0.5">
      <c r="A91" s="32" t="str">
        <f>A47</f>
        <v>ณ วันที่ 30 มิถุนายน พ.ศ. 2562</v>
      </c>
      <c r="B91" s="20"/>
      <c r="C91" s="20"/>
      <c r="D91" s="20"/>
      <c r="E91" s="31"/>
      <c r="F91" s="20"/>
      <c r="G91" s="21"/>
      <c r="H91" s="22"/>
      <c r="I91" s="21"/>
      <c r="J91" s="20"/>
      <c r="K91" s="21"/>
      <c r="L91" s="22"/>
      <c r="M91" s="21"/>
    </row>
    <row r="92" spans="1:13" ht="20.100000000000001" customHeight="1" x14ac:dyDescent="0.5">
      <c r="A92" s="35"/>
      <c r="B92" s="23"/>
      <c r="C92" s="23"/>
      <c r="D92" s="23"/>
      <c r="E92" s="34"/>
      <c r="F92" s="23"/>
      <c r="G92" s="25"/>
      <c r="H92" s="27"/>
      <c r="I92" s="25"/>
      <c r="J92" s="23"/>
      <c r="K92" s="25"/>
      <c r="L92" s="27"/>
      <c r="M92" s="25"/>
    </row>
    <row r="93" spans="1:13" s="60" customFormat="1" ht="20.100000000000001" customHeight="1" x14ac:dyDescent="0.5">
      <c r="A93" s="86"/>
      <c r="B93" s="55"/>
      <c r="C93" s="55"/>
      <c r="D93" s="55"/>
      <c r="E93" s="55"/>
      <c r="F93" s="55"/>
      <c r="G93" s="208" t="s">
        <v>56</v>
      </c>
      <c r="H93" s="208"/>
      <c r="I93" s="208"/>
      <c r="J93" s="55"/>
      <c r="K93" s="208" t="s">
        <v>69</v>
      </c>
      <c r="L93" s="208"/>
      <c r="M93" s="208"/>
    </row>
    <row r="94" spans="1:13" s="60" customFormat="1" ht="20.100000000000001" customHeight="1" x14ac:dyDescent="0.5">
      <c r="A94" s="86"/>
      <c r="B94" s="55"/>
      <c r="C94" s="55"/>
      <c r="D94" s="55"/>
      <c r="E94" s="55"/>
      <c r="F94" s="55"/>
      <c r="G94" s="56" t="s">
        <v>57</v>
      </c>
      <c r="H94" s="57"/>
      <c r="I94" s="58" t="s">
        <v>58</v>
      </c>
      <c r="J94" s="55"/>
      <c r="K94" s="56" t="s">
        <v>57</v>
      </c>
      <c r="L94" s="57"/>
      <c r="M94" s="58" t="s">
        <v>58</v>
      </c>
    </row>
    <row r="95" spans="1:13" s="60" customFormat="1" ht="20.100000000000001" customHeight="1" x14ac:dyDescent="0.5">
      <c r="A95" s="86"/>
      <c r="B95" s="55"/>
      <c r="C95" s="55"/>
      <c r="D95" s="55"/>
      <c r="E95" s="55"/>
      <c r="F95" s="55"/>
      <c r="G95" s="58" t="s">
        <v>154</v>
      </c>
      <c r="H95" s="57"/>
      <c r="I95" s="58" t="s">
        <v>39</v>
      </c>
      <c r="J95" s="55"/>
      <c r="K95" s="58" t="s">
        <v>154</v>
      </c>
      <c r="L95" s="57"/>
      <c r="M95" s="58" t="s">
        <v>39</v>
      </c>
    </row>
    <row r="96" spans="1:13" s="60" customFormat="1" ht="20.100000000000001" customHeight="1" x14ac:dyDescent="0.5">
      <c r="A96" s="78"/>
      <c r="E96" s="61"/>
      <c r="F96" s="62"/>
      <c r="G96" s="58" t="s">
        <v>137</v>
      </c>
      <c r="H96" s="63"/>
      <c r="I96" s="58" t="s">
        <v>107</v>
      </c>
      <c r="J96" s="62"/>
      <c r="K96" s="58" t="s">
        <v>137</v>
      </c>
      <c r="L96" s="63"/>
      <c r="M96" s="58" t="s">
        <v>107</v>
      </c>
    </row>
    <row r="97" spans="1:13" s="60" customFormat="1" ht="20.100000000000001" customHeight="1" x14ac:dyDescent="0.5">
      <c r="A97" s="78"/>
      <c r="E97" s="64" t="s">
        <v>1</v>
      </c>
      <c r="F97" s="65"/>
      <c r="G97" s="66" t="s">
        <v>2</v>
      </c>
      <c r="H97" s="67"/>
      <c r="I97" s="66" t="s">
        <v>2</v>
      </c>
      <c r="J97" s="65"/>
      <c r="K97" s="66" t="s">
        <v>2</v>
      </c>
      <c r="L97" s="67"/>
      <c r="M97" s="66" t="s">
        <v>2</v>
      </c>
    </row>
    <row r="98" spans="1:13" s="60" customFormat="1" ht="6" customHeight="1" x14ac:dyDescent="0.5">
      <c r="A98" s="78"/>
      <c r="E98" s="68"/>
      <c r="F98" s="65"/>
      <c r="G98" s="56"/>
      <c r="H98" s="67"/>
      <c r="I98" s="56"/>
      <c r="J98" s="65"/>
      <c r="K98" s="56"/>
      <c r="L98" s="67"/>
      <c r="M98" s="56"/>
    </row>
    <row r="99" spans="1:13" s="60" customFormat="1" ht="20.100000000000001" customHeight="1" x14ac:dyDescent="0.5">
      <c r="A99" s="62" t="s">
        <v>72</v>
      </c>
      <c r="E99" s="69"/>
      <c r="G99" s="70"/>
      <c r="H99" s="71"/>
      <c r="I99" s="70"/>
      <c r="K99" s="70"/>
      <c r="L99" s="71"/>
      <c r="M99" s="70"/>
    </row>
    <row r="100" spans="1:13" s="60" customFormat="1" ht="6" customHeight="1" x14ac:dyDescent="0.5">
      <c r="A100" s="78"/>
      <c r="E100" s="69"/>
      <c r="G100" s="70"/>
      <c r="H100" s="71"/>
      <c r="I100" s="70"/>
      <c r="K100" s="70"/>
      <c r="L100" s="71"/>
      <c r="M100" s="70"/>
    </row>
    <row r="101" spans="1:13" s="60" customFormat="1" ht="20.100000000000001" customHeight="1" x14ac:dyDescent="0.5">
      <c r="A101" s="72" t="s">
        <v>22</v>
      </c>
      <c r="E101" s="87"/>
      <c r="G101" s="70"/>
      <c r="H101" s="71"/>
      <c r="I101" s="70"/>
      <c r="K101" s="70"/>
      <c r="L101" s="71"/>
      <c r="M101" s="70"/>
    </row>
    <row r="102" spans="1:13" s="60" customFormat="1" ht="20.100000000000001" customHeight="1" x14ac:dyDescent="0.5">
      <c r="A102" s="72"/>
      <c r="B102" s="72" t="s">
        <v>23</v>
      </c>
      <c r="E102" s="87"/>
      <c r="G102" s="70"/>
      <c r="H102" s="71"/>
      <c r="I102" s="70"/>
      <c r="K102" s="70"/>
      <c r="L102" s="71"/>
      <c r="M102" s="70"/>
    </row>
    <row r="103" spans="1:13" s="60" customFormat="1" ht="20.100000000000001" customHeight="1" x14ac:dyDescent="0.5">
      <c r="A103" s="72"/>
      <c r="B103" s="72"/>
      <c r="C103" s="60" t="s">
        <v>142</v>
      </c>
      <c r="E103" s="87"/>
      <c r="G103" s="70"/>
      <c r="H103" s="71"/>
      <c r="I103" s="70"/>
      <c r="K103" s="70"/>
      <c r="L103" s="71"/>
      <c r="M103" s="70"/>
    </row>
    <row r="104" spans="1:13" s="60" customFormat="1" ht="20.100000000000001" customHeight="1" x14ac:dyDescent="0.5">
      <c r="A104" s="72"/>
      <c r="B104" s="72"/>
      <c r="D104" s="85" t="s">
        <v>143</v>
      </c>
      <c r="E104" s="87"/>
      <c r="G104" s="70"/>
      <c r="H104" s="71"/>
      <c r="I104" s="70"/>
      <c r="K104" s="70"/>
      <c r="L104" s="71"/>
      <c r="M104" s="70"/>
    </row>
    <row r="105" spans="1:13" s="60" customFormat="1" ht="20.100000000000001" customHeight="1" x14ac:dyDescent="0.5">
      <c r="A105" s="72"/>
      <c r="B105" s="72"/>
      <c r="D105" s="60" t="s">
        <v>185</v>
      </c>
      <c r="E105" s="87"/>
      <c r="G105" s="70"/>
      <c r="H105" s="71"/>
      <c r="I105" s="70"/>
      <c r="K105" s="70"/>
      <c r="L105" s="71"/>
      <c r="M105" s="70"/>
    </row>
    <row r="106" spans="1:13" s="60" customFormat="1" ht="20.100000000000001" customHeight="1" x14ac:dyDescent="0.5">
      <c r="A106" s="72"/>
      <c r="B106" s="72"/>
      <c r="D106" s="60" t="s">
        <v>187</v>
      </c>
      <c r="E106" s="87"/>
      <c r="G106" s="70"/>
      <c r="H106" s="71"/>
      <c r="I106" s="70"/>
      <c r="K106" s="70"/>
      <c r="L106" s="71"/>
      <c r="M106" s="70"/>
    </row>
    <row r="107" spans="1:13" s="60" customFormat="1" ht="20.100000000000001" customHeight="1" thickBot="1" x14ac:dyDescent="0.55000000000000004">
      <c r="D107" s="60" t="s">
        <v>186</v>
      </c>
      <c r="E107" s="55"/>
      <c r="G107" s="82">
        <v>2000000000</v>
      </c>
      <c r="H107" s="71"/>
      <c r="I107" s="82">
        <v>2000000000</v>
      </c>
      <c r="K107" s="82">
        <v>2000000000</v>
      </c>
      <c r="L107" s="71"/>
      <c r="M107" s="82">
        <v>2000000000</v>
      </c>
    </row>
    <row r="108" spans="1:13" s="60" customFormat="1" ht="6" customHeight="1" thickTop="1" x14ac:dyDescent="0.5">
      <c r="B108" s="72"/>
      <c r="E108" s="55"/>
      <c r="G108" s="70"/>
      <c r="H108" s="71"/>
      <c r="I108" s="70"/>
      <c r="K108" s="70"/>
      <c r="L108" s="71"/>
      <c r="M108" s="70"/>
    </row>
    <row r="109" spans="1:13" s="60" customFormat="1" ht="20.100000000000001" customHeight="1" x14ac:dyDescent="0.5">
      <c r="B109" s="72" t="s">
        <v>73</v>
      </c>
      <c r="E109" s="55"/>
      <c r="G109" s="83"/>
      <c r="H109" s="88"/>
      <c r="I109" s="83"/>
      <c r="K109" s="83"/>
      <c r="L109" s="88"/>
      <c r="M109" s="83"/>
    </row>
    <row r="110" spans="1:13" s="60" customFormat="1" ht="20.100000000000001" customHeight="1" x14ac:dyDescent="0.5">
      <c r="B110" s="72"/>
      <c r="C110" s="85" t="s">
        <v>144</v>
      </c>
      <c r="E110" s="55"/>
      <c r="G110" s="70"/>
      <c r="H110" s="71"/>
      <c r="I110" s="70"/>
      <c r="K110" s="70"/>
      <c r="L110" s="71"/>
      <c r="M110" s="70"/>
    </row>
    <row r="111" spans="1:13" s="60" customFormat="1" ht="20.100000000000001" customHeight="1" x14ac:dyDescent="0.5">
      <c r="B111" s="72"/>
      <c r="D111" s="60" t="s">
        <v>145</v>
      </c>
      <c r="E111" s="55"/>
      <c r="G111" s="70"/>
      <c r="H111" s="71"/>
      <c r="I111" s="70"/>
      <c r="K111" s="70"/>
      <c r="L111" s="71"/>
      <c r="M111" s="70"/>
    </row>
    <row r="112" spans="1:13" s="60" customFormat="1" ht="20.100000000000001" customHeight="1" x14ac:dyDescent="0.5">
      <c r="B112" s="72"/>
      <c r="D112" s="60" t="s">
        <v>185</v>
      </c>
      <c r="E112" s="87"/>
      <c r="G112" s="70"/>
      <c r="H112" s="71"/>
      <c r="I112" s="70"/>
      <c r="K112" s="70"/>
      <c r="L112" s="71"/>
      <c r="M112" s="70"/>
    </row>
    <row r="113" spans="1:13" s="60" customFormat="1" ht="20.100000000000001" customHeight="1" x14ac:dyDescent="0.5">
      <c r="B113" s="72"/>
      <c r="D113" s="60" t="s">
        <v>188</v>
      </c>
      <c r="E113" s="87"/>
      <c r="G113" s="70"/>
      <c r="H113" s="71"/>
      <c r="I113" s="70"/>
      <c r="K113" s="70"/>
      <c r="L113" s="71"/>
      <c r="M113" s="70"/>
    </row>
    <row r="114" spans="1:13" s="60" customFormat="1" ht="20.100000000000001" customHeight="1" x14ac:dyDescent="0.5">
      <c r="B114" s="72"/>
      <c r="D114" s="60" t="s">
        <v>186</v>
      </c>
      <c r="E114" s="87">
        <v>19</v>
      </c>
      <c r="G114" s="73">
        <v>1480000000</v>
      </c>
      <c r="H114" s="71"/>
      <c r="I114" s="73">
        <v>1480000000</v>
      </c>
      <c r="K114" s="70">
        <v>1480000000</v>
      </c>
      <c r="L114" s="71"/>
      <c r="M114" s="70">
        <v>1480000000</v>
      </c>
    </row>
    <row r="115" spans="1:13" s="60" customFormat="1" ht="20.100000000000001" customHeight="1" x14ac:dyDescent="0.5">
      <c r="A115" s="60" t="s">
        <v>103</v>
      </c>
      <c r="B115" s="72"/>
      <c r="E115" s="87">
        <v>19</v>
      </c>
      <c r="G115" s="73">
        <v>93663209</v>
      </c>
      <c r="H115" s="71"/>
      <c r="I115" s="73">
        <v>93663209</v>
      </c>
      <c r="K115" s="73">
        <v>93663209</v>
      </c>
      <c r="L115" s="71"/>
      <c r="M115" s="73">
        <v>93663209</v>
      </c>
    </row>
    <row r="116" spans="1:13" s="60" customFormat="1" ht="20.100000000000001" customHeight="1" x14ac:dyDescent="0.5">
      <c r="A116" s="60" t="s">
        <v>189</v>
      </c>
      <c r="B116" s="72"/>
      <c r="E116" s="87"/>
      <c r="G116" s="73"/>
      <c r="H116" s="71"/>
      <c r="I116" s="73"/>
      <c r="K116" s="73"/>
      <c r="L116" s="71"/>
      <c r="M116" s="73"/>
    </row>
    <row r="117" spans="1:13" s="60" customFormat="1" ht="20.100000000000001" customHeight="1" x14ac:dyDescent="0.5">
      <c r="B117" s="72" t="s">
        <v>160</v>
      </c>
      <c r="E117" s="87"/>
      <c r="G117" s="70">
        <v>94712575</v>
      </c>
      <c r="H117" s="71"/>
      <c r="I117" s="70">
        <v>94712575</v>
      </c>
      <c r="K117" s="70">
        <v>0</v>
      </c>
      <c r="L117" s="71"/>
      <c r="M117" s="70">
        <v>0</v>
      </c>
    </row>
    <row r="118" spans="1:13" s="60" customFormat="1" ht="20.100000000000001" customHeight="1" x14ac:dyDescent="0.5">
      <c r="A118" s="75" t="s">
        <v>24</v>
      </c>
      <c r="E118" s="87"/>
      <c r="G118" s="70"/>
      <c r="H118" s="57"/>
      <c r="I118" s="70"/>
      <c r="K118" s="70"/>
      <c r="L118" s="57"/>
      <c r="M118" s="70"/>
    </row>
    <row r="119" spans="1:13" s="60" customFormat="1" ht="20.100000000000001" customHeight="1" x14ac:dyDescent="0.5">
      <c r="A119" s="84"/>
      <c r="B119" s="85" t="s">
        <v>146</v>
      </c>
      <c r="C119" s="85"/>
      <c r="D119" s="85"/>
      <c r="E119" s="87"/>
      <c r="G119" s="70"/>
      <c r="H119" s="57"/>
      <c r="I119" s="70"/>
      <c r="K119" s="70"/>
      <c r="L119" s="57"/>
      <c r="M119" s="70"/>
    </row>
    <row r="120" spans="1:13" s="60" customFormat="1" ht="20.100000000000001" customHeight="1" x14ac:dyDescent="0.5">
      <c r="A120" s="84"/>
      <c r="B120" s="85"/>
      <c r="C120" s="85" t="s">
        <v>234</v>
      </c>
      <c r="D120" s="85"/>
      <c r="E120" s="87">
        <v>20</v>
      </c>
      <c r="G120" s="70">
        <v>90500000</v>
      </c>
      <c r="H120" s="57"/>
      <c r="I120" s="70">
        <v>77000000</v>
      </c>
      <c r="K120" s="70">
        <v>90500000</v>
      </c>
      <c r="L120" s="57"/>
      <c r="M120" s="70">
        <v>77000000</v>
      </c>
    </row>
    <row r="121" spans="1:13" s="60" customFormat="1" ht="20.100000000000001" customHeight="1" x14ac:dyDescent="0.5">
      <c r="A121" s="75"/>
      <c r="B121" s="60" t="s">
        <v>25</v>
      </c>
      <c r="E121" s="87"/>
      <c r="G121" s="70">
        <f>'T9'!M32</f>
        <v>234593451</v>
      </c>
      <c r="H121" s="71"/>
      <c r="I121" s="73">
        <v>350502734</v>
      </c>
      <c r="J121" s="55"/>
      <c r="K121" s="70">
        <v>175087873</v>
      </c>
      <c r="L121" s="129"/>
      <c r="M121" s="73">
        <v>246302496</v>
      </c>
    </row>
    <row r="122" spans="1:13" s="60" customFormat="1" ht="20.100000000000001" customHeight="1" x14ac:dyDescent="0.5">
      <c r="A122" s="75" t="s">
        <v>60</v>
      </c>
      <c r="E122" s="87"/>
      <c r="G122" s="76">
        <f>'T9'!O32</f>
        <v>-7049532</v>
      </c>
      <c r="H122" s="71"/>
      <c r="I122" s="76">
        <v>-3046750</v>
      </c>
      <c r="K122" s="76">
        <v>0</v>
      </c>
      <c r="L122" s="129"/>
      <c r="M122" s="76">
        <v>0</v>
      </c>
    </row>
    <row r="123" spans="1:13" s="60" customFormat="1" ht="6" customHeight="1" x14ac:dyDescent="0.5">
      <c r="A123" s="77"/>
      <c r="E123" s="87"/>
      <c r="G123" s="70"/>
      <c r="H123" s="71"/>
      <c r="I123" s="70"/>
      <c r="K123" s="70"/>
      <c r="L123" s="71"/>
      <c r="M123" s="70"/>
    </row>
    <row r="124" spans="1:13" s="60" customFormat="1" ht="20.100000000000001" customHeight="1" x14ac:dyDescent="0.25">
      <c r="A124" s="89" t="s">
        <v>74</v>
      </c>
      <c r="E124" s="87"/>
      <c r="G124" s="73">
        <f>SUM(G114:G122)</f>
        <v>1986419703</v>
      </c>
      <c r="H124" s="71"/>
      <c r="I124" s="73">
        <f>SUM(I114:I122)</f>
        <v>2092831768</v>
      </c>
      <c r="K124" s="73">
        <f>SUM(K114:K122)</f>
        <v>1839251082</v>
      </c>
      <c r="L124" s="71"/>
      <c r="M124" s="73">
        <f>SUM(M114:M122)</f>
        <v>1896965705</v>
      </c>
    </row>
    <row r="125" spans="1:13" s="60" customFormat="1" ht="20.100000000000001" customHeight="1" x14ac:dyDescent="0.5">
      <c r="A125" s="75"/>
      <c r="B125" s="60" t="s">
        <v>63</v>
      </c>
      <c r="E125" s="87"/>
      <c r="G125" s="76">
        <v>-1484116</v>
      </c>
      <c r="H125" s="71"/>
      <c r="I125" s="76">
        <v>-1078436</v>
      </c>
      <c r="K125" s="76">
        <v>0</v>
      </c>
      <c r="L125" s="71"/>
      <c r="M125" s="76">
        <v>0</v>
      </c>
    </row>
    <row r="126" spans="1:13" s="60" customFormat="1" ht="6" customHeight="1" x14ac:dyDescent="0.5">
      <c r="A126" s="77"/>
      <c r="E126" s="87"/>
      <c r="G126" s="70"/>
      <c r="H126" s="71"/>
      <c r="I126" s="70"/>
      <c r="K126" s="70"/>
      <c r="L126" s="71"/>
      <c r="M126" s="70"/>
    </row>
    <row r="127" spans="1:13" s="60" customFormat="1" ht="20.100000000000001" customHeight="1" x14ac:dyDescent="0.5">
      <c r="A127" s="62" t="s">
        <v>105</v>
      </c>
      <c r="E127" s="69"/>
      <c r="G127" s="76">
        <f>SUM(G124:G125)</f>
        <v>1984935587</v>
      </c>
      <c r="H127" s="71"/>
      <c r="I127" s="76">
        <f>SUM(I124:I125)</f>
        <v>2091753332</v>
      </c>
      <c r="K127" s="76">
        <f>SUM(K124:K125)</f>
        <v>1839251082</v>
      </c>
      <c r="L127" s="71"/>
      <c r="M127" s="76">
        <f>SUM(M124:M125)</f>
        <v>1896965705</v>
      </c>
    </row>
    <row r="128" spans="1:13" s="60" customFormat="1" ht="6" customHeight="1" x14ac:dyDescent="0.5">
      <c r="B128" s="72"/>
      <c r="E128" s="69"/>
      <c r="G128" s="70"/>
      <c r="H128" s="71"/>
      <c r="I128" s="70"/>
      <c r="K128" s="70"/>
      <c r="L128" s="71"/>
      <c r="M128" s="70"/>
    </row>
    <row r="129" spans="1:13" s="60" customFormat="1" ht="20.100000000000001" customHeight="1" thickBot="1" x14ac:dyDescent="0.55000000000000004">
      <c r="A129" s="65" t="s">
        <v>106</v>
      </c>
      <c r="E129" s="69"/>
      <c r="G129" s="82">
        <f>G83+G127</f>
        <v>3474036443</v>
      </c>
      <c r="H129" s="71"/>
      <c r="I129" s="82">
        <f>I83+I127</f>
        <v>3447656082</v>
      </c>
      <c r="K129" s="82">
        <f>K83+K127</f>
        <v>2936217490</v>
      </c>
      <c r="L129" s="71"/>
      <c r="M129" s="82">
        <f>M83+M127</f>
        <v>2857766747</v>
      </c>
    </row>
    <row r="130" spans="1:13" s="60" customFormat="1" ht="20.100000000000001" customHeight="1" thickTop="1" x14ac:dyDescent="0.5">
      <c r="A130" s="65"/>
      <c r="E130" s="69"/>
      <c r="G130" s="73"/>
      <c r="H130" s="71"/>
      <c r="I130" s="73"/>
      <c r="K130" s="73"/>
      <c r="L130" s="71"/>
      <c r="M130" s="73"/>
    </row>
    <row r="131" spans="1:13" s="60" customFormat="1" ht="9.75" customHeight="1" x14ac:dyDescent="0.5">
      <c r="A131" s="65"/>
      <c r="E131" s="69"/>
      <c r="G131" s="73"/>
      <c r="H131" s="71"/>
      <c r="I131" s="73"/>
      <c r="K131" s="73"/>
      <c r="L131" s="71"/>
      <c r="M131" s="73"/>
    </row>
    <row r="132" spans="1:13" ht="21.95" customHeight="1" x14ac:dyDescent="0.5">
      <c r="A132" s="30" t="s">
        <v>225</v>
      </c>
      <c r="B132" s="20"/>
      <c r="C132" s="20"/>
      <c r="D132" s="20"/>
      <c r="E132" s="31"/>
      <c r="F132" s="20"/>
      <c r="G132" s="21"/>
      <c r="H132" s="22"/>
      <c r="I132" s="21"/>
      <c r="J132" s="20"/>
      <c r="K132" s="21"/>
      <c r="L132" s="22"/>
      <c r="M132" s="21"/>
    </row>
  </sheetData>
  <mergeCells count="7">
    <mergeCell ref="G93:I93"/>
    <mergeCell ref="K93:M93"/>
    <mergeCell ref="G5:I5"/>
    <mergeCell ref="K5:M5"/>
    <mergeCell ref="A42:M42"/>
    <mergeCell ref="G49:I49"/>
    <mergeCell ref="K49:M4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&amp;C&amp;"Times New Roman,Regular"&amp;11           &amp;R&amp;"Arial Unicode MS,Regular"&amp;8&amp;P</oddFooter>
  </headerFooter>
  <rowBreaks count="2" manualBreakCount="2">
    <brk id="44" max="16383" man="1"/>
    <brk id="8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opLeftCell="A64" zoomScaleNormal="100" zoomScaleSheetLayoutView="100" workbookViewId="0">
      <selection activeCell="K148" sqref="K148"/>
    </sheetView>
  </sheetViews>
  <sheetFormatPr defaultColWidth="10.28515625" defaultRowHeight="21.4" customHeight="1" x14ac:dyDescent="0.5"/>
  <cols>
    <col min="1" max="3" width="1.7109375" style="85" customWidth="1"/>
    <col min="4" max="4" width="26.28515625" style="85" customWidth="1"/>
    <col min="5" max="5" width="6.7109375" style="103" customWidth="1"/>
    <col min="6" max="6" width="0.85546875" style="85" customWidth="1"/>
    <col min="7" max="7" width="13.28515625" style="106" customWidth="1"/>
    <col min="8" max="8" width="0.85546875" style="105" customWidth="1"/>
    <col min="9" max="9" width="13.28515625" style="106" customWidth="1"/>
    <col min="10" max="10" width="0.85546875" style="85" customWidth="1"/>
    <col min="11" max="11" width="13.28515625" style="106" customWidth="1"/>
    <col min="12" max="12" width="0.85546875" style="105" customWidth="1"/>
    <col min="13" max="13" width="13.28515625" style="106" customWidth="1"/>
    <col min="14" max="16384" width="10.28515625" style="85"/>
  </cols>
  <sheetData>
    <row r="1" spans="1:14" s="91" customFormat="1" ht="21.4" customHeight="1" x14ac:dyDescent="0.5">
      <c r="A1" s="132" t="s">
        <v>140</v>
      </c>
      <c r="E1" s="92"/>
      <c r="G1" s="104"/>
      <c r="H1" s="111"/>
      <c r="I1" s="104"/>
      <c r="K1" s="104"/>
      <c r="L1" s="111"/>
      <c r="M1" s="104"/>
    </row>
    <row r="2" spans="1:14" s="91" customFormat="1" ht="21.4" customHeight="1" x14ac:dyDescent="0.5">
      <c r="A2" s="120" t="s">
        <v>155</v>
      </c>
      <c r="E2" s="92"/>
      <c r="G2" s="104"/>
      <c r="H2" s="111"/>
      <c r="I2" s="104"/>
      <c r="K2" s="104"/>
      <c r="L2" s="111"/>
      <c r="M2" s="104"/>
    </row>
    <row r="3" spans="1:14" s="91" customFormat="1" ht="21.4" customHeight="1" x14ac:dyDescent="0.5">
      <c r="A3" s="133" t="s">
        <v>175</v>
      </c>
      <c r="B3" s="134"/>
      <c r="C3" s="134"/>
      <c r="D3" s="134"/>
      <c r="E3" s="135"/>
      <c r="F3" s="134"/>
      <c r="G3" s="108"/>
      <c r="H3" s="136"/>
      <c r="I3" s="108"/>
      <c r="J3" s="134"/>
      <c r="K3" s="108"/>
      <c r="L3" s="136"/>
      <c r="M3" s="108"/>
    </row>
    <row r="4" spans="1:14" s="91" customFormat="1" ht="21" customHeight="1" x14ac:dyDescent="0.5">
      <c r="A4" s="90"/>
      <c r="E4" s="92"/>
      <c r="G4" s="104"/>
      <c r="H4" s="111"/>
      <c r="I4" s="104"/>
      <c r="K4" s="104"/>
      <c r="L4" s="111"/>
      <c r="M4" s="104"/>
    </row>
    <row r="5" spans="1:14" s="91" customFormat="1" ht="21" customHeight="1" x14ac:dyDescent="0.5">
      <c r="A5" s="90"/>
      <c r="E5" s="92"/>
      <c r="G5" s="210" t="s">
        <v>56</v>
      </c>
      <c r="H5" s="210"/>
      <c r="I5" s="210"/>
      <c r="J5" s="93"/>
      <c r="K5" s="210" t="s">
        <v>69</v>
      </c>
      <c r="L5" s="210"/>
      <c r="M5" s="210"/>
    </row>
    <row r="6" spans="1:14" s="91" customFormat="1" ht="21" customHeight="1" x14ac:dyDescent="0.5">
      <c r="A6" s="90"/>
      <c r="E6" s="92"/>
      <c r="G6" s="95" t="s">
        <v>57</v>
      </c>
      <c r="H6" s="131"/>
      <c r="I6" s="95" t="s">
        <v>57</v>
      </c>
      <c r="J6" s="95"/>
      <c r="K6" s="95" t="s">
        <v>57</v>
      </c>
      <c r="L6" s="95"/>
      <c r="M6" s="95" t="s">
        <v>57</v>
      </c>
    </row>
    <row r="7" spans="1:14" s="91" customFormat="1" ht="21" customHeight="1" x14ac:dyDescent="0.5">
      <c r="A7" s="90"/>
      <c r="E7" s="92"/>
      <c r="G7" s="95" t="s">
        <v>154</v>
      </c>
      <c r="H7" s="96"/>
      <c r="I7" s="95" t="s">
        <v>154</v>
      </c>
      <c r="J7" s="95"/>
      <c r="K7" s="95" t="s">
        <v>154</v>
      </c>
      <c r="L7" s="95"/>
      <c r="M7" s="95" t="s">
        <v>154</v>
      </c>
    </row>
    <row r="8" spans="1:14" ht="21" customHeight="1" x14ac:dyDescent="0.5">
      <c r="E8" s="97"/>
      <c r="F8" s="98"/>
      <c r="G8" s="95" t="s">
        <v>137</v>
      </c>
      <c r="H8" s="99"/>
      <c r="I8" s="95" t="s">
        <v>107</v>
      </c>
      <c r="J8" s="98"/>
      <c r="K8" s="95" t="s">
        <v>137</v>
      </c>
      <c r="L8" s="99"/>
      <c r="M8" s="95" t="s">
        <v>107</v>
      </c>
    </row>
    <row r="9" spans="1:14" ht="21" customHeight="1" x14ac:dyDescent="0.5">
      <c r="E9" s="100" t="s">
        <v>1</v>
      </c>
      <c r="F9" s="98"/>
      <c r="G9" s="101" t="s">
        <v>2</v>
      </c>
      <c r="H9" s="102"/>
      <c r="I9" s="101" t="s">
        <v>2</v>
      </c>
      <c r="J9" s="98"/>
      <c r="K9" s="101" t="s">
        <v>2</v>
      </c>
      <c r="L9" s="102"/>
      <c r="M9" s="101" t="s">
        <v>2</v>
      </c>
    </row>
    <row r="10" spans="1:14" ht="8.1" customHeight="1" x14ac:dyDescent="0.5">
      <c r="A10" s="98"/>
      <c r="G10" s="104"/>
      <c r="I10" s="104"/>
      <c r="K10" s="104"/>
      <c r="M10" s="104"/>
    </row>
    <row r="11" spans="1:14" ht="21" customHeight="1" x14ac:dyDescent="0.5">
      <c r="A11" s="85" t="s">
        <v>133</v>
      </c>
      <c r="G11" s="106">
        <v>677376977</v>
      </c>
      <c r="I11" s="106">
        <v>666869112</v>
      </c>
      <c r="J11" s="105"/>
      <c r="K11" s="106">
        <v>505997585</v>
      </c>
      <c r="L11" s="85"/>
      <c r="M11" s="106">
        <v>481683223</v>
      </c>
      <c r="N11" s="107"/>
    </row>
    <row r="12" spans="1:14" ht="21" customHeight="1" x14ac:dyDescent="0.5">
      <c r="A12" s="85" t="s">
        <v>111</v>
      </c>
      <c r="G12" s="108">
        <v>18086862</v>
      </c>
      <c r="I12" s="108">
        <v>21493887</v>
      </c>
      <c r="J12" s="105"/>
      <c r="K12" s="108">
        <v>0</v>
      </c>
      <c r="L12" s="85"/>
      <c r="M12" s="108">
        <v>0</v>
      </c>
    </row>
    <row r="13" spans="1:14" ht="8.1" customHeight="1" x14ac:dyDescent="0.5">
      <c r="A13" s="109"/>
      <c r="J13" s="105"/>
      <c r="L13" s="85"/>
    </row>
    <row r="14" spans="1:14" ht="21" customHeight="1" x14ac:dyDescent="0.5">
      <c r="A14" s="110" t="s">
        <v>120</v>
      </c>
      <c r="G14" s="108">
        <f>SUM(G11:G12)</f>
        <v>695463839</v>
      </c>
      <c r="I14" s="108">
        <f>SUM(I11:I12)</f>
        <v>688362999</v>
      </c>
      <c r="J14" s="105"/>
      <c r="K14" s="108">
        <f>SUM(K11:K12)</f>
        <v>505997585</v>
      </c>
      <c r="L14" s="85"/>
      <c r="M14" s="108">
        <f>SUM(M11:M12)</f>
        <v>481683223</v>
      </c>
    </row>
    <row r="15" spans="1:14" ht="8.1" customHeight="1" x14ac:dyDescent="0.5">
      <c r="A15" s="109"/>
      <c r="J15" s="105"/>
      <c r="L15" s="85"/>
    </row>
    <row r="16" spans="1:14" ht="21" customHeight="1" x14ac:dyDescent="0.5">
      <c r="A16" s="85" t="s">
        <v>112</v>
      </c>
      <c r="G16" s="104">
        <v>-387259470</v>
      </c>
      <c r="H16" s="111"/>
      <c r="I16" s="104">
        <v>-401364350</v>
      </c>
      <c r="J16" s="111"/>
      <c r="K16" s="104">
        <v>-314048694</v>
      </c>
      <c r="L16" s="91"/>
      <c r="M16" s="104">
        <v>-310325286</v>
      </c>
    </row>
    <row r="17" spans="1:13" ht="21" customHeight="1" x14ac:dyDescent="0.5">
      <c r="A17" s="85" t="s">
        <v>121</v>
      </c>
      <c r="G17" s="108">
        <v>-27752066</v>
      </c>
      <c r="H17" s="111"/>
      <c r="I17" s="108">
        <v>-27666602</v>
      </c>
      <c r="J17" s="111"/>
      <c r="K17" s="108">
        <v>0</v>
      </c>
      <c r="L17" s="85"/>
      <c r="M17" s="108">
        <v>0</v>
      </c>
    </row>
    <row r="18" spans="1:13" ht="8.1" customHeight="1" x14ac:dyDescent="0.5">
      <c r="A18" s="109"/>
      <c r="J18" s="105"/>
      <c r="L18" s="85"/>
    </row>
    <row r="19" spans="1:13" ht="21" customHeight="1" x14ac:dyDescent="0.5">
      <c r="A19" s="110" t="s">
        <v>122</v>
      </c>
      <c r="G19" s="108">
        <f>SUM(G16:G17)</f>
        <v>-415011536</v>
      </c>
      <c r="H19" s="111"/>
      <c r="I19" s="108">
        <f>SUM(I16:I17)</f>
        <v>-429030952</v>
      </c>
      <c r="J19" s="111"/>
      <c r="K19" s="108">
        <f>SUM(K16:K17)</f>
        <v>-314048694</v>
      </c>
      <c r="L19" s="85"/>
      <c r="M19" s="108">
        <f>SUM(M16:M17)</f>
        <v>-310325286</v>
      </c>
    </row>
    <row r="20" spans="1:13" ht="8.1" customHeight="1" x14ac:dyDescent="0.5">
      <c r="A20" s="109"/>
      <c r="J20" s="105"/>
      <c r="L20" s="85"/>
    </row>
    <row r="21" spans="1:13" ht="21" customHeight="1" x14ac:dyDescent="0.5">
      <c r="A21" s="98" t="s">
        <v>26</v>
      </c>
      <c r="G21" s="106">
        <f>G14+G19</f>
        <v>280452303</v>
      </c>
      <c r="I21" s="106">
        <f>I14+I19</f>
        <v>259332047</v>
      </c>
      <c r="J21" s="105"/>
      <c r="K21" s="106">
        <f>K14+K19</f>
        <v>191948891</v>
      </c>
      <c r="L21" s="85"/>
      <c r="M21" s="106">
        <f>M14+M19</f>
        <v>171357937</v>
      </c>
    </row>
    <row r="22" spans="1:13" ht="21" customHeight="1" x14ac:dyDescent="0.5">
      <c r="A22" s="85" t="s">
        <v>191</v>
      </c>
      <c r="E22" s="103">
        <v>12</v>
      </c>
      <c r="G22" s="106">
        <v>0</v>
      </c>
      <c r="I22" s="112">
        <v>0</v>
      </c>
      <c r="J22" s="105"/>
      <c r="K22" s="106">
        <v>65785029</v>
      </c>
      <c r="L22" s="85"/>
      <c r="M22" s="112">
        <v>0</v>
      </c>
    </row>
    <row r="23" spans="1:13" ht="21" customHeight="1" x14ac:dyDescent="0.5">
      <c r="A23" s="85" t="s">
        <v>27</v>
      </c>
      <c r="G23" s="112">
        <v>200862</v>
      </c>
      <c r="H23" s="111"/>
      <c r="I23" s="112">
        <v>2216664</v>
      </c>
      <c r="J23" s="111"/>
      <c r="K23" s="112">
        <v>10982066</v>
      </c>
      <c r="L23" s="91"/>
      <c r="M23" s="112">
        <v>9595094</v>
      </c>
    </row>
    <row r="24" spans="1:13" ht="21" customHeight="1" x14ac:dyDescent="0.5">
      <c r="A24" s="85" t="s">
        <v>28</v>
      </c>
      <c r="G24" s="104">
        <v>-46214061</v>
      </c>
      <c r="H24" s="111"/>
      <c r="I24" s="104">
        <v>-53373647</v>
      </c>
      <c r="J24" s="111"/>
      <c r="K24" s="104">
        <v>-33210062</v>
      </c>
      <c r="L24" s="85"/>
      <c r="M24" s="104">
        <v>-36029955</v>
      </c>
    </row>
    <row r="25" spans="1:13" ht="21" customHeight="1" x14ac:dyDescent="0.5">
      <c r="A25" s="85" t="s">
        <v>29</v>
      </c>
      <c r="G25" s="104">
        <v>-136175172</v>
      </c>
      <c r="H25" s="111"/>
      <c r="I25" s="104">
        <v>-92547713</v>
      </c>
      <c r="J25" s="111"/>
      <c r="K25" s="104">
        <v>-80928008</v>
      </c>
      <c r="L25" s="91"/>
      <c r="M25" s="104">
        <v>-57119995</v>
      </c>
    </row>
    <row r="26" spans="1:13" ht="21" customHeight="1" x14ac:dyDescent="0.5">
      <c r="A26" s="85" t="s">
        <v>30</v>
      </c>
      <c r="G26" s="113">
        <v>-7519819</v>
      </c>
      <c r="I26" s="113">
        <v>-4847876</v>
      </c>
      <c r="J26" s="105"/>
      <c r="K26" s="113">
        <v>-5049334</v>
      </c>
      <c r="L26" s="85"/>
      <c r="M26" s="113">
        <v>-2367353</v>
      </c>
    </row>
    <row r="27" spans="1:13" ht="8.1" customHeight="1" x14ac:dyDescent="0.5">
      <c r="A27" s="114"/>
      <c r="J27" s="105"/>
      <c r="L27" s="85"/>
    </row>
    <row r="28" spans="1:13" ht="21" customHeight="1" x14ac:dyDescent="0.5">
      <c r="A28" s="98" t="s">
        <v>75</v>
      </c>
      <c r="G28" s="104">
        <f>SUM(G21:G26)</f>
        <v>90744113</v>
      </c>
      <c r="I28" s="104">
        <f>SUM(I21:I26)</f>
        <v>110779475</v>
      </c>
      <c r="J28" s="105"/>
      <c r="K28" s="104">
        <f>SUM(K21:K26)</f>
        <v>149528582</v>
      </c>
      <c r="L28" s="85"/>
      <c r="M28" s="104">
        <f>SUM(M21:M26)</f>
        <v>85435728</v>
      </c>
    </row>
    <row r="29" spans="1:13" ht="21" customHeight="1" x14ac:dyDescent="0.5">
      <c r="A29" s="85" t="s">
        <v>31</v>
      </c>
      <c r="G29" s="108">
        <v>-30827550</v>
      </c>
      <c r="H29" s="111"/>
      <c r="I29" s="108">
        <v>-23236351</v>
      </c>
      <c r="J29" s="111"/>
      <c r="K29" s="108">
        <v>-29317240</v>
      </c>
      <c r="L29" s="85"/>
      <c r="M29" s="108">
        <v>-17669262</v>
      </c>
    </row>
    <row r="30" spans="1:13" ht="8.1" customHeight="1" x14ac:dyDescent="0.5">
      <c r="A30" s="98"/>
      <c r="J30" s="105"/>
      <c r="L30" s="85"/>
    </row>
    <row r="31" spans="1:13" ht="21" customHeight="1" thickBot="1" x14ac:dyDescent="0.55000000000000004">
      <c r="A31" s="98" t="s">
        <v>123</v>
      </c>
      <c r="G31" s="125">
        <f>SUM(G28:G29)</f>
        <v>59916563</v>
      </c>
      <c r="I31" s="125">
        <f>SUM(I28:I29)</f>
        <v>87543124</v>
      </c>
      <c r="J31" s="105"/>
      <c r="K31" s="125">
        <f>SUM(K28:K29)</f>
        <v>120211342</v>
      </c>
      <c r="L31" s="85"/>
      <c r="M31" s="125">
        <f>SUM(M28:M29)</f>
        <v>67766466</v>
      </c>
    </row>
    <row r="32" spans="1:13" ht="8.1" customHeight="1" thickTop="1" x14ac:dyDescent="0.5">
      <c r="A32" s="98"/>
      <c r="G32" s="104"/>
      <c r="I32" s="104"/>
      <c r="J32" s="105"/>
      <c r="K32" s="104"/>
      <c r="L32" s="85"/>
      <c r="M32" s="104"/>
    </row>
    <row r="33" spans="1:14" ht="21" customHeight="1" x14ac:dyDescent="0.5">
      <c r="A33" s="98" t="s">
        <v>76</v>
      </c>
      <c r="G33" s="85"/>
      <c r="H33" s="107"/>
      <c r="I33" s="85"/>
      <c r="J33" s="107"/>
      <c r="K33" s="85"/>
      <c r="L33" s="85"/>
      <c r="M33" s="85"/>
    </row>
    <row r="34" spans="1:14" ht="21" customHeight="1" x14ac:dyDescent="0.5">
      <c r="A34" s="115" t="s">
        <v>157</v>
      </c>
      <c r="G34" s="85"/>
      <c r="H34" s="107"/>
      <c r="I34" s="85"/>
      <c r="J34" s="107"/>
      <c r="K34" s="85"/>
      <c r="L34" s="85"/>
      <c r="M34" s="85"/>
    </row>
    <row r="35" spans="1:14" ht="21" customHeight="1" x14ac:dyDescent="0.5">
      <c r="A35" s="115"/>
      <c r="B35" s="115" t="s">
        <v>158</v>
      </c>
      <c r="G35" s="85"/>
      <c r="H35" s="107"/>
      <c r="I35" s="85"/>
      <c r="J35" s="107"/>
      <c r="K35" s="85"/>
      <c r="L35" s="85"/>
      <c r="M35" s="85"/>
    </row>
    <row r="36" spans="1:14" ht="21" customHeight="1" x14ac:dyDescent="0.5">
      <c r="A36" s="115"/>
      <c r="B36" s="85" t="s">
        <v>77</v>
      </c>
      <c r="G36" s="108">
        <v>-4036688</v>
      </c>
      <c r="H36" s="112"/>
      <c r="I36" s="108">
        <v>30475</v>
      </c>
      <c r="J36" s="112"/>
      <c r="K36" s="116">
        <v>0</v>
      </c>
      <c r="L36" s="112"/>
      <c r="M36" s="116">
        <v>0</v>
      </c>
    </row>
    <row r="37" spans="1:14" ht="21" customHeight="1" x14ac:dyDescent="0.5">
      <c r="A37" s="115"/>
      <c r="B37" s="85" t="s">
        <v>78</v>
      </c>
      <c r="G37" s="85"/>
      <c r="H37" s="112"/>
      <c r="I37" s="85"/>
      <c r="J37" s="112"/>
      <c r="K37" s="85"/>
      <c r="L37" s="91"/>
      <c r="M37" s="85"/>
    </row>
    <row r="38" spans="1:14" ht="21" customHeight="1" x14ac:dyDescent="0.5">
      <c r="A38" s="115"/>
      <c r="C38" s="85" t="s">
        <v>79</v>
      </c>
      <c r="G38" s="116">
        <f>SUM(G36:G36)</f>
        <v>-4036688</v>
      </c>
      <c r="H38" s="112"/>
      <c r="I38" s="116">
        <f>SUM(I36:I36)</f>
        <v>30475</v>
      </c>
      <c r="J38" s="112"/>
      <c r="K38" s="116">
        <f>SUM(K36:K36)</f>
        <v>0</v>
      </c>
      <c r="L38" s="112"/>
      <c r="M38" s="116">
        <f>SUM(M36:M36)</f>
        <v>0</v>
      </c>
      <c r="N38" s="112"/>
    </row>
    <row r="39" spans="1:14" ht="8.1" customHeight="1" x14ac:dyDescent="0.5">
      <c r="G39" s="104"/>
      <c r="H39" s="112"/>
      <c r="I39" s="104"/>
      <c r="J39" s="112"/>
      <c r="K39" s="104"/>
      <c r="L39" s="91"/>
      <c r="M39" s="104"/>
    </row>
    <row r="40" spans="1:14" ht="21" customHeight="1" x14ac:dyDescent="0.5">
      <c r="A40" s="98" t="s">
        <v>128</v>
      </c>
      <c r="B40" s="98"/>
      <c r="C40" s="98"/>
      <c r="D40" s="98"/>
      <c r="G40" s="116">
        <f>G38</f>
        <v>-4036688</v>
      </c>
      <c r="H40" s="112"/>
      <c r="I40" s="116">
        <f>I38</f>
        <v>30475</v>
      </c>
      <c r="J40" s="112"/>
      <c r="K40" s="116">
        <f>K38</f>
        <v>0</v>
      </c>
      <c r="L40" s="91"/>
      <c r="M40" s="116">
        <f>M38</f>
        <v>0</v>
      </c>
    </row>
    <row r="41" spans="1:14" ht="8.1" customHeight="1" x14ac:dyDescent="0.5">
      <c r="A41" s="98"/>
      <c r="B41" s="98"/>
      <c r="C41" s="98"/>
      <c r="D41" s="98"/>
      <c r="G41" s="117"/>
      <c r="H41" s="112"/>
      <c r="I41" s="117"/>
      <c r="J41" s="112"/>
      <c r="K41" s="117"/>
      <c r="L41" s="91"/>
      <c r="M41" s="117"/>
    </row>
    <row r="42" spans="1:14" ht="21" customHeight="1" thickBot="1" x14ac:dyDescent="0.55000000000000004">
      <c r="A42" s="98" t="s">
        <v>90</v>
      </c>
      <c r="G42" s="126">
        <f>SUM(G31,G38)</f>
        <v>55879875</v>
      </c>
      <c r="H42" s="112"/>
      <c r="I42" s="126">
        <f>SUM(I31,I38)</f>
        <v>87573599</v>
      </c>
      <c r="J42" s="112"/>
      <c r="K42" s="126">
        <f>SUM(K31,K38)</f>
        <v>120211342</v>
      </c>
      <c r="L42" s="112"/>
      <c r="M42" s="126">
        <f>SUM(M31,M38)</f>
        <v>67766466</v>
      </c>
    </row>
    <row r="43" spans="1:14" ht="9.75" customHeight="1" thickTop="1" x14ac:dyDescent="0.5">
      <c r="A43" s="98"/>
      <c r="G43" s="112"/>
      <c r="H43" s="112"/>
      <c r="I43" s="112"/>
      <c r="J43" s="112"/>
      <c r="K43" s="112"/>
      <c r="L43" s="112"/>
      <c r="M43" s="112"/>
    </row>
    <row r="44" spans="1:14" ht="21.4" customHeight="1" x14ac:dyDescent="0.5">
      <c r="A44" s="138" t="s">
        <v>225</v>
      </c>
      <c r="B44" s="134"/>
      <c r="C44" s="134"/>
      <c r="D44" s="134"/>
      <c r="E44" s="135"/>
      <c r="F44" s="134"/>
      <c r="G44" s="108"/>
      <c r="H44" s="116"/>
      <c r="I44" s="108"/>
      <c r="J44" s="116"/>
      <c r="K44" s="108"/>
      <c r="L44" s="134"/>
      <c r="M44" s="108"/>
    </row>
    <row r="45" spans="1:14" ht="21.4" customHeight="1" x14ac:dyDescent="0.5">
      <c r="A45" s="132" t="str">
        <f>A1</f>
        <v>บริษัท อาร์ แอนด์ บี ฟู้ด ซัพพลาย จำกัด (มหาชน)</v>
      </c>
      <c r="B45" s="91"/>
      <c r="C45" s="91"/>
      <c r="D45" s="91"/>
      <c r="E45" s="92"/>
      <c r="F45" s="91"/>
      <c r="G45" s="104"/>
      <c r="H45" s="111"/>
      <c r="I45" s="104"/>
      <c r="J45" s="91"/>
      <c r="K45" s="104"/>
      <c r="L45" s="111"/>
      <c r="M45" s="104"/>
    </row>
    <row r="46" spans="1:14" ht="21.4" customHeight="1" x14ac:dyDescent="0.5">
      <c r="A46" s="120" t="s">
        <v>155</v>
      </c>
      <c r="B46" s="91"/>
      <c r="C46" s="91"/>
      <c r="D46" s="91"/>
      <c r="E46" s="92"/>
      <c r="F46" s="91"/>
      <c r="G46" s="104"/>
      <c r="H46" s="111"/>
      <c r="I46" s="104"/>
      <c r="J46" s="91"/>
      <c r="K46" s="104"/>
      <c r="L46" s="111"/>
      <c r="M46" s="104"/>
    </row>
    <row r="47" spans="1:14" ht="21.4" customHeight="1" x14ac:dyDescent="0.5">
      <c r="A47" s="133" t="s">
        <v>156</v>
      </c>
      <c r="B47" s="134"/>
      <c r="C47" s="134"/>
      <c r="D47" s="134"/>
      <c r="E47" s="135"/>
      <c r="F47" s="134"/>
      <c r="G47" s="108"/>
      <c r="H47" s="136"/>
      <c r="I47" s="108"/>
      <c r="J47" s="134"/>
      <c r="K47" s="108"/>
      <c r="L47" s="136"/>
      <c r="M47" s="108"/>
    </row>
    <row r="48" spans="1:14" ht="21.4" customHeight="1" x14ac:dyDescent="0.5">
      <c r="A48" s="98"/>
      <c r="G48" s="104"/>
      <c r="H48" s="112"/>
      <c r="I48" s="104"/>
      <c r="J48" s="112"/>
      <c r="K48" s="104"/>
      <c r="L48" s="91"/>
      <c r="M48" s="104"/>
    </row>
    <row r="49" spans="1:13" ht="21.4" customHeight="1" x14ac:dyDescent="0.5">
      <c r="A49" s="98"/>
      <c r="E49" s="92"/>
      <c r="F49" s="91"/>
      <c r="G49" s="210" t="s">
        <v>56</v>
      </c>
      <c r="H49" s="210"/>
      <c r="I49" s="210"/>
      <c r="J49" s="93"/>
      <c r="K49" s="210" t="s">
        <v>69</v>
      </c>
      <c r="L49" s="210"/>
      <c r="M49" s="210"/>
    </row>
    <row r="50" spans="1:13" ht="20.25" customHeight="1" x14ac:dyDescent="0.5">
      <c r="A50" s="98"/>
      <c r="E50" s="92"/>
      <c r="F50" s="91"/>
      <c r="G50" s="95" t="s">
        <v>57</v>
      </c>
      <c r="H50" s="131"/>
      <c r="I50" s="95" t="s">
        <v>57</v>
      </c>
      <c r="J50" s="95"/>
      <c r="K50" s="95" t="s">
        <v>57</v>
      </c>
      <c r="L50" s="95"/>
      <c r="M50" s="95" t="s">
        <v>57</v>
      </c>
    </row>
    <row r="51" spans="1:13" ht="21.4" customHeight="1" x14ac:dyDescent="0.5">
      <c r="A51" s="98"/>
      <c r="E51" s="92"/>
      <c r="F51" s="91"/>
      <c r="G51" s="95" t="s">
        <v>154</v>
      </c>
      <c r="H51" s="96"/>
      <c r="I51" s="95" t="s">
        <v>154</v>
      </c>
      <c r="J51" s="95"/>
      <c r="K51" s="95" t="s">
        <v>154</v>
      </c>
      <c r="L51" s="95"/>
      <c r="M51" s="95" t="s">
        <v>154</v>
      </c>
    </row>
    <row r="52" spans="1:13" ht="21.4" customHeight="1" x14ac:dyDescent="0.5">
      <c r="A52" s="98"/>
      <c r="E52" s="92"/>
      <c r="F52" s="98"/>
      <c r="G52" s="95" t="s">
        <v>137</v>
      </c>
      <c r="H52" s="99"/>
      <c r="I52" s="95" t="s">
        <v>107</v>
      </c>
      <c r="J52" s="98"/>
      <c r="K52" s="95" t="s">
        <v>137</v>
      </c>
      <c r="L52" s="99"/>
      <c r="M52" s="95" t="s">
        <v>107</v>
      </c>
    </row>
    <row r="53" spans="1:13" ht="21.4" customHeight="1" x14ac:dyDescent="0.5">
      <c r="E53" s="97"/>
      <c r="F53" s="98"/>
      <c r="G53" s="101" t="s">
        <v>2</v>
      </c>
      <c r="H53" s="102"/>
      <c r="I53" s="101" t="s">
        <v>2</v>
      </c>
      <c r="J53" s="98"/>
      <c r="K53" s="101" t="s">
        <v>2</v>
      </c>
      <c r="L53" s="102"/>
      <c r="M53" s="101" t="s">
        <v>2</v>
      </c>
    </row>
    <row r="54" spans="1:13" ht="8.1" customHeight="1" x14ac:dyDescent="0.5">
      <c r="E54" s="118"/>
      <c r="F54" s="98"/>
      <c r="G54" s="119"/>
      <c r="H54" s="102"/>
      <c r="I54" s="119"/>
      <c r="J54" s="98"/>
      <c r="K54" s="119"/>
      <c r="L54" s="102"/>
      <c r="M54" s="119"/>
    </row>
    <row r="55" spans="1:13" ht="21.4" customHeight="1" x14ac:dyDescent="0.5">
      <c r="A55" s="120" t="s">
        <v>80</v>
      </c>
      <c r="B55" s="91"/>
      <c r="C55" s="91"/>
      <c r="D55" s="91"/>
      <c r="G55" s="85"/>
      <c r="H55" s="112"/>
      <c r="I55" s="85"/>
      <c r="J55" s="112"/>
      <c r="K55" s="85"/>
      <c r="L55" s="91"/>
      <c r="M55" s="85"/>
    </row>
    <row r="56" spans="1:13" ht="21.4" customHeight="1" x14ac:dyDescent="0.5">
      <c r="B56" s="85" t="s">
        <v>81</v>
      </c>
      <c r="G56" s="107">
        <f>G31-G57</f>
        <v>59888974</v>
      </c>
      <c r="H56" s="112"/>
      <c r="I56" s="107">
        <f>I31-I57</f>
        <v>88359571</v>
      </c>
      <c r="J56" s="112"/>
      <c r="K56" s="107">
        <f>K31-K57</f>
        <v>120211342</v>
      </c>
      <c r="L56" s="112"/>
      <c r="M56" s="107">
        <f>M31-M57</f>
        <v>67766466</v>
      </c>
    </row>
    <row r="57" spans="1:13" ht="21.4" customHeight="1" x14ac:dyDescent="0.5">
      <c r="B57" s="85" t="s">
        <v>82</v>
      </c>
      <c r="G57" s="108">
        <v>27589</v>
      </c>
      <c r="H57" s="112"/>
      <c r="I57" s="108">
        <v>-816447</v>
      </c>
      <c r="J57" s="112"/>
      <c r="K57" s="116">
        <v>0</v>
      </c>
      <c r="L57" s="112"/>
      <c r="M57" s="116">
        <v>0</v>
      </c>
    </row>
    <row r="58" spans="1:13" ht="8.1" customHeight="1" x14ac:dyDescent="0.5">
      <c r="A58" s="120"/>
      <c r="B58" s="91"/>
      <c r="C58" s="91"/>
      <c r="D58" s="91"/>
      <c r="G58" s="117"/>
      <c r="H58" s="112"/>
      <c r="I58" s="117"/>
      <c r="J58" s="112"/>
      <c r="K58" s="117"/>
      <c r="L58" s="91"/>
      <c r="M58" s="117"/>
    </row>
    <row r="59" spans="1:13" ht="21.4" customHeight="1" thickBot="1" x14ac:dyDescent="0.55000000000000004">
      <c r="A59" s="120"/>
      <c r="B59" s="91"/>
      <c r="C59" s="91"/>
      <c r="D59" s="91"/>
      <c r="G59" s="126">
        <f>SUM(G56:G57)</f>
        <v>59916563</v>
      </c>
      <c r="H59" s="112"/>
      <c r="I59" s="126">
        <f>SUM(I56:I57)</f>
        <v>87543124</v>
      </c>
      <c r="J59" s="112"/>
      <c r="K59" s="126">
        <f>K31</f>
        <v>120211342</v>
      </c>
      <c r="L59" s="112"/>
      <c r="M59" s="126">
        <f>M31</f>
        <v>67766466</v>
      </c>
    </row>
    <row r="60" spans="1:13" ht="21.4" customHeight="1" thickTop="1" x14ac:dyDescent="0.5">
      <c r="A60" s="120"/>
      <c r="B60" s="91"/>
      <c r="C60" s="91"/>
      <c r="D60" s="91"/>
      <c r="G60" s="117"/>
      <c r="H60" s="112"/>
      <c r="I60" s="117"/>
      <c r="J60" s="112"/>
      <c r="K60" s="117"/>
      <c r="L60" s="91"/>
      <c r="M60" s="117"/>
    </row>
    <row r="61" spans="1:13" ht="21.4" customHeight="1" x14ac:dyDescent="0.5">
      <c r="A61" s="120" t="s">
        <v>83</v>
      </c>
      <c r="B61" s="91"/>
      <c r="C61" s="91"/>
      <c r="D61" s="91"/>
      <c r="G61" s="117"/>
      <c r="H61" s="112"/>
      <c r="I61" s="117"/>
      <c r="J61" s="112"/>
      <c r="K61" s="117"/>
      <c r="L61" s="91"/>
      <c r="M61" s="117"/>
    </row>
    <row r="62" spans="1:13" ht="21.4" customHeight="1" x14ac:dyDescent="0.5">
      <c r="B62" s="85" t="s">
        <v>81</v>
      </c>
      <c r="G62" s="107">
        <f>G42-G63</f>
        <v>55884274</v>
      </c>
      <c r="H62" s="112"/>
      <c r="I62" s="107">
        <f>I42-I63</f>
        <v>88423932</v>
      </c>
      <c r="J62" s="112"/>
      <c r="K62" s="107">
        <f>K42-K63</f>
        <v>120211342</v>
      </c>
      <c r="L62" s="112"/>
      <c r="M62" s="107">
        <f>M42-M63</f>
        <v>67766466</v>
      </c>
    </row>
    <row r="63" spans="1:13" ht="21.4" customHeight="1" x14ac:dyDescent="0.5">
      <c r="B63" s="85" t="s">
        <v>82</v>
      </c>
      <c r="G63" s="116">
        <v>-4399</v>
      </c>
      <c r="H63" s="112"/>
      <c r="I63" s="116">
        <v>-850333</v>
      </c>
      <c r="J63" s="112"/>
      <c r="K63" s="116">
        <v>0</v>
      </c>
      <c r="L63" s="112"/>
      <c r="M63" s="116">
        <v>0</v>
      </c>
    </row>
    <row r="64" spans="1:13" ht="8.1" customHeight="1" x14ac:dyDescent="0.5">
      <c r="A64" s="120"/>
      <c r="B64" s="91"/>
      <c r="C64" s="91"/>
      <c r="D64" s="91"/>
      <c r="G64" s="117"/>
      <c r="H64" s="112"/>
      <c r="I64" s="117"/>
      <c r="J64" s="112"/>
      <c r="K64" s="117"/>
      <c r="L64" s="91"/>
      <c r="M64" s="117"/>
    </row>
    <row r="65" spans="1:13" ht="21.4" customHeight="1" thickBot="1" x14ac:dyDescent="0.55000000000000004">
      <c r="A65" s="120"/>
      <c r="B65" s="91"/>
      <c r="C65" s="91"/>
      <c r="D65" s="91"/>
      <c r="G65" s="125">
        <f>SUM(G62:G64)</f>
        <v>55879875</v>
      </c>
      <c r="H65" s="112"/>
      <c r="I65" s="125">
        <f>SUM(I62:I64)</f>
        <v>87573599</v>
      </c>
      <c r="J65" s="112"/>
      <c r="K65" s="125">
        <f>SUM(K62:K64)</f>
        <v>120211342</v>
      </c>
      <c r="L65" s="91"/>
      <c r="M65" s="125">
        <f>SUM(M62:M64)</f>
        <v>67766466</v>
      </c>
    </row>
    <row r="66" spans="1:13" ht="21.4" customHeight="1" thickTop="1" x14ac:dyDescent="0.5">
      <c r="A66" s="120"/>
      <c r="B66" s="91"/>
      <c r="C66" s="91"/>
      <c r="D66" s="91"/>
      <c r="G66" s="117"/>
      <c r="H66" s="112"/>
      <c r="I66" s="117"/>
      <c r="J66" s="112"/>
      <c r="K66" s="117"/>
      <c r="L66" s="91"/>
      <c r="M66" s="117"/>
    </row>
    <row r="67" spans="1:13" ht="21.4" customHeight="1" x14ac:dyDescent="0.5">
      <c r="A67" s="120" t="s">
        <v>84</v>
      </c>
      <c r="B67" s="91"/>
      <c r="C67" s="91"/>
      <c r="D67" s="91"/>
      <c r="G67" s="117"/>
      <c r="H67" s="112"/>
      <c r="I67" s="117"/>
      <c r="J67" s="112"/>
      <c r="K67" s="117"/>
      <c r="L67" s="91"/>
      <c r="M67" s="117"/>
    </row>
    <row r="68" spans="1:13" ht="8.1" customHeight="1" x14ac:dyDescent="0.5">
      <c r="A68" s="120"/>
      <c r="B68" s="91"/>
      <c r="C68" s="91"/>
      <c r="D68" s="91"/>
      <c r="G68" s="117"/>
      <c r="H68" s="112"/>
      <c r="I68" s="117"/>
      <c r="J68" s="112"/>
      <c r="K68" s="117"/>
      <c r="L68" s="91"/>
      <c r="M68" s="117"/>
    </row>
    <row r="69" spans="1:13" ht="21.4" customHeight="1" x14ac:dyDescent="0.5">
      <c r="A69" s="91" t="s">
        <v>85</v>
      </c>
      <c r="B69" s="91"/>
      <c r="C69" s="91"/>
      <c r="D69" s="91"/>
      <c r="E69" s="92"/>
      <c r="F69" s="91"/>
      <c r="G69" s="117"/>
      <c r="H69" s="112"/>
      <c r="I69" s="117"/>
      <c r="J69" s="112"/>
      <c r="K69" s="117"/>
      <c r="L69" s="91"/>
      <c r="M69" s="117"/>
    </row>
    <row r="70" spans="1:13" ht="21.4" customHeight="1" thickBot="1" x14ac:dyDescent="0.55000000000000004">
      <c r="A70" s="91"/>
      <c r="B70" s="91" t="s">
        <v>86</v>
      </c>
      <c r="C70" s="91"/>
      <c r="D70" s="91"/>
      <c r="E70" s="91"/>
      <c r="F70" s="91"/>
      <c r="G70" s="127">
        <f>G56/1480000000</f>
        <v>4.046552297297297E-2</v>
      </c>
      <c r="H70" s="121"/>
      <c r="I70" s="127">
        <f>I56/1480000000</f>
        <v>5.9702412837837837E-2</v>
      </c>
      <c r="J70" s="121"/>
      <c r="K70" s="127">
        <f>K56/1480000000</f>
        <v>8.1223879729729734E-2</v>
      </c>
      <c r="L70" s="121"/>
      <c r="M70" s="127">
        <f>M56/1480000000</f>
        <v>4.57881527027027E-2</v>
      </c>
    </row>
    <row r="71" spans="1:13" ht="21.4" customHeight="1" thickTop="1" x14ac:dyDescent="0.5">
      <c r="A71" s="91"/>
      <c r="B71" s="91"/>
      <c r="C71" s="91"/>
      <c r="D71" s="91"/>
      <c r="E71" s="91"/>
      <c r="F71" s="91"/>
      <c r="G71" s="137"/>
      <c r="H71" s="121"/>
      <c r="I71" s="137"/>
      <c r="J71" s="121"/>
      <c r="K71" s="137"/>
      <c r="L71" s="121"/>
      <c r="M71" s="137"/>
    </row>
    <row r="72" spans="1:13" ht="21.4" customHeight="1" x14ac:dyDescent="0.5">
      <c r="A72" s="91"/>
      <c r="B72" s="91"/>
      <c r="C72" s="91"/>
      <c r="D72" s="91"/>
      <c r="E72" s="91"/>
      <c r="F72" s="91"/>
      <c r="G72" s="137"/>
      <c r="H72" s="121"/>
      <c r="I72" s="137"/>
      <c r="J72" s="121"/>
      <c r="K72" s="137"/>
      <c r="L72" s="121"/>
      <c r="M72" s="137"/>
    </row>
    <row r="73" spans="1:13" ht="21.4" customHeight="1" x14ac:dyDescent="0.5">
      <c r="A73" s="91"/>
      <c r="B73" s="91"/>
      <c r="C73" s="91"/>
      <c r="D73" s="91"/>
      <c r="E73" s="91"/>
      <c r="F73" s="91"/>
      <c r="G73" s="137"/>
      <c r="H73" s="121"/>
      <c r="I73" s="137"/>
      <c r="J73" s="121"/>
      <c r="K73" s="137"/>
      <c r="L73" s="121"/>
      <c r="M73" s="137"/>
    </row>
    <row r="74" spans="1:13" ht="21.4" customHeight="1" x14ac:dyDescent="0.5">
      <c r="A74" s="91"/>
      <c r="B74" s="91"/>
      <c r="C74" s="91"/>
      <c r="D74" s="91"/>
      <c r="E74" s="91"/>
      <c r="F74" s="91"/>
      <c r="G74" s="137"/>
      <c r="H74" s="121"/>
      <c r="I74" s="137"/>
      <c r="J74" s="121"/>
      <c r="K74" s="137"/>
      <c r="L74" s="121"/>
      <c r="M74" s="137"/>
    </row>
    <row r="75" spans="1:13" ht="21.4" customHeight="1" x14ac:dyDescent="0.5">
      <c r="A75" s="91"/>
      <c r="B75" s="91"/>
      <c r="C75" s="91"/>
      <c r="D75" s="91"/>
      <c r="E75" s="91"/>
      <c r="F75" s="91"/>
      <c r="G75" s="137"/>
      <c r="H75" s="121"/>
      <c r="I75" s="137"/>
      <c r="J75" s="121"/>
      <c r="K75" s="137"/>
      <c r="L75" s="121"/>
      <c r="M75" s="137"/>
    </row>
    <row r="76" spans="1:13" ht="21.4" customHeight="1" x14ac:dyDescent="0.5">
      <c r="A76" s="91"/>
      <c r="B76" s="91"/>
      <c r="C76" s="91"/>
      <c r="D76" s="91"/>
      <c r="E76" s="91"/>
      <c r="F76" s="91"/>
      <c r="G76" s="137"/>
      <c r="H76" s="121"/>
      <c r="I76" s="137"/>
      <c r="J76" s="121"/>
      <c r="K76" s="137"/>
      <c r="L76" s="121"/>
      <c r="M76" s="137"/>
    </row>
    <row r="77" spans="1:13" ht="21.4" customHeight="1" x14ac:dyDescent="0.5">
      <c r="A77" s="91"/>
      <c r="B77" s="91"/>
      <c r="C77" s="91"/>
      <c r="D77" s="91"/>
      <c r="E77" s="91"/>
      <c r="F77" s="91"/>
      <c r="G77" s="137"/>
      <c r="H77" s="121"/>
      <c r="I77" s="137"/>
      <c r="J77" s="121"/>
      <c r="K77" s="137"/>
      <c r="L77" s="121"/>
      <c r="M77" s="137"/>
    </row>
    <row r="78" spans="1:13" ht="21.4" customHeight="1" x14ac:dyDescent="0.5">
      <c r="A78" s="91"/>
      <c r="B78" s="91"/>
      <c r="C78" s="91"/>
      <c r="D78" s="91"/>
      <c r="E78" s="91"/>
      <c r="F78" s="91"/>
      <c r="G78" s="137"/>
      <c r="H78" s="121"/>
      <c r="I78" s="137"/>
      <c r="J78" s="121"/>
      <c r="K78" s="137"/>
      <c r="L78" s="121"/>
      <c r="M78" s="137"/>
    </row>
    <row r="79" spans="1:13" ht="21.4" customHeight="1" x14ac:dyDescent="0.5">
      <c r="A79" s="91"/>
      <c r="B79" s="91"/>
      <c r="C79" s="91"/>
      <c r="D79" s="91"/>
      <c r="E79" s="91"/>
      <c r="F79" s="91"/>
      <c r="G79" s="137"/>
      <c r="H79" s="121"/>
      <c r="I79" s="137"/>
      <c r="J79" s="121"/>
      <c r="K79" s="137"/>
      <c r="L79" s="121"/>
      <c r="M79" s="137"/>
    </row>
    <row r="80" spans="1:13" ht="21.4" customHeight="1" x14ac:dyDescent="0.5">
      <c r="A80" s="91"/>
      <c r="B80" s="91"/>
      <c r="C80" s="91"/>
      <c r="D80" s="91"/>
      <c r="E80" s="91"/>
      <c r="F80" s="91"/>
      <c r="G80" s="137"/>
      <c r="H80" s="121"/>
      <c r="I80" s="137"/>
      <c r="J80" s="121"/>
      <c r="K80" s="137"/>
      <c r="L80" s="121"/>
      <c r="M80" s="137"/>
    </row>
    <row r="81" spans="1:14" ht="21.4" customHeight="1" x14ac:dyDescent="0.5">
      <c r="A81" s="91"/>
      <c r="B81" s="91"/>
      <c r="C81" s="91"/>
      <c r="D81" s="91"/>
      <c r="E81" s="91"/>
      <c r="F81" s="91"/>
      <c r="G81" s="137"/>
      <c r="H81" s="121"/>
      <c r="I81" s="137"/>
      <c r="J81" s="121"/>
      <c r="K81" s="137"/>
      <c r="L81" s="121"/>
      <c r="M81" s="137"/>
    </row>
    <row r="82" spans="1:14" ht="21.4" customHeight="1" x14ac:dyDescent="0.5">
      <c r="A82" s="91"/>
      <c r="B82" s="91"/>
      <c r="C82" s="91"/>
      <c r="D82" s="91"/>
      <c r="E82" s="91"/>
      <c r="F82" s="91"/>
      <c r="G82" s="137"/>
      <c r="H82" s="121"/>
      <c r="I82" s="137"/>
      <c r="J82" s="121"/>
      <c r="K82" s="137"/>
      <c r="L82" s="121"/>
      <c r="M82" s="137"/>
    </row>
    <row r="83" spans="1:14" ht="4.5" customHeight="1" x14ac:dyDescent="0.5">
      <c r="A83" s="91"/>
      <c r="B83" s="91"/>
      <c r="C83" s="91"/>
      <c r="D83" s="91"/>
      <c r="E83" s="91"/>
      <c r="F83" s="91"/>
      <c r="G83" s="137"/>
      <c r="H83" s="121"/>
      <c r="I83" s="137"/>
      <c r="J83" s="121"/>
      <c r="K83" s="137"/>
      <c r="L83" s="121"/>
      <c r="M83" s="137"/>
    </row>
    <row r="84" spans="1:14" ht="21.95" customHeight="1" x14ac:dyDescent="0.5">
      <c r="A84" s="138" t="s">
        <v>225</v>
      </c>
      <c r="B84" s="134"/>
      <c r="C84" s="134"/>
      <c r="D84" s="134"/>
      <c r="E84" s="135"/>
      <c r="F84" s="134"/>
      <c r="G84" s="108"/>
      <c r="H84" s="136"/>
      <c r="I84" s="108"/>
      <c r="J84" s="134"/>
      <c r="K84" s="108"/>
      <c r="L84" s="136"/>
      <c r="M84" s="108"/>
    </row>
    <row r="85" spans="1:14" ht="21.4" customHeight="1" x14ac:dyDescent="0.5">
      <c r="N85" s="139"/>
    </row>
    <row r="87" spans="1:14" ht="21.4" customHeight="1" x14ac:dyDescent="0.5">
      <c r="N87" s="139"/>
    </row>
    <row r="89" spans="1:14" ht="21.4" customHeight="1" x14ac:dyDescent="0.5">
      <c r="N89" s="139"/>
    </row>
    <row r="90" spans="1:14" ht="21.4" customHeight="1" x14ac:dyDescent="0.5">
      <c r="N90" s="139"/>
    </row>
    <row r="91" spans="1:14" ht="21.4" customHeight="1" x14ac:dyDescent="0.5">
      <c r="N91" s="139"/>
    </row>
    <row r="92" spans="1:14" ht="21.4" customHeight="1" x14ac:dyDescent="0.5">
      <c r="N92" s="140"/>
    </row>
    <row r="93" spans="1:14" ht="21.4" customHeight="1" x14ac:dyDescent="0.5">
      <c r="N93" s="139"/>
    </row>
    <row r="94" spans="1:14" ht="21.4" customHeight="1" x14ac:dyDescent="0.5">
      <c r="N94" s="139"/>
    </row>
    <row r="95" spans="1:14" ht="21.4" customHeight="1" x14ac:dyDescent="0.5">
      <c r="N95" s="139"/>
    </row>
    <row r="96" spans="1:14" ht="21.4" customHeight="1" x14ac:dyDescent="0.5">
      <c r="N96" s="139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&amp;C&amp;"Times New Roman,Regular"&amp;11           &amp;R&amp;"Arial Unicode MS,Regular"&amp;8&amp;P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opLeftCell="A62" zoomScale="90" zoomScaleNormal="90" zoomScaleSheetLayoutView="100" workbookViewId="0">
      <selection activeCell="K148" sqref="K148"/>
    </sheetView>
  </sheetViews>
  <sheetFormatPr defaultColWidth="10.28515625" defaultRowHeight="21.4" customHeight="1" x14ac:dyDescent="0.5"/>
  <cols>
    <col min="1" max="3" width="1.7109375" style="85" customWidth="1"/>
    <col min="4" max="4" width="32.85546875" style="85" customWidth="1"/>
    <col min="5" max="5" width="6.42578125" style="103" customWidth="1"/>
    <col min="6" max="6" width="0.85546875" style="85" customWidth="1"/>
    <col min="7" max="7" width="11.7109375" style="106" customWidth="1"/>
    <col min="8" max="8" width="0.85546875" style="105" customWidth="1"/>
    <col min="9" max="9" width="11.7109375" style="106" customWidth="1"/>
    <col min="10" max="10" width="0.85546875" style="85" customWidth="1"/>
    <col min="11" max="11" width="11.7109375" style="106" customWidth="1"/>
    <col min="12" max="12" width="0.85546875" style="105" customWidth="1"/>
    <col min="13" max="13" width="11.7109375" style="106" customWidth="1"/>
    <col min="14" max="16384" width="10.28515625" style="85"/>
  </cols>
  <sheetData>
    <row r="1" spans="1:13" s="91" customFormat="1" ht="21.4" customHeight="1" x14ac:dyDescent="0.5">
      <c r="A1" s="132" t="s">
        <v>140</v>
      </c>
      <c r="E1" s="92"/>
      <c r="G1" s="104"/>
      <c r="H1" s="111"/>
      <c r="I1" s="104"/>
      <c r="K1" s="104"/>
      <c r="L1" s="111"/>
      <c r="M1" s="104"/>
    </row>
    <row r="2" spans="1:13" s="91" customFormat="1" ht="21.4" customHeight="1" x14ac:dyDescent="0.5">
      <c r="A2" s="120" t="s">
        <v>155</v>
      </c>
      <c r="E2" s="92"/>
      <c r="G2" s="104"/>
      <c r="H2" s="111"/>
      <c r="I2" s="104"/>
      <c r="K2" s="104"/>
      <c r="L2" s="111"/>
      <c r="M2" s="104"/>
    </row>
    <row r="3" spans="1:13" s="91" customFormat="1" ht="21.4" customHeight="1" x14ac:dyDescent="0.5">
      <c r="A3" s="133" t="s">
        <v>176</v>
      </c>
      <c r="B3" s="134"/>
      <c r="C3" s="134"/>
      <c r="D3" s="134"/>
      <c r="E3" s="135"/>
      <c r="F3" s="134"/>
      <c r="G3" s="108"/>
      <c r="H3" s="136"/>
      <c r="I3" s="108"/>
      <c r="J3" s="134"/>
      <c r="K3" s="108"/>
      <c r="L3" s="136"/>
      <c r="M3" s="108"/>
    </row>
    <row r="4" spans="1:13" s="91" customFormat="1" ht="20.100000000000001" customHeight="1" x14ac:dyDescent="0.5">
      <c r="A4" s="90"/>
      <c r="E4" s="92"/>
      <c r="G4" s="104"/>
      <c r="H4" s="111"/>
      <c r="I4" s="104"/>
      <c r="K4" s="104"/>
      <c r="L4" s="111"/>
      <c r="M4" s="104"/>
    </row>
    <row r="5" spans="1:13" s="91" customFormat="1" ht="20.100000000000001" customHeight="1" x14ac:dyDescent="0.5">
      <c r="A5" s="90"/>
      <c r="E5" s="92"/>
      <c r="G5" s="210" t="s">
        <v>56</v>
      </c>
      <c r="H5" s="210"/>
      <c r="I5" s="210"/>
      <c r="J5" s="93"/>
      <c r="K5" s="210" t="s">
        <v>69</v>
      </c>
      <c r="L5" s="210"/>
      <c r="M5" s="210"/>
    </row>
    <row r="6" spans="1:13" s="91" customFormat="1" ht="20.100000000000001" customHeight="1" x14ac:dyDescent="0.5">
      <c r="A6" s="90"/>
      <c r="E6" s="92"/>
      <c r="G6" s="94" t="s">
        <v>57</v>
      </c>
      <c r="H6" s="131"/>
      <c r="I6" s="94" t="s">
        <v>57</v>
      </c>
      <c r="J6" s="95"/>
      <c r="K6" s="95" t="s">
        <v>57</v>
      </c>
      <c r="L6" s="95"/>
      <c r="M6" s="95" t="s">
        <v>57</v>
      </c>
    </row>
    <row r="7" spans="1:13" s="91" customFormat="1" ht="20.100000000000001" customHeight="1" x14ac:dyDescent="0.5">
      <c r="A7" s="90"/>
      <c r="E7" s="92"/>
      <c r="G7" s="95" t="s">
        <v>154</v>
      </c>
      <c r="H7" s="96"/>
      <c r="I7" s="95" t="s">
        <v>154</v>
      </c>
      <c r="J7" s="95"/>
      <c r="K7" s="95" t="s">
        <v>154</v>
      </c>
      <c r="L7" s="95"/>
      <c r="M7" s="95" t="s">
        <v>154</v>
      </c>
    </row>
    <row r="8" spans="1:13" ht="20.100000000000001" customHeight="1" x14ac:dyDescent="0.5">
      <c r="E8" s="97"/>
      <c r="F8" s="98"/>
      <c r="G8" s="95" t="s">
        <v>137</v>
      </c>
      <c r="H8" s="99"/>
      <c r="I8" s="95" t="s">
        <v>107</v>
      </c>
      <c r="J8" s="98"/>
      <c r="K8" s="95" t="s">
        <v>137</v>
      </c>
      <c r="L8" s="99"/>
      <c r="M8" s="95" t="s">
        <v>107</v>
      </c>
    </row>
    <row r="9" spans="1:13" ht="20.100000000000001" customHeight="1" x14ac:dyDescent="0.5">
      <c r="E9" s="100" t="s">
        <v>1</v>
      </c>
      <c r="F9" s="98"/>
      <c r="G9" s="101" t="s">
        <v>2</v>
      </c>
      <c r="H9" s="102"/>
      <c r="I9" s="101" t="s">
        <v>2</v>
      </c>
      <c r="J9" s="98"/>
      <c r="K9" s="101" t="s">
        <v>2</v>
      </c>
      <c r="L9" s="102"/>
      <c r="M9" s="101" t="s">
        <v>2</v>
      </c>
    </row>
    <row r="10" spans="1:13" ht="8.1" customHeight="1" x14ac:dyDescent="0.5">
      <c r="A10" s="98"/>
      <c r="G10" s="104"/>
      <c r="I10" s="104"/>
      <c r="K10" s="104"/>
      <c r="M10" s="104"/>
    </row>
    <row r="11" spans="1:13" ht="20.100000000000001" customHeight="1" x14ac:dyDescent="0.5">
      <c r="A11" s="85" t="s">
        <v>133</v>
      </c>
      <c r="G11" s="106">
        <v>1367031459</v>
      </c>
      <c r="I11" s="106">
        <v>1283000445</v>
      </c>
      <c r="J11" s="105"/>
      <c r="K11" s="106">
        <v>1004061787</v>
      </c>
      <c r="L11" s="85"/>
      <c r="M11" s="106">
        <v>931655188</v>
      </c>
    </row>
    <row r="12" spans="1:13" ht="20.100000000000001" customHeight="1" x14ac:dyDescent="0.5">
      <c r="A12" s="85" t="s">
        <v>111</v>
      </c>
      <c r="G12" s="108">
        <v>45791387</v>
      </c>
      <c r="I12" s="108">
        <v>52721441</v>
      </c>
      <c r="J12" s="105"/>
      <c r="K12" s="108">
        <v>0</v>
      </c>
      <c r="L12" s="85"/>
      <c r="M12" s="108">
        <v>0</v>
      </c>
    </row>
    <row r="13" spans="1:13" ht="8.1" customHeight="1" x14ac:dyDescent="0.5">
      <c r="A13" s="109"/>
      <c r="J13" s="105"/>
      <c r="L13" s="85"/>
    </row>
    <row r="14" spans="1:13" ht="20.100000000000001" customHeight="1" x14ac:dyDescent="0.5">
      <c r="A14" s="110" t="s">
        <v>120</v>
      </c>
      <c r="G14" s="108">
        <f>SUM(G11:G12)</f>
        <v>1412822846</v>
      </c>
      <c r="I14" s="108">
        <f>SUM(I11:I12)</f>
        <v>1335721886</v>
      </c>
      <c r="J14" s="105"/>
      <c r="K14" s="108">
        <f>SUM(K11:K12)</f>
        <v>1004061787</v>
      </c>
      <c r="L14" s="85"/>
      <c r="M14" s="108">
        <f>SUM(M11:M12)</f>
        <v>931655188</v>
      </c>
    </row>
    <row r="15" spans="1:13" ht="8.1" customHeight="1" x14ac:dyDescent="0.5">
      <c r="A15" s="109"/>
      <c r="J15" s="105"/>
      <c r="L15" s="85"/>
    </row>
    <row r="16" spans="1:13" ht="20.100000000000001" customHeight="1" x14ac:dyDescent="0.5">
      <c r="A16" s="85" t="s">
        <v>112</v>
      </c>
      <c r="G16" s="104">
        <v>-808079315</v>
      </c>
      <c r="H16" s="111"/>
      <c r="I16" s="104">
        <v>-794886731</v>
      </c>
      <c r="J16" s="111"/>
      <c r="K16" s="104">
        <v>-633387474</v>
      </c>
      <c r="L16" s="91"/>
      <c r="M16" s="104">
        <v>-605352131</v>
      </c>
    </row>
    <row r="17" spans="1:13" ht="20.100000000000001" customHeight="1" x14ac:dyDescent="0.5">
      <c r="A17" s="85" t="s">
        <v>121</v>
      </c>
      <c r="G17" s="108">
        <v>-57501772</v>
      </c>
      <c r="H17" s="111"/>
      <c r="I17" s="108">
        <v>-57625902</v>
      </c>
      <c r="J17" s="111"/>
      <c r="K17" s="108">
        <v>0</v>
      </c>
      <c r="L17" s="85"/>
      <c r="M17" s="108">
        <v>0</v>
      </c>
    </row>
    <row r="18" spans="1:13" ht="8.1" customHeight="1" x14ac:dyDescent="0.5">
      <c r="A18" s="109"/>
      <c r="J18" s="105"/>
      <c r="L18" s="85"/>
    </row>
    <row r="19" spans="1:13" ht="20.100000000000001" customHeight="1" x14ac:dyDescent="0.5">
      <c r="A19" s="110" t="s">
        <v>122</v>
      </c>
      <c r="G19" s="108">
        <f>SUM(G16:G17)</f>
        <v>-865581087</v>
      </c>
      <c r="H19" s="111"/>
      <c r="I19" s="108">
        <f>SUM(I16:I17)</f>
        <v>-852512633</v>
      </c>
      <c r="J19" s="111"/>
      <c r="K19" s="108">
        <f>SUM(K16:K17)</f>
        <v>-633387474</v>
      </c>
      <c r="L19" s="85"/>
      <c r="M19" s="108">
        <f>SUM(M16:M17)</f>
        <v>-605352131</v>
      </c>
    </row>
    <row r="20" spans="1:13" ht="8.1" customHeight="1" x14ac:dyDescent="0.5">
      <c r="A20" s="109"/>
      <c r="J20" s="105"/>
      <c r="L20" s="85"/>
    </row>
    <row r="21" spans="1:13" ht="20.100000000000001" customHeight="1" x14ac:dyDescent="0.5">
      <c r="A21" s="98" t="s">
        <v>26</v>
      </c>
      <c r="G21" s="106">
        <f>G14+G19</f>
        <v>547241759</v>
      </c>
      <c r="I21" s="106">
        <f>I14+I19</f>
        <v>483209253</v>
      </c>
      <c r="J21" s="105"/>
      <c r="K21" s="106">
        <f>K14+K19</f>
        <v>370674313</v>
      </c>
      <c r="L21" s="85"/>
      <c r="M21" s="106">
        <f>M14+M19</f>
        <v>326303057</v>
      </c>
    </row>
    <row r="22" spans="1:13" ht="20.100000000000001" customHeight="1" x14ac:dyDescent="0.5">
      <c r="A22" s="85" t="s">
        <v>191</v>
      </c>
      <c r="E22" s="103">
        <v>12</v>
      </c>
      <c r="G22" s="106">
        <v>0</v>
      </c>
      <c r="I22" s="106">
        <v>0</v>
      </c>
      <c r="J22" s="105"/>
      <c r="K22" s="106">
        <v>65785029</v>
      </c>
      <c r="L22" s="85"/>
      <c r="M22" s="106">
        <v>0</v>
      </c>
    </row>
    <row r="23" spans="1:13" ht="20.100000000000001" customHeight="1" x14ac:dyDescent="0.5">
      <c r="A23" s="85" t="s">
        <v>27</v>
      </c>
      <c r="G23" s="112">
        <v>2727277</v>
      </c>
      <c r="H23" s="111"/>
      <c r="I23" s="112">
        <v>7295002</v>
      </c>
      <c r="J23" s="111"/>
      <c r="K23" s="112">
        <v>24908940</v>
      </c>
      <c r="L23" s="91"/>
      <c r="M23" s="112">
        <v>21708599</v>
      </c>
    </row>
    <row r="24" spans="1:13" ht="20.100000000000001" customHeight="1" x14ac:dyDescent="0.5">
      <c r="A24" s="85" t="s">
        <v>28</v>
      </c>
      <c r="G24" s="104">
        <v>-94825656</v>
      </c>
      <c r="H24" s="111"/>
      <c r="I24" s="104">
        <v>-92715610</v>
      </c>
      <c r="J24" s="111"/>
      <c r="K24" s="104">
        <v>-65864692</v>
      </c>
      <c r="L24" s="85"/>
      <c r="M24" s="104">
        <v>-61010276</v>
      </c>
    </row>
    <row r="25" spans="1:13" ht="20.100000000000001" customHeight="1" x14ac:dyDescent="0.5">
      <c r="A25" s="85" t="s">
        <v>29</v>
      </c>
      <c r="G25" s="104">
        <v>-240488901</v>
      </c>
      <c r="H25" s="111"/>
      <c r="I25" s="104">
        <v>-176902525</v>
      </c>
      <c r="J25" s="111"/>
      <c r="K25" s="104">
        <v>-146116091</v>
      </c>
      <c r="L25" s="91"/>
      <c r="M25" s="104">
        <v>-108589139</v>
      </c>
    </row>
    <row r="26" spans="1:13" ht="20.100000000000001" customHeight="1" x14ac:dyDescent="0.5">
      <c r="A26" s="85" t="s">
        <v>30</v>
      </c>
      <c r="G26" s="113">
        <v>-14444816</v>
      </c>
      <c r="I26" s="113">
        <v>-7835314</v>
      </c>
      <c r="J26" s="105"/>
      <c r="K26" s="113">
        <v>-9590344</v>
      </c>
      <c r="L26" s="85"/>
      <c r="M26" s="113">
        <v>-2818578</v>
      </c>
    </row>
    <row r="27" spans="1:13" ht="8.1" customHeight="1" x14ac:dyDescent="0.5">
      <c r="A27" s="114"/>
      <c r="J27" s="105"/>
      <c r="L27" s="85"/>
    </row>
    <row r="28" spans="1:13" ht="20.100000000000001" customHeight="1" x14ac:dyDescent="0.5">
      <c r="A28" s="98" t="s">
        <v>75</v>
      </c>
      <c r="G28" s="104">
        <f>SUM(G21:G26)</f>
        <v>200209663</v>
      </c>
      <c r="I28" s="104">
        <f>SUM(I21:I26)</f>
        <v>213050806</v>
      </c>
      <c r="J28" s="105"/>
      <c r="K28" s="104">
        <f>SUM(K21:K26)</f>
        <v>239797155</v>
      </c>
      <c r="L28" s="85"/>
      <c r="M28" s="104">
        <f>SUM(M21:M26)</f>
        <v>175593663</v>
      </c>
    </row>
    <row r="29" spans="1:13" ht="20.100000000000001" customHeight="1" x14ac:dyDescent="0.5">
      <c r="A29" s="85" t="s">
        <v>31</v>
      </c>
      <c r="E29" s="103">
        <v>18</v>
      </c>
      <c r="G29" s="108">
        <v>-52984183</v>
      </c>
      <c r="H29" s="111"/>
      <c r="I29" s="108">
        <v>-44196979</v>
      </c>
      <c r="J29" s="111"/>
      <c r="K29" s="108">
        <v>-47511778</v>
      </c>
      <c r="L29" s="85"/>
      <c r="M29" s="108">
        <v>-35322970</v>
      </c>
    </row>
    <row r="30" spans="1:13" ht="8.1" customHeight="1" x14ac:dyDescent="0.5">
      <c r="A30" s="98"/>
      <c r="J30" s="105"/>
      <c r="L30" s="85"/>
    </row>
    <row r="31" spans="1:13" ht="20.100000000000001" customHeight="1" thickBot="1" x14ac:dyDescent="0.55000000000000004">
      <c r="A31" s="98" t="s">
        <v>123</v>
      </c>
      <c r="G31" s="125">
        <f>SUM(G28:G29)</f>
        <v>147225480</v>
      </c>
      <c r="I31" s="125">
        <f>SUM(I28:I29)</f>
        <v>168853827</v>
      </c>
      <c r="J31" s="105"/>
      <c r="K31" s="125">
        <f>SUM(K28:K29)</f>
        <v>192285377</v>
      </c>
      <c r="L31" s="85"/>
      <c r="M31" s="125">
        <f>SUM(M28:M29)</f>
        <v>140270693</v>
      </c>
    </row>
    <row r="32" spans="1:13" ht="8.1" customHeight="1" thickTop="1" x14ac:dyDescent="0.5">
      <c r="A32" s="98"/>
      <c r="G32" s="104"/>
      <c r="I32" s="104"/>
      <c r="J32" s="105"/>
      <c r="K32" s="104"/>
      <c r="L32" s="85"/>
      <c r="M32" s="104"/>
    </row>
    <row r="33" spans="1:13" ht="20.100000000000001" customHeight="1" x14ac:dyDescent="0.5">
      <c r="A33" s="98" t="s">
        <v>76</v>
      </c>
      <c r="G33" s="85"/>
      <c r="H33" s="107"/>
      <c r="I33" s="85"/>
      <c r="J33" s="107"/>
      <c r="K33" s="85"/>
      <c r="L33" s="85"/>
      <c r="M33" s="85"/>
    </row>
    <row r="34" spans="1:13" ht="20.100000000000001" customHeight="1" x14ac:dyDescent="0.5">
      <c r="A34" s="115" t="s">
        <v>157</v>
      </c>
      <c r="G34" s="85"/>
      <c r="H34" s="107"/>
      <c r="I34" s="85"/>
      <c r="J34" s="107"/>
      <c r="K34" s="85"/>
      <c r="L34" s="85"/>
      <c r="M34" s="85"/>
    </row>
    <row r="35" spans="1:13" ht="20.100000000000001" customHeight="1" x14ac:dyDescent="0.5">
      <c r="A35" s="115"/>
      <c r="B35" s="115" t="s">
        <v>158</v>
      </c>
      <c r="G35" s="85"/>
      <c r="H35" s="107"/>
      <c r="I35" s="85"/>
      <c r="J35" s="107"/>
      <c r="K35" s="85"/>
      <c r="L35" s="85"/>
      <c r="M35" s="85"/>
    </row>
    <row r="36" spans="1:13" ht="20.100000000000001" customHeight="1" x14ac:dyDescent="0.5">
      <c r="A36" s="115"/>
      <c r="B36" s="85" t="s">
        <v>77</v>
      </c>
      <c r="G36" s="108">
        <v>-4038254</v>
      </c>
      <c r="H36" s="112"/>
      <c r="I36" s="108">
        <v>176205</v>
      </c>
      <c r="J36" s="112"/>
      <c r="K36" s="116">
        <v>0</v>
      </c>
      <c r="L36" s="112"/>
      <c r="M36" s="116">
        <v>0</v>
      </c>
    </row>
    <row r="37" spans="1:13" ht="20.100000000000001" customHeight="1" x14ac:dyDescent="0.5">
      <c r="A37" s="115"/>
      <c r="B37" s="85" t="s">
        <v>78</v>
      </c>
      <c r="G37" s="85"/>
      <c r="H37" s="112"/>
      <c r="I37" s="85"/>
      <c r="J37" s="112"/>
      <c r="K37" s="85"/>
      <c r="L37" s="91"/>
      <c r="M37" s="85"/>
    </row>
    <row r="38" spans="1:13" ht="20.100000000000001" customHeight="1" x14ac:dyDescent="0.5">
      <c r="A38" s="115"/>
      <c r="C38" s="85" t="s">
        <v>79</v>
      </c>
      <c r="G38" s="116">
        <f>SUM(G36:G36)</f>
        <v>-4038254</v>
      </c>
      <c r="H38" s="112"/>
      <c r="I38" s="116">
        <f>SUM(I36:I36)</f>
        <v>176205</v>
      </c>
      <c r="J38" s="112"/>
      <c r="K38" s="116">
        <f>SUM(K36:K36)</f>
        <v>0</v>
      </c>
      <c r="L38" s="112"/>
      <c r="M38" s="116">
        <f>SUM(M36:M36)</f>
        <v>0</v>
      </c>
    </row>
    <row r="39" spans="1:13" ht="8.1" customHeight="1" x14ac:dyDescent="0.5">
      <c r="G39" s="104"/>
      <c r="H39" s="112"/>
      <c r="I39" s="104"/>
      <c r="J39" s="112"/>
      <c r="K39" s="104"/>
      <c r="L39" s="91"/>
      <c r="M39" s="104"/>
    </row>
    <row r="40" spans="1:13" ht="20.100000000000001" customHeight="1" x14ac:dyDescent="0.5">
      <c r="A40" s="98" t="s">
        <v>128</v>
      </c>
      <c r="B40" s="98"/>
      <c r="C40" s="98"/>
      <c r="D40" s="98"/>
      <c r="G40" s="116">
        <f>G38</f>
        <v>-4038254</v>
      </c>
      <c r="H40" s="112"/>
      <c r="I40" s="116">
        <f>I38</f>
        <v>176205</v>
      </c>
      <c r="J40" s="112"/>
      <c r="K40" s="116">
        <f>K38</f>
        <v>0</v>
      </c>
      <c r="L40" s="91"/>
      <c r="M40" s="116">
        <f>M38</f>
        <v>0</v>
      </c>
    </row>
    <row r="41" spans="1:13" ht="8.1" customHeight="1" x14ac:dyDescent="0.5">
      <c r="A41" s="98"/>
      <c r="B41" s="98"/>
      <c r="C41" s="98"/>
      <c r="D41" s="98"/>
      <c r="G41" s="117"/>
      <c r="H41" s="112"/>
      <c r="I41" s="117"/>
      <c r="J41" s="112"/>
      <c r="K41" s="117"/>
      <c r="L41" s="91"/>
      <c r="M41" s="117"/>
    </row>
    <row r="42" spans="1:13" ht="21.75" customHeight="1" thickBot="1" x14ac:dyDescent="0.55000000000000004">
      <c r="A42" s="98" t="s">
        <v>90</v>
      </c>
      <c r="G42" s="126">
        <f>SUM(G31,G38)</f>
        <v>143187226</v>
      </c>
      <c r="H42" s="112"/>
      <c r="I42" s="126">
        <f>SUM(I31,I38)</f>
        <v>169030032</v>
      </c>
      <c r="J42" s="112"/>
      <c r="K42" s="126">
        <f>SUM(K31,K38)</f>
        <v>192285377</v>
      </c>
      <c r="L42" s="112"/>
      <c r="M42" s="126">
        <f>SUM(M31,M38)</f>
        <v>140270693</v>
      </c>
    </row>
    <row r="43" spans="1:13" ht="12" customHeight="1" thickTop="1" x14ac:dyDescent="0.5">
      <c r="A43" s="98"/>
      <c r="G43" s="112"/>
      <c r="H43" s="112"/>
      <c r="I43" s="112"/>
      <c r="J43" s="112"/>
      <c r="K43" s="112"/>
      <c r="L43" s="112"/>
      <c r="M43" s="112"/>
    </row>
    <row r="44" spans="1:13" ht="21.4" customHeight="1" x14ac:dyDescent="0.5">
      <c r="A44" s="98"/>
      <c r="G44" s="112"/>
      <c r="H44" s="112"/>
      <c r="I44" s="112"/>
      <c r="J44" s="112"/>
      <c r="K44" s="112"/>
      <c r="L44" s="112"/>
      <c r="M44" s="112"/>
    </row>
    <row r="45" spans="1:13" ht="21.95" customHeight="1" x14ac:dyDescent="0.5">
      <c r="A45" s="138" t="s">
        <v>225</v>
      </c>
      <c r="B45" s="134"/>
      <c r="C45" s="134"/>
      <c r="D45" s="134"/>
      <c r="E45" s="135"/>
      <c r="F45" s="134"/>
      <c r="G45" s="108"/>
      <c r="H45" s="116"/>
      <c r="I45" s="108"/>
      <c r="J45" s="116"/>
      <c r="K45" s="108"/>
      <c r="L45" s="134"/>
      <c r="M45" s="108"/>
    </row>
    <row r="46" spans="1:13" ht="21.4" customHeight="1" x14ac:dyDescent="0.5">
      <c r="A46" s="132" t="str">
        <f>A1</f>
        <v>บริษัท อาร์ แอนด์ บี ฟู้ด ซัพพลาย จำกัด (มหาชน)</v>
      </c>
      <c r="B46" s="91"/>
      <c r="C46" s="91"/>
      <c r="D46" s="91"/>
      <c r="E46" s="92"/>
      <c r="F46" s="91"/>
      <c r="G46" s="104"/>
      <c r="H46" s="111"/>
      <c r="I46" s="104"/>
      <c r="J46" s="91"/>
      <c r="K46" s="104"/>
      <c r="L46" s="111"/>
      <c r="M46" s="104"/>
    </row>
    <row r="47" spans="1:13" ht="21.4" customHeight="1" x14ac:dyDescent="0.5">
      <c r="A47" s="120" t="s">
        <v>155</v>
      </c>
      <c r="B47" s="91"/>
      <c r="C47" s="91"/>
      <c r="D47" s="91"/>
      <c r="E47" s="92"/>
      <c r="F47" s="91"/>
      <c r="G47" s="104"/>
      <c r="H47" s="111"/>
      <c r="I47" s="104"/>
      <c r="J47" s="91"/>
      <c r="K47" s="104"/>
      <c r="L47" s="111"/>
      <c r="M47" s="104"/>
    </row>
    <row r="48" spans="1:13" ht="21.4" customHeight="1" x14ac:dyDescent="0.5">
      <c r="A48" s="133" t="s">
        <v>176</v>
      </c>
      <c r="B48" s="134"/>
      <c r="C48" s="134"/>
      <c r="D48" s="134"/>
      <c r="E48" s="135"/>
      <c r="F48" s="134"/>
      <c r="G48" s="108"/>
      <c r="H48" s="136"/>
      <c r="I48" s="108"/>
      <c r="J48" s="134"/>
      <c r="K48" s="108"/>
      <c r="L48" s="136"/>
      <c r="M48" s="108"/>
    </row>
    <row r="49" spans="1:13" ht="20.100000000000001" customHeight="1" x14ac:dyDescent="0.5">
      <c r="A49" s="98"/>
      <c r="G49" s="104"/>
      <c r="H49" s="112"/>
      <c r="I49" s="104"/>
      <c r="J49" s="112"/>
      <c r="K49" s="104"/>
      <c r="L49" s="91"/>
      <c r="M49" s="104"/>
    </row>
    <row r="50" spans="1:13" ht="20.100000000000001" customHeight="1" x14ac:dyDescent="0.5">
      <c r="A50" s="98"/>
      <c r="E50" s="92"/>
      <c r="F50" s="91"/>
      <c r="G50" s="210" t="s">
        <v>56</v>
      </c>
      <c r="H50" s="210"/>
      <c r="I50" s="210"/>
      <c r="J50" s="93"/>
      <c r="K50" s="210" t="s">
        <v>69</v>
      </c>
      <c r="L50" s="210"/>
      <c r="M50" s="210"/>
    </row>
    <row r="51" spans="1:13" ht="20.100000000000001" customHeight="1" x14ac:dyDescent="0.5">
      <c r="A51" s="98"/>
      <c r="E51" s="92"/>
      <c r="F51" s="91"/>
      <c r="G51" s="94" t="s">
        <v>57</v>
      </c>
      <c r="H51" s="131"/>
      <c r="I51" s="94" t="s">
        <v>57</v>
      </c>
      <c r="J51" s="95"/>
      <c r="K51" s="95" t="s">
        <v>57</v>
      </c>
      <c r="L51" s="95"/>
      <c r="M51" s="95" t="s">
        <v>57</v>
      </c>
    </row>
    <row r="52" spans="1:13" ht="20.100000000000001" customHeight="1" x14ac:dyDescent="0.5">
      <c r="A52" s="98"/>
      <c r="E52" s="92"/>
      <c r="F52" s="91"/>
      <c r="G52" s="95" t="s">
        <v>154</v>
      </c>
      <c r="H52" s="96"/>
      <c r="I52" s="95" t="s">
        <v>154</v>
      </c>
      <c r="J52" s="95"/>
      <c r="K52" s="95" t="s">
        <v>154</v>
      </c>
      <c r="L52" s="95"/>
      <c r="M52" s="95" t="s">
        <v>154</v>
      </c>
    </row>
    <row r="53" spans="1:13" ht="20.100000000000001" customHeight="1" x14ac:dyDescent="0.5">
      <c r="A53" s="98"/>
      <c r="E53" s="97"/>
      <c r="F53" s="98"/>
      <c r="G53" s="95" t="s">
        <v>137</v>
      </c>
      <c r="H53" s="99"/>
      <c r="I53" s="95" t="s">
        <v>107</v>
      </c>
      <c r="J53" s="98"/>
      <c r="K53" s="95" t="s">
        <v>137</v>
      </c>
      <c r="L53" s="99"/>
      <c r="M53" s="95" t="s">
        <v>107</v>
      </c>
    </row>
    <row r="54" spans="1:13" ht="20.100000000000001" customHeight="1" x14ac:dyDescent="0.5">
      <c r="E54" s="97"/>
      <c r="F54" s="98"/>
      <c r="G54" s="101" t="s">
        <v>2</v>
      </c>
      <c r="H54" s="102"/>
      <c r="I54" s="101" t="s">
        <v>2</v>
      </c>
      <c r="J54" s="98"/>
      <c r="K54" s="101" t="s">
        <v>2</v>
      </c>
      <c r="L54" s="102"/>
      <c r="M54" s="101" t="s">
        <v>2</v>
      </c>
    </row>
    <row r="55" spans="1:13" ht="20.100000000000001" customHeight="1" x14ac:dyDescent="0.5">
      <c r="E55" s="97"/>
      <c r="F55" s="98"/>
      <c r="G55" s="119"/>
      <c r="H55" s="102"/>
      <c r="I55" s="119"/>
      <c r="J55" s="98"/>
      <c r="K55" s="119"/>
      <c r="L55" s="102"/>
      <c r="M55" s="119"/>
    </row>
    <row r="56" spans="1:13" ht="20.100000000000001" customHeight="1" x14ac:dyDescent="0.5">
      <c r="A56" s="120" t="s">
        <v>80</v>
      </c>
      <c r="B56" s="91"/>
      <c r="C56" s="91"/>
      <c r="D56" s="91"/>
      <c r="G56" s="85"/>
      <c r="H56" s="112"/>
      <c r="I56" s="85"/>
      <c r="J56" s="112"/>
      <c r="K56" s="85"/>
      <c r="L56" s="91"/>
      <c r="M56" s="85"/>
    </row>
    <row r="57" spans="1:13" ht="20.100000000000001" customHeight="1" x14ac:dyDescent="0.5">
      <c r="B57" s="85" t="s">
        <v>81</v>
      </c>
      <c r="G57" s="107">
        <f>G31-G59-G60</f>
        <v>147590717</v>
      </c>
      <c r="H57" s="112"/>
      <c r="I57" s="107">
        <f>I31-I59-I60</f>
        <v>170236696</v>
      </c>
      <c r="J57" s="112"/>
      <c r="K57" s="107">
        <f>K31-K59-K60</f>
        <v>192285377</v>
      </c>
      <c r="L57" s="112"/>
      <c r="M57" s="107">
        <f>M31-M59-M60</f>
        <v>140270693</v>
      </c>
    </row>
    <row r="58" spans="1:13" ht="20.100000000000001" customHeight="1" x14ac:dyDescent="0.5">
      <c r="B58" s="85" t="s">
        <v>159</v>
      </c>
      <c r="G58" s="104"/>
      <c r="H58" s="112"/>
      <c r="I58" s="104"/>
      <c r="J58" s="112"/>
      <c r="K58" s="104"/>
      <c r="L58" s="91"/>
      <c r="M58" s="104"/>
    </row>
    <row r="59" spans="1:13" ht="20.100000000000001" customHeight="1" x14ac:dyDescent="0.5">
      <c r="C59" s="85" t="s">
        <v>160</v>
      </c>
      <c r="G59" s="112">
        <v>0</v>
      </c>
      <c r="H59" s="85"/>
      <c r="I59" s="112">
        <v>0</v>
      </c>
      <c r="K59" s="112">
        <v>0</v>
      </c>
      <c r="L59" s="85"/>
      <c r="M59" s="112">
        <v>0</v>
      </c>
    </row>
    <row r="60" spans="1:13" ht="20.100000000000001" customHeight="1" x14ac:dyDescent="0.5">
      <c r="B60" s="85" t="s">
        <v>82</v>
      </c>
      <c r="G60" s="108">
        <v>-365237</v>
      </c>
      <c r="H60" s="112"/>
      <c r="I60" s="108">
        <v>-1382869</v>
      </c>
      <c r="J60" s="112"/>
      <c r="K60" s="116">
        <v>0</v>
      </c>
      <c r="L60" s="112"/>
      <c r="M60" s="116">
        <v>0</v>
      </c>
    </row>
    <row r="61" spans="1:13" ht="6" customHeight="1" x14ac:dyDescent="0.5">
      <c r="A61" s="120"/>
      <c r="B61" s="91"/>
      <c r="C61" s="91"/>
      <c r="D61" s="91"/>
      <c r="G61" s="117"/>
      <c r="H61" s="112"/>
      <c r="I61" s="117"/>
      <c r="J61" s="112"/>
      <c r="K61" s="117"/>
      <c r="L61" s="91"/>
      <c r="M61" s="117"/>
    </row>
    <row r="62" spans="1:13" ht="20.100000000000001" customHeight="1" thickBot="1" x14ac:dyDescent="0.55000000000000004">
      <c r="A62" s="120"/>
      <c r="B62" s="91"/>
      <c r="C62" s="91"/>
      <c r="D62" s="91"/>
      <c r="G62" s="126">
        <f>SUM(G57:G60)</f>
        <v>147225480</v>
      </c>
      <c r="H62" s="112"/>
      <c r="I62" s="126">
        <f>SUM(I57:I60)</f>
        <v>168853827</v>
      </c>
      <c r="J62" s="112"/>
      <c r="K62" s="126">
        <f>K31</f>
        <v>192285377</v>
      </c>
      <c r="L62" s="112"/>
      <c r="M62" s="126">
        <f>M31</f>
        <v>140270693</v>
      </c>
    </row>
    <row r="63" spans="1:13" ht="20.100000000000001" customHeight="1" thickTop="1" x14ac:dyDescent="0.5">
      <c r="A63" s="120"/>
      <c r="B63" s="91"/>
      <c r="C63" s="91"/>
      <c r="D63" s="91"/>
      <c r="G63" s="117"/>
      <c r="H63" s="112"/>
      <c r="I63" s="117"/>
      <c r="J63" s="112"/>
      <c r="K63" s="117"/>
      <c r="L63" s="91"/>
      <c r="M63" s="117"/>
    </row>
    <row r="64" spans="1:13" ht="20.100000000000001" customHeight="1" x14ac:dyDescent="0.5">
      <c r="A64" s="120" t="s">
        <v>83</v>
      </c>
      <c r="B64" s="91"/>
      <c r="C64" s="91"/>
      <c r="D64" s="91"/>
      <c r="G64" s="117"/>
      <c r="H64" s="112"/>
      <c r="I64" s="117"/>
      <c r="J64" s="112"/>
      <c r="K64" s="117"/>
      <c r="L64" s="91"/>
      <c r="M64" s="117"/>
    </row>
    <row r="65" spans="1:13" ht="20.100000000000001" customHeight="1" x14ac:dyDescent="0.5">
      <c r="B65" s="85" t="s">
        <v>81</v>
      </c>
      <c r="G65" s="107">
        <f>G42-G67-G68</f>
        <v>143587935</v>
      </c>
      <c r="H65" s="112"/>
      <c r="I65" s="107">
        <f>I42-I67-I68</f>
        <v>170643717</v>
      </c>
      <c r="J65" s="112"/>
      <c r="K65" s="107">
        <f>K42-K67-K68</f>
        <v>192285377</v>
      </c>
      <c r="L65" s="112"/>
      <c r="M65" s="107">
        <f>M42-M67-M68</f>
        <v>140270693</v>
      </c>
    </row>
    <row r="66" spans="1:13" ht="20.100000000000001" customHeight="1" x14ac:dyDescent="0.5">
      <c r="B66" s="85" t="s">
        <v>159</v>
      </c>
      <c r="G66" s="104"/>
      <c r="H66" s="112"/>
      <c r="I66" s="104"/>
      <c r="J66" s="112"/>
      <c r="K66" s="104"/>
      <c r="L66" s="91"/>
      <c r="M66" s="104"/>
    </row>
    <row r="67" spans="1:13" ht="20.100000000000001" customHeight="1" x14ac:dyDescent="0.5">
      <c r="C67" s="85" t="s">
        <v>160</v>
      </c>
      <c r="G67" s="107">
        <v>0</v>
      </c>
      <c r="H67" s="112"/>
      <c r="I67" s="107">
        <v>0</v>
      </c>
      <c r="J67" s="112"/>
      <c r="K67" s="107">
        <v>0</v>
      </c>
      <c r="L67" s="112"/>
      <c r="M67" s="107">
        <v>0</v>
      </c>
    </row>
    <row r="68" spans="1:13" ht="20.100000000000001" customHeight="1" x14ac:dyDescent="0.5">
      <c r="B68" s="85" t="s">
        <v>82</v>
      </c>
      <c r="G68" s="220">
        <v>-400709</v>
      </c>
      <c r="H68" s="112"/>
      <c r="I68" s="116">
        <v>-1613685</v>
      </c>
      <c r="J68" s="112"/>
      <c r="K68" s="116">
        <v>0</v>
      </c>
      <c r="L68" s="112"/>
      <c r="M68" s="116">
        <v>0</v>
      </c>
    </row>
    <row r="69" spans="1:13" ht="6" customHeight="1" x14ac:dyDescent="0.5">
      <c r="A69" s="120"/>
      <c r="B69" s="91"/>
      <c r="C69" s="91"/>
      <c r="D69" s="91"/>
      <c r="G69" s="117"/>
      <c r="H69" s="112"/>
      <c r="I69" s="117"/>
      <c r="J69" s="112"/>
      <c r="K69" s="117"/>
      <c r="L69" s="91"/>
      <c r="M69" s="117"/>
    </row>
    <row r="70" spans="1:13" ht="20.100000000000001" customHeight="1" thickBot="1" x14ac:dyDescent="0.55000000000000004">
      <c r="A70" s="120"/>
      <c r="B70" s="91"/>
      <c r="C70" s="91"/>
      <c r="D70" s="91"/>
      <c r="G70" s="125">
        <f>SUM(G65:G69)</f>
        <v>143187226</v>
      </c>
      <c r="H70" s="112"/>
      <c r="I70" s="125">
        <f>SUM(I65:I69)</f>
        <v>169030032</v>
      </c>
      <c r="J70" s="112"/>
      <c r="K70" s="125">
        <f>SUM(K65:K69)</f>
        <v>192285377</v>
      </c>
      <c r="L70" s="91"/>
      <c r="M70" s="125">
        <f>SUM(M65:M69)</f>
        <v>140270693</v>
      </c>
    </row>
    <row r="71" spans="1:13" ht="20.100000000000001" customHeight="1" thickTop="1" x14ac:dyDescent="0.5">
      <c r="A71" s="120"/>
      <c r="B71" s="91"/>
      <c r="C71" s="91"/>
      <c r="D71" s="91"/>
      <c r="G71" s="117"/>
      <c r="H71" s="112"/>
      <c r="I71" s="117"/>
      <c r="J71" s="112"/>
      <c r="K71" s="117"/>
      <c r="L71" s="91"/>
      <c r="M71" s="117"/>
    </row>
    <row r="72" spans="1:13" ht="19.5" customHeight="1" x14ac:dyDescent="0.5">
      <c r="A72" s="120" t="s">
        <v>84</v>
      </c>
      <c r="B72" s="91"/>
      <c r="C72" s="91"/>
      <c r="D72" s="91"/>
      <c r="G72" s="117"/>
      <c r="H72" s="112"/>
      <c r="I72" s="117"/>
      <c r="J72" s="112"/>
      <c r="K72" s="117"/>
      <c r="L72" s="91"/>
      <c r="M72" s="117"/>
    </row>
    <row r="73" spans="1:13" ht="6" customHeight="1" x14ac:dyDescent="0.5">
      <c r="A73" s="120"/>
      <c r="B73" s="91"/>
      <c r="C73" s="91"/>
      <c r="D73" s="91"/>
      <c r="G73" s="117"/>
      <c r="H73" s="112"/>
      <c r="I73" s="117"/>
      <c r="J73" s="112"/>
      <c r="K73" s="117"/>
      <c r="L73" s="91"/>
      <c r="M73" s="117"/>
    </row>
    <row r="74" spans="1:13" ht="20.100000000000001" customHeight="1" x14ac:dyDescent="0.5">
      <c r="A74" s="91" t="s">
        <v>85</v>
      </c>
      <c r="B74" s="91"/>
      <c r="C74" s="91"/>
      <c r="D74" s="91"/>
      <c r="E74" s="92"/>
      <c r="F74" s="91"/>
      <c r="G74" s="117"/>
      <c r="H74" s="112"/>
      <c r="I74" s="117"/>
      <c r="J74" s="112"/>
      <c r="K74" s="117"/>
      <c r="L74" s="91"/>
      <c r="M74" s="117"/>
    </row>
    <row r="75" spans="1:13" ht="20.100000000000001" customHeight="1" thickBot="1" x14ac:dyDescent="0.55000000000000004">
      <c r="A75" s="91"/>
      <c r="B75" s="91" t="s">
        <v>86</v>
      </c>
      <c r="C75" s="91"/>
      <c r="D75" s="91"/>
      <c r="E75" s="91"/>
      <c r="F75" s="91"/>
      <c r="G75" s="127">
        <f>G57/1480000000</f>
        <v>9.9723457432432439E-2</v>
      </c>
      <c r="H75" s="121"/>
      <c r="I75" s="127">
        <v>0.17</v>
      </c>
      <c r="J75" s="121"/>
      <c r="K75" s="127">
        <f>K57/1480000000</f>
        <v>0.12992255202702702</v>
      </c>
      <c r="L75" s="121"/>
      <c r="M75" s="127">
        <v>0.14000000000000001</v>
      </c>
    </row>
    <row r="76" spans="1:13" ht="20.100000000000001" customHeight="1" thickTop="1" x14ac:dyDescent="0.5">
      <c r="A76" s="91"/>
      <c r="B76" s="91"/>
      <c r="C76" s="91"/>
      <c r="D76" s="91"/>
      <c r="E76" s="91"/>
      <c r="F76" s="91"/>
      <c r="G76" s="137"/>
      <c r="H76" s="121"/>
      <c r="I76" s="137"/>
      <c r="J76" s="121"/>
      <c r="K76" s="137"/>
      <c r="L76" s="121"/>
      <c r="M76" s="137"/>
    </row>
    <row r="77" spans="1:13" ht="20.100000000000001" customHeight="1" x14ac:dyDescent="0.5">
      <c r="A77" s="91"/>
      <c r="B77" s="91"/>
      <c r="C77" s="91"/>
      <c r="D77" s="91"/>
      <c r="E77" s="91"/>
      <c r="F77" s="91"/>
      <c r="G77" s="137"/>
      <c r="H77" s="121"/>
      <c r="I77" s="137"/>
      <c r="J77" s="121"/>
      <c r="K77" s="137"/>
      <c r="L77" s="121"/>
      <c r="M77" s="137"/>
    </row>
    <row r="78" spans="1:13" ht="20.100000000000001" customHeight="1" x14ac:dyDescent="0.5">
      <c r="A78" s="91"/>
      <c r="B78" s="91"/>
      <c r="C78" s="91"/>
      <c r="D78" s="91"/>
      <c r="E78" s="91"/>
      <c r="F78" s="91"/>
      <c r="G78" s="137"/>
      <c r="H78" s="121"/>
      <c r="I78" s="137"/>
      <c r="J78" s="121"/>
      <c r="K78" s="137"/>
      <c r="L78" s="121"/>
      <c r="M78" s="137"/>
    </row>
    <row r="79" spans="1:13" ht="20.100000000000001" customHeight="1" x14ac:dyDescent="0.5">
      <c r="A79" s="91"/>
      <c r="B79" s="91"/>
      <c r="C79" s="91"/>
      <c r="D79" s="91"/>
      <c r="E79" s="91"/>
      <c r="F79" s="91"/>
      <c r="G79" s="137"/>
      <c r="H79" s="121"/>
      <c r="I79" s="137"/>
      <c r="J79" s="121"/>
      <c r="K79" s="137"/>
      <c r="L79" s="121"/>
      <c r="M79" s="137"/>
    </row>
    <row r="80" spans="1:13" ht="20.100000000000001" customHeight="1" x14ac:dyDescent="0.5">
      <c r="A80" s="91"/>
      <c r="B80" s="91"/>
      <c r="C80" s="91"/>
      <c r="D80" s="91"/>
      <c r="E80" s="91"/>
      <c r="F80" s="91"/>
      <c r="G80" s="137"/>
      <c r="H80" s="121"/>
      <c r="I80" s="137"/>
      <c r="J80" s="121"/>
      <c r="K80" s="137"/>
      <c r="L80" s="121"/>
      <c r="M80" s="137"/>
    </row>
    <row r="81" spans="1:13" ht="21.4" customHeight="1" x14ac:dyDescent="0.5">
      <c r="A81" s="91"/>
      <c r="B81" s="91"/>
      <c r="C81" s="91"/>
      <c r="D81" s="91"/>
      <c r="E81" s="91"/>
      <c r="F81" s="91"/>
      <c r="G81" s="137"/>
      <c r="H81" s="121"/>
      <c r="I81" s="137"/>
      <c r="J81" s="121"/>
      <c r="K81" s="137"/>
      <c r="L81" s="121"/>
      <c r="M81" s="137"/>
    </row>
    <row r="82" spans="1:13" ht="21.4" customHeight="1" x14ac:dyDescent="0.5">
      <c r="A82" s="91"/>
      <c r="B82" s="91"/>
      <c r="C82" s="91"/>
      <c r="D82" s="91"/>
      <c r="E82" s="91"/>
      <c r="F82" s="91"/>
      <c r="G82" s="137"/>
      <c r="H82" s="121"/>
      <c r="I82" s="137"/>
      <c r="J82" s="121"/>
      <c r="K82" s="137"/>
      <c r="L82" s="121"/>
      <c r="M82" s="137"/>
    </row>
    <row r="83" spans="1:13" ht="21.4" customHeight="1" x14ac:dyDescent="0.5">
      <c r="A83" s="91"/>
      <c r="B83" s="91"/>
      <c r="C83" s="91"/>
      <c r="D83" s="91"/>
      <c r="E83" s="91"/>
      <c r="F83" s="91"/>
      <c r="G83" s="137"/>
      <c r="H83" s="121"/>
      <c r="I83" s="137"/>
      <c r="J83" s="121"/>
      <c r="K83" s="137"/>
      <c r="L83" s="121"/>
      <c r="M83" s="137"/>
    </row>
    <row r="84" spans="1:13" ht="11.25" customHeight="1" x14ac:dyDescent="0.5">
      <c r="A84" s="91"/>
      <c r="B84" s="91"/>
      <c r="C84" s="91"/>
      <c r="D84" s="91"/>
      <c r="E84" s="91"/>
      <c r="F84" s="91"/>
      <c r="G84" s="137"/>
      <c r="H84" s="121"/>
      <c r="I84" s="137"/>
      <c r="J84" s="121"/>
      <c r="K84" s="137"/>
      <c r="L84" s="121"/>
      <c r="M84" s="137"/>
    </row>
    <row r="85" spans="1:13" ht="21.4" customHeight="1" x14ac:dyDescent="0.5">
      <c r="A85" s="91"/>
      <c r="B85" s="91"/>
      <c r="C85" s="91"/>
      <c r="D85" s="91"/>
      <c r="E85" s="91"/>
      <c r="F85" s="91"/>
      <c r="G85" s="137"/>
      <c r="H85" s="121"/>
      <c r="I85" s="137"/>
      <c r="J85" s="121"/>
      <c r="K85" s="137"/>
      <c r="L85" s="121"/>
      <c r="M85" s="137"/>
    </row>
    <row r="86" spans="1:13" ht="21.95" customHeight="1" x14ac:dyDescent="0.5">
      <c r="A86" s="138" t="s">
        <v>225</v>
      </c>
      <c r="B86" s="134"/>
      <c r="C86" s="134"/>
      <c r="D86" s="134"/>
      <c r="E86" s="135"/>
      <c r="F86" s="134"/>
      <c r="G86" s="108"/>
      <c r="H86" s="136"/>
      <c r="I86" s="108"/>
      <c r="J86" s="134"/>
      <c r="K86" s="108"/>
      <c r="L86" s="136"/>
      <c r="M86" s="108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&amp;C&amp;"Times New Roman,Regular"&amp;11           &amp;R&amp;"Arial Unicode MS,Regular"&amp;8&amp;P</oddFooter>
  </headerFooter>
  <rowBreaks count="1" manualBreakCount="1">
    <brk id="4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42"/>
  <sheetViews>
    <sheetView tabSelected="1" zoomScale="115" zoomScaleNormal="115" zoomScaleSheetLayoutView="115" workbookViewId="0">
      <selection activeCell="K148" sqref="K148"/>
    </sheetView>
  </sheetViews>
  <sheetFormatPr defaultColWidth="10.28515625" defaultRowHeight="18" customHeight="1" x14ac:dyDescent="0.5"/>
  <cols>
    <col min="1" max="3" width="1.42578125" style="9" customWidth="1"/>
    <col min="4" max="4" width="34.85546875" style="9" customWidth="1"/>
    <col min="5" max="5" width="10.28515625" style="196" customWidth="1"/>
    <col min="6" max="6" width="0.7109375" style="196" customWidth="1"/>
    <col min="7" max="7" width="10.28515625" style="196" customWidth="1"/>
    <col min="8" max="8" width="0.7109375" style="196" customWidth="1"/>
    <col min="9" max="9" width="12.7109375" style="196" customWidth="1"/>
    <col min="10" max="10" width="0.7109375" style="196" customWidth="1"/>
    <col min="11" max="11" width="10.28515625" style="196" customWidth="1"/>
    <col min="12" max="12" width="0.7109375" style="196" customWidth="1"/>
    <col min="13" max="13" width="10.7109375" style="196" customWidth="1"/>
    <col min="14" max="14" width="0.7109375" style="196" customWidth="1"/>
    <col min="15" max="15" width="22.5703125" style="196" customWidth="1"/>
    <col min="16" max="16" width="0.7109375" style="196" customWidth="1"/>
    <col min="17" max="17" width="12" style="196" customWidth="1"/>
    <col min="18" max="18" width="0.7109375" style="196" customWidth="1"/>
    <col min="19" max="19" width="11.28515625" style="196" customWidth="1"/>
    <col min="20" max="20" width="0.7109375" style="196" customWidth="1"/>
    <col min="21" max="21" width="11.7109375" style="197" customWidth="1"/>
    <col min="22" max="22" width="17.28515625" style="1" customWidth="1"/>
    <col min="23" max="23" width="13.7109375" style="1" bestFit="1" customWidth="1"/>
    <col min="24" max="135" width="10.28515625" style="1"/>
    <col min="136" max="16384" width="10.28515625" style="9"/>
  </cols>
  <sheetData>
    <row r="1" spans="1:135" ht="18" customHeight="1" x14ac:dyDescent="0.5">
      <c r="A1" s="10" t="s">
        <v>140</v>
      </c>
      <c r="B1" s="36"/>
      <c r="C1" s="36"/>
      <c r="D1" s="36"/>
    </row>
    <row r="2" spans="1:135" ht="18" customHeight="1" x14ac:dyDescent="0.5">
      <c r="A2" s="10" t="s">
        <v>161</v>
      </c>
      <c r="B2" s="10"/>
      <c r="C2" s="10"/>
      <c r="D2" s="10"/>
    </row>
    <row r="3" spans="1:135" s="6" customFormat="1" ht="18" customHeight="1" x14ac:dyDescent="0.5">
      <c r="A3" s="5" t="str">
        <f>'T7-8 (PL 6M)'!A3</f>
        <v>สำหรับงวดหกเดือนสิ้นสุดวันที่ 30 มิถุนายน พ.ศ. 2562</v>
      </c>
      <c r="B3" s="5"/>
      <c r="C3" s="5"/>
      <c r="D3" s="5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198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</row>
    <row r="4" spans="1:135" ht="17.100000000000001" customHeight="1" x14ac:dyDescent="0.5">
      <c r="A4" s="180"/>
      <c r="B4" s="180"/>
      <c r="C4" s="180"/>
      <c r="D4" s="180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200"/>
    </row>
    <row r="5" spans="1:135" s="85" customFormat="1" ht="18" customHeight="1" x14ac:dyDescent="0.5">
      <c r="A5" s="180"/>
      <c r="B5" s="180"/>
      <c r="C5" s="180"/>
      <c r="D5" s="180"/>
      <c r="E5" s="211" t="s">
        <v>127</v>
      </c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</row>
    <row r="6" spans="1:135" s="85" customFormat="1" ht="18" customHeight="1" x14ac:dyDescent="0.5">
      <c r="A6" s="180"/>
      <c r="B6" s="180"/>
      <c r="C6" s="180"/>
      <c r="D6" s="180"/>
      <c r="E6" s="212" t="s">
        <v>87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01"/>
      <c r="S6" s="201"/>
      <c r="T6" s="201"/>
      <c r="U6" s="201"/>
      <c r="V6" s="122"/>
      <c r="W6" s="122"/>
      <c r="X6" s="122"/>
      <c r="Y6" s="122"/>
      <c r="Z6" s="122"/>
      <c r="AA6" s="122"/>
      <c r="AB6" s="96"/>
      <c r="AC6" s="91"/>
      <c r="AD6" s="123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</row>
    <row r="7" spans="1:135" s="85" customFormat="1" ht="18" customHeight="1" x14ac:dyDescent="0.5">
      <c r="A7" s="180"/>
      <c r="B7" s="180"/>
      <c r="C7" s="180"/>
      <c r="D7" s="180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213" t="s">
        <v>60</v>
      </c>
      <c r="P7" s="213"/>
      <c r="Q7" s="181"/>
      <c r="R7" s="181"/>
      <c r="T7" s="181"/>
      <c r="U7" s="181"/>
      <c r="V7" s="122"/>
      <c r="W7" s="122"/>
      <c r="X7" s="122"/>
      <c r="Y7" s="122"/>
      <c r="Z7" s="122"/>
      <c r="AA7" s="122"/>
      <c r="AB7" s="96"/>
      <c r="AC7" s="91"/>
      <c r="AD7" s="123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</row>
    <row r="8" spans="1:135" s="85" customFormat="1" ht="18" customHeight="1" x14ac:dyDescent="0.5">
      <c r="A8" s="180"/>
      <c r="B8" s="180"/>
      <c r="C8" s="180"/>
      <c r="D8" s="180"/>
      <c r="E8" s="181"/>
      <c r="F8" s="181"/>
      <c r="G8" s="181"/>
      <c r="H8" s="181"/>
      <c r="I8" s="199"/>
      <c r="J8" s="181"/>
      <c r="K8" s="214" t="s">
        <v>96</v>
      </c>
      <c r="L8" s="214"/>
      <c r="M8" s="214"/>
      <c r="N8" s="181"/>
      <c r="O8" s="204" t="s">
        <v>76</v>
      </c>
      <c r="P8" s="199"/>
      <c r="Q8" s="181"/>
      <c r="R8" s="195"/>
      <c r="T8" s="195"/>
      <c r="U8" s="195"/>
      <c r="V8" s="122"/>
      <c r="W8" s="122"/>
      <c r="X8" s="122"/>
      <c r="Y8" s="122"/>
      <c r="Z8" s="122"/>
      <c r="AA8" s="122"/>
      <c r="AB8" s="96"/>
      <c r="AC8" s="91"/>
      <c r="AD8" s="123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</row>
    <row r="9" spans="1:135" s="85" customFormat="1" ht="18" customHeight="1" x14ac:dyDescent="0.5">
      <c r="A9" s="180"/>
      <c r="B9" s="180"/>
      <c r="C9" s="180"/>
      <c r="D9" s="180"/>
      <c r="E9" s="181"/>
      <c r="F9" s="181"/>
      <c r="G9" s="181"/>
      <c r="H9" s="181"/>
      <c r="I9" s="182" t="s">
        <v>162</v>
      </c>
      <c r="J9" s="181"/>
      <c r="K9" s="182" t="s">
        <v>147</v>
      </c>
      <c r="L9" s="181"/>
      <c r="M9" s="181"/>
      <c r="N9" s="181"/>
      <c r="O9" s="181" t="s">
        <v>129</v>
      </c>
      <c r="P9" s="199"/>
      <c r="Q9" s="181" t="s">
        <v>64</v>
      </c>
      <c r="R9" s="195"/>
      <c r="T9" s="195"/>
      <c r="U9" s="195"/>
      <c r="V9" s="122"/>
      <c r="W9" s="122"/>
      <c r="X9" s="122"/>
      <c r="Y9" s="122"/>
      <c r="Z9" s="122"/>
      <c r="AA9" s="122"/>
      <c r="AB9" s="96"/>
      <c r="AC9" s="91"/>
      <c r="AD9" s="123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</row>
    <row r="10" spans="1:135" s="92" customFormat="1" ht="18" customHeight="1" x14ac:dyDescent="0.5">
      <c r="A10" s="184"/>
      <c r="B10" s="184"/>
      <c r="C10" s="184"/>
      <c r="D10" s="184"/>
      <c r="E10" s="181" t="s">
        <v>88</v>
      </c>
      <c r="F10" s="183"/>
      <c r="G10" s="183" t="s">
        <v>109</v>
      </c>
      <c r="H10" s="183"/>
      <c r="I10" s="185" t="s">
        <v>163</v>
      </c>
      <c r="J10" s="183"/>
      <c r="K10" s="185" t="s">
        <v>148</v>
      </c>
      <c r="L10" s="183"/>
      <c r="M10" s="183"/>
      <c r="N10" s="183"/>
      <c r="O10" s="185" t="s">
        <v>164</v>
      </c>
      <c r="P10" s="183"/>
      <c r="Q10" s="183" t="s">
        <v>65</v>
      </c>
      <c r="R10" s="183"/>
      <c r="S10" s="183" t="s">
        <v>165</v>
      </c>
      <c r="T10" s="183"/>
      <c r="U10" s="181" t="s">
        <v>67</v>
      </c>
    </row>
    <row r="11" spans="1:135" s="92" customFormat="1" ht="18" customHeight="1" x14ac:dyDescent="0.5">
      <c r="A11" s="184"/>
      <c r="B11" s="184"/>
      <c r="C11" s="184"/>
      <c r="D11" s="184"/>
      <c r="E11" s="183" t="s">
        <v>89</v>
      </c>
      <c r="F11" s="183"/>
      <c r="G11" s="183" t="s">
        <v>110</v>
      </c>
      <c r="H11" s="183"/>
      <c r="I11" s="183" t="s">
        <v>104</v>
      </c>
      <c r="J11" s="183"/>
      <c r="K11" s="183" t="s">
        <v>149</v>
      </c>
      <c r="L11" s="183"/>
      <c r="M11" s="183" t="s">
        <v>25</v>
      </c>
      <c r="N11" s="183"/>
      <c r="O11" s="183" t="s">
        <v>166</v>
      </c>
      <c r="P11" s="183"/>
      <c r="Q11" s="183" t="s">
        <v>66</v>
      </c>
      <c r="R11" s="183"/>
      <c r="S11" s="183" t="s">
        <v>223</v>
      </c>
      <c r="T11" s="183"/>
      <c r="U11" s="183" t="s">
        <v>68</v>
      </c>
    </row>
    <row r="12" spans="1:135" s="92" customFormat="1" ht="18" customHeight="1" x14ac:dyDescent="0.5">
      <c r="A12" s="186"/>
      <c r="B12" s="187"/>
      <c r="C12" s="187"/>
      <c r="D12" s="187"/>
      <c r="E12" s="188" t="s">
        <v>32</v>
      </c>
      <c r="F12" s="183"/>
      <c r="G12" s="188" t="s">
        <v>32</v>
      </c>
      <c r="H12" s="183"/>
      <c r="I12" s="188" t="s">
        <v>32</v>
      </c>
      <c r="J12" s="183"/>
      <c r="K12" s="188" t="s">
        <v>32</v>
      </c>
      <c r="L12" s="183"/>
      <c r="M12" s="188" t="s">
        <v>32</v>
      </c>
      <c r="N12" s="183"/>
      <c r="O12" s="188" t="s">
        <v>32</v>
      </c>
      <c r="P12" s="183"/>
      <c r="Q12" s="188" t="s">
        <v>32</v>
      </c>
      <c r="R12" s="183"/>
      <c r="S12" s="188" t="s">
        <v>32</v>
      </c>
      <c r="T12" s="183"/>
      <c r="U12" s="188" t="s">
        <v>32</v>
      </c>
    </row>
    <row r="13" spans="1:135" s="92" customFormat="1" ht="5.0999999999999996" customHeight="1" x14ac:dyDescent="0.5">
      <c r="A13" s="186"/>
      <c r="B13" s="187"/>
      <c r="C13" s="187"/>
      <c r="D13" s="187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</row>
    <row r="14" spans="1:135" s="91" customFormat="1" ht="18" customHeight="1" x14ac:dyDescent="0.5">
      <c r="A14" s="189" t="s">
        <v>108</v>
      </c>
      <c r="B14" s="189"/>
      <c r="C14" s="189"/>
      <c r="D14" s="189"/>
      <c r="E14" s="190">
        <v>638000000</v>
      </c>
      <c r="F14" s="190"/>
      <c r="G14" s="190">
        <v>93663209</v>
      </c>
      <c r="H14" s="190"/>
      <c r="I14" s="190">
        <v>94712575</v>
      </c>
      <c r="J14" s="190"/>
      <c r="K14" s="190">
        <v>0</v>
      </c>
      <c r="L14" s="190"/>
      <c r="M14" s="190">
        <v>1545293785</v>
      </c>
      <c r="N14" s="190"/>
      <c r="O14" s="190">
        <v>-2049337</v>
      </c>
      <c r="P14" s="190"/>
      <c r="Q14" s="190">
        <f>SUM(E14:O14)</f>
        <v>2369620232</v>
      </c>
      <c r="R14" s="190"/>
      <c r="S14" s="190">
        <v>1605024</v>
      </c>
      <c r="T14" s="190"/>
      <c r="U14" s="190">
        <f>SUM(S14,Q14)</f>
        <v>2371225256</v>
      </c>
    </row>
    <row r="15" spans="1:135" s="91" customFormat="1" ht="5.0999999999999996" customHeight="1" x14ac:dyDescent="0.5">
      <c r="A15" s="189"/>
      <c r="B15" s="189"/>
      <c r="C15" s="189"/>
      <c r="D15" s="189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</row>
    <row r="16" spans="1:135" s="91" customFormat="1" ht="18" customHeight="1" x14ac:dyDescent="0.5">
      <c r="A16" s="189" t="s">
        <v>98</v>
      </c>
      <c r="B16" s="191"/>
      <c r="C16" s="191"/>
      <c r="D16" s="191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</row>
    <row r="17" spans="1:23" s="91" customFormat="1" ht="18" customHeight="1" x14ac:dyDescent="0.5">
      <c r="A17" s="192" t="s">
        <v>230</v>
      </c>
      <c r="B17" s="191"/>
      <c r="C17" s="191"/>
      <c r="D17" s="191"/>
      <c r="E17" s="190">
        <v>842000000</v>
      </c>
      <c r="F17" s="190"/>
      <c r="G17" s="190">
        <v>0</v>
      </c>
      <c r="H17" s="190"/>
      <c r="I17" s="190">
        <v>0</v>
      </c>
      <c r="J17" s="190"/>
      <c r="K17" s="190">
        <v>0</v>
      </c>
      <c r="L17" s="190"/>
      <c r="M17" s="190">
        <v>0</v>
      </c>
      <c r="N17" s="190"/>
      <c r="O17" s="190">
        <v>0</v>
      </c>
      <c r="P17" s="190"/>
      <c r="Q17" s="190">
        <f t="shared" ref="Q17:Q21" si="0">SUM(E17:O17)</f>
        <v>842000000</v>
      </c>
      <c r="R17" s="190"/>
      <c r="S17" s="190">
        <v>0</v>
      </c>
      <c r="T17" s="190"/>
      <c r="U17" s="190">
        <f>SUM(S17,Q17)</f>
        <v>842000000</v>
      </c>
      <c r="V17" s="112"/>
      <c r="W17" s="112"/>
    </row>
    <row r="18" spans="1:23" s="91" customFormat="1" ht="18" customHeight="1" x14ac:dyDescent="0.5">
      <c r="A18" s="192" t="s">
        <v>167</v>
      </c>
      <c r="B18" s="191"/>
      <c r="C18" s="191"/>
      <c r="D18" s="191"/>
      <c r="E18" s="190">
        <v>0</v>
      </c>
      <c r="F18" s="190"/>
      <c r="G18" s="190">
        <v>0</v>
      </c>
      <c r="H18" s="190"/>
      <c r="I18" s="190">
        <v>0</v>
      </c>
      <c r="J18" s="190"/>
      <c r="K18" s="190">
        <v>0</v>
      </c>
      <c r="L18" s="190"/>
      <c r="M18" s="190">
        <v>0</v>
      </c>
      <c r="N18" s="190"/>
      <c r="O18" s="190">
        <v>0</v>
      </c>
      <c r="P18" s="190"/>
      <c r="Q18" s="190">
        <f t="shared" si="0"/>
        <v>0</v>
      </c>
      <c r="R18" s="190"/>
      <c r="S18" s="190">
        <v>240527</v>
      </c>
      <c r="T18" s="190"/>
      <c r="U18" s="190">
        <f>SUM(S18,Q18)</f>
        <v>240527</v>
      </c>
      <c r="V18" s="112"/>
      <c r="W18" s="112"/>
    </row>
    <row r="19" spans="1:23" s="91" customFormat="1" ht="18" customHeight="1" x14ac:dyDescent="0.5">
      <c r="A19" s="192" t="s">
        <v>224</v>
      </c>
      <c r="B19" s="191"/>
      <c r="C19" s="191"/>
      <c r="D19" s="191"/>
      <c r="E19" s="190">
        <v>0</v>
      </c>
      <c r="F19" s="190"/>
      <c r="G19" s="190">
        <v>0</v>
      </c>
      <c r="H19" s="190"/>
      <c r="I19" s="190">
        <v>0</v>
      </c>
      <c r="J19" s="190"/>
      <c r="K19" s="190">
        <v>63800000</v>
      </c>
      <c r="L19" s="190"/>
      <c r="M19" s="190">
        <v>-63800000</v>
      </c>
      <c r="N19" s="190"/>
      <c r="O19" s="190">
        <v>0</v>
      </c>
      <c r="P19" s="190"/>
      <c r="Q19" s="190">
        <f t="shared" si="0"/>
        <v>0</v>
      </c>
      <c r="R19" s="190"/>
      <c r="S19" s="190">
        <v>0</v>
      </c>
      <c r="T19" s="190"/>
      <c r="U19" s="190">
        <f>SUM(S19,Q19)</f>
        <v>0</v>
      </c>
      <c r="V19" s="112"/>
      <c r="W19" s="112"/>
    </row>
    <row r="20" spans="1:23" s="91" customFormat="1" ht="18" customHeight="1" x14ac:dyDescent="0.5">
      <c r="A20" s="192" t="s">
        <v>202</v>
      </c>
      <c r="B20" s="191"/>
      <c r="C20" s="191"/>
      <c r="D20" s="191"/>
      <c r="E20" s="190">
        <v>0</v>
      </c>
      <c r="F20" s="190"/>
      <c r="G20" s="190">
        <v>0</v>
      </c>
      <c r="H20" s="190"/>
      <c r="I20" s="190">
        <v>0</v>
      </c>
      <c r="J20" s="190"/>
      <c r="K20" s="190">
        <v>0</v>
      </c>
      <c r="L20" s="190"/>
      <c r="M20" s="190">
        <v>-1436200000</v>
      </c>
      <c r="N20" s="190"/>
      <c r="O20" s="190">
        <v>0</v>
      </c>
      <c r="P20" s="190"/>
      <c r="Q20" s="190">
        <f t="shared" si="0"/>
        <v>-1436200000</v>
      </c>
      <c r="R20" s="190"/>
      <c r="S20" s="190">
        <v>0</v>
      </c>
      <c r="T20" s="190"/>
      <c r="U20" s="190">
        <f>SUM(S20,Q20)</f>
        <v>-1436200000</v>
      </c>
      <c r="V20" s="112"/>
      <c r="W20" s="112"/>
    </row>
    <row r="21" spans="1:23" s="91" customFormat="1" ht="18" customHeight="1" x14ac:dyDescent="0.5">
      <c r="A21" s="192" t="s">
        <v>90</v>
      </c>
      <c r="B21" s="191"/>
      <c r="C21" s="191"/>
      <c r="D21" s="191"/>
      <c r="E21" s="202">
        <v>0</v>
      </c>
      <c r="F21" s="190"/>
      <c r="G21" s="202">
        <v>0</v>
      </c>
      <c r="H21" s="190"/>
      <c r="I21" s="202">
        <v>0</v>
      </c>
      <c r="J21" s="190"/>
      <c r="K21" s="202">
        <v>0</v>
      </c>
      <c r="L21" s="190"/>
      <c r="M21" s="202">
        <f>'T7-8 (PL 6M)'!I57</f>
        <v>170236696</v>
      </c>
      <c r="N21" s="190"/>
      <c r="O21" s="202">
        <f>'T7-8 (PL 6M)'!I65-'T7-8 (PL 6M)'!I57</f>
        <v>407021</v>
      </c>
      <c r="P21" s="190"/>
      <c r="Q21" s="202">
        <f t="shared" si="0"/>
        <v>170643717</v>
      </c>
      <c r="R21" s="190"/>
      <c r="S21" s="202">
        <f>'T7-8 (PL 6M)'!I68</f>
        <v>-1613685</v>
      </c>
      <c r="T21" s="190"/>
      <c r="U21" s="202">
        <f>SUM(S21,Q21)</f>
        <v>169030032</v>
      </c>
    </row>
    <row r="22" spans="1:23" s="91" customFormat="1" ht="5.0999999999999996" customHeight="1" x14ac:dyDescent="0.5">
      <c r="A22" s="192"/>
      <c r="B22" s="191"/>
      <c r="C22" s="191"/>
      <c r="D22" s="191"/>
      <c r="E22" s="193"/>
      <c r="F22" s="193"/>
      <c r="G22" s="193"/>
      <c r="H22" s="193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3"/>
      <c r="U22" s="193"/>
    </row>
    <row r="23" spans="1:23" s="91" customFormat="1" ht="18" customHeight="1" thickBot="1" x14ac:dyDescent="0.55000000000000004">
      <c r="A23" s="189" t="s">
        <v>168</v>
      </c>
      <c r="B23" s="184"/>
      <c r="C23" s="184"/>
      <c r="D23" s="184"/>
      <c r="E23" s="194">
        <f>SUM(E14:E21)</f>
        <v>1480000000</v>
      </c>
      <c r="F23" s="193"/>
      <c r="G23" s="194">
        <f>SUM(G14:G21)</f>
        <v>93663209</v>
      </c>
      <c r="H23" s="193"/>
      <c r="I23" s="194">
        <f>SUM(I14:I21)</f>
        <v>94712575</v>
      </c>
      <c r="J23" s="193"/>
      <c r="K23" s="194">
        <f>SUM(K14:K21)</f>
        <v>63800000</v>
      </c>
      <c r="L23" s="193"/>
      <c r="M23" s="194">
        <f>SUM(M14:M21)</f>
        <v>215530481</v>
      </c>
      <c r="N23" s="193"/>
      <c r="O23" s="194">
        <f>SUM(O14:O21)</f>
        <v>-1642316</v>
      </c>
      <c r="P23" s="193"/>
      <c r="Q23" s="194">
        <f>SUM(Q14:Q21)</f>
        <v>1946063949</v>
      </c>
      <c r="R23" s="193"/>
      <c r="S23" s="194">
        <f>SUM(S14:S21)</f>
        <v>231866</v>
      </c>
      <c r="T23" s="193"/>
      <c r="U23" s="194">
        <f>SUM(U14:U21)</f>
        <v>1946295815</v>
      </c>
    </row>
    <row r="24" spans="1:23" s="91" customFormat="1" ht="18" customHeight="1" thickTop="1" x14ac:dyDescent="0.5">
      <c r="A24" s="189"/>
      <c r="B24" s="184"/>
      <c r="C24" s="184"/>
      <c r="D24" s="184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</row>
    <row r="25" spans="1:23" s="91" customFormat="1" ht="18" customHeight="1" x14ac:dyDescent="0.5">
      <c r="A25" s="189" t="s">
        <v>139</v>
      </c>
      <c r="B25" s="189"/>
      <c r="C25" s="189"/>
      <c r="D25" s="189"/>
      <c r="E25" s="190">
        <v>1480000000</v>
      </c>
      <c r="F25" s="190"/>
      <c r="G25" s="190">
        <v>93663209</v>
      </c>
      <c r="H25" s="190"/>
      <c r="I25" s="190">
        <v>94712575</v>
      </c>
      <c r="J25" s="190"/>
      <c r="K25" s="190">
        <v>77000000</v>
      </c>
      <c r="L25" s="190"/>
      <c r="M25" s="190">
        <v>350502734</v>
      </c>
      <c r="N25" s="190"/>
      <c r="O25" s="190">
        <v>-3046750</v>
      </c>
      <c r="P25" s="190"/>
      <c r="Q25" s="190">
        <f t="shared" ref="Q25:Q30" si="1">SUM(E25:O25)</f>
        <v>2092831768</v>
      </c>
      <c r="R25" s="190"/>
      <c r="S25" s="190">
        <v>-1078436</v>
      </c>
      <c r="T25" s="190"/>
      <c r="U25" s="190">
        <f>SUM(S25,Q25)</f>
        <v>2091753332</v>
      </c>
    </row>
    <row r="26" spans="1:23" s="91" customFormat="1" ht="5.0999999999999996" customHeight="1" x14ac:dyDescent="0.5">
      <c r="A26" s="189"/>
      <c r="B26" s="189"/>
      <c r="C26" s="189"/>
      <c r="D26" s="189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</row>
    <row r="27" spans="1:23" s="91" customFormat="1" ht="18" customHeight="1" x14ac:dyDescent="0.5">
      <c r="A27" s="189" t="s">
        <v>98</v>
      </c>
      <c r="B27" s="191"/>
      <c r="C27" s="191"/>
      <c r="D27" s="191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</row>
    <row r="28" spans="1:23" s="91" customFormat="1" ht="18" customHeight="1" x14ac:dyDescent="0.5">
      <c r="A28" s="192" t="s">
        <v>231</v>
      </c>
      <c r="B28" s="191"/>
      <c r="C28" s="191"/>
      <c r="D28" s="191"/>
      <c r="E28" s="190">
        <v>0</v>
      </c>
      <c r="F28" s="190"/>
      <c r="G28" s="190">
        <v>0</v>
      </c>
      <c r="H28" s="190"/>
      <c r="I28" s="190">
        <v>0</v>
      </c>
      <c r="J28" s="190"/>
      <c r="K28" s="190">
        <v>13500000</v>
      </c>
      <c r="L28" s="190"/>
      <c r="M28" s="190">
        <v>-13500000</v>
      </c>
      <c r="N28" s="190"/>
      <c r="O28" s="190">
        <v>0</v>
      </c>
      <c r="P28" s="190"/>
      <c r="Q28" s="190">
        <f t="shared" si="1"/>
        <v>0</v>
      </c>
      <c r="R28" s="190"/>
      <c r="S28" s="190">
        <v>0</v>
      </c>
      <c r="T28" s="190"/>
      <c r="U28" s="190">
        <f>SUM(S28,Q28)</f>
        <v>0</v>
      </c>
      <c r="V28" s="112"/>
      <c r="W28" s="112"/>
    </row>
    <row r="29" spans="1:23" s="91" customFormat="1" ht="18" customHeight="1" x14ac:dyDescent="0.5">
      <c r="A29" s="192" t="s">
        <v>232</v>
      </c>
      <c r="B29" s="191"/>
      <c r="C29" s="191"/>
      <c r="D29" s="191"/>
      <c r="E29" s="190">
        <v>0</v>
      </c>
      <c r="F29" s="190"/>
      <c r="G29" s="190">
        <v>0</v>
      </c>
      <c r="H29" s="190"/>
      <c r="I29" s="190">
        <v>0</v>
      </c>
      <c r="J29" s="190"/>
      <c r="K29" s="190">
        <v>0</v>
      </c>
      <c r="L29" s="190"/>
      <c r="M29" s="190">
        <v>-250000000</v>
      </c>
      <c r="N29" s="190"/>
      <c r="O29" s="190">
        <v>0</v>
      </c>
      <c r="P29" s="190"/>
      <c r="Q29" s="190">
        <f t="shared" si="1"/>
        <v>-250000000</v>
      </c>
      <c r="R29" s="190"/>
      <c r="S29" s="190">
        <v>-4971</v>
      </c>
      <c r="T29" s="190"/>
      <c r="U29" s="190">
        <f>SUM(S29,Q29)</f>
        <v>-250004971</v>
      </c>
      <c r="V29" s="112"/>
      <c r="W29" s="112"/>
    </row>
    <row r="30" spans="1:23" s="91" customFormat="1" ht="18" customHeight="1" x14ac:dyDescent="0.5">
      <c r="A30" s="192" t="s">
        <v>90</v>
      </c>
      <c r="B30" s="191"/>
      <c r="C30" s="191"/>
      <c r="D30" s="191"/>
      <c r="E30" s="202">
        <v>0</v>
      </c>
      <c r="F30" s="190"/>
      <c r="G30" s="202">
        <v>0</v>
      </c>
      <c r="H30" s="190"/>
      <c r="I30" s="202">
        <v>0</v>
      </c>
      <c r="J30" s="190"/>
      <c r="K30" s="202">
        <v>0</v>
      </c>
      <c r="L30" s="190"/>
      <c r="M30" s="202">
        <f>'T7-8 (PL 6M)'!G57</f>
        <v>147590717</v>
      </c>
      <c r="N30" s="190"/>
      <c r="O30" s="202">
        <v>-4002782</v>
      </c>
      <c r="P30" s="190"/>
      <c r="Q30" s="202">
        <f t="shared" si="1"/>
        <v>143587935</v>
      </c>
      <c r="R30" s="190"/>
      <c r="S30" s="202">
        <f>'T7-8 (PL 6M)'!G68</f>
        <v>-400709</v>
      </c>
      <c r="T30" s="190"/>
      <c r="U30" s="202">
        <f>SUM(S30,Q30)</f>
        <v>143187226</v>
      </c>
    </row>
    <row r="31" spans="1:23" s="91" customFormat="1" ht="5.0999999999999996" customHeight="1" x14ac:dyDescent="0.5">
      <c r="A31" s="192"/>
      <c r="B31" s="191"/>
      <c r="C31" s="191"/>
      <c r="D31" s="191"/>
      <c r="E31" s="193"/>
      <c r="F31" s="193"/>
      <c r="G31" s="193"/>
      <c r="H31" s="193"/>
      <c r="I31" s="190"/>
      <c r="J31" s="190"/>
      <c r="K31" s="193"/>
      <c r="L31" s="193"/>
      <c r="M31" s="190"/>
      <c r="N31" s="190"/>
      <c r="O31" s="190"/>
      <c r="P31" s="190"/>
      <c r="Q31" s="190"/>
      <c r="R31" s="190"/>
      <c r="S31" s="190"/>
      <c r="T31" s="193"/>
      <c r="U31" s="193"/>
    </row>
    <row r="32" spans="1:23" s="91" customFormat="1" ht="18" customHeight="1" thickBot="1" x14ac:dyDescent="0.55000000000000004">
      <c r="A32" s="189" t="s">
        <v>177</v>
      </c>
      <c r="B32" s="184"/>
      <c r="C32" s="184"/>
      <c r="D32" s="184"/>
      <c r="E32" s="194">
        <f>SUM(E25:E30)</f>
        <v>1480000000</v>
      </c>
      <c r="F32" s="193"/>
      <c r="G32" s="194">
        <f>SUM(G25:G30)</f>
        <v>93663209</v>
      </c>
      <c r="H32" s="193"/>
      <c r="I32" s="194">
        <f>SUM(I25:I30)</f>
        <v>94712575</v>
      </c>
      <c r="J32" s="193"/>
      <c r="K32" s="194">
        <f>SUM(K25:K30)</f>
        <v>90500000</v>
      </c>
      <c r="L32" s="193"/>
      <c r="M32" s="194">
        <f>SUM(M25:M30)</f>
        <v>234593451</v>
      </c>
      <c r="N32" s="193"/>
      <c r="O32" s="194">
        <f>SUM(O25:O30)</f>
        <v>-7049532</v>
      </c>
      <c r="P32" s="193"/>
      <c r="Q32" s="194">
        <f>SUM(Q25:Q30)</f>
        <v>1986419703</v>
      </c>
      <c r="R32" s="193"/>
      <c r="S32" s="194">
        <f>SUM(S25:S30)</f>
        <v>-1484116</v>
      </c>
      <c r="T32" s="193"/>
      <c r="U32" s="194">
        <f>SUM(U25:U30)</f>
        <v>1984935587</v>
      </c>
    </row>
    <row r="33" spans="1:21" s="1" customFormat="1" ht="18" customHeight="1" thickTop="1" x14ac:dyDescent="0.5">
      <c r="A33" s="189"/>
      <c r="B33" s="184"/>
      <c r="C33" s="184"/>
      <c r="D33" s="184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93"/>
    </row>
    <row r="34" spans="1:21" s="1" customFormat="1" ht="18" customHeight="1" x14ac:dyDescent="0.5">
      <c r="A34" s="189"/>
      <c r="B34" s="184"/>
      <c r="C34" s="184"/>
      <c r="D34" s="184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</row>
    <row r="35" spans="1:21" s="1" customFormat="1" ht="6" customHeight="1" x14ac:dyDescent="0.5">
      <c r="A35" s="189"/>
      <c r="B35" s="184"/>
      <c r="C35" s="184"/>
      <c r="D35" s="184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</row>
    <row r="36" spans="1:21" s="1" customFormat="1" ht="21.95" customHeight="1" x14ac:dyDescent="0.5">
      <c r="A36" s="51" t="s">
        <v>225</v>
      </c>
      <c r="B36" s="6"/>
      <c r="C36" s="6"/>
      <c r="D36" s="6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198"/>
    </row>
    <row r="42" spans="1:21" ht="18" customHeight="1" x14ac:dyDescent="0.5">
      <c r="U42" s="196"/>
    </row>
  </sheetData>
  <mergeCells count="4">
    <mergeCell ref="E5:U5"/>
    <mergeCell ref="E6:Q6"/>
    <mergeCell ref="O7:P7"/>
    <mergeCell ref="K8:M8"/>
  </mergeCells>
  <pageMargins left="0.55000000000000004" right="0.55000000000000004" top="0.5" bottom="0.6" header="0.49" footer="0.4"/>
  <pageSetup paperSize="9" scale="92" firstPageNumber="9" orientation="landscape" useFirstPageNumber="1" horizontalDpi="1200" verticalDpi="1200" r:id="rId1"/>
  <headerFooter>
    <oddFooter>&amp;C&amp;"Times New Roman,Regular"&amp;11           &amp;R&amp;"Arial Unicode MS,Regular"&amp;8&amp;P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29"/>
  <sheetViews>
    <sheetView zoomScale="80" zoomScaleNormal="80" zoomScaleSheetLayoutView="100" workbookViewId="0">
      <selection activeCell="K148" sqref="K148"/>
    </sheetView>
  </sheetViews>
  <sheetFormatPr defaultColWidth="10.28515625" defaultRowHeight="13.5" x14ac:dyDescent="0.5"/>
  <cols>
    <col min="1" max="1" width="1.7109375" style="9" customWidth="1"/>
    <col min="2" max="3" width="1.85546875" style="9" customWidth="1"/>
    <col min="4" max="4" width="43.5703125" style="9" customWidth="1"/>
    <col min="5" max="5" width="15.7109375" style="11" customWidth="1"/>
    <col min="6" max="6" width="1" style="11" customWidth="1"/>
    <col min="7" max="7" width="14.7109375" style="11" customWidth="1"/>
    <col min="8" max="8" width="0.85546875" style="9" customWidth="1"/>
    <col min="9" max="9" width="17.5703125" style="37" customWidth="1"/>
    <col min="10" max="10" width="0.85546875" style="9" customWidth="1"/>
    <col min="11" max="11" width="15.7109375" style="37" customWidth="1"/>
    <col min="12" max="12" width="0.85546875" style="9" customWidth="1"/>
    <col min="13" max="13" width="15.7109375" style="38" customWidth="1"/>
    <col min="14" max="103" width="10.28515625" style="1"/>
    <col min="104" max="16384" width="10.28515625" style="9"/>
  </cols>
  <sheetData>
    <row r="1" spans="1:103" ht="21.75" customHeight="1" x14ac:dyDescent="0.5">
      <c r="A1" s="10" t="s">
        <v>140</v>
      </c>
      <c r="B1" s="36"/>
      <c r="C1" s="36"/>
      <c r="D1" s="36"/>
    </row>
    <row r="2" spans="1:103" ht="21.75" customHeight="1" x14ac:dyDescent="0.5">
      <c r="A2" s="10" t="s">
        <v>161</v>
      </c>
      <c r="B2" s="10"/>
      <c r="C2" s="10"/>
      <c r="D2" s="10"/>
    </row>
    <row r="3" spans="1:103" s="6" customFormat="1" ht="21.75" customHeight="1" x14ac:dyDescent="0.5">
      <c r="A3" s="5" t="str">
        <f>'T9'!A3</f>
        <v>สำหรับงวดหกเดือนสิ้นสุดวันที่ 30 มิถุนายน พ.ศ. 2562</v>
      </c>
      <c r="B3" s="5"/>
      <c r="C3" s="5"/>
      <c r="D3" s="5"/>
      <c r="E3" s="13"/>
      <c r="F3" s="13"/>
      <c r="G3" s="13"/>
      <c r="I3" s="39"/>
      <c r="K3" s="39"/>
      <c r="M3" s="4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</row>
    <row r="4" spans="1:103" ht="18.75" customHeight="1" x14ac:dyDescent="0.5"/>
    <row r="5" spans="1:103" ht="18.75" customHeight="1" x14ac:dyDescent="0.5">
      <c r="E5" s="215" t="s">
        <v>91</v>
      </c>
      <c r="F5" s="215"/>
      <c r="G5" s="215"/>
      <c r="H5" s="215"/>
      <c r="I5" s="215"/>
      <c r="J5" s="215"/>
      <c r="K5" s="215"/>
      <c r="L5" s="215"/>
      <c r="M5" s="215"/>
    </row>
    <row r="6" spans="1:103" s="2" customFormat="1" ht="21.75" customHeight="1" x14ac:dyDescent="0.5">
      <c r="A6" s="41"/>
      <c r="B6" s="41"/>
      <c r="C6" s="41"/>
      <c r="D6" s="41"/>
      <c r="E6" s="14"/>
      <c r="F6" s="14"/>
      <c r="G6" s="43"/>
      <c r="H6" s="42"/>
      <c r="I6" s="216" t="s">
        <v>96</v>
      </c>
      <c r="J6" s="216"/>
      <c r="K6" s="216"/>
      <c r="L6" s="42"/>
      <c r="M6" s="8"/>
    </row>
    <row r="7" spans="1:103" s="2" customFormat="1" ht="21.75" customHeight="1" x14ac:dyDescent="0.5">
      <c r="A7" s="41"/>
      <c r="B7" s="41"/>
      <c r="C7" s="41"/>
      <c r="D7" s="41"/>
      <c r="E7" s="14" t="s">
        <v>88</v>
      </c>
      <c r="F7" s="14"/>
      <c r="G7" s="43" t="s">
        <v>109</v>
      </c>
      <c r="H7" s="42"/>
      <c r="I7" s="44" t="s">
        <v>150</v>
      </c>
      <c r="J7" s="52"/>
      <c r="K7" s="52"/>
      <c r="L7" s="42"/>
      <c r="M7" s="8"/>
    </row>
    <row r="8" spans="1:103" s="2" customFormat="1" ht="21.75" customHeight="1" x14ac:dyDescent="0.5">
      <c r="A8" s="41"/>
      <c r="B8" s="41"/>
      <c r="C8" s="41"/>
      <c r="D8" s="41"/>
      <c r="E8" s="44" t="s">
        <v>89</v>
      </c>
      <c r="F8" s="44"/>
      <c r="G8" s="44" t="s">
        <v>110</v>
      </c>
      <c r="H8" s="42"/>
      <c r="I8" s="53" t="s">
        <v>149</v>
      </c>
      <c r="J8" s="42"/>
      <c r="K8" s="44" t="s">
        <v>25</v>
      </c>
      <c r="L8" s="42"/>
      <c r="M8" s="44" t="s">
        <v>33</v>
      </c>
    </row>
    <row r="9" spans="1:103" s="2" customFormat="1" ht="21.75" customHeight="1" x14ac:dyDescent="0.5">
      <c r="A9" s="45"/>
      <c r="B9" s="46"/>
      <c r="C9" s="46"/>
      <c r="D9" s="46"/>
      <c r="E9" s="47" t="s">
        <v>32</v>
      </c>
      <c r="F9" s="44"/>
      <c r="G9" s="47" t="s">
        <v>32</v>
      </c>
      <c r="H9" s="42"/>
      <c r="I9" s="47" t="s">
        <v>32</v>
      </c>
      <c r="J9" s="42"/>
      <c r="K9" s="47" t="s">
        <v>32</v>
      </c>
      <c r="L9" s="42"/>
      <c r="M9" s="47" t="s">
        <v>32</v>
      </c>
    </row>
    <row r="10" spans="1:103" s="2" customFormat="1" ht="8.1" customHeight="1" x14ac:dyDescent="0.5">
      <c r="A10" s="45"/>
      <c r="B10" s="46"/>
      <c r="C10" s="46"/>
      <c r="D10" s="46"/>
      <c r="E10" s="44"/>
      <c r="F10" s="44"/>
      <c r="G10" s="44"/>
      <c r="H10" s="42"/>
      <c r="I10" s="44"/>
      <c r="J10" s="42"/>
      <c r="K10" s="44"/>
      <c r="L10" s="42"/>
      <c r="M10" s="44"/>
    </row>
    <row r="11" spans="1:103" s="1" customFormat="1" ht="21.75" customHeight="1" x14ac:dyDescent="0.5">
      <c r="A11" s="4" t="s">
        <v>130</v>
      </c>
      <c r="B11" s="4"/>
      <c r="C11" s="4"/>
      <c r="D11" s="4"/>
      <c r="E11" s="12">
        <v>638000000</v>
      </c>
      <c r="F11" s="12"/>
      <c r="G11" s="3">
        <v>93663209</v>
      </c>
      <c r="H11" s="12"/>
      <c r="I11" s="12">
        <v>0</v>
      </c>
      <c r="J11" s="12"/>
      <c r="K11" s="12">
        <v>1502628254</v>
      </c>
      <c r="L11" s="50"/>
      <c r="M11" s="49">
        <f>SUM(E11:K11)</f>
        <v>2234291463</v>
      </c>
    </row>
    <row r="12" spans="1:103" s="1" customFormat="1" ht="21.75" customHeight="1" x14ac:dyDescent="0.5">
      <c r="A12" s="1" t="s">
        <v>230</v>
      </c>
      <c r="B12" s="4"/>
      <c r="C12" s="4"/>
      <c r="D12" s="4"/>
      <c r="E12" s="12">
        <v>842000000</v>
      </c>
      <c r="F12" s="12"/>
      <c r="G12" s="3">
        <v>0</v>
      </c>
      <c r="H12" s="12"/>
      <c r="I12" s="12">
        <v>0</v>
      </c>
      <c r="J12" s="12"/>
      <c r="K12" s="12">
        <v>0</v>
      </c>
      <c r="L12" s="50"/>
      <c r="M12" s="49">
        <f t="shared" ref="M12:M14" si="0">SUM(E12:K12)</f>
        <v>842000000</v>
      </c>
    </row>
    <row r="13" spans="1:103" s="1" customFormat="1" ht="21.75" customHeight="1" x14ac:dyDescent="0.5">
      <c r="A13" s="1" t="s">
        <v>224</v>
      </c>
      <c r="B13" s="4"/>
      <c r="C13" s="4"/>
      <c r="D13" s="4"/>
      <c r="E13" s="12">
        <v>0</v>
      </c>
      <c r="F13" s="12"/>
      <c r="G13" s="3">
        <v>0</v>
      </c>
      <c r="H13" s="12"/>
      <c r="I13" s="12">
        <v>63800000</v>
      </c>
      <c r="J13" s="12"/>
      <c r="K13" s="12">
        <v>-63800000</v>
      </c>
      <c r="L13" s="50"/>
      <c r="M13" s="49">
        <f t="shared" si="0"/>
        <v>0</v>
      </c>
    </row>
    <row r="14" spans="1:103" s="1" customFormat="1" ht="21.75" customHeight="1" x14ac:dyDescent="0.5">
      <c r="A14" s="1" t="s">
        <v>202</v>
      </c>
      <c r="B14" s="4"/>
      <c r="C14" s="4"/>
      <c r="D14" s="4"/>
      <c r="E14" s="12">
        <v>0</v>
      </c>
      <c r="F14" s="12"/>
      <c r="G14" s="3">
        <v>0</v>
      </c>
      <c r="H14" s="12"/>
      <c r="I14" s="12">
        <v>0</v>
      </c>
      <c r="J14" s="12"/>
      <c r="K14" s="12">
        <v>-1436200000</v>
      </c>
      <c r="L14" s="50"/>
      <c r="M14" s="49">
        <f t="shared" si="0"/>
        <v>-1436200000</v>
      </c>
    </row>
    <row r="15" spans="1:103" s="1" customFormat="1" ht="21.75" customHeight="1" x14ac:dyDescent="0.5">
      <c r="A15" s="1" t="s">
        <v>90</v>
      </c>
      <c r="B15" s="48"/>
      <c r="C15" s="48"/>
      <c r="D15" s="48"/>
      <c r="E15" s="7">
        <v>0</v>
      </c>
      <c r="F15" s="3"/>
      <c r="G15" s="7">
        <v>0</v>
      </c>
      <c r="H15" s="3"/>
      <c r="I15" s="7">
        <v>0</v>
      </c>
      <c r="J15" s="3"/>
      <c r="K15" s="7">
        <f>+'T7-8 (PL 6M)'!M42</f>
        <v>140270693</v>
      </c>
      <c r="L15" s="50"/>
      <c r="M15" s="54">
        <f>SUM(E15:K15)</f>
        <v>140270693</v>
      </c>
    </row>
    <row r="16" spans="1:103" s="1" customFormat="1" ht="8.1" customHeight="1" x14ac:dyDescent="0.5">
      <c r="B16" s="48"/>
      <c r="C16" s="48"/>
      <c r="D16" s="48"/>
      <c r="E16" s="49"/>
      <c r="F16" s="49"/>
      <c r="G16" s="49"/>
      <c r="H16" s="50"/>
      <c r="I16" s="3"/>
      <c r="J16" s="50"/>
      <c r="K16" s="3"/>
      <c r="L16" s="50"/>
      <c r="M16" s="49"/>
    </row>
    <row r="17" spans="1:117" s="1" customFormat="1" ht="21.75" customHeight="1" thickBot="1" x14ac:dyDescent="0.55000000000000004">
      <c r="A17" s="4" t="s">
        <v>168</v>
      </c>
      <c r="B17" s="41"/>
      <c r="C17" s="41"/>
      <c r="D17" s="41"/>
      <c r="E17" s="128">
        <f>SUM(E11:E15)</f>
        <v>1480000000</v>
      </c>
      <c r="F17" s="49"/>
      <c r="G17" s="128">
        <f>SUM(G11:G15)</f>
        <v>93663209</v>
      </c>
      <c r="H17" s="50"/>
      <c r="I17" s="128">
        <f>SUM(I11:I15)</f>
        <v>63800000</v>
      </c>
      <c r="J17" s="50"/>
      <c r="K17" s="128">
        <f>SUM(K11:K15)</f>
        <v>142898947</v>
      </c>
      <c r="L17" s="50"/>
      <c r="M17" s="128">
        <f>SUM(M11:M15)</f>
        <v>1780362156</v>
      </c>
    </row>
    <row r="18" spans="1:117" s="1" customFormat="1" ht="21.75" customHeight="1" thickTop="1" x14ac:dyDescent="0.5">
      <c r="A18" s="4"/>
      <c r="B18" s="41"/>
      <c r="C18" s="41"/>
      <c r="D18" s="41"/>
      <c r="E18" s="49"/>
      <c r="F18" s="49"/>
      <c r="G18" s="49"/>
      <c r="H18" s="50"/>
      <c r="I18" s="49"/>
      <c r="J18" s="50"/>
      <c r="K18" s="49"/>
      <c r="L18" s="50"/>
      <c r="M18" s="49"/>
    </row>
    <row r="19" spans="1:117" s="1" customFormat="1" ht="21.75" customHeight="1" x14ac:dyDescent="0.5">
      <c r="A19" s="4" t="s">
        <v>138</v>
      </c>
      <c r="B19" s="4"/>
      <c r="C19" s="4"/>
      <c r="D19" s="4"/>
      <c r="E19" s="12">
        <f>+E17</f>
        <v>1480000000</v>
      </c>
      <c r="F19" s="12"/>
      <c r="G19" s="3">
        <v>93663209</v>
      </c>
      <c r="H19" s="12"/>
      <c r="I19" s="12">
        <v>77000000</v>
      </c>
      <c r="J19" s="12"/>
      <c r="K19" s="12">
        <v>246302496</v>
      </c>
      <c r="L19" s="50"/>
      <c r="M19" s="49">
        <f>SUM(E19:K19)</f>
        <v>1896965705</v>
      </c>
    </row>
    <row r="20" spans="1:117" s="1" customFormat="1" ht="21.75" customHeight="1" x14ac:dyDescent="0.5">
      <c r="A20" s="1" t="s">
        <v>231</v>
      </c>
      <c r="B20" s="4"/>
      <c r="C20" s="4"/>
      <c r="D20" s="4"/>
      <c r="E20" s="12">
        <v>0</v>
      </c>
      <c r="F20" s="12"/>
      <c r="G20" s="3">
        <v>0</v>
      </c>
      <c r="H20" s="12"/>
      <c r="I20" s="12">
        <v>13500000</v>
      </c>
      <c r="J20" s="12"/>
      <c r="K20" s="12">
        <v>-13500000</v>
      </c>
      <c r="L20" s="50"/>
      <c r="M20" s="49">
        <f t="shared" ref="M20:M21" si="1">SUM(E20:K20)</f>
        <v>0</v>
      </c>
    </row>
    <row r="21" spans="1:117" s="1" customFormat="1" ht="21.75" customHeight="1" x14ac:dyDescent="0.5">
      <c r="A21" s="1" t="s">
        <v>232</v>
      </c>
      <c r="B21" s="4"/>
      <c r="C21" s="4"/>
      <c r="D21" s="4"/>
      <c r="E21" s="12">
        <v>0</v>
      </c>
      <c r="F21" s="12"/>
      <c r="G21" s="3">
        <v>0</v>
      </c>
      <c r="H21" s="12"/>
      <c r="I21" s="12">
        <v>0</v>
      </c>
      <c r="J21" s="12"/>
      <c r="K21" s="12">
        <v>-250000000</v>
      </c>
      <c r="L21" s="50"/>
      <c r="M21" s="49">
        <f t="shared" si="1"/>
        <v>-250000000</v>
      </c>
    </row>
    <row r="22" spans="1:117" s="1" customFormat="1" ht="21.75" customHeight="1" x14ac:dyDescent="0.5">
      <c r="A22" s="1" t="s">
        <v>90</v>
      </c>
      <c r="B22" s="48"/>
      <c r="C22" s="48"/>
      <c r="D22" s="48"/>
      <c r="E22" s="7">
        <v>0</v>
      </c>
      <c r="F22" s="3"/>
      <c r="G22" s="7">
        <v>0</v>
      </c>
      <c r="H22" s="3"/>
      <c r="I22" s="7">
        <v>0</v>
      </c>
      <c r="J22" s="3"/>
      <c r="K22" s="7">
        <f>+'T7-8 (PL 6M)'!K42</f>
        <v>192285377</v>
      </c>
      <c r="L22" s="50"/>
      <c r="M22" s="54">
        <f>SUM(E22:K22)</f>
        <v>192285377</v>
      </c>
    </row>
    <row r="23" spans="1:117" s="1" customFormat="1" ht="8.1" customHeight="1" x14ac:dyDescent="0.5">
      <c r="B23" s="48"/>
      <c r="C23" s="48"/>
      <c r="D23" s="48"/>
      <c r="E23" s="49"/>
      <c r="F23" s="49"/>
      <c r="G23" s="49"/>
      <c r="H23" s="50"/>
      <c r="I23" s="3"/>
      <c r="J23" s="50"/>
      <c r="K23" s="3"/>
      <c r="L23" s="50"/>
      <c r="M23" s="49"/>
    </row>
    <row r="24" spans="1:117" s="1" customFormat="1" ht="21.75" customHeight="1" thickBot="1" x14ac:dyDescent="0.55000000000000004">
      <c r="A24" s="4" t="s">
        <v>177</v>
      </c>
      <c r="B24" s="41"/>
      <c r="C24" s="41"/>
      <c r="D24" s="41"/>
      <c r="E24" s="128">
        <f>SUM(E19:E22)</f>
        <v>1480000000</v>
      </c>
      <c r="F24" s="49"/>
      <c r="G24" s="128">
        <f>SUM(G19:G22)</f>
        <v>93663209</v>
      </c>
      <c r="H24" s="50"/>
      <c r="I24" s="128">
        <f>SUM(I19:I22)</f>
        <v>90500000</v>
      </c>
      <c r="J24" s="50"/>
      <c r="K24" s="128">
        <f>SUM(K19:K22)</f>
        <v>175087873</v>
      </c>
      <c r="L24" s="50"/>
      <c r="M24" s="128">
        <f>SUM(M19:M22)</f>
        <v>1839251082</v>
      </c>
    </row>
    <row r="25" spans="1:117" s="1" customFormat="1" ht="21.75" customHeight="1" thickTop="1" x14ac:dyDescent="0.5">
      <c r="A25" s="4"/>
      <c r="B25" s="41"/>
      <c r="C25" s="41"/>
      <c r="D25" s="41"/>
      <c r="E25" s="49"/>
      <c r="F25" s="49"/>
      <c r="G25" s="49"/>
      <c r="H25" s="50"/>
      <c r="I25" s="49"/>
      <c r="J25" s="50"/>
      <c r="K25" s="49"/>
      <c r="L25" s="50"/>
      <c r="M25" s="49"/>
    </row>
    <row r="26" spans="1:117" ht="9.75" customHeight="1" x14ac:dyDescent="0.5"/>
    <row r="27" spans="1:117" s="1" customFormat="1" ht="21.6" customHeight="1" x14ac:dyDescent="0.5">
      <c r="A27" s="51" t="s">
        <v>225</v>
      </c>
      <c r="B27" s="6"/>
      <c r="C27" s="6"/>
      <c r="D27" s="6"/>
      <c r="E27" s="13"/>
      <c r="F27" s="6"/>
      <c r="G27" s="6"/>
      <c r="H27" s="6"/>
      <c r="I27" s="39"/>
      <c r="J27" s="39"/>
      <c r="K27" s="39"/>
      <c r="L27" s="39"/>
      <c r="M27" s="39"/>
    </row>
    <row r="28" spans="1:117" ht="21.6" customHeight="1" x14ac:dyDescent="0.5">
      <c r="F28" s="9"/>
      <c r="G28" s="9"/>
      <c r="J28" s="37"/>
      <c r="L28" s="37"/>
      <c r="M28" s="37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</row>
    <row r="29" spans="1:117" ht="21.6" customHeight="1" x14ac:dyDescent="0.5">
      <c r="F29" s="9"/>
      <c r="G29" s="9"/>
      <c r="J29" s="37"/>
      <c r="L29" s="37"/>
      <c r="M29" s="37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</row>
  </sheetData>
  <mergeCells count="2">
    <mergeCell ref="E5:M5"/>
    <mergeCell ref="I6:K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&amp;C&amp;"Times New Roman,Regular"&amp;11           &amp;R&amp;"Arial Unicode MS,Regular"&amp;8&amp;P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"/>
  <sheetViews>
    <sheetView topLeftCell="A141" zoomScaleNormal="100" zoomScaleSheetLayoutView="115" workbookViewId="0">
      <selection activeCell="K148" sqref="K148"/>
    </sheetView>
  </sheetViews>
  <sheetFormatPr defaultColWidth="0.7109375" defaultRowHeight="21.4" customHeight="1" x14ac:dyDescent="0.5"/>
  <cols>
    <col min="1" max="1" width="2.28515625" style="85" customWidth="1"/>
    <col min="2" max="2" width="36.5703125" style="85" customWidth="1"/>
    <col min="3" max="3" width="6.42578125" style="103" customWidth="1"/>
    <col min="4" max="4" width="0.42578125" style="85" customWidth="1"/>
    <col min="5" max="5" width="13.7109375" style="142" customWidth="1"/>
    <col min="6" max="6" width="0.42578125" style="142" customWidth="1"/>
    <col min="7" max="7" width="13.7109375" style="142" customWidth="1"/>
    <col min="8" max="8" width="0.42578125" style="142" customWidth="1"/>
    <col min="9" max="9" width="13.7109375" style="142" customWidth="1"/>
    <col min="10" max="10" width="0.42578125" style="142" customWidth="1"/>
    <col min="11" max="11" width="13.7109375" style="142" customWidth="1"/>
    <col min="12" max="186" width="9.140625" style="85" customWidth="1"/>
    <col min="187" max="187" width="1.28515625" style="85" customWidth="1"/>
    <col min="188" max="188" width="52.85546875" style="85" customWidth="1"/>
    <col min="189" max="189" width="7" style="85" bestFit="1" customWidth="1"/>
    <col min="190" max="190" width="0.7109375" style="85" customWidth="1"/>
    <col min="191" max="191" width="10.7109375" style="85" customWidth="1"/>
    <col min="192" max="16384" width="0.7109375" style="85"/>
  </cols>
  <sheetData>
    <row r="1" spans="1:11" s="84" customFormat="1" ht="22.7" customHeight="1" x14ac:dyDescent="0.5">
      <c r="A1" s="141" t="s">
        <v>140</v>
      </c>
      <c r="C1" s="103"/>
      <c r="E1" s="142"/>
      <c r="F1" s="142"/>
      <c r="G1" s="142"/>
      <c r="H1" s="142"/>
      <c r="I1" s="142"/>
      <c r="J1" s="142"/>
      <c r="K1" s="142"/>
    </row>
    <row r="2" spans="1:11" s="84" customFormat="1" ht="22.7" customHeight="1" x14ac:dyDescent="0.5">
      <c r="A2" s="141" t="s">
        <v>169</v>
      </c>
      <c r="B2" s="141"/>
      <c r="C2" s="143"/>
      <c r="E2" s="142"/>
      <c r="F2" s="142"/>
      <c r="G2" s="142"/>
      <c r="H2" s="142"/>
      <c r="I2" s="142"/>
      <c r="J2" s="142"/>
      <c r="K2" s="142"/>
    </row>
    <row r="3" spans="1:11" s="84" customFormat="1" ht="22.7" customHeight="1" x14ac:dyDescent="0.5">
      <c r="A3" s="144" t="str">
        <f>'T10'!A3</f>
        <v>สำหรับงวดหกเดือนสิ้นสุดวันที่ 30 มิถุนายน พ.ศ. 2562</v>
      </c>
      <c r="B3" s="144"/>
      <c r="C3" s="206"/>
      <c r="D3" s="145"/>
      <c r="E3" s="146"/>
      <c r="F3" s="146"/>
      <c r="G3" s="146"/>
      <c r="H3" s="146"/>
      <c r="I3" s="146"/>
      <c r="J3" s="146"/>
      <c r="K3" s="146"/>
    </row>
    <row r="4" spans="1:11" s="84" customFormat="1" ht="18" customHeight="1" x14ac:dyDescent="0.5">
      <c r="A4" s="147"/>
      <c r="B4" s="147"/>
      <c r="C4" s="148"/>
      <c r="D4" s="149"/>
      <c r="E4" s="150"/>
      <c r="F4" s="150"/>
      <c r="G4" s="150"/>
      <c r="H4" s="150"/>
      <c r="I4" s="150"/>
      <c r="J4" s="150"/>
      <c r="K4" s="150"/>
    </row>
    <row r="5" spans="1:11" s="84" customFormat="1" ht="18" customHeight="1" x14ac:dyDescent="0.5">
      <c r="A5" s="147"/>
      <c r="B5" s="147"/>
      <c r="C5" s="148"/>
      <c r="D5" s="149"/>
      <c r="E5" s="218" t="s">
        <v>56</v>
      </c>
      <c r="F5" s="218"/>
      <c r="G5" s="218"/>
      <c r="H5" s="179"/>
      <c r="I5" s="218" t="s">
        <v>69</v>
      </c>
      <c r="J5" s="218"/>
      <c r="K5" s="218"/>
    </row>
    <row r="6" spans="1:11" s="84" customFormat="1" ht="18" customHeight="1" x14ac:dyDescent="0.5">
      <c r="A6" s="147"/>
      <c r="B6" s="147"/>
      <c r="C6" s="148"/>
      <c r="D6" s="149"/>
      <c r="E6" s="130" t="s">
        <v>57</v>
      </c>
      <c r="F6" s="142"/>
      <c r="G6" s="130" t="s">
        <v>57</v>
      </c>
      <c r="H6" s="142"/>
      <c r="I6" s="130" t="s">
        <v>57</v>
      </c>
      <c r="J6" s="142"/>
      <c r="K6" s="130" t="s">
        <v>57</v>
      </c>
    </row>
    <row r="7" spans="1:11" s="84" customFormat="1" ht="18" customHeight="1" x14ac:dyDescent="0.5">
      <c r="A7" s="147"/>
      <c r="B7" s="147"/>
      <c r="C7" s="148"/>
      <c r="D7" s="149"/>
      <c r="E7" s="95" t="s">
        <v>154</v>
      </c>
      <c r="F7" s="99"/>
      <c r="G7" s="95" t="s">
        <v>154</v>
      </c>
      <c r="H7" s="150"/>
      <c r="I7" s="95" t="s">
        <v>154</v>
      </c>
      <c r="J7" s="99"/>
      <c r="K7" s="95" t="s">
        <v>154</v>
      </c>
    </row>
    <row r="8" spans="1:11" s="84" customFormat="1" ht="18" customHeight="1" x14ac:dyDescent="0.5">
      <c r="A8" s="147"/>
      <c r="B8" s="147"/>
      <c r="C8" s="148"/>
      <c r="D8" s="149"/>
      <c r="E8" s="95" t="s">
        <v>137</v>
      </c>
      <c r="F8" s="99"/>
      <c r="G8" s="95" t="s">
        <v>107</v>
      </c>
      <c r="H8" s="130"/>
      <c r="I8" s="95" t="s">
        <v>137</v>
      </c>
      <c r="J8" s="99"/>
      <c r="K8" s="95" t="s">
        <v>107</v>
      </c>
    </row>
    <row r="9" spans="1:11" s="84" customFormat="1" ht="18" customHeight="1" x14ac:dyDescent="0.5">
      <c r="A9" s="205"/>
      <c r="B9" s="205"/>
      <c r="C9" s="152" t="s">
        <v>1</v>
      </c>
      <c r="D9" s="153"/>
      <c r="E9" s="101" t="s">
        <v>2</v>
      </c>
      <c r="F9" s="102"/>
      <c r="G9" s="101" t="s">
        <v>2</v>
      </c>
      <c r="H9" s="151"/>
      <c r="I9" s="101" t="s">
        <v>2</v>
      </c>
      <c r="J9" s="102"/>
      <c r="K9" s="101" t="s">
        <v>2</v>
      </c>
    </row>
    <row r="10" spans="1:11" s="84" customFormat="1" ht="18" customHeight="1" x14ac:dyDescent="0.5">
      <c r="A10" s="153" t="s">
        <v>40</v>
      </c>
      <c r="B10" s="205"/>
      <c r="C10" s="207"/>
      <c r="E10" s="154"/>
      <c r="F10" s="154"/>
      <c r="G10" s="154"/>
      <c r="H10" s="154"/>
      <c r="I10" s="154"/>
      <c r="J10" s="154"/>
      <c r="K10" s="154"/>
    </row>
    <row r="11" spans="1:11" s="84" customFormat="1" ht="18" customHeight="1" x14ac:dyDescent="0.5">
      <c r="A11" s="205" t="s">
        <v>75</v>
      </c>
      <c r="B11" s="205"/>
      <c r="C11" s="207"/>
      <c r="E11" s="155">
        <f>'T7-8 (PL 6M)'!G28</f>
        <v>200209663</v>
      </c>
      <c r="F11" s="155"/>
      <c r="G11" s="155">
        <f>'T7-8 (PL 6M)'!I28</f>
        <v>213050806</v>
      </c>
      <c r="H11" s="155"/>
      <c r="I11" s="155">
        <f>'T7-8 (PL 6M)'!K28</f>
        <v>239797155</v>
      </c>
      <c r="J11" s="155"/>
      <c r="K11" s="155">
        <f>'T7-8 (PL 6M)'!M28</f>
        <v>175593663</v>
      </c>
    </row>
    <row r="12" spans="1:11" s="84" customFormat="1" ht="18" customHeight="1" x14ac:dyDescent="0.5">
      <c r="A12" s="205" t="s">
        <v>126</v>
      </c>
      <c r="B12" s="205"/>
      <c r="C12" s="207"/>
      <c r="E12" s="155"/>
      <c r="F12" s="142"/>
      <c r="G12" s="155"/>
      <c r="H12" s="142"/>
      <c r="I12" s="155"/>
      <c r="J12" s="142"/>
      <c r="K12" s="155"/>
    </row>
    <row r="13" spans="1:11" s="84" customFormat="1" ht="18" customHeight="1" x14ac:dyDescent="0.5">
      <c r="A13" s="205"/>
      <c r="B13" s="205" t="s">
        <v>192</v>
      </c>
      <c r="C13" s="207"/>
      <c r="E13" s="155"/>
      <c r="F13" s="142"/>
      <c r="G13" s="155"/>
      <c r="H13" s="142"/>
      <c r="I13" s="155"/>
      <c r="J13" s="142"/>
      <c r="K13" s="155"/>
    </row>
    <row r="14" spans="1:11" s="84" customFormat="1" ht="18" customHeight="1" x14ac:dyDescent="0.5">
      <c r="A14" s="205"/>
      <c r="B14" s="205" t="s">
        <v>193</v>
      </c>
      <c r="C14" s="207"/>
      <c r="E14" s="155">
        <v>0</v>
      </c>
      <c r="F14" s="142"/>
      <c r="G14" s="155">
        <v>0</v>
      </c>
      <c r="H14" s="142"/>
      <c r="I14" s="155">
        <v>2658682</v>
      </c>
      <c r="J14" s="142"/>
      <c r="K14" s="155">
        <v>0</v>
      </c>
    </row>
    <row r="15" spans="1:11" s="149" customFormat="1" ht="18" customHeight="1" x14ac:dyDescent="0.5">
      <c r="A15" s="84"/>
      <c r="B15" s="84" t="s">
        <v>136</v>
      </c>
      <c r="C15" s="207">
        <v>14</v>
      </c>
      <c r="D15" s="84"/>
      <c r="E15" s="155">
        <v>87878959</v>
      </c>
      <c r="F15" s="142"/>
      <c r="G15" s="155">
        <v>84948846</v>
      </c>
      <c r="H15" s="142"/>
      <c r="I15" s="155">
        <v>43487033</v>
      </c>
      <c r="J15" s="142"/>
      <c r="K15" s="155">
        <v>41506857</v>
      </c>
    </row>
    <row r="16" spans="1:11" s="84" customFormat="1" ht="18" customHeight="1" x14ac:dyDescent="0.5">
      <c r="A16" s="205"/>
      <c r="B16" s="205" t="s">
        <v>41</v>
      </c>
      <c r="C16" s="207">
        <v>14</v>
      </c>
      <c r="D16" s="156"/>
      <c r="E16" s="155">
        <v>7046068</v>
      </c>
      <c r="F16" s="104"/>
      <c r="G16" s="155">
        <v>7771997</v>
      </c>
      <c r="H16" s="104"/>
      <c r="I16" s="155">
        <v>4812864</v>
      </c>
      <c r="J16" s="104"/>
      <c r="K16" s="155">
        <v>5934019</v>
      </c>
    </row>
    <row r="17" spans="2:11" s="84" customFormat="1" ht="18" customHeight="1" x14ac:dyDescent="0.5">
      <c r="B17" s="205" t="s">
        <v>204</v>
      </c>
      <c r="C17" s="207">
        <v>14</v>
      </c>
      <c r="E17" s="155">
        <v>11571639.620000001</v>
      </c>
      <c r="F17" s="142"/>
      <c r="G17" s="155">
        <v>0</v>
      </c>
      <c r="H17" s="142"/>
      <c r="I17" s="155">
        <v>0</v>
      </c>
      <c r="J17" s="142"/>
      <c r="K17" s="155">
        <v>0</v>
      </c>
    </row>
    <row r="18" spans="2:11" s="84" customFormat="1" ht="18" customHeight="1" x14ac:dyDescent="0.5">
      <c r="B18" s="84" t="s">
        <v>61</v>
      </c>
      <c r="C18" s="207">
        <v>9</v>
      </c>
      <c r="E18" s="155">
        <v>-326069</v>
      </c>
      <c r="F18" s="142"/>
      <c r="G18" s="155">
        <v>-3699626</v>
      </c>
      <c r="H18" s="142"/>
      <c r="I18" s="155">
        <v>-79474</v>
      </c>
      <c r="J18" s="142"/>
      <c r="K18" s="155">
        <v>-3200673</v>
      </c>
    </row>
    <row r="19" spans="2:11" s="84" customFormat="1" ht="18" customHeight="1" x14ac:dyDescent="0.5">
      <c r="B19" s="84" t="s">
        <v>125</v>
      </c>
      <c r="C19" s="207"/>
      <c r="E19" s="155">
        <v>0</v>
      </c>
      <c r="F19" s="142"/>
      <c r="G19" s="155">
        <v>30174</v>
      </c>
      <c r="H19" s="142"/>
      <c r="I19" s="155">
        <v>0</v>
      </c>
      <c r="J19" s="142"/>
      <c r="K19" s="155">
        <v>30174</v>
      </c>
    </row>
    <row r="20" spans="2:11" s="84" customFormat="1" ht="18" customHeight="1" x14ac:dyDescent="0.5">
      <c r="B20" s="157" t="s">
        <v>203</v>
      </c>
      <c r="C20" s="207">
        <v>11</v>
      </c>
      <c r="E20" s="155">
        <v>-1413662</v>
      </c>
      <c r="F20" s="142"/>
      <c r="G20" s="155">
        <v>-1295682</v>
      </c>
      <c r="H20" s="142"/>
      <c r="I20" s="155">
        <v>-3132928</v>
      </c>
      <c r="J20" s="142"/>
      <c r="K20" s="155">
        <v>-518703</v>
      </c>
    </row>
    <row r="21" spans="2:11" s="84" customFormat="1" ht="18" customHeight="1" x14ac:dyDescent="0.5">
      <c r="B21" s="84" t="s">
        <v>194</v>
      </c>
      <c r="C21" s="207">
        <v>11</v>
      </c>
      <c r="E21" s="155">
        <v>3921733</v>
      </c>
      <c r="F21" s="142"/>
      <c r="G21" s="155">
        <v>18145085</v>
      </c>
      <c r="H21" s="142"/>
      <c r="I21" s="155">
        <v>3094572</v>
      </c>
      <c r="J21" s="142"/>
      <c r="K21" s="155">
        <v>10868439</v>
      </c>
    </row>
    <row r="22" spans="2:11" s="84" customFormat="1" ht="18" customHeight="1" x14ac:dyDescent="0.5">
      <c r="B22" s="84" t="s">
        <v>195</v>
      </c>
      <c r="C22" s="207">
        <v>11</v>
      </c>
      <c r="E22" s="155">
        <v>0</v>
      </c>
      <c r="F22" s="142"/>
      <c r="G22" s="155">
        <v>634284</v>
      </c>
      <c r="H22" s="142"/>
      <c r="I22" s="155">
        <v>0</v>
      </c>
      <c r="J22" s="142"/>
      <c r="K22" s="155">
        <v>0</v>
      </c>
    </row>
    <row r="23" spans="2:11" s="84" customFormat="1" ht="18" customHeight="1" x14ac:dyDescent="0.5">
      <c r="B23" s="158" t="s">
        <v>214</v>
      </c>
      <c r="C23" s="207"/>
      <c r="E23" s="155">
        <v>338218</v>
      </c>
      <c r="F23" s="142"/>
      <c r="G23" s="155">
        <v>-65956</v>
      </c>
      <c r="H23" s="142"/>
      <c r="I23" s="155">
        <v>-865744</v>
      </c>
      <c r="J23" s="142"/>
      <c r="K23" s="155">
        <v>0</v>
      </c>
    </row>
    <row r="24" spans="2:11" s="84" customFormat="1" ht="18" customHeight="1" x14ac:dyDescent="0.5">
      <c r="B24" s="84" t="s">
        <v>196</v>
      </c>
      <c r="C24" s="207"/>
      <c r="E24" s="155">
        <v>20150</v>
      </c>
      <c r="F24" s="142"/>
      <c r="G24" s="155">
        <v>4318</v>
      </c>
      <c r="H24" s="142"/>
      <c r="I24" s="155">
        <v>20150</v>
      </c>
      <c r="J24" s="142"/>
      <c r="K24" s="155">
        <v>2504</v>
      </c>
    </row>
    <row r="25" spans="2:11" s="84" customFormat="1" ht="18" customHeight="1" x14ac:dyDescent="0.5">
      <c r="B25" s="84" t="s">
        <v>55</v>
      </c>
      <c r="C25" s="207">
        <v>17</v>
      </c>
      <c r="E25" s="155">
        <v>13068859</v>
      </c>
      <c r="F25" s="142"/>
      <c r="G25" s="155">
        <v>1409660</v>
      </c>
      <c r="H25" s="142"/>
      <c r="I25" s="155">
        <v>9039560</v>
      </c>
      <c r="J25" s="142"/>
      <c r="K25" s="155">
        <v>706685</v>
      </c>
    </row>
    <row r="26" spans="2:11" s="84" customFormat="1" ht="18" customHeight="1" x14ac:dyDescent="0.5">
      <c r="B26" s="84" t="s">
        <v>191</v>
      </c>
      <c r="C26" s="207"/>
      <c r="E26" s="155">
        <v>0</v>
      </c>
      <c r="F26" s="142"/>
      <c r="G26" s="155">
        <v>0</v>
      </c>
      <c r="H26" s="142"/>
      <c r="I26" s="155">
        <v>-65785029</v>
      </c>
      <c r="J26" s="142"/>
      <c r="K26" s="155">
        <v>0</v>
      </c>
    </row>
    <row r="27" spans="2:11" s="84" customFormat="1" ht="18" customHeight="1" x14ac:dyDescent="0.5">
      <c r="B27" s="84" t="s">
        <v>42</v>
      </c>
      <c r="C27" s="207"/>
      <c r="E27" s="155">
        <v>-622079</v>
      </c>
      <c r="F27" s="142"/>
      <c r="G27" s="155">
        <v>-632403</v>
      </c>
      <c r="H27" s="142"/>
      <c r="I27" s="155">
        <v>-2693169</v>
      </c>
      <c r="J27" s="142"/>
      <c r="K27" s="155">
        <v>-3272182</v>
      </c>
    </row>
    <row r="28" spans="2:11" s="84" customFormat="1" ht="18" customHeight="1" x14ac:dyDescent="0.5">
      <c r="B28" s="84" t="s">
        <v>30</v>
      </c>
      <c r="C28" s="207"/>
      <c r="E28" s="155">
        <v>14444816</v>
      </c>
      <c r="F28" s="142"/>
      <c r="G28" s="155">
        <f>-'T7-8 (PL 6M)'!I26</f>
        <v>7835314</v>
      </c>
      <c r="H28" s="142"/>
      <c r="I28" s="155">
        <f>-'T7-8 (PL 6M)'!K26</f>
        <v>9590344</v>
      </c>
      <c r="J28" s="142"/>
      <c r="K28" s="155">
        <f>-'T7-8 (PL 6M)'!M26</f>
        <v>2818578</v>
      </c>
    </row>
    <row r="29" spans="2:11" s="84" customFormat="1" ht="18" customHeight="1" x14ac:dyDescent="0.5">
      <c r="B29" s="84" t="s">
        <v>215</v>
      </c>
      <c r="C29" s="207"/>
      <c r="E29" s="155">
        <v>-513176</v>
      </c>
      <c r="F29" s="142"/>
      <c r="G29" s="155">
        <v>-1336426</v>
      </c>
      <c r="H29" s="142"/>
      <c r="I29" s="155">
        <v>3247783</v>
      </c>
      <c r="J29" s="142"/>
      <c r="K29" s="155">
        <v>-948219</v>
      </c>
    </row>
    <row r="30" spans="2:11" s="84" customFormat="1" ht="18" customHeight="1" x14ac:dyDescent="0.5">
      <c r="B30" s="84" t="s">
        <v>134</v>
      </c>
      <c r="C30" s="207"/>
      <c r="E30" s="155">
        <v>0</v>
      </c>
      <c r="F30" s="142"/>
      <c r="G30" s="155">
        <v>-22066</v>
      </c>
      <c r="H30" s="142"/>
      <c r="I30" s="155">
        <v>0</v>
      </c>
      <c r="J30" s="142"/>
      <c r="K30" s="155">
        <v>-22066</v>
      </c>
    </row>
    <row r="31" spans="2:11" s="84" customFormat="1" ht="18" customHeight="1" x14ac:dyDescent="0.5">
      <c r="B31" s="84" t="s">
        <v>43</v>
      </c>
      <c r="C31" s="207"/>
      <c r="E31" s="155"/>
      <c r="F31" s="142"/>
      <c r="G31" s="155"/>
      <c r="H31" s="142"/>
      <c r="I31" s="155"/>
      <c r="J31" s="142"/>
      <c r="K31" s="155"/>
    </row>
    <row r="32" spans="2:11" s="84" customFormat="1" ht="18" customHeight="1" x14ac:dyDescent="0.5">
      <c r="B32" s="159" t="s">
        <v>44</v>
      </c>
      <c r="C32" s="207"/>
      <c r="E32" s="155">
        <v>-48827158</v>
      </c>
      <c r="F32" s="142"/>
      <c r="G32" s="155">
        <v>-25632143</v>
      </c>
      <c r="H32" s="142"/>
      <c r="I32" s="155">
        <v>-67346401</v>
      </c>
      <c r="J32" s="142"/>
      <c r="K32" s="155">
        <v>-7470856</v>
      </c>
    </row>
    <row r="33" spans="1:11" s="84" customFormat="1" ht="18" customHeight="1" x14ac:dyDescent="0.5">
      <c r="B33" s="159" t="s">
        <v>45</v>
      </c>
      <c r="C33" s="207"/>
      <c r="E33" s="155">
        <v>2815102</v>
      </c>
      <c r="F33" s="142"/>
      <c r="G33" s="155">
        <v>-52509461</v>
      </c>
      <c r="H33" s="142"/>
      <c r="I33" s="155">
        <v>25853318</v>
      </c>
      <c r="J33" s="142"/>
      <c r="K33" s="155">
        <v>-12559751</v>
      </c>
    </row>
    <row r="34" spans="1:11" s="84" customFormat="1" ht="18" customHeight="1" x14ac:dyDescent="0.5">
      <c r="B34" s="205" t="s">
        <v>46</v>
      </c>
      <c r="C34" s="207"/>
      <c r="E34" s="155">
        <v>-714285</v>
      </c>
      <c r="F34" s="142"/>
      <c r="G34" s="155">
        <v>2018565</v>
      </c>
      <c r="H34" s="142"/>
      <c r="I34" s="155">
        <v>224750</v>
      </c>
      <c r="J34" s="142"/>
      <c r="K34" s="155">
        <v>1412164</v>
      </c>
    </row>
    <row r="35" spans="1:11" s="84" customFormat="1" ht="18" customHeight="1" x14ac:dyDescent="0.5">
      <c r="B35" s="159" t="s">
        <v>47</v>
      </c>
      <c r="C35" s="207"/>
      <c r="E35" s="155">
        <v>-1695314</v>
      </c>
      <c r="F35" s="142"/>
      <c r="G35" s="155">
        <v>-1951385</v>
      </c>
      <c r="H35" s="142"/>
      <c r="I35" s="155">
        <v>1412001</v>
      </c>
      <c r="J35" s="142"/>
      <c r="K35" s="155">
        <v>-1528600</v>
      </c>
    </row>
    <row r="36" spans="1:11" s="84" customFormat="1" ht="18" customHeight="1" x14ac:dyDescent="0.5">
      <c r="B36" s="160" t="s">
        <v>48</v>
      </c>
      <c r="C36" s="207"/>
      <c r="E36" s="155">
        <v>-27915832</v>
      </c>
      <c r="F36" s="150"/>
      <c r="G36" s="155">
        <v>-16745970</v>
      </c>
      <c r="H36" s="150"/>
      <c r="I36" s="155">
        <v>-27094392</v>
      </c>
      <c r="J36" s="142"/>
      <c r="K36" s="155">
        <v>-11929477</v>
      </c>
    </row>
    <row r="37" spans="1:11" s="84" customFormat="1" ht="18" customHeight="1" x14ac:dyDescent="0.5">
      <c r="A37" s="205"/>
      <c r="B37" s="159" t="s">
        <v>49</v>
      </c>
      <c r="C37" s="207"/>
      <c r="E37" s="161">
        <v>-42258</v>
      </c>
      <c r="F37" s="142"/>
      <c r="G37" s="161">
        <v>-144913</v>
      </c>
      <c r="H37" s="142"/>
      <c r="I37" s="161">
        <v>1173349</v>
      </c>
      <c r="J37" s="142"/>
      <c r="K37" s="161">
        <v>1091494</v>
      </c>
    </row>
    <row r="38" spans="1:11" s="84" customFormat="1" ht="6" customHeight="1" x14ac:dyDescent="0.5">
      <c r="A38" s="205"/>
      <c r="B38" s="159"/>
      <c r="C38" s="207"/>
      <c r="E38" s="104"/>
      <c r="F38" s="142"/>
      <c r="G38" s="104"/>
      <c r="H38" s="142"/>
      <c r="I38" s="104"/>
      <c r="J38" s="142"/>
      <c r="K38" s="104"/>
    </row>
    <row r="39" spans="1:11" s="84" customFormat="1" ht="18" customHeight="1" x14ac:dyDescent="0.5">
      <c r="A39" s="205" t="s">
        <v>50</v>
      </c>
      <c r="B39" s="205"/>
      <c r="C39" s="207"/>
      <c r="D39" s="162"/>
      <c r="E39" s="155">
        <f>SUM(E11:E37)</f>
        <v>259245374.62</v>
      </c>
      <c r="F39" s="155"/>
      <c r="G39" s="155">
        <f>SUM(G11:G37)</f>
        <v>231813018</v>
      </c>
      <c r="H39" s="155"/>
      <c r="I39" s="155">
        <f>SUM(I11:I37)</f>
        <v>177414424</v>
      </c>
      <c r="J39" s="155"/>
      <c r="K39" s="155">
        <f>SUM(K11:K37)</f>
        <v>198514050</v>
      </c>
    </row>
    <row r="40" spans="1:11" s="149" customFormat="1" ht="18" customHeight="1" x14ac:dyDescent="0.5">
      <c r="A40" s="205" t="s">
        <v>205</v>
      </c>
      <c r="B40" s="205"/>
      <c r="C40" s="207"/>
      <c r="D40" s="162"/>
      <c r="E40" s="155">
        <v>0</v>
      </c>
      <c r="F40" s="155"/>
      <c r="G40" s="155">
        <v>-132960</v>
      </c>
      <c r="H40" s="155"/>
      <c r="I40" s="155">
        <v>0</v>
      </c>
      <c r="J40" s="155"/>
      <c r="K40" s="155">
        <v>0</v>
      </c>
    </row>
    <row r="41" spans="1:11" s="149" customFormat="1" ht="18" customHeight="1" x14ac:dyDescent="0.5">
      <c r="A41" s="163" t="s">
        <v>206</v>
      </c>
      <c r="B41" s="205"/>
      <c r="C41" s="207"/>
      <c r="D41" s="84"/>
      <c r="E41" s="155">
        <v>-13612569</v>
      </c>
      <c r="F41" s="142"/>
      <c r="G41" s="155">
        <v>-7592038</v>
      </c>
      <c r="H41" s="142"/>
      <c r="I41" s="155">
        <v>-8595713</v>
      </c>
      <c r="J41" s="142"/>
      <c r="K41" s="155">
        <v>-2561140</v>
      </c>
    </row>
    <row r="42" spans="1:11" s="149" customFormat="1" ht="18" customHeight="1" x14ac:dyDescent="0.5">
      <c r="A42" s="205" t="s">
        <v>207</v>
      </c>
      <c r="B42" s="205"/>
      <c r="C42" s="207"/>
      <c r="D42" s="84"/>
      <c r="E42" s="161">
        <v>-43124816</v>
      </c>
      <c r="F42" s="142"/>
      <c r="G42" s="161">
        <v>-44035766</v>
      </c>
      <c r="H42" s="142"/>
      <c r="I42" s="161">
        <v>-38546434</v>
      </c>
      <c r="J42" s="142"/>
      <c r="K42" s="161">
        <v>-30760460</v>
      </c>
    </row>
    <row r="43" spans="1:11" s="149" customFormat="1" ht="6" customHeight="1" x14ac:dyDescent="0.5">
      <c r="A43" s="205"/>
      <c r="B43" s="205"/>
      <c r="C43" s="207"/>
      <c r="D43" s="84"/>
      <c r="E43" s="104"/>
      <c r="F43" s="142"/>
      <c r="G43" s="104"/>
      <c r="H43" s="142"/>
      <c r="I43" s="104"/>
      <c r="J43" s="142"/>
      <c r="K43" s="104"/>
    </row>
    <row r="44" spans="1:11" s="149" customFormat="1" ht="18" customHeight="1" x14ac:dyDescent="0.5">
      <c r="A44" s="205" t="s">
        <v>226</v>
      </c>
      <c r="B44" s="205"/>
      <c r="C44" s="207"/>
      <c r="D44" s="156"/>
      <c r="E44" s="108">
        <f>SUM(E39:E42)</f>
        <v>202507989.62</v>
      </c>
      <c r="F44" s="104"/>
      <c r="G44" s="108">
        <f>SUM(G39:G42)</f>
        <v>180052254</v>
      </c>
      <c r="H44" s="104"/>
      <c r="I44" s="108">
        <f>SUM(I39:I42)</f>
        <v>130272277</v>
      </c>
      <c r="J44" s="104"/>
      <c r="K44" s="108">
        <f>SUM(K39:K42)</f>
        <v>165192450</v>
      </c>
    </row>
    <row r="45" spans="1:11" s="149" customFormat="1" ht="3.75" customHeight="1" x14ac:dyDescent="0.5">
      <c r="C45" s="92"/>
      <c r="E45" s="150"/>
      <c r="F45" s="150"/>
      <c r="G45" s="150"/>
      <c r="H45" s="150"/>
      <c r="I45" s="150"/>
      <c r="J45" s="150"/>
      <c r="K45" s="150"/>
    </row>
    <row r="46" spans="1:11" s="149" customFormat="1" ht="22.15" customHeight="1" x14ac:dyDescent="0.5">
      <c r="A46" s="219" t="s">
        <v>51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</row>
    <row r="47" spans="1:11" s="149" customFormat="1" ht="9.75" customHeight="1" x14ac:dyDescent="0.5">
      <c r="A47" s="205"/>
      <c r="B47" s="205"/>
      <c r="C47" s="207"/>
      <c r="D47" s="156"/>
      <c r="E47" s="104"/>
      <c r="F47" s="104"/>
      <c r="G47" s="104"/>
      <c r="H47" s="104"/>
      <c r="I47" s="104"/>
      <c r="J47" s="104"/>
      <c r="K47" s="104"/>
    </row>
    <row r="48" spans="1:11" s="149" customFormat="1" ht="22.7" customHeight="1" x14ac:dyDescent="0.5">
      <c r="A48" s="164" t="s">
        <v>225</v>
      </c>
      <c r="B48" s="165"/>
      <c r="C48" s="166"/>
      <c r="D48" s="145"/>
      <c r="E48" s="146"/>
      <c r="F48" s="146"/>
      <c r="G48" s="146"/>
      <c r="H48" s="146"/>
      <c r="I48" s="146"/>
      <c r="J48" s="146"/>
      <c r="K48" s="146"/>
    </row>
    <row r="49" spans="1:11" s="84" customFormat="1" ht="22.7" customHeight="1" x14ac:dyDescent="0.5">
      <c r="A49" s="153" t="str">
        <f>A1</f>
        <v>บริษัท อาร์ แอนด์ บี ฟู้ด ซัพพลาย จำกัด (มหาชน)</v>
      </c>
      <c r="B49" s="167"/>
      <c r="C49" s="168"/>
      <c r="D49" s="149"/>
      <c r="E49" s="150"/>
      <c r="F49" s="150"/>
      <c r="G49" s="150"/>
      <c r="H49" s="150"/>
      <c r="I49" s="150"/>
      <c r="J49" s="150"/>
      <c r="K49" s="150"/>
    </row>
    <row r="50" spans="1:11" s="84" customFormat="1" ht="22.7" customHeight="1" x14ac:dyDescent="0.5">
      <c r="A50" s="141" t="s">
        <v>208</v>
      </c>
      <c r="B50" s="167"/>
      <c r="C50" s="168"/>
      <c r="D50" s="149"/>
      <c r="E50" s="150"/>
      <c r="F50" s="150"/>
      <c r="G50" s="150"/>
      <c r="H50" s="150"/>
      <c r="I50" s="150"/>
      <c r="J50" s="150"/>
      <c r="K50" s="150"/>
    </row>
    <row r="51" spans="1:11" s="149" customFormat="1" ht="22.7" customHeight="1" x14ac:dyDescent="0.5">
      <c r="A51" s="144" t="str">
        <f>A3</f>
        <v>สำหรับงวดหกเดือนสิ้นสุดวันที่ 30 มิถุนายน พ.ศ. 2562</v>
      </c>
      <c r="B51" s="165"/>
      <c r="C51" s="166"/>
      <c r="D51" s="145"/>
      <c r="E51" s="146"/>
      <c r="F51" s="146"/>
      <c r="G51" s="146"/>
      <c r="H51" s="146"/>
      <c r="I51" s="146"/>
      <c r="J51" s="146"/>
      <c r="K51" s="146"/>
    </row>
    <row r="52" spans="1:11" s="149" customFormat="1" ht="18" customHeight="1" x14ac:dyDescent="0.5">
      <c r="A52" s="167"/>
      <c r="B52" s="167"/>
      <c r="C52" s="168"/>
      <c r="E52" s="169"/>
      <c r="F52" s="150"/>
      <c r="G52" s="169"/>
      <c r="H52" s="150"/>
      <c r="I52" s="169"/>
      <c r="J52" s="150"/>
      <c r="K52" s="169"/>
    </row>
    <row r="53" spans="1:11" s="149" customFormat="1" ht="18" customHeight="1" x14ac:dyDescent="0.5">
      <c r="A53" s="167"/>
      <c r="B53" s="167"/>
      <c r="C53" s="168"/>
      <c r="E53" s="218" t="s">
        <v>56</v>
      </c>
      <c r="F53" s="218"/>
      <c r="G53" s="218"/>
      <c r="H53" s="179"/>
      <c r="I53" s="218" t="s">
        <v>69</v>
      </c>
      <c r="J53" s="218"/>
      <c r="K53" s="218"/>
    </row>
    <row r="54" spans="1:11" s="149" customFormat="1" ht="18" customHeight="1" x14ac:dyDescent="0.5">
      <c r="C54" s="92"/>
      <c r="E54" s="130" t="s">
        <v>57</v>
      </c>
      <c r="F54" s="150"/>
      <c r="G54" s="130" t="s">
        <v>57</v>
      </c>
      <c r="H54" s="150"/>
      <c r="I54" s="130" t="s">
        <v>57</v>
      </c>
      <c r="J54" s="142"/>
      <c r="K54" s="130" t="s">
        <v>57</v>
      </c>
    </row>
    <row r="55" spans="1:11" s="149" customFormat="1" ht="18" customHeight="1" x14ac:dyDescent="0.5">
      <c r="A55" s="167"/>
      <c r="B55" s="167"/>
      <c r="C55" s="168"/>
      <c r="E55" s="95" t="s">
        <v>154</v>
      </c>
      <c r="F55" s="99"/>
      <c r="G55" s="95" t="s">
        <v>154</v>
      </c>
      <c r="H55" s="150"/>
      <c r="I55" s="95" t="s">
        <v>154</v>
      </c>
      <c r="J55" s="99"/>
      <c r="K55" s="95" t="s">
        <v>154</v>
      </c>
    </row>
    <row r="56" spans="1:11" s="149" customFormat="1" ht="18" customHeight="1" x14ac:dyDescent="0.5">
      <c r="A56" s="167"/>
      <c r="B56" s="167"/>
      <c r="C56" s="92"/>
      <c r="D56" s="153"/>
      <c r="E56" s="95" t="s">
        <v>137</v>
      </c>
      <c r="F56" s="99"/>
      <c r="G56" s="95" t="s">
        <v>107</v>
      </c>
      <c r="H56" s="130"/>
      <c r="I56" s="95" t="s">
        <v>137</v>
      </c>
      <c r="J56" s="99"/>
      <c r="K56" s="95" t="s">
        <v>107</v>
      </c>
    </row>
    <row r="57" spans="1:11" s="149" customFormat="1" ht="18" customHeight="1" x14ac:dyDescent="0.5">
      <c r="B57" s="153"/>
      <c r="C57" s="152" t="s">
        <v>1</v>
      </c>
      <c r="D57" s="84"/>
      <c r="E57" s="101" t="s">
        <v>2</v>
      </c>
      <c r="F57" s="102"/>
      <c r="G57" s="101" t="s">
        <v>2</v>
      </c>
      <c r="H57" s="142"/>
      <c r="I57" s="101" t="s">
        <v>2</v>
      </c>
      <c r="J57" s="102"/>
      <c r="K57" s="101" t="s">
        <v>2</v>
      </c>
    </row>
    <row r="58" spans="1:11" s="149" customFormat="1" ht="18" customHeight="1" x14ac:dyDescent="0.5">
      <c r="A58" s="153" t="s">
        <v>52</v>
      </c>
      <c r="B58" s="153"/>
      <c r="C58" s="124"/>
      <c r="D58" s="84"/>
      <c r="E58" s="119"/>
      <c r="F58" s="102"/>
      <c r="G58" s="119"/>
      <c r="H58" s="142"/>
      <c r="I58" s="119"/>
      <c r="J58" s="102"/>
      <c r="K58" s="119"/>
    </row>
    <row r="59" spans="1:11" s="149" customFormat="1" ht="18" customHeight="1" x14ac:dyDescent="0.5">
      <c r="A59" s="84" t="s">
        <v>53</v>
      </c>
      <c r="B59" s="84"/>
      <c r="C59" s="103">
        <v>14</v>
      </c>
      <c r="E59" s="169">
        <v>-64079316</v>
      </c>
      <c r="F59" s="150"/>
      <c r="G59" s="169">
        <v>-117335008</v>
      </c>
      <c r="H59" s="150"/>
      <c r="I59" s="169">
        <v>-30442893</v>
      </c>
      <c r="J59" s="150"/>
      <c r="K59" s="169">
        <v>-104620702</v>
      </c>
    </row>
    <row r="60" spans="1:11" s="149" customFormat="1" ht="18" customHeight="1" x14ac:dyDescent="0.5">
      <c r="A60" s="158" t="s">
        <v>113</v>
      </c>
      <c r="B60" s="84"/>
      <c r="C60" s="103"/>
      <c r="E60" s="169">
        <v>21814</v>
      </c>
      <c r="F60" s="150"/>
      <c r="G60" s="169">
        <v>1023825</v>
      </c>
      <c r="H60" s="150"/>
      <c r="I60" s="169">
        <v>15576558</v>
      </c>
      <c r="J60" s="150"/>
      <c r="K60" s="169">
        <v>0</v>
      </c>
    </row>
    <row r="61" spans="1:11" s="149" customFormat="1" ht="18" customHeight="1" x14ac:dyDescent="0.5">
      <c r="A61" s="84" t="s">
        <v>62</v>
      </c>
      <c r="B61" s="84"/>
      <c r="C61" s="103">
        <v>14</v>
      </c>
      <c r="E61" s="169">
        <v>-1621808</v>
      </c>
      <c r="F61" s="150"/>
      <c r="G61" s="169">
        <v>-597058</v>
      </c>
      <c r="H61" s="150"/>
      <c r="I61" s="169">
        <v>-862000</v>
      </c>
      <c r="J61" s="150"/>
      <c r="K61" s="169">
        <v>-321822</v>
      </c>
    </row>
    <row r="62" spans="1:11" s="149" customFormat="1" ht="18" customHeight="1" x14ac:dyDescent="0.5">
      <c r="A62" s="84" t="s">
        <v>114</v>
      </c>
      <c r="B62" s="84"/>
      <c r="C62" s="103">
        <v>8</v>
      </c>
      <c r="E62" s="169">
        <v>13114852</v>
      </c>
      <c r="F62" s="150"/>
      <c r="G62" s="169">
        <v>30539359</v>
      </c>
      <c r="H62" s="150"/>
      <c r="I62" s="169">
        <v>0</v>
      </c>
      <c r="J62" s="150"/>
      <c r="K62" s="169">
        <v>30139358</v>
      </c>
    </row>
    <row r="63" spans="1:11" s="149" customFormat="1" ht="18" customHeight="1" x14ac:dyDescent="0.5">
      <c r="A63" s="84" t="s">
        <v>197</v>
      </c>
      <c r="B63" s="84"/>
      <c r="C63" s="103"/>
      <c r="E63" s="169">
        <v>0</v>
      </c>
      <c r="F63" s="150"/>
      <c r="G63" s="169">
        <v>-400000</v>
      </c>
      <c r="H63" s="150"/>
      <c r="I63" s="169">
        <v>0</v>
      </c>
      <c r="J63" s="150"/>
      <c r="K63" s="169">
        <v>0</v>
      </c>
    </row>
    <row r="64" spans="1:11" s="149" customFormat="1" ht="18" customHeight="1" x14ac:dyDescent="0.5">
      <c r="A64" s="84" t="s">
        <v>217</v>
      </c>
      <c r="B64" s="84"/>
      <c r="C64" s="92"/>
      <c r="E64" s="150"/>
      <c r="F64" s="150"/>
      <c r="G64" s="150"/>
      <c r="H64" s="150"/>
      <c r="I64" s="169">
        <v>-42688501</v>
      </c>
      <c r="J64" s="150"/>
      <c r="K64" s="150"/>
    </row>
    <row r="65" spans="1:11" s="149" customFormat="1" ht="18" customHeight="1" x14ac:dyDescent="0.5">
      <c r="A65" s="158" t="s">
        <v>218</v>
      </c>
      <c r="B65" s="84"/>
      <c r="C65" s="103" t="s">
        <v>228</v>
      </c>
      <c r="E65" s="169">
        <v>0</v>
      </c>
      <c r="F65" s="150"/>
      <c r="G65" s="104">
        <v>0</v>
      </c>
      <c r="H65" s="150"/>
      <c r="I65" s="104">
        <v>64250000</v>
      </c>
      <c r="J65" s="150"/>
      <c r="K65" s="104">
        <v>8000000</v>
      </c>
    </row>
    <row r="66" spans="1:11" s="149" customFormat="1" ht="18" customHeight="1" x14ac:dyDescent="0.5">
      <c r="A66" s="84" t="s">
        <v>198</v>
      </c>
      <c r="B66" s="84"/>
      <c r="C66" s="103">
        <v>12</v>
      </c>
      <c r="E66" s="169">
        <v>0</v>
      </c>
      <c r="F66" s="150"/>
      <c r="G66" s="169">
        <v>0</v>
      </c>
      <c r="H66" s="150"/>
      <c r="I66" s="169">
        <v>-27191666</v>
      </c>
      <c r="J66" s="150"/>
      <c r="K66" s="169">
        <v>-7044570</v>
      </c>
    </row>
    <row r="67" spans="1:11" s="149" customFormat="1" ht="18" customHeight="1" x14ac:dyDescent="0.5">
      <c r="A67" s="84" t="s">
        <v>201</v>
      </c>
      <c r="B67" s="84"/>
      <c r="C67" s="103">
        <v>12</v>
      </c>
      <c r="E67" s="169">
        <v>0</v>
      </c>
      <c r="F67" s="150"/>
      <c r="G67" s="169">
        <v>0</v>
      </c>
      <c r="H67" s="150"/>
      <c r="I67" s="169">
        <v>65785029</v>
      </c>
      <c r="J67" s="150"/>
      <c r="K67" s="169">
        <v>0</v>
      </c>
    </row>
    <row r="68" spans="1:11" s="149" customFormat="1" ht="18" customHeight="1" x14ac:dyDescent="0.5">
      <c r="A68" s="84" t="s">
        <v>42</v>
      </c>
      <c r="B68" s="84"/>
      <c r="C68" s="103"/>
      <c r="E68" s="170">
        <v>638388</v>
      </c>
      <c r="F68" s="150"/>
      <c r="G68" s="170">
        <v>494553</v>
      </c>
      <c r="H68" s="150"/>
      <c r="I68" s="170">
        <v>2231247</v>
      </c>
      <c r="J68" s="150"/>
      <c r="K68" s="170">
        <v>3272183</v>
      </c>
    </row>
    <row r="69" spans="1:11" s="149" customFormat="1" ht="6" customHeight="1" x14ac:dyDescent="0.5">
      <c r="A69" s="167"/>
      <c r="B69" s="167"/>
      <c r="C69" s="168"/>
      <c r="E69" s="150"/>
      <c r="F69" s="150"/>
      <c r="G69" s="150"/>
      <c r="H69" s="150"/>
      <c r="I69" s="150"/>
      <c r="J69" s="150"/>
      <c r="K69" s="150"/>
    </row>
    <row r="70" spans="1:11" s="149" customFormat="1" ht="18" customHeight="1" x14ac:dyDescent="0.5">
      <c r="A70" s="84" t="s">
        <v>227</v>
      </c>
      <c r="B70" s="84"/>
      <c r="C70" s="103"/>
      <c r="E70" s="108">
        <f>SUM(E59:E68)</f>
        <v>-51926070</v>
      </c>
      <c r="F70" s="150"/>
      <c r="G70" s="108">
        <f>SUM(G59:G68)</f>
        <v>-86274329</v>
      </c>
      <c r="H70" s="150"/>
      <c r="I70" s="108">
        <f>SUM(I59:I68)</f>
        <v>46657774</v>
      </c>
      <c r="J70" s="150"/>
      <c r="K70" s="108">
        <f>SUM(K59:K68)</f>
        <v>-70575553</v>
      </c>
    </row>
    <row r="71" spans="1:11" s="149" customFormat="1" ht="18" customHeight="1" x14ac:dyDescent="0.5">
      <c r="A71" s="167"/>
      <c r="B71" s="167"/>
      <c r="C71" s="168"/>
      <c r="E71" s="150"/>
      <c r="F71" s="150"/>
      <c r="G71" s="150"/>
      <c r="H71" s="150"/>
      <c r="I71" s="150"/>
      <c r="J71" s="150"/>
      <c r="K71" s="150"/>
    </row>
    <row r="72" spans="1:11" s="149" customFormat="1" ht="18" customHeight="1" x14ac:dyDescent="0.5">
      <c r="A72" s="147" t="s">
        <v>54</v>
      </c>
      <c r="B72" s="167"/>
      <c r="C72" s="168"/>
      <c r="E72" s="104"/>
      <c r="F72" s="150"/>
      <c r="G72" s="104"/>
      <c r="H72" s="150"/>
      <c r="I72" s="104"/>
      <c r="J72" s="150"/>
      <c r="K72" s="104"/>
    </row>
    <row r="73" spans="1:11" s="149" customFormat="1" ht="18" customHeight="1" x14ac:dyDescent="0.5">
      <c r="A73" s="149" t="s">
        <v>170</v>
      </c>
      <c r="B73" s="167"/>
      <c r="C73" s="168">
        <v>19</v>
      </c>
      <c r="E73" s="104">
        <v>0</v>
      </c>
      <c r="F73" s="150"/>
      <c r="G73" s="104">
        <v>842000000</v>
      </c>
      <c r="H73" s="150"/>
      <c r="I73" s="104">
        <v>0</v>
      </c>
      <c r="J73" s="150"/>
      <c r="K73" s="104">
        <v>842000000</v>
      </c>
    </row>
    <row r="74" spans="1:11" s="149" customFormat="1" ht="18" customHeight="1" x14ac:dyDescent="0.5">
      <c r="A74" s="171" t="s">
        <v>115</v>
      </c>
      <c r="B74" s="167"/>
      <c r="C74" s="168"/>
      <c r="E74" s="104">
        <v>0</v>
      </c>
      <c r="F74" s="150"/>
      <c r="G74" s="104">
        <v>10000000</v>
      </c>
      <c r="H74" s="150"/>
      <c r="I74" s="104">
        <v>0</v>
      </c>
      <c r="J74" s="150"/>
      <c r="K74" s="104">
        <v>10000000</v>
      </c>
    </row>
    <row r="75" spans="1:11" s="149" customFormat="1" ht="18" customHeight="1" x14ac:dyDescent="0.5">
      <c r="A75" s="167" t="s">
        <v>116</v>
      </c>
      <c r="B75" s="167"/>
      <c r="C75" s="168">
        <v>16</v>
      </c>
      <c r="E75" s="104">
        <v>-13831170</v>
      </c>
      <c r="F75" s="150"/>
      <c r="G75" s="104">
        <v>-25695104</v>
      </c>
      <c r="H75" s="150"/>
      <c r="I75" s="104">
        <v>-7320000</v>
      </c>
      <c r="J75" s="150"/>
      <c r="K75" s="104">
        <v>-14500000</v>
      </c>
    </row>
    <row r="76" spans="1:11" s="149" customFormat="1" ht="18" customHeight="1" x14ac:dyDescent="0.5">
      <c r="A76" s="167" t="s">
        <v>199</v>
      </c>
      <c r="B76" s="167"/>
      <c r="C76" s="168">
        <v>16</v>
      </c>
      <c r="E76" s="104">
        <v>267200000</v>
      </c>
      <c r="F76" s="150"/>
      <c r="G76" s="104">
        <v>0</v>
      </c>
      <c r="H76" s="150"/>
      <c r="I76" s="104">
        <v>187200000</v>
      </c>
      <c r="J76" s="150"/>
      <c r="K76" s="104">
        <v>0</v>
      </c>
    </row>
    <row r="77" spans="1:11" s="149" customFormat="1" ht="18" customHeight="1" x14ac:dyDescent="0.5">
      <c r="A77" s="172" t="s">
        <v>200</v>
      </c>
      <c r="B77" s="167"/>
      <c r="C77" s="168">
        <v>16</v>
      </c>
      <c r="E77" s="104">
        <v>-110000000</v>
      </c>
      <c r="F77" s="104"/>
      <c r="G77" s="104">
        <v>-1890000</v>
      </c>
      <c r="H77" s="104"/>
      <c r="I77" s="104">
        <v>-40000000</v>
      </c>
      <c r="J77" s="150"/>
      <c r="K77" s="104">
        <v>-1890000</v>
      </c>
    </row>
    <row r="78" spans="1:11" s="149" customFormat="1" ht="18" customHeight="1" x14ac:dyDescent="0.5">
      <c r="A78" s="172" t="s">
        <v>209</v>
      </c>
      <c r="B78" s="167"/>
      <c r="C78" s="168"/>
      <c r="E78" s="104"/>
      <c r="F78" s="104"/>
      <c r="G78" s="104"/>
      <c r="H78" s="104"/>
      <c r="I78" s="104"/>
      <c r="J78" s="150"/>
      <c r="K78" s="104"/>
    </row>
    <row r="79" spans="1:11" s="149" customFormat="1" ht="18" customHeight="1" x14ac:dyDescent="0.5">
      <c r="B79" s="167" t="s">
        <v>210</v>
      </c>
      <c r="C79" s="168"/>
      <c r="E79" s="104">
        <v>0</v>
      </c>
      <c r="F79" s="104"/>
      <c r="G79" s="104">
        <v>842000000</v>
      </c>
      <c r="H79" s="104"/>
      <c r="I79" s="104">
        <v>0</v>
      </c>
      <c r="J79" s="150"/>
      <c r="K79" s="104">
        <v>842000000</v>
      </c>
    </row>
    <row r="80" spans="1:11" s="149" customFormat="1" ht="18" customHeight="1" x14ac:dyDescent="0.5">
      <c r="A80" s="172" t="s">
        <v>211</v>
      </c>
      <c r="B80" s="167"/>
      <c r="C80" s="168"/>
      <c r="E80" s="104"/>
      <c r="F80" s="104"/>
      <c r="G80" s="104"/>
      <c r="H80" s="104"/>
      <c r="I80" s="104"/>
      <c r="J80" s="150"/>
      <c r="K80" s="104"/>
    </row>
    <row r="81" spans="1:11" s="149" customFormat="1" ht="18" customHeight="1" x14ac:dyDescent="0.5">
      <c r="B81" s="167" t="s">
        <v>210</v>
      </c>
      <c r="C81" s="168"/>
      <c r="E81" s="104">
        <v>0</v>
      </c>
      <c r="F81" s="104"/>
      <c r="G81" s="104">
        <v>508000000</v>
      </c>
      <c r="H81" s="104"/>
      <c r="I81" s="104">
        <v>0</v>
      </c>
      <c r="J81" s="150"/>
      <c r="K81" s="104">
        <v>508000000</v>
      </c>
    </row>
    <row r="82" spans="1:11" s="149" customFormat="1" ht="18" customHeight="1" x14ac:dyDescent="0.5">
      <c r="A82" s="171" t="s">
        <v>117</v>
      </c>
      <c r="B82" s="167"/>
      <c r="C82" s="168"/>
      <c r="E82" s="104">
        <v>0</v>
      </c>
      <c r="F82" s="104"/>
      <c r="G82" s="104">
        <v>-852000000</v>
      </c>
      <c r="H82" s="104"/>
      <c r="I82" s="104">
        <v>0</v>
      </c>
      <c r="J82" s="150"/>
      <c r="K82" s="104">
        <v>-842000000</v>
      </c>
    </row>
    <row r="83" spans="1:11" s="149" customFormat="1" ht="18" customHeight="1" x14ac:dyDescent="0.5">
      <c r="A83" s="171" t="s">
        <v>118</v>
      </c>
      <c r="B83" s="167"/>
      <c r="C83" s="168">
        <v>23</v>
      </c>
      <c r="E83" s="104">
        <v>-11700000</v>
      </c>
      <c r="F83" s="104"/>
      <c r="G83" s="104">
        <v>-22620000</v>
      </c>
      <c r="H83" s="104"/>
      <c r="I83" s="104">
        <v>0</v>
      </c>
      <c r="J83" s="150"/>
      <c r="K83" s="173">
        <v>-16920000</v>
      </c>
    </row>
    <row r="84" spans="1:11" s="149" customFormat="1" ht="18" customHeight="1" x14ac:dyDescent="0.5">
      <c r="A84" s="174" t="s">
        <v>119</v>
      </c>
      <c r="B84" s="167"/>
      <c r="C84" s="168"/>
      <c r="E84" s="104">
        <v>0</v>
      </c>
      <c r="F84" s="104"/>
      <c r="G84" s="104">
        <v>-74778</v>
      </c>
      <c r="H84" s="104"/>
      <c r="I84" s="104">
        <v>0</v>
      </c>
      <c r="J84" s="150"/>
      <c r="K84" s="104">
        <v>0</v>
      </c>
    </row>
    <row r="85" spans="1:11" s="149" customFormat="1" ht="18" customHeight="1" x14ac:dyDescent="0.5">
      <c r="A85" s="174" t="s">
        <v>171</v>
      </c>
      <c r="B85" s="167"/>
      <c r="C85" s="168"/>
      <c r="E85" s="150"/>
      <c r="F85" s="150"/>
      <c r="G85" s="150"/>
      <c r="H85" s="150"/>
      <c r="I85" s="150"/>
      <c r="J85" s="150"/>
      <c r="K85" s="150"/>
    </row>
    <row r="86" spans="1:11" s="149" customFormat="1" ht="18" customHeight="1" x14ac:dyDescent="0.5">
      <c r="A86" s="174"/>
      <c r="B86" s="167" t="s">
        <v>172</v>
      </c>
      <c r="C86" s="168"/>
      <c r="E86" s="104">
        <v>0</v>
      </c>
      <c r="F86" s="150"/>
      <c r="G86" s="104">
        <v>240527</v>
      </c>
      <c r="H86" s="150"/>
      <c r="I86" s="104">
        <v>0</v>
      </c>
      <c r="J86" s="150"/>
      <c r="K86" s="104">
        <v>0</v>
      </c>
    </row>
    <row r="87" spans="1:11" s="149" customFormat="1" ht="18" customHeight="1" x14ac:dyDescent="0.5">
      <c r="A87" s="174" t="s">
        <v>173</v>
      </c>
      <c r="B87" s="167"/>
      <c r="C87" s="168">
        <v>21</v>
      </c>
      <c r="E87" s="108">
        <v>-250004971</v>
      </c>
      <c r="F87" s="150"/>
      <c r="G87" s="108">
        <v>-1436200000</v>
      </c>
      <c r="H87" s="150"/>
      <c r="I87" s="108">
        <v>-250000000</v>
      </c>
      <c r="J87" s="150"/>
      <c r="K87" s="108">
        <v>-1436200000</v>
      </c>
    </row>
    <row r="88" spans="1:11" s="149" customFormat="1" ht="6" customHeight="1" x14ac:dyDescent="0.5">
      <c r="A88" s="167"/>
      <c r="B88" s="167"/>
      <c r="C88" s="168"/>
      <c r="E88" s="150"/>
      <c r="F88" s="150"/>
      <c r="G88" s="150"/>
      <c r="H88" s="150"/>
      <c r="I88" s="150"/>
      <c r="J88" s="150"/>
      <c r="K88" s="150"/>
    </row>
    <row r="89" spans="1:11" s="149" customFormat="1" ht="18" customHeight="1" x14ac:dyDescent="0.5">
      <c r="A89" s="167" t="s">
        <v>216</v>
      </c>
      <c r="B89" s="167"/>
      <c r="C89" s="168"/>
      <c r="E89" s="108">
        <f>SUM(E73:E88)</f>
        <v>-118336141</v>
      </c>
      <c r="F89" s="150"/>
      <c r="G89" s="108">
        <f>SUM(G73:G88)</f>
        <v>-136239355</v>
      </c>
      <c r="H89" s="150"/>
      <c r="I89" s="108">
        <f>SUM(I73:I88)</f>
        <v>-110120000</v>
      </c>
      <c r="J89" s="150"/>
      <c r="K89" s="108">
        <f>SUM(K73:K88)</f>
        <v>-109510000</v>
      </c>
    </row>
    <row r="90" spans="1:11" s="149" customFormat="1" ht="18" customHeight="1" x14ac:dyDescent="0.5">
      <c r="A90" s="167"/>
      <c r="B90" s="167"/>
      <c r="C90" s="168"/>
      <c r="E90" s="104"/>
      <c r="F90" s="150"/>
      <c r="G90" s="104"/>
      <c r="H90" s="150"/>
      <c r="I90" s="104"/>
      <c r="J90" s="150"/>
      <c r="K90" s="104"/>
    </row>
    <row r="91" spans="1:11" s="149" customFormat="1" ht="18" customHeight="1" x14ac:dyDescent="0.5">
      <c r="A91" s="167"/>
      <c r="B91" s="167"/>
      <c r="C91" s="168"/>
      <c r="E91" s="104"/>
      <c r="F91" s="150"/>
      <c r="G91" s="104"/>
      <c r="H91" s="150"/>
      <c r="I91" s="104"/>
      <c r="J91" s="150"/>
      <c r="K91" s="104"/>
    </row>
    <row r="92" spans="1:11" s="149" customFormat="1" ht="18" customHeight="1" x14ac:dyDescent="0.5">
      <c r="A92" s="167"/>
      <c r="B92" s="167"/>
      <c r="C92" s="168"/>
      <c r="E92" s="104"/>
      <c r="F92" s="150"/>
      <c r="G92" s="104"/>
      <c r="H92" s="150"/>
      <c r="I92" s="104"/>
      <c r="J92" s="150"/>
      <c r="K92" s="104"/>
    </row>
    <row r="93" spans="1:11" s="149" customFormat="1" ht="18" customHeight="1" x14ac:dyDescent="0.5">
      <c r="A93" s="167"/>
      <c r="B93" s="167"/>
      <c r="C93" s="168"/>
      <c r="E93" s="104"/>
      <c r="F93" s="150"/>
      <c r="G93" s="104"/>
      <c r="H93" s="150"/>
      <c r="I93" s="104"/>
      <c r="J93" s="150"/>
      <c r="K93" s="104"/>
    </row>
    <row r="94" spans="1:11" s="149" customFormat="1" ht="18" customHeight="1" x14ac:dyDescent="0.5">
      <c r="A94" s="167"/>
      <c r="B94" s="167"/>
      <c r="C94" s="168"/>
      <c r="E94" s="104"/>
      <c r="F94" s="150"/>
      <c r="G94" s="104"/>
      <c r="H94" s="150"/>
      <c r="I94" s="104"/>
      <c r="J94" s="150"/>
      <c r="K94" s="104"/>
    </row>
    <row r="95" spans="1:11" s="149" customFormat="1" ht="22.7" customHeight="1" x14ac:dyDescent="0.5">
      <c r="A95" s="165" t="s">
        <v>225</v>
      </c>
      <c r="B95" s="165"/>
      <c r="C95" s="166"/>
      <c r="D95" s="145"/>
      <c r="E95" s="108"/>
      <c r="F95" s="146"/>
      <c r="G95" s="108"/>
      <c r="H95" s="146"/>
      <c r="I95" s="108"/>
      <c r="J95" s="146"/>
      <c r="K95" s="108"/>
    </row>
    <row r="96" spans="1:11" s="149" customFormat="1" ht="22.7" customHeight="1" x14ac:dyDescent="0.5">
      <c r="A96" s="153" t="str">
        <f>A1</f>
        <v>บริษัท อาร์ แอนด์ บี ฟู้ด ซัพพลาย จำกัด (มหาชน)</v>
      </c>
      <c r="B96" s="167"/>
      <c r="C96" s="168"/>
      <c r="E96" s="150"/>
      <c r="F96" s="150"/>
      <c r="G96" s="150"/>
      <c r="H96" s="150"/>
      <c r="I96" s="150"/>
      <c r="J96" s="150"/>
      <c r="K96" s="150"/>
    </row>
    <row r="97" spans="1:11" s="149" customFormat="1" ht="22.7" customHeight="1" x14ac:dyDescent="0.5">
      <c r="A97" s="141" t="s">
        <v>208</v>
      </c>
      <c r="B97" s="167"/>
      <c r="C97" s="168"/>
      <c r="E97" s="150"/>
      <c r="F97" s="150"/>
      <c r="G97" s="150"/>
      <c r="H97" s="150"/>
      <c r="I97" s="150"/>
      <c r="J97" s="150"/>
      <c r="K97" s="150"/>
    </row>
    <row r="98" spans="1:11" s="149" customFormat="1" ht="22.7" customHeight="1" x14ac:dyDescent="0.5">
      <c r="A98" s="144" t="str">
        <f>A3</f>
        <v>สำหรับงวดหกเดือนสิ้นสุดวันที่ 30 มิถุนายน พ.ศ. 2562</v>
      </c>
      <c r="B98" s="165"/>
      <c r="C98" s="166"/>
      <c r="D98" s="145"/>
      <c r="E98" s="146"/>
      <c r="F98" s="146"/>
      <c r="G98" s="146"/>
      <c r="H98" s="146"/>
      <c r="I98" s="146"/>
      <c r="J98" s="146"/>
      <c r="K98" s="146"/>
    </row>
    <row r="99" spans="1:11" s="84" customFormat="1" ht="18" customHeight="1" x14ac:dyDescent="0.5">
      <c r="A99" s="167"/>
      <c r="B99" s="167"/>
      <c r="C99" s="168"/>
      <c r="D99" s="149"/>
      <c r="E99" s="169"/>
      <c r="F99" s="150"/>
      <c r="G99" s="169"/>
      <c r="H99" s="150"/>
      <c r="I99" s="169"/>
      <c r="J99" s="150"/>
      <c r="K99" s="169"/>
    </row>
    <row r="100" spans="1:11" s="84" customFormat="1" ht="18" customHeight="1" x14ac:dyDescent="0.5">
      <c r="A100" s="167"/>
      <c r="B100" s="167"/>
      <c r="C100" s="168"/>
      <c r="D100" s="149"/>
      <c r="E100" s="218" t="s">
        <v>56</v>
      </c>
      <c r="F100" s="218"/>
      <c r="G100" s="218"/>
      <c r="H100" s="179"/>
      <c r="I100" s="218" t="s">
        <v>69</v>
      </c>
      <c r="J100" s="218"/>
      <c r="K100" s="218"/>
    </row>
    <row r="101" spans="1:11" s="84" customFormat="1" ht="18" customHeight="1" x14ac:dyDescent="0.5">
      <c r="A101" s="149"/>
      <c r="B101" s="149"/>
      <c r="C101" s="92"/>
      <c r="D101" s="149"/>
      <c r="E101" s="130" t="s">
        <v>57</v>
      </c>
      <c r="F101" s="150"/>
      <c r="G101" s="130" t="s">
        <v>57</v>
      </c>
      <c r="H101" s="150"/>
      <c r="I101" s="130" t="s">
        <v>57</v>
      </c>
      <c r="J101" s="142"/>
      <c r="K101" s="130" t="s">
        <v>57</v>
      </c>
    </row>
    <row r="102" spans="1:11" s="149" customFormat="1" ht="18" customHeight="1" x14ac:dyDescent="0.5">
      <c r="A102" s="167"/>
      <c r="B102" s="167"/>
      <c r="C102" s="168"/>
      <c r="E102" s="95" t="s">
        <v>154</v>
      </c>
      <c r="F102" s="99"/>
      <c r="G102" s="95" t="s">
        <v>154</v>
      </c>
      <c r="H102" s="150"/>
      <c r="I102" s="95" t="s">
        <v>154</v>
      </c>
      <c r="J102" s="99"/>
      <c r="K102" s="95" t="s">
        <v>154</v>
      </c>
    </row>
    <row r="103" spans="1:11" s="84" customFormat="1" ht="18" customHeight="1" x14ac:dyDescent="0.5">
      <c r="A103" s="167"/>
      <c r="B103" s="167"/>
      <c r="C103" s="92"/>
      <c r="D103" s="153"/>
      <c r="E103" s="95" t="s">
        <v>137</v>
      </c>
      <c r="F103" s="99"/>
      <c r="G103" s="95" t="s">
        <v>107</v>
      </c>
      <c r="H103" s="130"/>
      <c r="I103" s="95" t="s">
        <v>137</v>
      </c>
      <c r="J103" s="99"/>
      <c r="K103" s="95" t="s">
        <v>107</v>
      </c>
    </row>
    <row r="104" spans="1:11" s="84" customFormat="1" ht="18" customHeight="1" x14ac:dyDescent="0.5">
      <c r="A104" s="149"/>
      <c r="B104" s="153"/>
      <c r="C104" s="152" t="s">
        <v>1</v>
      </c>
      <c r="E104" s="101" t="s">
        <v>2</v>
      </c>
      <c r="F104" s="102"/>
      <c r="G104" s="101" t="s">
        <v>2</v>
      </c>
      <c r="H104" s="142"/>
      <c r="I104" s="101" t="s">
        <v>2</v>
      </c>
      <c r="J104" s="102"/>
      <c r="K104" s="101" t="s">
        <v>2</v>
      </c>
    </row>
    <row r="105" spans="1:11" s="149" customFormat="1" ht="18" customHeight="1" x14ac:dyDescent="0.5">
      <c r="A105" s="167"/>
      <c r="B105" s="167"/>
      <c r="C105" s="168"/>
      <c r="E105" s="150"/>
      <c r="F105" s="150"/>
      <c r="G105" s="150"/>
      <c r="H105" s="150"/>
      <c r="I105" s="150"/>
      <c r="J105" s="150"/>
      <c r="K105" s="150"/>
    </row>
    <row r="106" spans="1:11" s="149" customFormat="1" ht="18" customHeight="1" x14ac:dyDescent="0.5">
      <c r="A106" s="141" t="s">
        <v>174</v>
      </c>
      <c r="B106" s="159"/>
      <c r="C106" s="175"/>
      <c r="D106" s="84"/>
      <c r="E106" s="104">
        <f>+SUM(E89,E70,E44)</f>
        <v>32245778.620000005</v>
      </c>
      <c r="F106" s="142"/>
      <c r="G106" s="104">
        <f>+SUM(G89,G70,G44)</f>
        <v>-42461430</v>
      </c>
      <c r="H106" s="142"/>
      <c r="I106" s="104">
        <f>+SUM(I89,I70,I44)</f>
        <v>66810051</v>
      </c>
      <c r="J106" s="104"/>
      <c r="K106" s="104">
        <f>+SUM(K89,K70,K44)</f>
        <v>-14893103</v>
      </c>
    </row>
    <row r="107" spans="1:11" s="149" customFormat="1" ht="18" customHeight="1" x14ac:dyDescent="0.5">
      <c r="A107" s="159" t="s">
        <v>92</v>
      </c>
      <c r="B107" s="159"/>
      <c r="C107" s="175"/>
      <c r="D107" s="84"/>
      <c r="E107" s="104">
        <f>'T2-4'!I15</f>
        <v>249418066</v>
      </c>
      <c r="F107" s="142"/>
      <c r="G107" s="104">
        <v>219874614</v>
      </c>
      <c r="H107" s="142"/>
      <c r="I107" s="104">
        <f>'T2-4'!M15</f>
        <v>92832321</v>
      </c>
      <c r="J107" s="150"/>
      <c r="K107" s="104">
        <v>111231402</v>
      </c>
    </row>
    <row r="108" spans="1:11" s="149" customFormat="1" ht="18" customHeight="1" x14ac:dyDescent="0.5">
      <c r="A108" s="159" t="s">
        <v>212</v>
      </c>
      <c r="B108" s="159"/>
      <c r="C108" s="175"/>
      <c r="D108" s="84"/>
      <c r="E108" s="104"/>
      <c r="F108" s="142"/>
      <c r="G108" s="104"/>
      <c r="H108" s="142"/>
      <c r="I108" s="104"/>
      <c r="J108" s="150"/>
      <c r="K108" s="104"/>
    </row>
    <row r="109" spans="1:11" s="149" customFormat="1" ht="18" customHeight="1" x14ac:dyDescent="0.5">
      <c r="B109" s="159" t="s">
        <v>213</v>
      </c>
      <c r="C109" s="175"/>
      <c r="D109" s="84"/>
      <c r="E109" s="104">
        <v>-1101882</v>
      </c>
      <c r="F109" s="142"/>
      <c r="G109" s="104">
        <v>2243691</v>
      </c>
      <c r="H109" s="142"/>
      <c r="I109" s="104">
        <v>-751093</v>
      </c>
      <c r="J109" s="150"/>
      <c r="K109" s="104">
        <v>750502</v>
      </c>
    </row>
    <row r="110" spans="1:11" s="149" customFormat="1" ht="6" customHeight="1" x14ac:dyDescent="0.5">
      <c r="A110" s="167"/>
      <c r="B110" s="167"/>
      <c r="C110" s="168"/>
      <c r="E110" s="176"/>
      <c r="F110" s="150"/>
      <c r="G110" s="176"/>
      <c r="H110" s="150"/>
      <c r="I110" s="176"/>
      <c r="J110" s="150"/>
      <c r="K110" s="176"/>
    </row>
    <row r="111" spans="1:11" s="149" customFormat="1" ht="18" customHeight="1" thickBot="1" x14ac:dyDescent="0.55000000000000004">
      <c r="A111" s="141" t="s">
        <v>93</v>
      </c>
      <c r="B111" s="159"/>
      <c r="C111" s="175"/>
      <c r="D111" s="84"/>
      <c r="E111" s="125">
        <f>SUM(E106:E110)</f>
        <v>280561962.62</v>
      </c>
      <c r="F111" s="142"/>
      <c r="G111" s="125">
        <f>SUM(G106:G110)</f>
        <v>179656875</v>
      </c>
      <c r="H111" s="142"/>
      <c r="I111" s="125">
        <f>SUM(I106:I110)</f>
        <v>158891279</v>
      </c>
      <c r="J111" s="104"/>
      <c r="K111" s="125">
        <f>SUM(K106:K110)</f>
        <v>97088801</v>
      </c>
    </row>
    <row r="112" spans="1:11" s="149" customFormat="1" ht="18" customHeight="1" thickTop="1" x14ac:dyDescent="0.5">
      <c r="A112" s="167"/>
      <c r="B112" s="167"/>
      <c r="C112" s="168"/>
      <c r="E112" s="150"/>
      <c r="F112" s="150"/>
      <c r="G112" s="150"/>
      <c r="H112" s="150"/>
      <c r="I112" s="150"/>
      <c r="J112" s="150"/>
      <c r="K112" s="150"/>
    </row>
    <row r="113" spans="1:11" s="84" customFormat="1" ht="18" customHeight="1" x14ac:dyDescent="0.5">
      <c r="A113" s="159" t="s">
        <v>94</v>
      </c>
      <c r="C113" s="175"/>
      <c r="E113" s="106">
        <f>'T2-4'!G15</f>
        <v>280561963</v>
      </c>
      <c r="F113" s="142"/>
      <c r="G113" s="106">
        <v>179657270</v>
      </c>
      <c r="H113" s="142"/>
      <c r="I113" s="106">
        <f>'T2-4'!K15</f>
        <v>158891279</v>
      </c>
      <c r="J113" s="150"/>
      <c r="K113" s="106">
        <v>97088801</v>
      </c>
    </row>
    <row r="114" spans="1:11" s="84" customFormat="1" ht="18" customHeight="1" x14ac:dyDescent="0.5">
      <c r="A114" s="159" t="s">
        <v>95</v>
      </c>
      <c r="C114" s="103"/>
      <c r="E114" s="104">
        <v>0</v>
      </c>
      <c r="F114" s="142"/>
      <c r="G114" s="106">
        <v>-395</v>
      </c>
      <c r="H114" s="142"/>
      <c r="I114" s="106">
        <v>0</v>
      </c>
      <c r="J114" s="150"/>
      <c r="K114" s="106">
        <v>0</v>
      </c>
    </row>
    <row r="115" spans="1:11" s="84" customFormat="1" ht="6" customHeight="1" x14ac:dyDescent="0.5">
      <c r="A115" s="167"/>
      <c r="B115" s="167"/>
      <c r="C115" s="168"/>
      <c r="D115" s="149"/>
      <c r="E115" s="176"/>
      <c r="F115" s="150"/>
      <c r="G115" s="176"/>
      <c r="H115" s="150"/>
      <c r="I115" s="176"/>
      <c r="J115" s="150"/>
      <c r="K115" s="176"/>
    </row>
    <row r="116" spans="1:11" s="84" customFormat="1" ht="18" customHeight="1" thickBot="1" x14ac:dyDescent="0.55000000000000004">
      <c r="A116" s="141" t="s">
        <v>93</v>
      </c>
      <c r="C116" s="103"/>
      <c r="E116" s="125">
        <f>SUM(E113:E114)</f>
        <v>280561963</v>
      </c>
      <c r="F116" s="142"/>
      <c r="G116" s="125">
        <f>SUM(G113:G114)</f>
        <v>179656875</v>
      </c>
      <c r="H116" s="142"/>
      <c r="I116" s="125">
        <f>SUM(I113:I114)</f>
        <v>158891279</v>
      </c>
      <c r="J116" s="142"/>
      <c r="K116" s="125">
        <f>SUM(K113:K114)</f>
        <v>97088801</v>
      </c>
    </row>
    <row r="117" spans="1:11" s="84" customFormat="1" ht="18" customHeight="1" thickTop="1" x14ac:dyDescent="0.5">
      <c r="A117" s="167"/>
      <c r="B117" s="167"/>
      <c r="C117" s="168"/>
      <c r="D117" s="149"/>
      <c r="E117" s="150"/>
      <c r="F117" s="150"/>
      <c r="G117" s="150"/>
      <c r="H117" s="150"/>
      <c r="I117" s="150"/>
      <c r="J117" s="150"/>
      <c r="K117" s="150"/>
    </row>
    <row r="118" spans="1:11" s="149" customFormat="1" ht="18" customHeight="1" x14ac:dyDescent="0.5">
      <c r="A118" s="141" t="s">
        <v>97</v>
      </c>
      <c r="B118" s="159"/>
      <c r="C118" s="175"/>
      <c r="D118" s="84"/>
      <c r="E118" s="104"/>
      <c r="F118" s="150"/>
      <c r="G118" s="104"/>
      <c r="H118" s="150"/>
      <c r="I118" s="104"/>
      <c r="J118" s="150"/>
      <c r="K118" s="104"/>
    </row>
    <row r="119" spans="1:11" s="84" customFormat="1" ht="6" customHeight="1" x14ac:dyDescent="0.5">
      <c r="A119" s="167"/>
      <c r="B119" s="167"/>
      <c r="C119" s="168"/>
      <c r="D119" s="149"/>
      <c r="E119" s="104"/>
      <c r="F119" s="150"/>
      <c r="G119" s="104"/>
      <c r="H119" s="150"/>
      <c r="I119" s="104"/>
      <c r="J119" s="150"/>
      <c r="K119" s="104"/>
    </row>
    <row r="120" spans="1:11" s="84" customFormat="1" ht="18" customHeight="1" x14ac:dyDescent="0.5">
      <c r="A120" s="159" t="s">
        <v>219</v>
      </c>
      <c r="C120" s="175">
        <v>14</v>
      </c>
      <c r="E120" s="106">
        <v>76042</v>
      </c>
      <c r="F120" s="142"/>
      <c r="G120" s="106">
        <v>22256068</v>
      </c>
      <c r="H120" s="142"/>
      <c r="I120" s="106">
        <v>1327003</v>
      </c>
      <c r="J120" s="142"/>
      <c r="K120" s="106">
        <v>20951487</v>
      </c>
    </row>
    <row r="121" spans="1:11" s="149" customFormat="1" ht="18" customHeight="1" x14ac:dyDescent="0.5">
      <c r="A121" s="159" t="s">
        <v>220</v>
      </c>
      <c r="B121" s="84"/>
      <c r="C121" s="175">
        <v>14</v>
      </c>
      <c r="D121" s="84"/>
      <c r="E121" s="106">
        <v>64041</v>
      </c>
      <c r="F121" s="142"/>
      <c r="G121" s="106">
        <v>176263</v>
      </c>
      <c r="H121" s="142"/>
      <c r="I121" s="106">
        <v>0</v>
      </c>
      <c r="J121" s="142"/>
      <c r="K121" s="106">
        <v>158608</v>
      </c>
    </row>
    <row r="122" spans="1:11" s="149" customFormat="1" ht="22.7" customHeight="1" x14ac:dyDescent="0.5">
      <c r="A122" s="159" t="s">
        <v>221</v>
      </c>
      <c r="B122" s="84"/>
      <c r="C122" s="175" t="s">
        <v>233</v>
      </c>
      <c r="D122" s="84"/>
      <c r="E122" s="106">
        <f>'T2-4'!G30</f>
        <v>67126009</v>
      </c>
      <c r="F122" s="142"/>
      <c r="G122" s="106">
        <v>0</v>
      </c>
      <c r="H122" s="142"/>
      <c r="I122" s="106">
        <v>32565208</v>
      </c>
      <c r="J122" s="142"/>
      <c r="K122" s="106">
        <v>0</v>
      </c>
    </row>
    <row r="123" spans="1:11" s="149" customFormat="1" ht="22.7" customHeight="1" x14ac:dyDescent="0.5">
      <c r="A123" s="159" t="s">
        <v>222</v>
      </c>
      <c r="B123" s="84"/>
      <c r="C123" s="175"/>
      <c r="D123" s="84"/>
      <c r="E123" s="106">
        <v>0</v>
      </c>
      <c r="F123" s="142"/>
      <c r="G123" s="106">
        <v>0</v>
      </c>
      <c r="H123" s="142"/>
      <c r="I123" s="106">
        <v>5192185</v>
      </c>
      <c r="J123" s="142"/>
      <c r="K123" s="106">
        <v>0</v>
      </c>
    </row>
    <row r="124" spans="1:11" s="149" customFormat="1" ht="22.7" customHeight="1" x14ac:dyDescent="0.5">
      <c r="A124" s="159"/>
      <c r="B124" s="84"/>
      <c r="C124" s="175"/>
      <c r="D124" s="84"/>
      <c r="E124" s="106"/>
      <c r="F124" s="142"/>
      <c r="G124" s="106"/>
      <c r="H124" s="142"/>
      <c r="I124" s="106"/>
      <c r="J124" s="142"/>
      <c r="K124" s="106"/>
    </row>
    <row r="125" spans="1:11" s="149" customFormat="1" ht="22.7" customHeight="1" x14ac:dyDescent="0.5">
      <c r="A125" s="159"/>
      <c r="B125" s="84"/>
      <c r="C125" s="175"/>
      <c r="D125" s="84"/>
      <c r="E125" s="106"/>
      <c r="F125" s="142"/>
      <c r="G125" s="106"/>
      <c r="H125" s="142"/>
      <c r="I125" s="106"/>
      <c r="J125" s="142"/>
      <c r="K125" s="106"/>
    </row>
    <row r="126" spans="1:11" s="149" customFormat="1" ht="22.7" customHeight="1" x14ac:dyDescent="0.5">
      <c r="A126" s="159"/>
      <c r="B126" s="84"/>
      <c r="C126" s="175"/>
      <c r="D126" s="84"/>
      <c r="E126" s="106"/>
      <c r="F126" s="142"/>
      <c r="G126" s="106"/>
      <c r="H126" s="142"/>
      <c r="I126" s="106"/>
      <c r="J126" s="142"/>
      <c r="K126" s="106"/>
    </row>
    <row r="127" spans="1:11" s="149" customFormat="1" ht="22.7" customHeight="1" x14ac:dyDescent="0.5">
      <c r="A127" s="159"/>
      <c r="B127" s="84"/>
      <c r="C127" s="175"/>
      <c r="D127" s="84"/>
      <c r="E127" s="106"/>
      <c r="F127" s="142"/>
      <c r="G127" s="106"/>
      <c r="H127" s="142"/>
      <c r="I127" s="106"/>
      <c r="J127" s="142"/>
      <c r="K127" s="106"/>
    </row>
    <row r="128" spans="1:11" s="149" customFormat="1" ht="22.7" customHeight="1" x14ac:dyDescent="0.5">
      <c r="A128" s="159"/>
      <c r="B128" s="84"/>
      <c r="C128" s="175"/>
      <c r="D128" s="84"/>
      <c r="E128" s="106"/>
      <c r="F128" s="142"/>
      <c r="G128" s="106"/>
      <c r="H128" s="142"/>
      <c r="I128" s="106"/>
      <c r="J128" s="142"/>
      <c r="K128" s="106"/>
    </row>
    <row r="129" spans="1:11" s="149" customFormat="1" ht="22.7" customHeight="1" x14ac:dyDescent="0.5">
      <c r="A129" s="159"/>
      <c r="B129" s="84"/>
      <c r="C129" s="175"/>
      <c r="D129" s="84"/>
      <c r="E129" s="106"/>
      <c r="F129" s="142"/>
      <c r="G129" s="106"/>
      <c r="H129" s="142"/>
      <c r="I129" s="106"/>
      <c r="J129" s="142"/>
      <c r="K129" s="106"/>
    </row>
    <row r="130" spans="1:11" s="149" customFormat="1" ht="22.7" customHeight="1" x14ac:dyDescent="0.5">
      <c r="A130" s="159"/>
      <c r="B130" s="84"/>
      <c r="C130" s="175"/>
      <c r="D130" s="84"/>
      <c r="E130" s="106"/>
      <c r="F130" s="142"/>
      <c r="G130" s="106"/>
      <c r="H130" s="142"/>
      <c r="I130" s="106"/>
      <c r="J130" s="142"/>
      <c r="K130" s="106"/>
    </row>
    <row r="131" spans="1:11" s="84" customFormat="1" ht="22.7" customHeight="1" x14ac:dyDescent="0.5">
      <c r="A131" s="159"/>
      <c r="C131" s="175"/>
      <c r="E131" s="106"/>
      <c r="F131" s="142"/>
      <c r="G131" s="106"/>
      <c r="H131" s="142"/>
      <c r="I131" s="106"/>
      <c r="J131" s="142"/>
      <c r="K131" s="106"/>
    </row>
    <row r="132" spans="1:11" s="84" customFormat="1" ht="22.7" customHeight="1" x14ac:dyDescent="0.5">
      <c r="A132" s="159"/>
      <c r="C132" s="175"/>
      <c r="E132" s="106"/>
      <c r="F132" s="142"/>
      <c r="G132" s="106"/>
      <c r="H132" s="142"/>
      <c r="I132" s="106"/>
      <c r="J132" s="142"/>
      <c r="K132" s="106"/>
    </row>
    <row r="133" spans="1:11" s="84" customFormat="1" ht="22.5" customHeight="1" x14ac:dyDescent="0.5">
      <c r="A133" s="205"/>
      <c r="B133" s="205"/>
      <c r="C133" s="207"/>
      <c r="D133" s="205"/>
      <c r="E133" s="177"/>
      <c r="F133" s="177"/>
      <c r="G133" s="177"/>
      <c r="H133" s="177"/>
      <c r="I133" s="177"/>
      <c r="J133" s="177"/>
      <c r="K133" s="177"/>
    </row>
    <row r="134" spans="1:11" s="84" customFormat="1" ht="18" customHeight="1" x14ac:dyDescent="0.5">
      <c r="A134" s="217" t="s">
        <v>51</v>
      </c>
      <c r="B134" s="217"/>
      <c r="C134" s="217"/>
      <c r="D134" s="217"/>
      <c r="E134" s="217"/>
      <c r="F134" s="217"/>
      <c r="G134" s="217"/>
      <c r="H134" s="217"/>
      <c r="I134" s="217"/>
      <c r="J134" s="217"/>
      <c r="K134" s="217"/>
    </row>
    <row r="135" spans="1:11" s="149" customFormat="1" ht="22.7" customHeight="1" x14ac:dyDescent="0.5">
      <c r="A135" s="205"/>
      <c r="B135" s="205"/>
      <c r="C135" s="207"/>
      <c r="D135" s="205"/>
      <c r="E135" s="177"/>
      <c r="F135" s="177"/>
      <c r="G135" s="177"/>
      <c r="H135" s="177"/>
      <c r="I135" s="177"/>
      <c r="J135" s="177"/>
      <c r="K135" s="177"/>
    </row>
    <row r="136" spans="1:11" s="149" customFormat="1" ht="22.7" customHeight="1" x14ac:dyDescent="0.5">
      <c r="A136" s="205"/>
      <c r="B136" s="205"/>
      <c r="C136" s="207"/>
      <c r="D136" s="205"/>
      <c r="E136" s="177"/>
      <c r="F136" s="177"/>
      <c r="G136" s="177"/>
      <c r="H136" s="177"/>
      <c r="I136" s="177"/>
      <c r="J136" s="177"/>
      <c r="K136" s="177"/>
    </row>
    <row r="137" spans="1:11" s="149" customFormat="1" ht="22.7" customHeight="1" x14ac:dyDescent="0.5">
      <c r="A137" s="205"/>
      <c r="B137" s="205"/>
      <c r="C137" s="207"/>
      <c r="D137" s="205"/>
      <c r="E137" s="177"/>
      <c r="F137" s="177"/>
      <c r="G137" s="177"/>
      <c r="H137" s="177"/>
      <c r="I137" s="177"/>
      <c r="J137" s="177"/>
      <c r="K137" s="177"/>
    </row>
    <row r="138" spans="1:11" s="149" customFormat="1" ht="14.25" customHeight="1" x14ac:dyDescent="0.5">
      <c r="A138" s="205"/>
      <c r="B138" s="205"/>
      <c r="C138" s="207"/>
      <c r="D138" s="205"/>
      <c r="E138" s="177"/>
      <c r="F138" s="177"/>
      <c r="G138" s="177"/>
      <c r="H138" s="177"/>
      <c r="I138" s="177"/>
      <c r="J138" s="177"/>
      <c r="K138" s="177"/>
    </row>
    <row r="139" spans="1:11" s="149" customFormat="1" ht="22.7" customHeight="1" x14ac:dyDescent="0.5">
      <c r="A139" s="165" t="s">
        <v>225</v>
      </c>
      <c r="B139" s="145"/>
      <c r="C139" s="135"/>
      <c r="D139" s="145"/>
      <c r="E139" s="146"/>
      <c r="F139" s="146"/>
      <c r="G139" s="146"/>
      <c r="H139" s="146"/>
      <c r="I139" s="146"/>
      <c r="J139" s="146"/>
      <c r="K139" s="146"/>
    </row>
    <row r="140" spans="1:11" s="149" customFormat="1" ht="22.7" customHeight="1" x14ac:dyDescent="0.5">
      <c r="A140" s="84"/>
      <c r="B140" s="84"/>
      <c r="C140" s="103"/>
      <c r="D140" s="84"/>
      <c r="E140" s="142"/>
      <c r="F140" s="142"/>
      <c r="G140" s="142"/>
      <c r="H140" s="142"/>
      <c r="I140" s="142"/>
      <c r="J140" s="142"/>
      <c r="K140" s="142"/>
    </row>
    <row r="141" spans="1:11" s="91" customFormat="1" ht="18" customHeight="1" x14ac:dyDescent="0.5">
      <c r="A141" s="85"/>
      <c r="B141" s="85"/>
      <c r="C141" s="103"/>
      <c r="D141" s="85"/>
      <c r="E141" s="178"/>
      <c r="F141" s="178"/>
      <c r="G141" s="178"/>
      <c r="H141" s="178"/>
      <c r="I141" s="178"/>
      <c r="J141" s="178"/>
      <c r="K141" s="178"/>
    </row>
    <row r="142" spans="1:11" s="91" customFormat="1" ht="18" customHeight="1" x14ac:dyDescent="0.5">
      <c r="A142" s="85"/>
      <c r="B142" s="85"/>
      <c r="C142" s="103"/>
      <c r="D142" s="85"/>
      <c r="E142" s="106"/>
      <c r="F142" s="142"/>
      <c r="G142" s="106"/>
      <c r="H142" s="142"/>
      <c r="I142" s="106"/>
      <c r="J142" s="142"/>
      <c r="K142" s="106"/>
    </row>
    <row r="143" spans="1:11" s="91" customFormat="1" ht="18" customHeight="1" x14ac:dyDescent="0.5">
      <c r="A143" s="85"/>
      <c r="B143" s="85"/>
      <c r="C143" s="103"/>
      <c r="D143" s="85"/>
      <c r="E143" s="142"/>
      <c r="F143" s="142"/>
      <c r="G143" s="142"/>
      <c r="H143" s="142"/>
      <c r="I143" s="142"/>
      <c r="J143" s="142"/>
      <c r="K143" s="142"/>
    </row>
    <row r="144" spans="1:11" s="91" customFormat="1" ht="12.75" x14ac:dyDescent="0.5">
      <c r="A144" s="85"/>
      <c r="B144" s="85"/>
      <c r="C144" s="103"/>
      <c r="D144" s="85"/>
      <c r="E144" s="142"/>
      <c r="F144" s="142"/>
      <c r="G144" s="142"/>
      <c r="H144" s="142"/>
      <c r="I144" s="142"/>
      <c r="J144" s="142"/>
      <c r="K144" s="142"/>
    </row>
    <row r="145" ht="18" customHeight="1" x14ac:dyDescent="0.5"/>
    <row r="146" ht="18" customHeight="1" x14ac:dyDescent="0.5"/>
    <row r="147" ht="18" customHeight="1" x14ac:dyDescent="0.5"/>
    <row r="148" ht="18" customHeight="1" x14ac:dyDescent="0.5"/>
    <row r="149" ht="18" customHeight="1" x14ac:dyDescent="0.5"/>
    <row r="150" ht="18" customHeight="1" x14ac:dyDescent="0.5"/>
    <row r="151" ht="18" customHeight="1" x14ac:dyDescent="0.5"/>
    <row r="152" ht="18" customHeight="1" x14ac:dyDescent="0.5"/>
    <row r="153" ht="18" customHeight="1" x14ac:dyDescent="0.5"/>
    <row r="154" ht="18" customHeight="1" x14ac:dyDescent="0.5"/>
    <row r="155" ht="18" customHeight="1" x14ac:dyDescent="0.5"/>
    <row r="156" ht="18" customHeight="1" x14ac:dyDescent="0.5"/>
    <row r="157" ht="18" customHeight="1" x14ac:dyDescent="0.5"/>
    <row r="158" ht="18" customHeight="1" x14ac:dyDescent="0.5"/>
    <row r="159" ht="18" customHeight="1" x14ac:dyDescent="0.5"/>
    <row r="160" ht="18" customHeight="1" x14ac:dyDescent="0.5"/>
    <row r="161" ht="18" customHeight="1" x14ac:dyDescent="0.5"/>
    <row r="162" ht="18" customHeight="1" x14ac:dyDescent="0.5"/>
    <row r="163" ht="18" customHeight="1" x14ac:dyDescent="0.5"/>
    <row r="164" ht="18" customHeight="1" x14ac:dyDescent="0.5"/>
    <row r="165" ht="18" customHeight="1" x14ac:dyDescent="0.5"/>
    <row r="166" ht="18" customHeight="1" x14ac:dyDescent="0.5"/>
    <row r="167" ht="18" customHeight="1" x14ac:dyDescent="0.5"/>
    <row r="168" ht="18" customHeight="1" x14ac:dyDescent="0.5"/>
    <row r="169" ht="18" customHeight="1" x14ac:dyDescent="0.5"/>
    <row r="170" ht="18" customHeight="1" x14ac:dyDescent="0.5"/>
    <row r="171" ht="18" customHeight="1" x14ac:dyDescent="0.5"/>
    <row r="172" ht="18" customHeight="1" x14ac:dyDescent="0.5"/>
    <row r="173" ht="18" customHeight="1" x14ac:dyDescent="0.5"/>
    <row r="174" ht="18" customHeight="1" x14ac:dyDescent="0.5"/>
    <row r="175" ht="18" customHeight="1" x14ac:dyDescent="0.5"/>
    <row r="176" ht="18" customHeight="1" x14ac:dyDescent="0.5"/>
    <row r="177" ht="18" customHeight="1" x14ac:dyDescent="0.5"/>
    <row r="178" ht="18" customHeight="1" x14ac:dyDescent="0.5"/>
    <row r="179" ht="18" customHeight="1" x14ac:dyDescent="0.5"/>
    <row r="180" ht="18" customHeight="1" x14ac:dyDescent="0.5"/>
    <row r="181" ht="18" customHeight="1" x14ac:dyDescent="0.5"/>
    <row r="182" ht="18" customHeight="1" x14ac:dyDescent="0.5"/>
  </sheetData>
  <mergeCells count="8">
    <mergeCell ref="A134:K134"/>
    <mergeCell ref="E5:G5"/>
    <mergeCell ref="I5:K5"/>
    <mergeCell ref="A46:K46"/>
    <mergeCell ref="E53:G53"/>
    <mergeCell ref="I53:K53"/>
    <mergeCell ref="E100:G100"/>
    <mergeCell ref="I100:K100"/>
  </mergeCells>
  <pageMargins left="0.8" right="0.5" top="0.5" bottom="0.6" header="0.49" footer="0.4"/>
  <pageSetup paperSize="9" scale="93" firstPageNumber="11" orientation="portrait" useFirstPageNumber="1" horizontalDpi="1200" verticalDpi="1200" r:id="rId1"/>
  <headerFooter>
    <oddFooter>&amp;R&amp;"Arial Unicode MS,Regular"&amp;8&amp;P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T2-4</vt:lpstr>
      <vt:lpstr>T5-6 (PL 3M)</vt:lpstr>
      <vt:lpstr>T7-8 (PL 6M)</vt:lpstr>
      <vt:lpstr>T9</vt:lpstr>
      <vt:lpstr>T10</vt:lpstr>
      <vt:lpstr>T11-13</vt:lpstr>
      <vt:lpstr>'T10'!_Toc249339136</vt:lpstr>
      <vt:lpstr>'T10'!_Toc249339139</vt:lpstr>
      <vt:lpstr>'T10'!Print_Area</vt:lpstr>
      <vt:lpstr>'T2-4'!Print_Area</vt:lpstr>
      <vt:lpstr>'T5-6 (PL 3M)'!Print_Area</vt:lpstr>
      <vt:lpstr>'T7-8 (PL 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Orawan Jansomboon</cp:lastModifiedBy>
  <cp:lastPrinted>2019-10-21T07:45:54Z</cp:lastPrinted>
  <dcterms:created xsi:type="dcterms:W3CDTF">2016-05-25T05:54:52Z</dcterms:created>
  <dcterms:modified xsi:type="dcterms:W3CDTF">2019-10-21T07:50:26Z</dcterms:modified>
</cp:coreProperties>
</file>