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Sep 19 Q2\"/>
    </mc:Choice>
  </mc:AlternateContent>
  <bookViews>
    <workbookView xWindow="0" yWindow="0" windowWidth="23040" windowHeight="8610" tabRatio="786" activeTab="5"/>
  </bookViews>
  <sheets>
    <sheet name="2-4" sheetId="4" r:id="rId1"/>
    <sheet name="P&amp;L 5-6 (3M)" sheetId="14" r:id="rId2"/>
    <sheet name="P&amp;L 7-8 (6M)" sheetId="15" r:id="rId3"/>
    <sheet name="9" sheetId="16" r:id="rId4"/>
    <sheet name="10" sheetId="17" r:id="rId5"/>
    <sheet name="11-12" sheetId="18" r:id="rId6"/>
  </sheets>
  <definedNames>
    <definedName name="_Toc249339933" localSheetId="0">'2-4'!#REF!</definedName>
    <definedName name="_Toc249339934" localSheetId="0">'2-4'!#REF!</definedName>
    <definedName name="_xlnm.Print_Area" localSheetId="4">'10'!$A$1:$N$27</definedName>
    <definedName name="_xlnm.Print_Area" localSheetId="5">'11-12'!$A$1:$K$79</definedName>
    <definedName name="_xlnm.Print_Area" localSheetId="0">'2-4'!$A$1:$K$123</definedName>
    <definedName name="_xlnm.Print_Area" localSheetId="3">'9'!$A$1:$T$27</definedName>
    <definedName name="_xlnm.Print_Area" localSheetId="1">'P&amp;L 5-6 (3M)'!$A$1:$O$96</definedName>
    <definedName name="_xlnm.Print_Area" localSheetId="2">'P&amp;L 7-8 (6M)'!$A$1:$O$96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3" i="14" l="1"/>
  <c r="K20" i="18" l="1"/>
  <c r="I20" i="18"/>
  <c r="G20" i="18"/>
  <c r="E20" i="18"/>
  <c r="O34" i="14" l="1"/>
  <c r="K34" i="14"/>
  <c r="M31" i="14"/>
  <c r="I31" i="14"/>
  <c r="M29" i="14"/>
  <c r="I29" i="14"/>
  <c r="I34" i="14" s="1"/>
  <c r="I45" i="14" s="1"/>
  <c r="I70" i="18"/>
  <c r="I67" i="18"/>
  <c r="I28" i="18"/>
  <c r="I32" i="18" s="1"/>
  <c r="E70" i="18"/>
  <c r="E67" i="18"/>
  <c r="E28" i="18"/>
  <c r="E32" i="18" s="1"/>
  <c r="I64" i="14"/>
  <c r="I66" i="14" s="1"/>
  <c r="P19" i="16"/>
  <c r="T19" i="16" s="1"/>
  <c r="J23" i="16"/>
  <c r="H23" i="16"/>
  <c r="F23" i="16"/>
  <c r="G67" i="18"/>
  <c r="G58" i="18"/>
  <c r="K67" i="18"/>
  <c r="K58" i="18"/>
  <c r="K28" i="18"/>
  <c r="K32" i="18" s="1"/>
  <c r="G28" i="18"/>
  <c r="G32" i="18" s="1"/>
  <c r="J22" i="17"/>
  <c r="H22" i="17"/>
  <c r="F22" i="17"/>
  <c r="D22" i="17"/>
  <c r="N18" i="17"/>
  <c r="D23" i="16"/>
  <c r="O72" i="15"/>
  <c r="O66" i="15"/>
  <c r="K72" i="15"/>
  <c r="K66" i="15"/>
  <c r="K45" i="15"/>
  <c r="K47" i="15" s="1"/>
  <c r="K36" i="15"/>
  <c r="K15" i="15"/>
  <c r="K22" i="15" s="1"/>
  <c r="K25" i="15" s="1"/>
  <c r="O36" i="15"/>
  <c r="O47" i="15" s="1"/>
  <c r="O15" i="15"/>
  <c r="O22" i="15" s="1"/>
  <c r="O25" i="15" s="1"/>
  <c r="A41" i="18"/>
  <c r="L16" i="17"/>
  <c r="J16" i="17"/>
  <c r="H16" i="17"/>
  <c r="F16" i="17"/>
  <c r="D16" i="17"/>
  <c r="N14" i="17"/>
  <c r="N12" i="17"/>
  <c r="N16" i="17"/>
  <c r="R17" i="16"/>
  <c r="N17" i="16"/>
  <c r="L17" i="16"/>
  <c r="J17" i="16"/>
  <c r="H17" i="16"/>
  <c r="F17" i="16"/>
  <c r="D17" i="16"/>
  <c r="P15" i="16"/>
  <c r="T15" i="16" s="1"/>
  <c r="P13" i="16"/>
  <c r="A3" i="16"/>
  <c r="A3" i="17" s="1"/>
  <c r="A3" i="18" s="1"/>
  <c r="A43" i="18" s="1"/>
  <c r="A55" i="15"/>
  <c r="I45" i="15"/>
  <c r="A53" i="15"/>
  <c r="M43" i="14"/>
  <c r="I43" i="14"/>
  <c r="O72" i="14"/>
  <c r="O66" i="14"/>
  <c r="O43" i="14"/>
  <c r="O45" i="14"/>
  <c r="O15" i="14"/>
  <c r="O21" i="14"/>
  <c r="O24" i="14" s="1"/>
  <c r="O47" i="14" s="1"/>
  <c r="K72" i="14"/>
  <c r="K66" i="14"/>
  <c r="K43" i="14"/>
  <c r="K45" i="14" s="1"/>
  <c r="K15" i="14"/>
  <c r="K21" i="14"/>
  <c r="K24" i="14" s="1"/>
  <c r="K47" i="14" s="1"/>
  <c r="K112" i="4"/>
  <c r="K115" i="4"/>
  <c r="G112" i="4"/>
  <c r="G115" i="4" s="1"/>
  <c r="K71" i="4"/>
  <c r="G71" i="4"/>
  <c r="K63" i="4"/>
  <c r="K73" i="4"/>
  <c r="K117" i="4" s="1"/>
  <c r="K34" i="4"/>
  <c r="G21" i="4"/>
  <c r="A55" i="14"/>
  <c r="A1" i="14"/>
  <c r="A53" i="14"/>
  <c r="A96" i="14"/>
  <c r="A42" i="4"/>
  <c r="A44" i="4"/>
  <c r="A82" i="4"/>
  <c r="A123" i="4" s="1"/>
  <c r="A52" i="14"/>
  <c r="A96" i="15" s="1"/>
  <c r="A27" i="16" s="1"/>
  <c r="A27" i="17" s="1"/>
  <c r="A40" i="18" s="1"/>
  <c r="A79" i="18" s="1"/>
  <c r="A83" i="4"/>
  <c r="A85" i="4"/>
  <c r="G34" i="4"/>
  <c r="G36" i="4"/>
  <c r="G63" i="4"/>
  <c r="G73" i="4" s="1"/>
  <c r="K21" i="4"/>
  <c r="K36" i="4"/>
  <c r="T13" i="16"/>
  <c r="T17" i="16" s="1"/>
  <c r="I71" i="4"/>
  <c r="I21" i="4"/>
  <c r="I36" i="4" s="1"/>
  <c r="E63" i="4"/>
  <c r="E73" i="4" s="1"/>
  <c r="M11" i="14"/>
  <c r="M15" i="14" s="1"/>
  <c r="M21" i="14" s="1"/>
  <c r="M24" i="14" s="1"/>
  <c r="E34" i="4"/>
  <c r="I34" i="4"/>
  <c r="E58" i="18"/>
  <c r="M75" i="14"/>
  <c r="E21" i="4"/>
  <c r="E36" i="4" s="1"/>
  <c r="I112" i="4"/>
  <c r="I115" i="4"/>
  <c r="E71" i="4"/>
  <c r="M15" i="15"/>
  <c r="M22" i="15" s="1"/>
  <c r="M25" i="15" s="1"/>
  <c r="I15" i="15"/>
  <c r="I22" i="15" s="1"/>
  <c r="I25" i="15" s="1"/>
  <c r="M75" i="15"/>
  <c r="E112" i="4"/>
  <c r="E115" i="4" s="1"/>
  <c r="R21" i="16"/>
  <c r="R23" i="16" s="1"/>
  <c r="I63" i="4"/>
  <c r="I73" i="4"/>
  <c r="I58" i="18"/>
  <c r="I36" i="15"/>
  <c r="I66" i="15"/>
  <c r="I75" i="15"/>
  <c r="I75" i="14"/>
  <c r="I15" i="14"/>
  <c r="I21" i="14" s="1"/>
  <c r="I24" i="14" s="1"/>
  <c r="M66" i="14"/>
  <c r="M34" i="14"/>
  <c r="M45" i="14" s="1"/>
  <c r="M66" i="15"/>
  <c r="M36" i="15"/>
  <c r="M47" i="15" s="1"/>
  <c r="L23" i="16"/>
  <c r="P21" i="16"/>
  <c r="N20" i="17"/>
  <c r="N22" i="17"/>
  <c r="L22" i="17"/>
  <c r="P23" i="16"/>
  <c r="M72" i="14"/>
  <c r="I72" i="15"/>
  <c r="I72" i="14"/>
  <c r="I117" i="4"/>
  <c r="M49" i="15" l="1"/>
  <c r="M69" i="15" s="1"/>
  <c r="M72" i="15" s="1"/>
  <c r="M47" i="14"/>
  <c r="O49" i="15"/>
  <c r="I47" i="14"/>
  <c r="K49" i="15"/>
  <c r="I47" i="15"/>
  <c r="I49" i="15" s="1"/>
  <c r="G117" i="4"/>
  <c r="E117" i="4"/>
  <c r="P17" i="16"/>
  <c r="G69" i="18"/>
  <c r="G72" i="18" s="1"/>
  <c r="T21" i="16"/>
  <c r="T23" i="16" s="1"/>
  <c r="A52" i="15"/>
  <c r="E69" i="18"/>
  <c r="E72" i="18" s="1"/>
  <c r="K69" i="18"/>
  <c r="K72" i="18" s="1"/>
  <c r="I69" i="18"/>
  <c r="I72" i="18" s="1"/>
</calcChain>
</file>

<file path=xl/sharedStrings.xml><?xml version="1.0" encoding="utf-8"?>
<sst xmlns="http://schemas.openxmlformats.org/spreadsheetml/2006/main" count="423" uniqueCount="197">
  <si>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</si>
  <si>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</si>
  <si>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</si>
  <si>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</si>
  <si>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</si>
  <si>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</si>
  <si>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</si>
  <si>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</si>
  <si>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</si>
  <si>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</si>
  <si>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</si>
  <si>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</si>
  <si>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</si>
  <si>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</si>
  <si>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</si>
  <si>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</si>
  <si>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</si>
  <si>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</si>
  <si>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</si>
  <si>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</si>
  <si>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</si>
  <si>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</si>
  <si>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</si>
  <si>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</si>
  <si>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</si>
  <si>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</si>
  <si>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</si>
  <si>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</si>
  <si>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</si>
  <si>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</si>
  <si>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</si>
  <si>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</si>
  <si>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</si>
  <si>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</si>
  <si>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</si>
  <si>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</si>
  <si>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</si>
  <si>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</si>
  <si>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</si>
  <si>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</si>
  <si>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</si>
  <si>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</si>
  <si>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</si>
  <si>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</si>
  <si>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</si>
  <si>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</si>
  <si>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>ส่วนที่เป็นของส่วนได้เสียที่ไม่มีอำนาจควบคุม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</si>
  <si>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</si>
  <si>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</si>
  <si>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</si>
  <si>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</si>
  <si>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</si>
  <si>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</si>
  <si>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</si>
  <si>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</si>
  <si>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</si>
  <si>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</si>
  <si>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</si>
  <si>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</si>
  <si>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</si>
  <si>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</si>
  <si>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</si>
  <si>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</si>
  <si>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</si>
  <si>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สินทรัพย์ไม่หมุนเวียนที่ถือไว้เพื่อขาย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</si>
  <si>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</si>
  <si>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</si>
  <si>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</si>
  <si>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</si>
  <si>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</si>
  <si>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</si>
  <si>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</si>
  <si>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</si>
  <si>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</si>
  <si>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</si>
  <si>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</si>
  <si>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</si>
  <si>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</si>
  <si>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เงินลงทุนเผื่อขาย</t>
  </si>
  <si>
    <t>เงินลงทุนระยะยาวอื่น</t>
  </si>
  <si>
    <t>สินทรัพย์ไม่หมุนเวียนอื่น</t>
  </si>
  <si>
    <t>เงินกู้ยืมระยะสั้นจากบริษัทย่อย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</si>
  <si>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</si>
  <si>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</si>
  <si>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</si>
  <si>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</si>
  <si>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</si>
  <si>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การเปลี่ยนแปลงในมูลค่าของเงินลงทุนเผื่อขาย</t>
  </si>
  <si>
    <t>รวมรายการที่จะจัดประเภทรายการใหม่เข้าไปไว้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</si>
  <si>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</si>
  <si>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</si>
  <si>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</si>
  <si>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</si>
  <si>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รายการที่จะจัดประเภทรายการใหม่เข้าไปไว้</t>
  </si>
  <si>
    <t xml:space="preserve">   ในกำไรหรือขาดทุนในภายหลัง</t>
  </si>
  <si>
    <t>ตามกฎหมาย</t>
  </si>
  <si>
    <t>ทุนสำรอง</t>
  </si>
  <si>
    <t>รวมส่วนของ</t>
  </si>
  <si>
    <t>ผู้เป็นเจ้าของ</t>
  </si>
  <si>
    <t>ของบริษัทใหญ่</t>
  </si>
  <si>
    <t>องค์ประกอบอื่น</t>
  </si>
  <si>
    <t xml:space="preserve">ของส่วนของเจ้าของ 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</si>
  <si>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</si>
  <si>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</si>
  <si>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</si>
  <si>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</si>
  <si>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>กำไร(ขาดทุน)ยังไม่ได้จัดสรร</t>
  </si>
  <si>
    <t xml:space="preserve">   หุ้นสามัญ</t>
  </si>
  <si>
    <t>กำไร(ขาดทุน)เบ็ดเสร็จอื่นสำหรับงวด - สุทธิจากภาษี</t>
  </si>
  <si>
    <t>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</si>
  <si>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</si>
  <si>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มูลค่า</t>
  </si>
  <si>
    <t>แสดงสิทธิ</t>
  </si>
  <si>
    <t>ที่จะซื้อ</t>
  </si>
  <si>
    <t>หุ้นสิ้นสภาพ</t>
  </si>
  <si>
    <t>การเปลี่ยนแปลงในส่วนของเจ้าของสำหรับงวด</t>
  </si>
  <si>
    <t>รายการปรับปรุงอื่นที่ไม่ใช่เงินสด</t>
  </si>
  <si>
    <t>กำไรขาดทุนเบ็ดเสร็จอื่น -</t>
  </si>
  <si>
    <t>เงินสดสุทธิได้มาจาก(ใช้ไปใน)กิจกรรมดำเนินงาน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</si>
  <si>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</si>
  <si>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</si>
  <si>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</si>
  <si>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</si>
  <si>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</si>
  <si>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กำไร(ขาดทุน)เบ็ดเสร็จรวมสำหรับงวด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</si>
  <si>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</si>
  <si>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</si>
  <si>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</si>
  <si>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พ.ศ. 2561</t>
  </si>
  <si>
    <t>ควบคุม</t>
  </si>
  <si>
    <t>ส่วนได้เสีย</t>
  </si>
  <si>
    <t>ที่ไม่มีอำนาจ</t>
  </si>
  <si>
    <t>ยอดคงเหลือ ณ วันที่ 1 เมษายน พ.ศ. 2561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</si>
  <si>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</si>
  <si>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</si>
  <si>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</si>
  <si>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รวมรายการที่จะไม่จัดประเภทรายการใหม่</t>
  </si>
  <si>
    <t>ประมาณการหนี้สินค่ารื้อถอน</t>
  </si>
  <si>
    <t>หนี้สินตามสัญญาเช่าการเงิน</t>
  </si>
  <si>
    <t>ที่ถึงกำหนดชำระภายในหนึ่งปี - สุทธิ</t>
  </si>
  <si>
    <t>หนี้สินตามสัญญาเช่าการเงิน - สุทธิ</t>
  </si>
  <si>
    <t>การแบ่งปันกำไร(ขาดทุน)</t>
  </si>
  <si>
    <t>การแบ่งปันกำไร(ขาดทุน)เบ็ดเสร็จรวม</t>
  </si>
  <si>
    <t>เงินสดสุทธิได้มาจาก(ใช้ไปใน)กิจกรรมจัดหาเงิน</t>
  </si>
  <si>
    <t>เงินสดจ่ายชำระหนี้สินภายใต้สัญญาเช่าการเงิน</t>
  </si>
  <si>
    <t>ภาษีเงินได้ที่เกี่ยวกับรายการที่จะไม่จัดประเภทรายการใหม่</t>
  </si>
  <si>
    <t>หลังออกจากงาน</t>
  </si>
  <si>
    <t>ในกำไรหรือขาดทุนในภายหลัง</t>
  </si>
  <si>
    <t>เงินสดรับ(จ่าย)อื่นจากกิจกรรมดำเนินงาน</t>
  </si>
  <si>
    <t>พ.ศ. 2562</t>
  </si>
  <si>
    <t>ยอดคงเหลือ ณ วันที่ 1 เมษายน พ.ศ. 2562</t>
  </si>
  <si>
    <t>6 ก)</t>
  </si>
  <si>
    <t>16 ง)</t>
  </si>
  <si>
    <t>16 ค)</t>
  </si>
  <si>
    <t>-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</si>
  <si>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</si>
  <si>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</si>
  <si>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กำไรก่อนภาษีเงินได้</t>
  </si>
  <si>
    <t>กำไรต่อหุ้น</t>
  </si>
  <si>
    <t>กำไรต่อหุ้นขั้นพื้นฐาน (บาท)</t>
  </si>
  <si>
    <t>กำไรก่อนค่าใช้จ่ายภาษีเงินได้</t>
  </si>
  <si>
    <t>ณ วันที่ 30 กันยายน พ.ศ. 2562</t>
  </si>
  <si>
    <t>30 กันยายน</t>
  </si>
  <si>
    <t>กำไรขั้นต้น</t>
  </si>
  <si>
    <t>ยอดคงเหลือ ณ วันที่ 30 กันยายน พ.ศ. 2561</t>
  </si>
  <si>
    <t>การเปลี่ยนแปลงในเงินทุนหมุนเวียน</t>
  </si>
  <si>
    <t>เงินสดจ่ายเพื่อเงินให้กู้ยืมระยะสั้นแก่บริษัทย่อย</t>
  </si>
  <si>
    <t>เงินสดสุทธิใช้ไปในกิจกรรมลงทุน</t>
  </si>
  <si>
    <t>เงินสดรับจาก(จ่ายคืน)เงินกู้ยืมระยะสั้น</t>
  </si>
  <si>
    <t xml:space="preserve">   จากสถาบันการเงิน</t>
  </si>
  <si>
    <t>เงินสดและรายการเทียบเท่าเงินสดลดลงสุทธิ</t>
  </si>
  <si>
    <t>สำหรับงวดหกเดือนสิ้นสุดวันที่ 30 กันยายน พ.ศ. 2562</t>
  </si>
  <si>
    <t>ยอดคงเหลือ ณ วันที่ 30 กันยายน พ.ศ. 2562</t>
  </si>
  <si>
    <t>สำหรับงวดสามเดือนสิ้นสุดวันที่ 30 กันยายน พ.ศ. 2562</t>
  </si>
  <si>
    <t>กำไรสุทธิสำหรับงวด</t>
  </si>
  <si>
    <t>รายการที่จะจัดประเภทรายการใหม่เข้าไปไว้ใน</t>
  </si>
  <si>
    <t>รวมรายการที่จะจัดประเภทรายการใหม่</t>
  </si>
  <si>
    <t>รายการที่จะไม่จัดประเภทรายการใหม่เข้าไปไว้</t>
  </si>
  <si>
    <t>การวัดมูลค่าใหม่ของภาระผูกพันผลประโยชน์หลังออกจากงาน</t>
  </si>
  <si>
    <t>รวมรายการที่จะไม่จัดประเภทรายการใหม่เข้าไปไว้</t>
  </si>
  <si>
    <t>เงินสดรับจากการขายเงินลงทุนเผื่อขาย</t>
  </si>
  <si>
    <t>6 ข)</t>
  </si>
  <si>
    <t>6 ค)</t>
  </si>
  <si>
    <t>6 ง)</t>
  </si>
  <si>
    <t>6 จ)</t>
  </si>
  <si>
    <t>กำไร(ขาดทุน)ก่อนภาษีเงินได้</t>
  </si>
  <si>
    <t>กำไร(ขาดทุน)สุทธิสำหรับงวด</t>
  </si>
  <si>
    <t xml:space="preserve">กำไร(ขาดทุน)เบ็ดเสร็จรวมสำหรับงวด </t>
  </si>
  <si>
    <t>กำไร(ขาดทุน)ต่อหุ้น</t>
  </si>
  <si>
    <t>กำไร(ขาดทุน)ต่อหุ้นขั้นพื้นฐาน (บาท)</t>
  </si>
  <si>
    <t>ขาดทุนเบ็ดเสร็จรวมสำหรับงวด</t>
  </si>
  <si>
    <t>กำไรจากอัตราแลกเปลี่ยน</t>
  </si>
  <si>
    <t>เงินสดรับจากเงินกู้ยืมระยะสั้น</t>
  </si>
  <si>
    <t xml:space="preserve">   จากบริษัทย่อย</t>
  </si>
  <si>
    <t>เงินสดได้มาจาก(ใช้ไปใน)กิจกรรมดำเนินงาน</t>
  </si>
  <si>
    <t>หมายเหตุประกอบข้อมูลทางการเงินในหน้า 13 ถึง 40 เป็นส่วนหนึ่งของข้อมูลทางการเงินระหว่างกาลนี้</t>
  </si>
  <si>
    <t xml:space="preserve">การปรับปรุงด้วยเงินสดจ่ายที่เกิดจากการกู้ยืม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</si>
</sst>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#,##0.0000000;\(#,##0.0000000\)"/>
    <numFmt numFmtId="172" formatCode="_(* #,##0.00000000_);_(* \(#,##0.00000000\);_(* &quot;-&quot;??_);_(@_)"/>
  </numFmts>
  <fonts count="2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</cellStyleXfs>
  <cellXfs count="173">
    <xf numFmtId="0" fontId="0" fillId="0" borderId="0" xfId="0"/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3" fontId="6" fillId="0" borderId="0" xfId="0" applyNumberFormat="1" applyFont="1" applyFill="1" applyAlignment="1">
      <alignment horizontal="right" wrapText="1"/>
    </xf>
    <xf numFmtId="165" fontId="3" fillId="0" borderId="0" xfId="45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4" fillId="0" borderId="0" xfId="28" applyFont="1" applyFill="1" applyAlignment="1">
      <alignment horizontal="center" vertical="center"/>
    </xf>
    <xf numFmtId="9" fontId="4" fillId="0" borderId="0" xfId="48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left" vertical="center"/>
    </xf>
    <xf numFmtId="9" fontId="4" fillId="0" borderId="0" xfId="48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wrapText="1"/>
    </xf>
    <xf numFmtId="165" fontId="6" fillId="0" borderId="1" xfId="0" applyNumberFormat="1" applyFont="1" applyFill="1" applyBorder="1" applyAlignment="1">
      <alignment horizontal="right" wrapText="1"/>
    </xf>
    <xf numFmtId="165" fontId="6" fillId="0" borderId="2" xfId="0" applyNumberFormat="1" applyFont="1" applyFill="1" applyBorder="1" applyAlignment="1">
      <alignment horizontal="right" wrapText="1"/>
    </xf>
    <xf numFmtId="0" fontId="6" fillId="0" borderId="1" xfId="0" applyFont="1" applyFill="1" applyBorder="1"/>
    <xf numFmtId="0" fontId="6" fillId="0" borderId="0" xfId="0" applyFont="1" applyFill="1" applyAlignment="1">
      <alignment horizontal="center" wrapText="1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165" fontId="6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wrapText="1"/>
    </xf>
    <xf numFmtId="0" fontId="6" fillId="0" borderId="1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165" fontId="4" fillId="0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center" wrapText="1"/>
    </xf>
    <xf numFmtId="165" fontId="5" fillId="0" borderId="0" xfId="45" applyNumberFormat="1" applyFont="1" applyFill="1" applyAlignment="1">
      <alignment vertical="top"/>
    </xf>
    <xf numFmtId="0" fontId="5" fillId="0" borderId="0" xfId="0" applyFont="1" applyFill="1" applyAlignment="1">
      <alignment horizontal="left" wrapText="1"/>
    </xf>
    <xf numFmtId="165" fontId="6" fillId="0" borderId="0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/>
    <xf numFmtId="0" fontId="6" fillId="0" borderId="1" xfId="0" applyFont="1" applyFill="1" applyBorder="1" applyAlignment="1">
      <alignment horizontal="left"/>
    </xf>
    <xf numFmtId="0" fontId="6" fillId="0" borderId="0" xfId="0" applyFont="1" applyFill="1" applyAlignment="1">
      <alignment horizontal="left" wrapText="1"/>
    </xf>
    <xf numFmtId="170" fontId="6" fillId="0" borderId="0" xfId="28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 wrapText="1"/>
    </xf>
    <xf numFmtId="166" fontId="6" fillId="0" borderId="3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166" fontId="6" fillId="0" borderId="0" xfId="28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70" fontId="6" fillId="0" borderId="3" xfId="28" applyNumberFormat="1" applyFont="1" applyFill="1" applyBorder="1" applyAlignment="1">
      <alignment horizontal="right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/>
    <xf numFmtId="165" fontId="6" fillId="0" borderId="0" xfId="0" applyNumberFormat="1" applyFont="1" applyFill="1"/>
    <xf numFmtId="0" fontId="5" fillId="0" borderId="1" xfId="0" applyFont="1" applyFill="1" applyBorder="1"/>
    <xf numFmtId="165" fontId="6" fillId="0" borderId="1" xfId="0" applyNumberFormat="1" applyFont="1" applyFill="1" applyBorder="1"/>
    <xf numFmtId="165" fontId="4" fillId="0" borderId="0" xfId="0" applyNumberFormat="1" applyFont="1" applyFill="1"/>
    <xf numFmtId="0" fontId="4" fillId="0" borderId="0" xfId="0" applyFont="1" applyFill="1" applyAlignment="1">
      <alignment wrapText="1"/>
    </xf>
    <xf numFmtId="165" fontId="3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right" wrapText="1"/>
    </xf>
    <xf numFmtId="165" fontId="4" fillId="0" borderId="0" xfId="0" applyNumberFormat="1" applyFont="1" applyFill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wrapText="1"/>
    </xf>
    <xf numFmtId="166" fontId="4" fillId="0" borderId="0" xfId="0" applyNumberFormat="1" applyFont="1" applyFill="1" applyAlignment="1">
      <alignment horizontal="right" wrapText="1"/>
    </xf>
    <xf numFmtId="166" fontId="4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165" fontId="4" fillId="0" borderId="2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right" wrapText="1"/>
    </xf>
    <xf numFmtId="165" fontId="5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5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6" fontId="6" fillId="0" borderId="0" xfId="0" applyNumberFormat="1" applyFont="1" applyFill="1" applyBorder="1" applyAlignment="1">
      <alignment horizontal="right" wrapText="1"/>
    </xf>
    <xf numFmtId="168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/>
    </xf>
    <xf numFmtId="170" fontId="6" fillId="0" borderId="15" xfId="28" applyNumberFormat="1" applyFont="1" applyFill="1" applyBorder="1" applyAlignment="1">
      <alignment horizontal="right" vertical="center" wrapText="1"/>
    </xf>
    <xf numFmtId="166" fontId="6" fillId="0" borderId="15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3" xfId="28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3" fillId="0" borderId="0" xfId="0" applyNumberFormat="1" applyFont="1" applyFill="1" applyAlignment="1">
      <alignment wrapText="1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/>
    <xf numFmtId="16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vertical="center"/>
    </xf>
    <xf numFmtId="164" fontId="6" fillId="0" borderId="0" xfId="28" applyFont="1" applyFill="1" applyAlignment="1">
      <alignment horizontal="right" vertical="center" wrapText="1"/>
    </xf>
    <xf numFmtId="170" fontId="6" fillId="0" borderId="1" xfId="28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/>
    </xf>
    <xf numFmtId="166" fontId="6" fillId="0" borderId="15" xfId="28" applyNumberFormat="1" applyFont="1" applyFill="1" applyBorder="1" applyAlignment="1">
      <alignment horizontal="right" vertical="center" wrapText="1"/>
    </xf>
    <xf numFmtId="166" fontId="6" fillId="0" borderId="0" xfId="28" applyNumberFormat="1" applyFont="1" applyFill="1" applyAlignment="1">
      <alignment horizontal="right" vertical="center" wrapText="1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Fill="1" applyAlignment="1">
      <alignment vertical="center" wrapText="1"/>
    </xf>
    <xf numFmtId="171" fontId="6" fillId="0" borderId="0" xfId="0" applyNumberFormat="1" applyFont="1" applyFill="1" applyBorder="1" applyAlignment="1">
      <alignment horizontal="center" vertical="center"/>
    </xf>
    <xf numFmtId="172" fontId="6" fillId="0" borderId="0" xfId="28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/>
    </xf>
    <xf numFmtId="166" fontId="6" fillId="0" borderId="1" xfId="0" applyNumberFormat="1" applyFont="1" applyFill="1" applyBorder="1" applyAlignment="1">
      <alignment vertical="center" wrapText="1"/>
    </xf>
    <xf numFmtId="166" fontId="6" fillId="0" borderId="4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Alignment="1">
      <alignment vertical="center" wrapText="1"/>
    </xf>
    <xf numFmtId="166" fontId="6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70" fontId="4" fillId="0" borderId="0" xfId="28" applyNumberFormat="1" applyFont="1" applyFill="1" applyBorder="1" applyAlignment="1">
      <alignment horizontal="right" vertical="center" wrapText="1"/>
    </xf>
    <xf numFmtId="170" fontId="4" fillId="0" borderId="1" xfId="28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165" fontId="5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wrapText="1"/>
    </xf>
    <xf numFmtId="165" fontId="3" fillId="0" borderId="5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5" xfId="0" applyNumberFormat="1" applyFont="1" applyFill="1" applyBorder="1" applyAlignment="1">
      <alignment horizontal="center" wrapText="1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3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6 2" xfId="41"/>
    <cellStyle name="Normal 2" xfId="42"/>
    <cellStyle name="Normal 4" xfId="43"/>
    <cellStyle name="Normal 4 3" xfId="44"/>
    <cellStyle name="Normal_L'Oreal 2550" xfId="45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N124"/>
  <sheetViews>
    <sheetView topLeftCell="A75" zoomScaleNormal="100" workbookViewId="0">
      <selection activeCell="B78" sqref="B78:B79"/>
    </sheetView>
  </sheetViews>
  <sheetFormatPr defaultColWidth="9" defaultRowHeight="21" customHeight="1"/>
  <cols>
    <col min="1" max="1" width="1.28515625" style="49" customWidth="1"/>
    <col min="2" max="2" width="28.42578125" style="66" customWidth="1"/>
    <col min="3" max="3" width="7.28515625" style="8" customWidth="1"/>
    <col min="4" max="4" width="0.7109375" style="8" customWidth="1"/>
    <col min="5" max="5" width="13.140625" style="7" customWidth="1"/>
    <col min="6" max="6" width="0.7109375" style="8" customWidth="1"/>
    <col min="7" max="7" width="11.7109375" style="7" customWidth="1"/>
    <col min="8" max="8" width="0.7109375" style="8" customWidth="1"/>
    <col min="9" max="9" width="13.140625" style="7" customWidth="1"/>
    <col min="10" max="10" width="0.7109375" style="8" customWidth="1"/>
    <col min="11" max="11" width="11.7109375" style="7" customWidth="1"/>
    <col min="12" max="12" width="9" style="8"/>
    <col min="13" max="13" width="10.85546875" style="8" bestFit="1" customWidth="1"/>
    <col min="14" max="16384" width="9" style="8"/>
  </cols>
  <sheetData>
    <row r="1" spans="1:11" ht="21.75" customHeight="1">
      <c r="A1" s="27" t="s">
        <v>76</v>
      </c>
      <c r="B1" s="8"/>
      <c r="C1" s="28"/>
    </row>
    <row r="2" spans="1:11" ht="21.75" customHeight="1">
      <c r="A2" s="27" t="s">
        <v>2</v>
      </c>
      <c r="B2" s="8"/>
      <c r="C2" s="28"/>
    </row>
    <row r="3" spans="1:11" ht="21.75" customHeight="1">
      <c r="A3" s="29" t="s">
        <v>161</v>
      </c>
      <c r="B3" s="10"/>
      <c r="C3" s="30"/>
      <c r="D3" s="10"/>
      <c r="E3" s="9"/>
      <c r="F3" s="10"/>
      <c r="G3" s="9"/>
      <c r="H3" s="10"/>
      <c r="I3" s="9"/>
      <c r="J3" s="10"/>
      <c r="K3" s="9"/>
    </row>
    <row r="4" spans="1:11" ht="21.75" customHeight="1">
      <c r="A4" s="31"/>
      <c r="B4" s="32"/>
    </row>
    <row r="5" spans="1:11" ht="21.75" customHeight="1">
      <c r="A5" s="31"/>
      <c r="B5" s="32"/>
      <c r="E5" s="167" t="s">
        <v>48</v>
      </c>
      <c r="F5" s="167"/>
      <c r="G5" s="167"/>
      <c r="H5" s="33"/>
      <c r="I5" s="167" t="s">
        <v>66</v>
      </c>
      <c r="J5" s="167"/>
      <c r="K5" s="167"/>
    </row>
    <row r="6" spans="1:11" ht="21.75" customHeight="1">
      <c r="A6" s="31"/>
      <c r="B6" s="32"/>
      <c r="E6" s="52" t="s">
        <v>43</v>
      </c>
      <c r="F6" s="34"/>
      <c r="G6" s="52" t="s">
        <v>44</v>
      </c>
      <c r="H6" s="33"/>
      <c r="I6" s="52" t="s">
        <v>43</v>
      </c>
      <c r="J6" s="34"/>
      <c r="K6" s="52" t="s">
        <v>44</v>
      </c>
    </row>
    <row r="7" spans="1:11" ht="21.75" customHeight="1">
      <c r="A7" s="31"/>
      <c r="B7" s="32"/>
      <c r="D7" s="61"/>
      <c r="E7" s="52" t="s">
        <v>162</v>
      </c>
      <c r="F7" s="52"/>
      <c r="G7" s="52" t="s">
        <v>77</v>
      </c>
      <c r="H7" s="52"/>
      <c r="I7" s="52" t="s">
        <v>162</v>
      </c>
      <c r="J7" s="52"/>
      <c r="K7" s="52" t="s">
        <v>77</v>
      </c>
    </row>
    <row r="8" spans="1:11" ht="21.75" customHeight="1">
      <c r="A8" s="31"/>
      <c r="B8" s="32"/>
      <c r="C8" s="35"/>
      <c r="D8" s="61"/>
      <c r="E8" s="52" t="s">
        <v>149</v>
      </c>
      <c r="F8" s="52"/>
      <c r="G8" s="52" t="s">
        <v>149</v>
      </c>
      <c r="H8" s="52"/>
      <c r="I8" s="52" t="s">
        <v>149</v>
      </c>
      <c r="J8" s="52"/>
      <c r="K8" s="52" t="s">
        <v>149</v>
      </c>
    </row>
    <row r="9" spans="1:11" ht="21.75" customHeight="1">
      <c r="A9" s="31"/>
      <c r="B9" s="32"/>
      <c r="C9" s="36" t="s">
        <v>3</v>
      </c>
      <c r="D9" s="52"/>
      <c r="E9" s="62" t="s">
        <v>103</v>
      </c>
      <c r="F9" s="52"/>
      <c r="G9" s="62" t="s">
        <v>103</v>
      </c>
      <c r="H9" s="52"/>
      <c r="I9" s="62" t="s">
        <v>103</v>
      </c>
      <c r="J9" s="52"/>
      <c r="K9" s="62" t="s">
        <v>103</v>
      </c>
    </row>
    <row r="10" spans="1:11" ht="21.75" customHeight="1">
      <c r="A10" s="37" t="s">
        <v>4</v>
      </c>
      <c r="B10" s="32"/>
      <c r="C10" s="63"/>
      <c r="D10" s="63"/>
      <c r="E10" s="11"/>
      <c r="F10" s="63"/>
      <c r="G10" s="11"/>
      <c r="H10" s="63"/>
      <c r="I10" s="11"/>
      <c r="J10" s="63"/>
      <c r="K10" s="11"/>
    </row>
    <row r="11" spans="1:11" ht="6" customHeight="1">
      <c r="A11" s="37"/>
      <c r="B11" s="32"/>
      <c r="C11" s="63"/>
      <c r="D11" s="63"/>
      <c r="E11" s="11"/>
      <c r="F11" s="63"/>
      <c r="G11" s="11"/>
      <c r="H11" s="63"/>
      <c r="I11" s="11"/>
      <c r="J11" s="63"/>
      <c r="K11" s="11"/>
    </row>
    <row r="12" spans="1:11" ht="21.75" customHeight="1">
      <c r="A12" s="37" t="s">
        <v>5</v>
      </c>
      <c r="B12" s="32"/>
      <c r="C12" s="63"/>
      <c r="D12" s="63"/>
      <c r="E12" s="11"/>
      <c r="F12" s="63"/>
      <c r="G12" s="11"/>
      <c r="H12" s="63"/>
      <c r="I12" s="11"/>
      <c r="J12" s="63"/>
      <c r="K12" s="11"/>
    </row>
    <row r="13" spans="1:11" ht="6" customHeight="1">
      <c r="A13" s="37"/>
      <c r="B13" s="32"/>
      <c r="C13" s="63"/>
      <c r="D13" s="63"/>
      <c r="E13" s="11"/>
      <c r="F13" s="63"/>
      <c r="G13" s="11"/>
      <c r="H13" s="63"/>
      <c r="I13" s="11"/>
      <c r="J13" s="63"/>
      <c r="K13" s="11"/>
    </row>
    <row r="14" spans="1:11" ht="21.75" customHeight="1">
      <c r="A14" s="31" t="s">
        <v>6</v>
      </c>
      <c r="B14" s="32"/>
      <c r="C14" s="38" t="s">
        <v>151</v>
      </c>
      <c r="D14" s="63"/>
      <c r="E14" s="72">
        <v>693617</v>
      </c>
      <c r="F14" s="72"/>
      <c r="G14" s="77">
        <v>926767</v>
      </c>
      <c r="H14" s="77"/>
      <c r="I14" s="77">
        <v>576118</v>
      </c>
      <c r="J14" s="77"/>
      <c r="K14" s="77">
        <v>706872</v>
      </c>
    </row>
    <row r="15" spans="1:11" ht="21.75" customHeight="1">
      <c r="A15" s="31" t="s">
        <v>53</v>
      </c>
      <c r="B15" s="32"/>
      <c r="C15" s="38">
        <v>7</v>
      </c>
      <c r="D15" s="63"/>
      <c r="E15" s="72">
        <v>537526</v>
      </c>
      <c r="F15" s="72"/>
      <c r="G15" s="77">
        <v>675598</v>
      </c>
      <c r="H15" s="77"/>
      <c r="I15" s="77">
        <v>55401</v>
      </c>
      <c r="J15" s="77"/>
      <c r="K15" s="77">
        <v>30988</v>
      </c>
    </row>
    <row r="16" spans="1:11" ht="21.75" customHeight="1">
      <c r="A16" s="31" t="s">
        <v>63</v>
      </c>
      <c r="B16" s="32"/>
      <c r="C16" s="58" t="s">
        <v>153</v>
      </c>
      <c r="D16" s="63"/>
      <c r="E16" s="69">
        <v>0</v>
      </c>
      <c r="F16" s="72"/>
      <c r="G16" s="73">
        <v>0</v>
      </c>
      <c r="H16" s="77"/>
      <c r="I16" s="73">
        <v>2984470</v>
      </c>
      <c r="J16" s="77"/>
      <c r="K16" s="77">
        <v>2441051</v>
      </c>
    </row>
    <row r="17" spans="1:14" ht="21.75" customHeight="1">
      <c r="A17" s="31" t="s">
        <v>54</v>
      </c>
      <c r="B17" s="32"/>
      <c r="C17" s="38"/>
      <c r="D17" s="63"/>
      <c r="E17" s="74">
        <v>3074994</v>
      </c>
      <c r="F17" s="74"/>
      <c r="G17" s="70">
        <v>3188350</v>
      </c>
      <c r="H17" s="70"/>
      <c r="I17" s="70">
        <v>0</v>
      </c>
      <c r="J17" s="70"/>
      <c r="K17" s="73">
        <v>0</v>
      </c>
    </row>
    <row r="18" spans="1:14" ht="21.75" customHeight="1">
      <c r="A18" s="31" t="s">
        <v>9</v>
      </c>
      <c r="B18" s="32"/>
      <c r="C18" s="38"/>
      <c r="D18" s="63"/>
      <c r="E18" s="74">
        <v>130994</v>
      </c>
      <c r="F18" s="74"/>
      <c r="G18" s="70">
        <v>141090</v>
      </c>
      <c r="H18" s="70"/>
      <c r="I18" s="70">
        <v>615</v>
      </c>
      <c r="J18" s="70"/>
      <c r="K18" s="70">
        <v>553</v>
      </c>
    </row>
    <row r="19" spans="1:14" ht="21.75" customHeight="1">
      <c r="A19" s="31" t="s">
        <v>64</v>
      </c>
      <c r="B19" s="32"/>
      <c r="C19" s="38">
        <v>8</v>
      </c>
      <c r="D19" s="63"/>
      <c r="E19" s="113">
        <v>460000</v>
      </c>
      <c r="F19" s="74"/>
      <c r="G19" s="146">
        <v>460000</v>
      </c>
      <c r="H19" s="70"/>
      <c r="I19" s="146">
        <v>0</v>
      </c>
      <c r="J19" s="70"/>
      <c r="K19" s="146">
        <v>0</v>
      </c>
    </row>
    <row r="20" spans="1:14" ht="6" customHeight="1">
      <c r="A20" s="31"/>
      <c r="B20" s="32"/>
      <c r="C20" s="38"/>
      <c r="D20" s="63"/>
      <c r="E20" s="12"/>
      <c r="F20" s="61"/>
      <c r="H20" s="61"/>
      <c r="I20" s="12"/>
      <c r="J20" s="61"/>
      <c r="K20" s="12"/>
    </row>
    <row r="21" spans="1:14" ht="21.75" customHeight="1">
      <c r="A21" s="37" t="s">
        <v>10</v>
      </c>
      <c r="B21" s="32"/>
      <c r="C21" s="63"/>
      <c r="D21" s="63"/>
      <c r="E21" s="75">
        <f>SUM(E14:E19)</f>
        <v>4897131</v>
      </c>
      <c r="F21" s="61"/>
      <c r="G21" s="75">
        <f>SUM(G14:G19)</f>
        <v>5391805</v>
      </c>
      <c r="H21" s="61"/>
      <c r="I21" s="75">
        <f>SUM(I14:I19)</f>
        <v>3616604</v>
      </c>
      <c r="J21" s="61"/>
      <c r="K21" s="75">
        <f>SUM(K14:K19)</f>
        <v>3179464</v>
      </c>
    </row>
    <row r="22" spans="1:14" ht="15" customHeight="1">
      <c r="A22" s="31"/>
      <c r="B22" s="32"/>
      <c r="C22" s="63"/>
      <c r="D22" s="63"/>
      <c r="E22" s="12"/>
      <c r="F22" s="61"/>
      <c r="G22" s="12"/>
      <c r="H22" s="61"/>
      <c r="I22" s="12"/>
      <c r="J22" s="61"/>
      <c r="K22" s="12"/>
    </row>
    <row r="23" spans="1:14" ht="21.75" customHeight="1">
      <c r="A23" s="37" t="s">
        <v>11</v>
      </c>
      <c r="B23" s="32"/>
      <c r="C23" s="63"/>
      <c r="D23" s="63"/>
      <c r="E23" s="12"/>
      <c r="F23" s="61"/>
      <c r="G23" s="12"/>
      <c r="H23" s="61"/>
      <c r="I23" s="12"/>
      <c r="J23" s="61"/>
      <c r="K23" s="12"/>
    </row>
    <row r="24" spans="1:14" ht="6" customHeight="1">
      <c r="A24" s="37"/>
      <c r="B24" s="32"/>
      <c r="C24" s="63"/>
      <c r="D24" s="63"/>
      <c r="E24" s="11"/>
      <c r="F24" s="63"/>
      <c r="G24" s="11"/>
      <c r="H24" s="63"/>
      <c r="I24" s="11">
        <v>0</v>
      </c>
      <c r="J24" s="63"/>
      <c r="K24" s="11"/>
    </row>
    <row r="25" spans="1:14" ht="21.75" customHeight="1">
      <c r="A25" s="31" t="s">
        <v>78</v>
      </c>
      <c r="B25" s="32"/>
      <c r="C25" s="38">
        <v>9</v>
      </c>
      <c r="D25" s="63"/>
      <c r="E25" s="138">
        <v>0</v>
      </c>
      <c r="F25" s="74"/>
      <c r="G25" s="77">
        <v>1200</v>
      </c>
      <c r="H25" s="70"/>
      <c r="I25" s="77">
        <v>0</v>
      </c>
      <c r="J25" s="70"/>
      <c r="K25" s="147">
        <v>0</v>
      </c>
    </row>
    <row r="26" spans="1:14" ht="21.75" customHeight="1">
      <c r="A26" s="31" t="s">
        <v>26</v>
      </c>
      <c r="B26" s="32"/>
      <c r="C26" s="38">
        <v>10</v>
      </c>
      <c r="D26" s="63"/>
      <c r="E26" s="138">
        <v>0</v>
      </c>
      <c r="F26" s="74"/>
      <c r="G26" s="147">
        <v>0</v>
      </c>
      <c r="H26" s="70"/>
      <c r="I26" s="147">
        <v>12013047</v>
      </c>
      <c r="J26" s="70"/>
      <c r="K26" s="77">
        <v>12013047</v>
      </c>
    </row>
    <row r="27" spans="1:14" ht="21.75" customHeight="1">
      <c r="A27" s="66" t="s">
        <v>79</v>
      </c>
      <c r="B27" s="32"/>
      <c r="C27" s="38"/>
      <c r="D27" s="63"/>
      <c r="E27" s="72">
        <v>1</v>
      </c>
      <c r="F27" s="74"/>
      <c r="G27" s="77">
        <v>1</v>
      </c>
      <c r="H27" s="70"/>
      <c r="I27" s="77">
        <v>0</v>
      </c>
      <c r="J27" s="70"/>
      <c r="K27" s="147">
        <v>0</v>
      </c>
    </row>
    <row r="28" spans="1:14" ht="21.75" customHeight="1">
      <c r="A28" s="31" t="s">
        <v>127</v>
      </c>
      <c r="B28" s="32"/>
      <c r="C28" s="38">
        <v>11</v>
      </c>
      <c r="D28" s="63"/>
      <c r="E28" s="72">
        <v>3007312</v>
      </c>
      <c r="F28" s="74"/>
      <c r="G28" s="77">
        <v>3148987</v>
      </c>
      <c r="H28" s="70"/>
      <c r="I28" s="77">
        <v>27956</v>
      </c>
      <c r="J28" s="70"/>
      <c r="K28" s="77">
        <v>33038</v>
      </c>
    </row>
    <row r="29" spans="1:14" ht="21.75" customHeight="1">
      <c r="A29" s="31" t="s">
        <v>65</v>
      </c>
      <c r="B29" s="32"/>
      <c r="C29" s="38">
        <v>12</v>
      </c>
      <c r="D29" s="63"/>
      <c r="E29" s="72">
        <v>3456014</v>
      </c>
      <c r="F29" s="74"/>
      <c r="G29" s="77">
        <v>3456014</v>
      </c>
      <c r="H29" s="70"/>
      <c r="I29" s="77">
        <v>0</v>
      </c>
      <c r="J29" s="70"/>
      <c r="K29" s="77">
        <v>0</v>
      </c>
    </row>
    <row r="30" spans="1:14" ht="21.75" customHeight="1">
      <c r="A30" s="31" t="s">
        <v>55</v>
      </c>
      <c r="B30" s="32"/>
      <c r="C30" s="38">
        <v>11</v>
      </c>
      <c r="D30" s="63"/>
      <c r="E30" s="74">
        <v>34121</v>
      </c>
      <c r="F30" s="74"/>
      <c r="G30" s="70">
        <v>30790</v>
      </c>
      <c r="H30" s="70"/>
      <c r="I30" s="70">
        <v>15715</v>
      </c>
      <c r="J30" s="70"/>
      <c r="K30" s="70">
        <v>17113</v>
      </c>
    </row>
    <row r="31" spans="1:14" ht="21.75" customHeight="1">
      <c r="A31" s="31" t="s">
        <v>125</v>
      </c>
      <c r="B31" s="32"/>
      <c r="C31" s="38">
        <v>13</v>
      </c>
      <c r="D31" s="63"/>
      <c r="E31" s="74">
        <v>40496</v>
      </c>
      <c r="F31" s="74"/>
      <c r="G31" s="70">
        <v>21904</v>
      </c>
      <c r="H31" s="70"/>
      <c r="I31" s="70">
        <v>18274</v>
      </c>
      <c r="J31" s="70"/>
      <c r="K31" s="70">
        <v>12358</v>
      </c>
    </row>
    <row r="32" spans="1:14" ht="21.75" customHeight="1">
      <c r="A32" s="31" t="s">
        <v>80</v>
      </c>
      <c r="B32" s="32"/>
      <c r="C32" s="38"/>
      <c r="D32" s="63"/>
      <c r="E32" s="76">
        <v>106685</v>
      </c>
      <c r="F32" s="74"/>
      <c r="G32" s="114">
        <v>99626</v>
      </c>
      <c r="H32" s="70"/>
      <c r="I32" s="114">
        <v>64267</v>
      </c>
      <c r="J32" s="70"/>
      <c r="K32" s="114">
        <v>57607</v>
      </c>
      <c r="N32" s="44"/>
    </row>
    <row r="33" spans="1:11" ht="6" customHeight="1">
      <c r="A33" s="31"/>
      <c r="B33" s="32"/>
      <c r="C33" s="38"/>
      <c r="D33" s="63"/>
      <c r="E33" s="12"/>
      <c r="F33" s="61"/>
      <c r="G33" s="12"/>
      <c r="H33" s="61"/>
      <c r="I33" s="12"/>
      <c r="J33" s="61"/>
      <c r="K33" s="12"/>
    </row>
    <row r="34" spans="1:11" ht="21.75" customHeight="1">
      <c r="A34" s="37" t="s">
        <v>12</v>
      </c>
      <c r="B34" s="32"/>
      <c r="C34" s="63"/>
      <c r="D34" s="63"/>
      <c r="E34" s="39">
        <f>SUM(E25:E33)</f>
        <v>6644629</v>
      </c>
      <c r="F34" s="61"/>
      <c r="G34" s="39">
        <f>SUM(G25:G33)</f>
        <v>6758522</v>
      </c>
      <c r="H34" s="61"/>
      <c r="I34" s="39">
        <f>SUM(I25:I33)</f>
        <v>12139259</v>
      </c>
      <c r="J34" s="61"/>
      <c r="K34" s="39">
        <f>SUM(K25:K33)</f>
        <v>12133163</v>
      </c>
    </row>
    <row r="35" spans="1:11" ht="6" customHeight="1">
      <c r="A35" s="31"/>
      <c r="B35" s="32"/>
      <c r="C35" s="63"/>
      <c r="D35" s="63"/>
      <c r="E35" s="12"/>
      <c r="F35" s="61"/>
      <c r="G35" s="12"/>
      <c r="H35" s="61"/>
      <c r="I35" s="12"/>
      <c r="J35" s="61"/>
      <c r="K35" s="12"/>
    </row>
    <row r="36" spans="1:11" ht="21.75" customHeight="1" thickBot="1">
      <c r="A36" s="37" t="s">
        <v>13</v>
      </c>
      <c r="B36" s="32"/>
      <c r="C36" s="63"/>
      <c r="D36" s="63"/>
      <c r="E36" s="40">
        <f>E21+E34</f>
        <v>11541760</v>
      </c>
      <c r="F36" s="61"/>
      <c r="G36" s="40">
        <f>G21+G34</f>
        <v>12150327</v>
      </c>
      <c r="H36" s="61"/>
      <c r="I36" s="40">
        <f>I21+I34</f>
        <v>15755863</v>
      </c>
      <c r="J36" s="61"/>
      <c r="K36" s="40">
        <f>K21+K34</f>
        <v>15312627</v>
      </c>
    </row>
    <row r="37" spans="1:11" ht="26.25" customHeight="1" thickTop="1">
      <c r="A37" s="37"/>
      <c r="B37" s="32"/>
      <c r="C37" s="63"/>
      <c r="D37" s="63"/>
      <c r="E37" s="12"/>
      <c r="F37" s="61"/>
      <c r="G37" s="12"/>
      <c r="H37" s="61"/>
      <c r="I37" s="12"/>
      <c r="J37" s="61"/>
      <c r="K37" s="12"/>
    </row>
    <row r="38" spans="1:11" ht="26.25" customHeight="1">
      <c r="A38" s="37"/>
      <c r="B38" s="32"/>
      <c r="C38" s="63"/>
      <c r="D38" s="63"/>
      <c r="E38" s="12"/>
      <c r="F38" s="61"/>
      <c r="G38" s="12"/>
      <c r="H38" s="61"/>
      <c r="I38" s="12"/>
      <c r="J38" s="61"/>
      <c r="K38" s="12"/>
    </row>
    <row r="39" spans="1:11" ht="21.75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11" ht="18.75" customHeight="1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1" ht="21" customHeight="1">
      <c r="A41" s="41" t="s">
        <v>195</v>
      </c>
      <c r="B41" s="26"/>
      <c r="C41" s="10"/>
      <c r="D41" s="10"/>
      <c r="E41" s="9"/>
      <c r="F41" s="10"/>
      <c r="G41" s="9"/>
      <c r="H41" s="10"/>
      <c r="I41" s="9"/>
      <c r="J41" s="10"/>
      <c r="K41" s="9"/>
    </row>
    <row r="42" spans="1:11" ht="21.75" customHeight="1">
      <c r="A42" s="27" t="str">
        <f>A1</f>
        <v>บริษัท ทาทา สตีล (ประเทศไทย) จํากัด (มหาชน)</v>
      </c>
      <c r="B42" s="8"/>
      <c r="C42" s="28"/>
    </row>
    <row r="43" spans="1:11" ht="21.75" customHeight="1">
      <c r="A43" s="27" t="s">
        <v>2</v>
      </c>
      <c r="B43" s="8"/>
      <c r="C43" s="28"/>
    </row>
    <row r="44" spans="1:11" ht="21.75" customHeight="1">
      <c r="A44" s="29" t="str">
        <f>A3</f>
        <v>ณ วันที่ 30 กันยายน พ.ศ. 2562</v>
      </c>
      <c r="B44" s="10"/>
      <c r="C44" s="30"/>
      <c r="D44" s="10"/>
      <c r="E44" s="9"/>
      <c r="F44" s="10"/>
      <c r="G44" s="9"/>
      <c r="H44" s="10"/>
      <c r="I44" s="9"/>
      <c r="J44" s="10"/>
      <c r="K44" s="9"/>
    </row>
    <row r="45" spans="1:11" ht="21.75" customHeight="1">
      <c r="A45" s="31"/>
      <c r="B45" s="32"/>
    </row>
    <row r="46" spans="1:11" ht="21.75" customHeight="1">
      <c r="A46" s="31"/>
      <c r="B46" s="32"/>
      <c r="E46" s="167" t="s">
        <v>48</v>
      </c>
      <c r="F46" s="167"/>
      <c r="G46" s="167"/>
      <c r="H46" s="33"/>
      <c r="I46" s="167" t="s">
        <v>66</v>
      </c>
      <c r="J46" s="167"/>
      <c r="K46" s="167"/>
    </row>
    <row r="47" spans="1:11" ht="21.75" customHeight="1">
      <c r="A47" s="31"/>
      <c r="B47" s="32"/>
      <c r="E47" s="52" t="s">
        <v>43</v>
      </c>
      <c r="F47" s="34"/>
      <c r="G47" s="52" t="s">
        <v>44</v>
      </c>
      <c r="H47" s="33"/>
      <c r="I47" s="52" t="s">
        <v>43</v>
      </c>
      <c r="J47" s="34"/>
      <c r="K47" s="52" t="s">
        <v>44</v>
      </c>
    </row>
    <row r="48" spans="1:11" ht="21.75" customHeight="1">
      <c r="A48" s="31"/>
      <c r="B48" s="32"/>
      <c r="D48" s="61"/>
      <c r="E48" s="52" t="s">
        <v>162</v>
      </c>
      <c r="F48" s="52"/>
      <c r="G48" s="52" t="s">
        <v>77</v>
      </c>
      <c r="H48" s="52"/>
      <c r="I48" s="52" t="s">
        <v>162</v>
      </c>
      <c r="J48" s="52"/>
      <c r="K48" s="52" t="s">
        <v>77</v>
      </c>
    </row>
    <row r="49" spans="1:11" ht="21.75" customHeight="1">
      <c r="A49" s="31"/>
      <c r="B49" s="32"/>
      <c r="C49" s="35"/>
      <c r="D49" s="61"/>
      <c r="E49" s="52" t="s">
        <v>149</v>
      </c>
      <c r="F49" s="52"/>
      <c r="G49" s="52" t="s">
        <v>149</v>
      </c>
      <c r="H49" s="52"/>
      <c r="I49" s="52" t="s">
        <v>149</v>
      </c>
      <c r="J49" s="52"/>
      <c r="K49" s="52" t="s">
        <v>149</v>
      </c>
    </row>
    <row r="50" spans="1:11" ht="21.75" customHeight="1">
      <c r="A50" s="31"/>
      <c r="B50" s="32"/>
      <c r="C50" s="36" t="s">
        <v>3</v>
      </c>
      <c r="D50" s="52"/>
      <c r="E50" s="62" t="s">
        <v>103</v>
      </c>
      <c r="F50" s="52"/>
      <c r="G50" s="62" t="s">
        <v>103</v>
      </c>
      <c r="H50" s="52"/>
      <c r="I50" s="62" t="s">
        <v>103</v>
      </c>
      <c r="J50" s="52"/>
      <c r="K50" s="62" t="s">
        <v>103</v>
      </c>
    </row>
    <row r="51" spans="1:11" ht="21.75" customHeight="1">
      <c r="A51" s="37" t="s">
        <v>67</v>
      </c>
      <c r="B51" s="64"/>
      <c r="C51" s="63"/>
      <c r="D51" s="63"/>
      <c r="E51" s="63"/>
      <c r="F51" s="63"/>
      <c r="G51" s="63"/>
      <c r="H51" s="63"/>
      <c r="I51" s="63"/>
      <c r="J51" s="63"/>
      <c r="K51" s="63"/>
    </row>
    <row r="52" spans="1:11" ht="6" customHeight="1">
      <c r="A52" s="37"/>
      <c r="B52" s="64"/>
      <c r="C52" s="63"/>
      <c r="D52" s="63"/>
      <c r="E52" s="63"/>
      <c r="F52" s="63"/>
      <c r="G52" s="63"/>
      <c r="H52" s="63"/>
      <c r="I52" s="63"/>
      <c r="J52" s="63"/>
      <c r="K52" s="63"/>
    </row>
    <row r="53" spans="1:11" ht="21.75" customHeight="1">
      <c r="A53" s="37" t="s">
        <v>14</v>
      </c>
      <c r="B53" s="64"/>
      <c r="C53" s="63"/>
      <c r="D53" s="63"/>
      <c r="E53" s="63"/>
      <c r="F53" s="63"/>
      <c r="G53" s="63"/>
      <c r="H53" s="63"/>
      <c r="I53" s="63"/>
      <c r="J53" s="63"/>
      <c r="K53" s="63"/>
    </row>
    <row r="54" spans="1:11" ht="6" customHeight="1">
      <c r="A54" s="37"/>
      <c r="B54" s="64"/>
      <c r="C54" s="63"/>
      <c r="D54" s="63"/>
      <c r="E54" s="63"/>
      <c r="F54" s="63"/>
      <c r="G54" s="8"/>
      <c r="I54" s="8"/>
      <c r="K54" s="8"/>
    </row>
    <row r="55" spans="1:11" ht="21.75" customHeight="1">
      <c r="A55" s="31" t="s">
        <v>121</v>
      </c>
      <c r="C55" s="38">
        <v>14</v>
      </c>
      <c r="E55" s="74">
        <v>836257</v>
      </c>
      <c r="F55" s="74"/>
      <c r="G55" s="70">
        <v>1720436</v>
      </c>
      <c r="H55" s="70"/>
      <c r="I55" s="70">
        <v>0</v>
      </c>
      <c r="J55" s="70"/>
      <c r="K55" s="70">
        <v>0</v>
      </c>
    </row>
    <row r="56" spans="1:11" ht="21.75" customHeight="1">
      <c r="A56" s="31" t="s">
        <v>15</v>
      </c>
      <c r="B56" s="42"/>
      <c r="C56" s="38">
        <v>15</v>
      </c>
      <c r="E56" s="74">
        <v>1269346</v>
      </c>
      <c r="F56" s="74"/>
      <c r="G56" s="70">
        <v>1109562</v>
      </c>
      <c r="H56" s="70"/>
      <c r="I56" s="70">
        <v>46502</v>
      </c>
      <c r="J56" s="70"/>
      <c r="K56" s="70">
        <v>62850</v>
      </c>
    </row>
    <row r="57" spans="1:11" ht="21.75" customHeight="1">
      <c r="A57" s="31" t="s">
        <v>138</v>
      </c>
      <c r="B57" s="42"/>
      <c r="C57" s="38"/>
      <c r="E57" s="12"/>
      <c r="F57" s="12"/>
      <c r="G57" s="70"/>
      <c r="H57" s="70"/>
      <c r="I57" s="148"/>
      <c r="J57" s="148"/>
      <c r="K57" s="148"/>
    </row>
    <row r="58" spans="1:11" ht="21.75" customHeight="1">
      <c r="A58" s="8"/>
      <c r="B58" s="31" t="s">
        <v>139</v>
      </c>
      <c r="C58" s="58"/>
      <c r="E58" s="70">
        <v>1112</v>
      </c>
      <c r="F58" s="74"/>
      <c r="G58" s="70">
        <v>1087</v>
      </c>
      <c r="H58" s="70"/>
      <c r="I58" s="70">
        <v>0</v>
      </c>
      <c r="J58" s="70"/>
      <c r="K58" s="70">
        <v>0</v>
      </c>
    </row>
    <row r="59" spans="1:11" ht="21.75" customHeight="1">
      <c r="A59" s="154" t="s">
        <v>81</v>
      </c>
      <c r="B59" s="31"/>
      <c r="C59" s="58" t="s">
        <v>152</v>
      </c>
      <c r="E59" s="70">
        <v>0</v>
      </c>
      <c r="F59" s="74"/>
      <c r="G59" s="73">
        <v>0</v>
      </c>
      <c r="H59" s="70"/>
      <c r="I59" s="73">
        <v>2238090</v>
      </c>
      <c r="J59" s="70"/>
      <c r="K59" s="70">
        <v>1839824</v>
      </c>
    </row>
    <row r="60" spans="1:11" ht="21.75" customHeight="1">
      <c r="A60" s="31" t="s">
        <v>16</v>
      </c>
      <c r="B60" s="64"/>
      <c r="E60" s="74">
        <v>31590</v>
      </c>
      <c r="F60" s="74"/>
      <c r="G60" s="70">
        <v>1438</v>
      </c>
      <c r="H60" s="70"/>
      <c r="I60" s="70">
        <v>0</v>
      </c>
      <c r="J60" s="70"/>
      <c r="K60" s="70">
        <v>0</v>
      </c>
    </row>
    <row r="61" spans="1:11" ht="21.75" customHeight="1">
      <c r="A61" s="31" t="s">
        <v>17</v>
      </c>
      <c r="B61" s="42"/>
      <c r="C61" s="38"/>
      <c r="E61" s="76">
        <v>20727</v>
      </c>
      <c r="F61" s="74"/>
      <c r="G61" s="114">
        <v>23258</v>
      </c>
      <c r="H61" s="70"/>
      <c r="I61" s="114">
        <v>6702</v>
      </c>
      <c r="J61" s="70"/>
      <c r="K61" s="114">
        <v>4581</v>
      </c>
    </row>
    <row r="62" spans="1:11" ht="6" customHeight="1">
      <c r="A62" s="37"/>
      <c r="B62" s="64"/>
      <c r="C62" s="63"/>
      <c r="D62" s="63"/>
      <c r="E62" s="12"/>
      <c r="F62" s="12"/>
      <c r="G62" s="12"/>
      <c r="H62" s="12"/>
      <c r="I62" s="12"/>
      <c r="J62" s="12"/>
      <c r="K62" s="12"/>
    </row>
    <row r="63" spans="1:11" ht="21.75" customHeight="1">
      <c r="A63" s="37" t="s">
        <v>18</v>
      </c>
      <c r="B63" s="64"/>
      <c r="C63" s="63"/>
      <c r="E63" s="39">
        <f>SUM(E55:E61)</f>
        <v>2159032</v>
      </c>
      <c r="F63" s="12"/>
      <c r="G63" s="39">
        <f>SUM(G55:G61)</f>
        <v>2855781</v>
      </c>
      <c r="H63" s="12"/>
      <c r="I63" s="39">
        <f>SUM(I55:I61)</f>
        <v>2291294</v>
      </c>
      <c r="J63" s="12"/>
      <c r="K63" s="39">
        <f>SUM(K55:K61)</f>
        <v>1907255</v>
      </c>
    </row>
    <row r="64" spans="1:11" ht="21.75" customHeight="1">
      <c r="A64" s="31"/>
      <c r="B64" s="64"/>
      <c r="C64" s="63"/>
      <c r="E64" s="12"/>
      <c r="F64" s="12"/>
      <c r="G64" s="12"/>
      <c r="H64" s="12"/>
      <c r="I64" s="12"/>
      <c r="J64" s="12"/>
      <c r="K64" s="12"/>
    </row>
    <row r="65" spans="1:11" ht="21.75" customHeight="1">
      <c r="A65" s="37" t="s">
        <v>19</v>
      </c>
      <c r="B65" s="64"/>
      <c r="C65" s="63"/>
      <c r="E65" s="12"/>
      <c r="F65" s="12"/>
      <c r="G65" s="12"/>
      <c r="H65" s="12"/>
      <c r="I65" s="12"/>
      <c r="J65" s="12"/>
      <c r="K65" s="12"/>
    </row>
    <row r="66" spans="1:11" ht="6" customHeight="1">
      <c r="A66" s="37"/>
      <c r="B66" s="64"/>
      <c r="C66" s="63"/>
      <c r="D66" s="63"/>
      <c r="E66" s="61"/>
      <c r="F66" s="61"/>
      <c r="G66" s="61"/>
      <c r="H66" s="61"/>
      <c r="I66" s="61"/>
      <c r="J66" s="61"/>
      <c r="K66" s="61"/>
    </row>
    <row r="67" spans="1:11" ht="21.75" customHeight="1">
      <c r="A67" s="31" t="s">
        <v>140</v>
      </c>
      <c r="B67" s="42"/>
      <c r="C67" s="58"/>
      <c r="E67" s="74">
        <v>40221</v>
      </c>
      <c r="F67" s="74"/>
      <c r="G67" s="149">
        <v>40782</v>
      </c>
      <c r="H67" s="149"/>
      <c r="I67" s="149">
        <v>0</v>
      </c>
      <c r="J67" s="149"/>
      <c r="K67" s="149">
        <v>0</v>
      </c>
    </row>
    <row r="68" spans="1:11" ht="21.75" customHeight="1">
      <c r="A68" s="31" t="s">
        <v>27</v>
      </c>
      <c r="B68" s="42"/>
      <c r="C68" s="38">
        <v>17</v>
      </c>
      <c r="E68" s="74">
        <v>337572</v>
      </c>
      <c r="F68" s="74"/>
      <c r="G68" s="70">
        <v>217160</v>
      </c>
      <c r="H68" s="70"/>
      <c r="I68" s="70">
        <v>83298</v>
      </c>
      <c r="J68" s="70"/>
      <c r="K68" s="70">
        <v>53628</v>
      </c>
    </row>
    <row r="69" spans="1:11" ht="21.75" customHeight="1">
      <c r="A69" s="31" t="s">
        <v>137</v>
      </c>
      <c r="B69" s="42"/>
      <c r="C69" s="58"/>
      <c r="E69" s="76">
        <v>1068</v>
      </c>
      <c r="F69" s="74"/>
      <c r="G69" s="155">
        <v>1068</v>
      </c>
      <c r="H69" s="149"/>
      <c r="I69" s="155">
        <v>1068</v>
      </c>
      <c r="J69" s="149"/>
      <c r="K69" s="155">
        <v>1068</v>
      </c>
    </row>
    <row r="70" spans="1:11" ht="6" customHeight="1">
      <c r="A70" s="37"/>
      <c r="B70" s="64"/>
      <c r="C70" s="63"/>
      <c r="D70" s="63"/>
      <c r="E70" s="63"/>
      <c r="F70" s="63"/>
      <c r="G70" s="63"/>
      <c r="H70" s="63"/>
      <c r="I70" s="63"/>
      <c r="J70" s="63"/>
      <c r="K70" s="63"/>
    </row>
    <row r="71" spans="1:11" ht="21.75" customHeight="1">
      <c r="A71" s="37" t="s">
        <v>20</v>
      </c>
      <c r="B71" s="64"/>
      <c r="C71" s="63"/>
      <c r="E71" s="39">
        <f>SUM(E67:E69)</f>
        <v>378861</v>
      </c>
      <c r="F71" s="61"/>
      <c r="G71" s="39">
        <f>SUM(G67:G69)</f>
        <v>259010</v>
      </c>
      <c r="H71" s="61"/>
      <c r="I71" s="39">
        <f>SUM(I67:I69)</f>
        <v>84366</v>
      </c>
      <c r="J71" s="61"/>
      <c r="K71" s="39">
        <f>SUM(K67:K69)</f>
        <v>54696</v>
      </c>
    </row>
    <row r="72" spans="1:11" ht="6" customHeight="1">
      <c r="A72" s="37"/>
      <c r="B72" s="64"/>
      <c r="C72" s="63"/>
      <c r="D72" s="63"/>
      <c r="E72" s="63"/>
      <c r="F72" s="63"/>
      <c r="G72" s="63"/>
      <c r="H72" s="63"/>
      <c r="I72" s="63"/>
      <c r="J72" s="63"/>
      <c r="K72" s="63"/>
    </row>
    <row r="73" spans="1:11" ht="21.75" customHeight="1">
      <c r="A73" s="37" t="s">
        <v>21</v>
      </c>
      <c r="B73" s="64"/>
      <c r="C73" s="63"/>
      <c r="E73" s="39">
        <f>E63+E71</f>
        <v>2537893</v>
      </c>
      <c r="F73" s="61"/>
      <c r="G73" s="39">
        <f>G63+G71</f>
        <v>3114791</v>
      </c>
      <c r="H73" s="61"/>
      <c r="I73" s="39">
        <f>I63+I71</f>
        <v>2375660</v>
      </c>
      <c r="J73" s="61"/>
      <c r="K73" s="39">
        <f>K63+K71</f>
        <v>1961951</v>
      </c>
    </row>
    <row r="74" spans="1:11" ht="21" customHeight="1">
      <c r="A74" s="37"/>
      <c r="B74" s="64"/>
      <c r="C74" s="63"/>
      <c r="E74" s="12"/>
      <c r="F74" s="61"/>
      <c r="G74" s="12"/>
      <c r="H74" s="61"/>
      <c r="I74" s="12"/>
      <c r="J74" s="61"/>
      <c r="K74" s="12"/>
    </row>
    <row r="75" spans="1:11" ht="21" customHeight="1">
      <c r="A75" s="37"/>
      <c r="B75" s="64"/>
      <c r="C75" s="63"/>
      <c r="E75" s="12"/>
      <c r="F75" s="61"/>
      <c r="G75" s="12"/>
      <c r="H75" s="61"/>
      <c r="I75" s="12"/>
      <c r="J75" s="61"/>
      <c r="K75" s="12"/>
    </row>
    <row r="76" spans="1:11" ht="21" customHeight="1">
      <c r="A76" s="37"/>
      <c r="B76" s="64"/>
      <c r="C76" s="63"/>
      <c r="E76" s="12"/>
      <c r="F76" s="61"/>
      <c r="G76" s="12"/>
      <c r="H76" s="61"/>
      <c r="I76" s="12"/>
      <c r="J76" s="61"/>
      <c r="K76" s="12"/>
    </row>
    <row r="77" spans="1:11" ht="21" customHeight="1">
      <c r="A77" s="37"/>
      <c r="B77" s="64"/>
      <c r="C77" s="63"/>
      <c r="E77" s="12"/>
      <c r="F77" s="61"/>
      <c r="G77" s="12"/>
      <c r="H77" s="61"/>
      <c r="I77" s="12"/>
      <c r="J77" s="61"/>
      <c r="K77" s="12"/>
    </row>
    <row r="78" spans="1:11" ht="21" customHeight="1">
      <c r="A78" s="37"/>
      <c r="B78" s="64"/>
      <c r="C78" s="63"/>
      <c r="E78" s="12"/>
      <c r="F78" s="61"/>
      <c r="G78" s="12"/>
      <c r="H78" s="61"/>
      <c r="I78" s="12"/>
      <c r="J78" s="61"/>
      <c r="K78" s="12"/>
    </row>
    <row r="79" spans="1:11" ht="21" customHeight="1">
      <c r="A79" s="37"/>
      <c r="B79" s="64"/>
      <c r="C79" s="63"/>
      <c r="E79" s="12"/>
      <c r="F79" s="61"/>
      <c r="G79" s="12"/>
      <c r="H79" s="61"/>
      <c r="I79" s="12"/>
      <c r="J79" s="61"/>
      <c r="K79" s="12"/>
    </row>
    <row r="80" spans="1:11" ht="23.25" customHeight="1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</row>
    <row r="81" spans="1:11" ht="21.75" customHeight="1">
      <c r="A81" s="31"/>
      <c r="B81" s="8"/>
    </row>
    <row r="82" spans="1:11" ht="21" customHeight="1">
      <c r="A82" s="45" t="str">
        <f>+A41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82" s="10"/>
      <c r="C82" s="10"/>
      <c r="D82" s="10"/>
      <c r="E82" s="9"/>
      <c r="F82" s="10"/>
      <c r="G82" s="9"/>
      <c r="H82" s="10"/>
      <c r="I82" s="9"/>
      <c r="J82" s="10"/>
      <c r="K82" s="9"/>
    </row>
    <row r="83" spans="1:11" ht="21.75" customHeight="1">
      <c r="A83" s="27" t="str">
        <f>A1</f>
        <v>บริษัท ทาทา สตีล (ประเทศไทย) จํากัด (มหาชน)</v>
      </c>
      <c r="B83" s="8"/>
      <c r="C83" s="28"/>
    </row>
    <row r="84" spans="1:11" ht="21.75" customHeight="1">
      <c r="A84" s="27" t="s">
        <v>2</v>
      </c>
      <c r="B84" s="8"/>
      <c r="C84" s="28"/>
    </row>
    <row r="85" spans="1:11" ht="21.75" customHeight="1">
      <c r="A85" s="29" t="str">
        <f>A3</f>
        <v>ณ วันที่ 30 กันยายน พ.ศ. 2562</v>
      </c>
      <c r="B85" s="10"/>
      <c r="C85" s="30"/>
      <c r="D85" s="10"/>
      <c r="E85" s="9"/>
      <c r="F85" s="10"/>
      <c r="G85" s="9"/>
      <c r="H85" s="10"/>
      <c r="I85" s="9"/>
      <c r="J85" s="10"/>
      <c r="K85" s="9"/>
    </row>
    <row r="86" spans="1:11" ht="21.75" customHeight="1">
      <c r="A86" s="31"/>
      <c r="B86" s="32"/>
    </row>
    <row r="87" spans="1:11" ht="21.75" customHeight="1">
      <c r="A87" s="31"/>
      <c r="B87" s="32"/>
      <c r="E87" s="167" t="s">
        <v>48</v>
      </c>
      <c r="F87" s="167"/>
      <c r="G87" s="167"/>
      <c r="H87" s="33"/>
      <c r="I87" s="167" t="s">
        <v>66</v>
      </c>
      <c r="J87" s="167"/>
      <c r="K87" s="167"/>
    </row>
    <row r="88" spans="1:11" ht="21.75" customHeight="1">
      <c r="A88" s="31"/>
      <c r="B88" s="32"/>
      <c r="E88" s="52" t="s">
        <v>43</v>
      </c>
      <c r="F88" s="34"/>
      <c r="G88" s="52" t="s">
        <v>44</v>
      </c>
      <c r="H88" s="33"/>
      <c r="I88" s="52" t="s">
        <v>43</v>
      </c>
      <c r="J88" s="34"/>
      <c r="K88" s="52" t="s">
        <v>44</v>
      </c>
    </row>
    <row r="89" spans="1:11" ht="21.75" customHeight="1">
      <c r="A89" s="31"/>
      <c r="B89" s="32"/>
      <c r="C89" s="44"/>
      <c r="D89" s="61"/>
      <c r="E89" s="52" t="s">
        <v>162</v>
      </c>
      <c r="F89" s="52"/>
      <c r="G89" s="52" t="s">
        <v>77</v>
      </c>
      <c r="H89" s="52"/>
      <c r="I89" s="52" t="s">
        <v>162</v>
      </c>
      <c r="J89" s="52"/>
      <c r="K89" s="52" t="s">
        <v>77</v>
      </c>
    </row>
    <row r="90" spans="1:11" ht="21.75" customHeight="1">
      <c r="A90" s="31"/>
      <c r="B90" s="32"/>
      <c r="C90" s="46"/>
      <c r="D90" s="61"/>
      <c r="E90" s="52" t="s">
        <v>149</v>
      </c>
      <c r="F90" s="52"/>
      <c r="G90" s="52" t="s">
        <v>149</v>
      </c>
      <c r="H90" s="52"/>
      <c r="I90" s="52" t="s">
        <v>149</v>
      </c>
      <c r="J90" s="52"/>
      <c r="K90" s="52" t="s">
        <v>149</v>
      </c>
    </row>
    <row r="91" spans="1:11" ht="21.75" customHeight="1">
      <c r="A91" s="31"/>
      <c r="B91" s="32"/>
      <c r="C91" s="47"/>
      <c r="D91" s="52"/>
      <c r="E91" s="62" t="s">
        <v>103</v>
      </c>
      <c r="F91" s="52"/>
      <c r="G91" s="62" t="s">
        <v>103</v>
      </c>
      <c r="H91" s="52"/>
      <c r="I91" s="62" t="s">
        <v>103</v>
      </c>
      <c r="J91" s="52"/>
      <c r="K91" s="62" t="s">
        <v>103</v>
      </c>
    </row>
    <row r="92" spans="1:11" ht="21.75" customHeight="1">
      <c r="A92" s="27" t="s">
        <v>68</v>
      </c>
      <c r="B92" s="28"/>
      <c r="C92" s="44"/>
    </row>
    <row r="93" spans="1:11" ht="6" customHeight="1">
      <c r="A93" s="48"/>
      <c r="B93" s="28"/>
      <c r="C93" s="44"/>
    </row>
    <row r="94" spans="1:11" ht="21.75" customHeight="1">
      <c r="A94" s="165" t="s">
        <v>69</v>
      </c>
      <c r="B94" s="165"/>
      <c r="C94" s="65"/>
      <c r="D94" s="64"/>
      <c r="E94" s="64"/>
      <c r="F94" s="64"/>
      <c r="G94" s="64"/>
      <c r="H94" s="64"/>
      <c r="I94" s="64"/>
      <c r="J94" s="64"/>
      <c r="K94" s="64"/>
    </row>
    <row r="95" spans="1:11" ht="6" customHeight="1">
      <c r="A95" s="60"/>
      <c r="B95" s="60"/>
      <c r="C95" s="64"/>
      <c r="D95" s="64"/>
      <c r="E95" s="64"/>
      <c r="F95" s="64"/>
      <c r="G95" s="64"/>
      <c r="H95" s="64"/>
      <c r="I95" s="64"/>
      <c r="J95" s="64"/>
      <c r="K95" s="64"/>
    </row>
    <row r="96" spans="1:11" ht="21.75" customHeight="1">
      <c r="A96" s="166" t="s">
        <v>30</v>
      </c>
      <c r="B96" s="166"/>
      <c r="C96" s="64"/>
      <c r="E96" s="64"/>
      <c r="F96" s="64"/>
      <c r="G96" s="64"/>
      <c r="H96" s="64"/>
      <c r="I96" s="64"/>
      <c r="J96" s="64"/>
      <c r="K96" s="64"/>
    </row>
    <row r="97" spans="1:13" ht="21.75" customHeight="1">
      <c r="B97" s="68" t="s">
        <v>31</v>
      </c>
      <c r="C97" s="64"/>
      <c r="E97" s="64"/>
      <c r="F97" s="64"/>
      <c r="G97" s="64"/>
      <c r="H97" s="64"/>
      <c r="I97" s="64"/>
      <c r="J97" s="64"/>
      <c r="K97" s="64"/>
    </row>
    <row r="98" spans="1:13" ht="21.75" customHeight="1">
      <c r="B98" s="68" t="s">
        <v>82</v>
      </c>
      <c r="C98" s="64"/>
      <c r="E98" s="64"/>
      <c r="F98" s="64"/>
      <c r="G98" s="64"/>
      <c r="H98" s="64"/>
      <c r="I98" s="64"/>
      <c r="J98" s="64"/>
      <c r="K98" s="64"/>
    </row>
    <row r="99" spans="1:13" ht="21.75" customHeight="1" thickBot="1">
      <c r="B99" s="68" t="s">
        <v>119</v>
      </c>
      <c r="C99" s="42"/>
      <c r="E99" s="156">
        <v>8421541</v>
      </c>
      <c r="F99" s="157"/>
      <c r="G99" s="156">
        <v>8421541</v>
      </c>
      <c r="H99" s="157"/>
      <c r="I99" s="156">
        <v>8421541</v>
      </c>
      <c r="J99" s="157"/>
      <c r="K99" s="156">
        <v>8421541</v>
      </c>
    </row>
    <row r="100" spans="1:13" ht="6" customHeight="1" thickTop="1">
      <c r="A100" s="68"/>
      <c r="B100" s="68"/>
      <c r="C100" s="42"/>
      <c r="E100" s="77"/>
      <c r="F100" s="157"/>
      <c r="G100" s="77"/>
      <c r="H100" s="157"/>
      <c r="I100" s="77"/>
      <c r="J100" s="157"/>
      <c r="K100" s="77"/>
    </row>
    <row r="101" spans="1:13" ht="21.75" customHeight="1">
      <c r="B101" s="68" t="s">
        <v>32</v>
      </c>
      <c r="C101" s="64"/>
      <c r="E101" s="64"/>
      <c r="F101" s="64"/>
      <c r="G101" s="64"/>
      <c r="H101" s="64"/>
      <c r="I101" s="64"/>
      <c r="J101" s="64"/>
      <c r="K101" s="64"/>
    </row>
    <row r="102" spans="1:13" ht="21.75" customHeight="1">
      <c r="B102" s="68" t="s">
        <v>82</v>
      </c>
      <c r="C102" s="64"/>
      <c r="E102" s="64"/>
      <c r="F102" s="64"/>
      <c r="G102" s="64"/>
      <c r="H102" s="64"/>
      <c r="I102" s="64"/>
      <c r="J102" s="64"/>
      <c r="K102" s="64"/>
    </row>
    <row r="103" spans="1:13" ht="21.75" customHeight="1">
      <c r="B103" s="68" t="s">
        <v>120</v>
      </c>
      <c r="C103" s="42"/>
      <c r="E103" s="70">
        <v>8421541</v>
      </c>
      <c r="F103" s="116"/>
      <c r="G103" s="70">
        <v>8421541</v>
      </c>
      <c r="H103" s="149"/>
      <c r="I103" s="70">
        <v>8421541</v>
      </c>
      <c r="J103" s="149"/>
      <c r="K103" s="70">
        <v>8421541</v>
      </c>
      <c r="L103" s="149"/>
      <c r="M103" s="70"/>
    </row>
    <row r="104" spans="1:13" ht="21.75" customHeight="1">
      <c r="B104" s="78" t="s">
        <v>59</v>
      </c>
      <c r="C104" s="42"/>
      <c r="E104" s="158"/>
      <c r="G104" s="158"/>
      <c r="H104" s="148"/>
      <c r="I104" s="158"/>
      <c r="J104" s="148"/>
      <c r="K104" s="158"/>
      <c r="L104" s="148"/>
      <c r="M104" s="158"/>
    </row>
    <row r="105" spans="1:13" ht="21.75" customHeight="1">
      <c r="B105" s="78" t="s">
        <v>107</v>
      </c>
      <c r="C105" s="42"/>
      <c r="E105" s="77">
        <v>3258625</v>
      </c>
      <c r="F105" s="74"/>
      <c r="G105" s="77">
        <v>3258625</v>
      </c>
      <c r="H105" s="70"/>
      <c r="I105" s="77">
        <v>3258625</v>
      </c>
      <c r="J105" s="70"/>
      <c r="K105" s="77">
        <v>3258625</v>
      </c>
      <c r="L105" s="157"/>
      <c r="M105" s="77"/>
    </row>
    <row r="106" spans="1:13" ht="21.75" customHeight="1">
      <c r="B106" s="66" t="s">
        <v>104</v>
      </c>
      <c r="C106" s="42"/>
      <c r="E106" s="77">
        <v>130202</v>
      </c>
      <c r="F106" s="74"/>
      <c r="G106" s="77">
        <v>130202</v>
      </c>
      <c r="H106" s="70"/>
      <c r="I106" s="77">
        <v>130202</v>
      </c>
      <c r="J106" s="70"/>
      <c r="K106" s="77">
        <v>130202</v>
      </c>
    </row>
    <row r="107" spans="1:13" ht="21.75" customHeight="1">
      <c r="A107" s="50" t="s">
        <v>105</v>
      </c>
      <c r="B107" s="50"/>
      <c r="C107" s="64"/>
      <c r="E107" s="115"/>
      <c r="F107" s="116"/>
      <c r="G107" s="157"/>
      <c r="H107" s="149"/>
      <c r="I107" s="157"/>
      <c r="J107" s="149"/>
      <c r="K107" s="157"/>
    </row>
    <row r="108" spans="1:13" ht="21.75" customHeight="1">
      <c r="B108" s="50" t="s">
        <v>57</v>
      </c>
      <c r="C108" s="42"/>
      <c r="E108" s="77">
        <v>369092</v>
      </c>
      <c r="F108" s="74"/>
      <c r="G108" s="77">
        <v>369092</v>
      </c>
      <c r="H108" s="70"/>
      <c r="I108" s="77">
        <v>369092</v>
      </c>
      <c r="J108" s="70"/>
      <c r="K108" s="77">
        <v>369092</v>
      </c>
    </row>
    <row r="109" spans="1:13" ht="21.75" customHeight="1">
      <c r="B109" s="50" t="s">
        <v>106</v>
      </c>
      <c r="C109" s="42"/>
      <c r="E109" s="72">
        <v>-3160934</v>
      </c>
      <c r="F109" s="74"/>
      <c r="G109" s="77">
        <v>-3130724</v>
      </c>
      <c r="H109" s="70"/>
      <c r="I109" s="77">
        <v>1200743</v>
      </c>
      <c r="J109" s="70"/>
      <c r="K109" s="77">
        <v>1171216</v>
      </c>
    </row>
    <row r="110" spans="1:13" ht="21.75" customHeight="1">
      <c r="A110" s="50" t="s">
        <v>102</v>
      </c>
      <c r="B110" s="50"/>
      <c r="C110" s="64"/>
      <c r="E110" s="71">
        <v>0</v>
      </c>
      <c r="F110" s="74"/>
      <c r="G110" s="114">
        <v>1057</v>
      </c>
      <c r="H110" s="70"/>
      <c r="I110" s="114">
        <v>0</v>
      </c>
      <c r="J110" s="70"/>
      <c r="K110" s="71">
        <v>0</v>
      </c>
    </row>
    <row r="111" spans="1:13" ht="6" customHeight="1">
      <c r="A111" s="68"/>
      <c r="B111" s="68"/>
      <c r="C111" s="64"/>
      <c r="E111" s="44"/>
      <c r="G111" s="44"/>
      <c r="I111" s="44"/>
      <c r="K111" s="44"/>
    </row>
    <row r="112" spans="1:13" ht="21.75" customHeight="1">
      <c r="A112" s="165" t="s">
        <v>75</v>
      </c>
      <c r="B112" s="165"/>
      <c r="C112" s="64"/>
      <c r="E112" s="13">
        <f>SUM(E103:E110)</f>
        <v>9018526</v>
      </c>
      <c r="G112" s="13">
        <f>SUM(G103:G110)</f>
        <v>9049793</v>
      </c>
      <c r="H112" s="13"/>
      <c r="I112" s="13">
        <f>SUM(I103:I110)</f>
        <v>13380203</v>
      </c>
      <c r="J112" s="13"/>
      <c r="K112" s="13">
        <f>SUM(K103:K110)</f>
        <v>13350676</v>
      </c>
    </row>
    <row r="113" spans="1:11" ht="21.75" customHeight="1">
      <c r="A113" s="166" t="s">
        <v>34</v>
      </c>
      <c r="B113" s="166"/>
      <c r="C113" s="64"/>
      <c r="E113" s="114">
        <v>-14659</v>
      </c>
      <c r="F113" s="74"/>
      <c r="G113" s="114">
        <v>-14257</v>
      </c>
      <c r="H113" s="70"/>
      <c r="I113" s="114">
        <v>0</v>
      </c>
      <c r="J113" s="70"/>
      <c r="K113" s="114">
        <v>0</v>
      </c>
    </row>
    <row r="114" spans="1:11" ht="6" customHeight="1">
      <c r="A114" s="68"/>
      <c r="B114" s="68"/>
      <c r="C114" s="64"/>
      <c r="E114" s="8"/>
      <c r="G114" s="8"/>
      <c r="I114" s="8"/>
      <c r="K114" s="8"/>
    </row>
    <row r="115" spans="1:11" ht="21.75" customHeight="1">
      <c r="A115" s="165" t="s">
        <v>70</v>
      </c>
      <c r="B115" s="165"/>
      <c r="C115" s="64"/>
      <c r="E115" s="9">
        <f>SUM(E112:E113)</f>
        <v>9003867</v>
      </c>
      <c r="G115" s="9">
        <f>SUM(G112:G113)</f>
        <v>9035536</v>
      </c>
      <c r="I115" s="9">
        <f>SUM(I112:I113)</f>
        <v>13380203</v>
      </c>
      <c r="K115" s="9">
        <f>SUM(K112:K113)</f>
        <v>13350676</v>
      </c>
    </row>
    <row r="116" spans="1:11" ht="6" customHeight="1">
      <c r="A116" s="166"/>
      <c r="B116" s="166"/>
      <c r="C116" s="64"/>
      <c r="K116" s="8"/>
    </row>
    <row r="117" spans="1:11" ht="21.75" customHeight="1" thickBot="1">
      <c r="A117" s="165" t="s">
        <v>71</v>
      </c>
      <c r="B117" s="165"/>
      <c r="C117" s="64"/>
      <c r="E117" s="51">
        <f>SUM(E73,E115)</f>
        <v>11541760</v>
      </c>
      <c r="G117" s="51">
        <f>SUM(G73,G115)</f>
        <v>12150327</v>
      </c>
      <c r="I117" s="51">
        <f>SUM(I73,I115)</f>
        <v>15755863</v>
      </c>
      <c r="K117" s="51">
        <f>SUM(K73,K115)</f>
        <v>15312627</v>
      </c>
    </row>
    <row r="118" spans="1:11" ht="21" customHeight="1" thickTop="1">
      <c r="A118" s="60"/>
      <c r="B118" s="60"/>
      <c r="C118" s="64"/>
      <c r="E118" s="44"/>
      <c r="G118" s="44"/>
      <c r="I118" s="44"/>
      <c r="K118" s="44"/>
    </row>
    <row r="119" spans="1:11" ht="21" customHeight="1">
      <c r="A119" s="60"/>
      <c r="B119" s="60"/>
      <c r="C119" s="64"/>
      <c r="E119" s="153"/>
      <c r="G119" s="153"/>
      <c r="I119" s="153"/>
      <c r="K119" s="153"/>
    </row>
    <row r="120" spans="1:11" ht="19.5" customHeight="1">
      <c r="A120" s="60"/>
      <c r="B120" s="60"/>
      <c r="C120" s="64"/>
      <c r="E120" s="152"/>
      <c r="G120" s="44"/>
      <c r="I120" s="44"/>
      <c r="K120" s="44"/>
    </row>
    <row r="121" spans="1:11" ht="23.25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</row>
    <row r="122" spans="1:11" ht="21.75" customHeight="1">
      <c r="A122" s="60"/>
      <c r="B122" s="60"/>
      <c r="C122" s="64"/>
      <c r="E122" s="44"/>
      <c r="G122" s="44"/>
      <c r="I122" s="44"/>
      <c r="K122" s="44"/>
    </row>
    <row r="123" spans="1:11" ht="21" customHeight="1">
      <c r="A123" s="53" t="str">
        <f>A82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123" s="67"/>
      <c r="C123" s="10"/>
      <c r="D123" s="10"/>
      <c r="E123" s="9"/>
      <c r="F123" s="10"/>
      <c r="G123" s="9"/>
      <c r="H123" s="10"/>
      <c r="I123" s="9"/>
      <c r="J123" s="10"/>
      <c r="K123" s="9"/>
    </row>
    <row r="124" spans="1:11" ht="21" customHeight="1">
      <c r="A124" s="48"/>
      <c r="B124" s="50"/>
    </row>
  </sheetData>
  <mergeCells count="13">
    <mergeCell ref="E5:G5"/>
    <mergeCell ref="I5:K5"/>
    <mergeCell ref="E46:G46"/>
    <mergeCell ref="E87:G87"/>
    <mergeCell ref="I46:K46"/>
    <mergeCell ref="I87:K87"/>
    <mergeCell ref="A117:B117"/>
    <mergeCell ref="A116:B116"/>
    <mergeCell ref="A94:B94"/>
    <mergeCell ref="A96:B96"/>
    <mergeCell ref="A112:B112"/>
    <mergeCell ref="A113:B113"/>
    <mergeCell ref="A115:B115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&amp;R&amp;"Angsana New,Regular"&amp;13&amp;P</oddFooter>
  </headerFooter>
  <ignoredErrors>
    <ignoredError sqref="I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96"/>
  <sheetViews>
    <sheetView topLeftCell="A48" zoomScale="120" zoomScaleNormal="120" zoomScaleSheetLayoutView="100" workbookViewId="0">
      <selection activeCell="F53" sqref="F53"/>
    </sheetView>
  </sheetViews>
  <sheetFormatPr defaultColWidth="9" defaultRowHeight="21.75" customHeight="1"/>
  <cols>
    <col min="1" max="5" width="1.140625" style="8" customWidth="1"/>
    <col min="6" max="6" width="29.85546875" style="8" customWidth="1"/>
    <col min="7" max="7" width="4.5703125" style="8" customWidth="1"/>
    <col min="8" max="8" width="0.7109375" style="8" customWidth="1"/>
    <col min="9" max="9" width="12" style="2" customWidth="1"/>
    <col min="10" max="10" width="0.7109375" style="2" customWidth="1"/>
    <col min="11" max="11" width="12" style="2" customWidth="1"/>
    <col min="12" max="12" width="0.7109375" style="2" customWidth="1"/>
    <col min="13" max="13" width="12" style="1" customWidth="1"/>
    <col min="14" max="14" width="0.7109375" style="2" customWidth="1"/>
    <col min="15" max="15" width="12" style="1" customWidth="1"/>
    <col min="16" max="16" width="9" style="8"/>
    <col min="17" max="17" width="10.7109375" style="8" bestFit="1" customWidth="1"/>
    <col min="18" max="16384" width="9" style="8"/>
  </cols>
  <sheetData>
    <row r="1" spans="1:17" ht="21.75" customHeight="1">
      <c r="A1" s="121" t="str">
        <f>'2-4'!A1</f>
        <v>บริษัท ทาทา สตีล (ประเทศไทย) จํากัด (มหาชน)</v>
      </c>
    </row>
    <row r="2" spans="1:17" ht="21.75" customHeight="1">
      <c r="A2" s="121" t="s">
        <v>45</v>
      </c>
    </row>
    <row r="3" spans="1:17" ht="21.75" customHeight="1">
      <c r="A3" s="122" t="s">
        <v>173</v>
      </c>
      <c r="B3" s="10"/>
      <c r="C3" s="10"/>
      <c r="D3" s="10"/>
      <c r="E3" s="10"/>
      <c r="F3" s="10"/>
      <c r="G3" s="10"/>
      <c r="H3" s="10"/>
      <c r="I3" s="159"/>
      <c r="J3" s="159"/>
      <c r="K3" s="159"/>
      <c r="L3" s="159"/>
      <c r="M3" s="3"/>
      <c r="N3" s="159"/>
      <c r="O3" s="3"/>
    </row>
    <row r="4" spans="1:17" ht="19.5" customHeight="1">
      <c r="A4" s="28"/>
    </row>
    <row r="5" spans="1:17" s="2" customFormat="1" ht="18" customHeight="1">
      <c r="A5" s="5"/>
      <c r="I5" s="168" t="s">
        <v>48</v>
      </c>
      <c r="J5" s="168"/>
      <c r="K5" s="168"/>
      <c r="L5" s="54"/>
      <c r="M5" s="168" t="s">
        <v>66</v>
      </c>
      <c r="N5" s="168"/>
      <c r="O5" s="168"/>
    </row>
    <row r="6" spans="1:17" s="2" customFormat="1" ht="18" customHeight="1">
      <c r="A6" s="5"/>
      <c r="I6" s="16" t="s">
        <v>43</v>
      </c>
      <c r="K6" s="16" t="s">
        <v>43</v>
      </c>
      <c r="M6" s="16" t="s">
        <v>43</v>
      </c>
      <c r="O6" s="16" t="s">
        <v>43</v>
      </c>
    </row>
    <row r="7" spans="1:17" s="2" customFormat="1" ht="18" customHeight="1">
      <c r="A7" s="5"/>
      <c r="G7" s="20"/>
      <c r="H7" s="17"/>
      <c r="I7" s="88" t="s">
        <v>149</v>
      </c>
      <c r="J7" s="94"/>
      <c r="K7" s="88" t="s">
        <v>128</v>
      </c>
      <c r="L7" s="94"/>
      <c r="M7" s="88" t="s">
        <v>149</v>
      </c>
      <c r="N7" s="94"/>
      <c r="O7" s="88" t="s">
        <v>128</v>
      </c>
    </row>
    <row r="8" spans="1:17" s="2" customFormat="1" ht="18" customHeight="1">
      <c r="A8" s="5"/>
      <c r="G8" s="20"/>
      <c r="H8" s="17"/>
      <c r="I8" s="18" t="s">
        <v>103</v>
      </c>
      <c r="J8" s="17"/>
      <c r="K8" s="18" t="s">
        <v>103</v>
      </c>
      <c r="L8" s="17"/>
      <c r="M8" s="18" t="s">
        <v>103</v>
      </c>
      <c r="N8" s="17"/>
      <c r="O8" s="18" t="s">
        <v>103</v>
      </c>
    </row>
    <row r="9" spans="1:17" s="2" customFormat="1" ht="6" customHeight="1">
      <c r="A9" s="5"/>
      <c r="G9" s="20"/>
      <c r="H9" s="17"/>
      <c r="I9" s="17"/>
      <c r="J9" s="17"/>
      <c r="K9" s="17"/>
      <c r="L9" s="17"/>
      <c r="M9" s="19"/>
      <c r="N9" s="17"/>
      <c r="O9" s="19"/>
    </row>
    <row r="10" spans="1:17" s="2" customFormat="1" ht="18" customHeight="1">
      <c r="A10" s="5" t="s">
        <v>155</v>
      </c>
      <c r="G10" s="20"/>
      <c r="I10" s="1">
        <v>5075115</v>
      </c>
      <c r="J10" s="1"/>
      <c r="K10" s="1">
        <v>5821846</v>
      </c>
      <c r="L10" s="1"/>
      <c r="M10" s="160">
        <v>0</v>
      </c>
      <c r="O10" s="69">
        <v>0</v>
      </c>
      <c r="P10" s="21"/>
    </row>
    <row r="11" spans="1:17" s="2" customFormat="1" ht="18" customHeight="1">
      <c r="A11" s="5" t="s">
        <v>83</v>
      </c>
      <c r="G11" s="20"/>
      <c r="I11" s="160">
        <v>0</v>
      </c>
      <c r="J11" s="1"/>
      <c r="K11" s="69">
        <v>0</v>
      </c>
      <c r="L11" s="1"/>
      <c r="M11" s="1">
        <f>'P&amp;L 7-8 (6M)'!M11-107934</f>
        <v>107934</v>
      </c>
      <c r="O11" s="1">
        <v>121587</v>
      </c>
      <c r="P11" s="21"/>
    </row>
    <row r="12" spans="1:17" s="2" customFormat="1" ht="18" customHeight="1">
      <c r="A12" s="55" t="s">
        <v>156</v>
      </c>
      <c r="G12" s="20"/>
      <c r="I12" s="1">
        <v>-4911524</v>
      </c>
      <c r="J12" s="1"/>
      <c r="K12" s="1">
        <v>-5564043</v>
      </c>
      <c r="L12" s="1"/>
      <c r="M12" s="160">
        <v>0</v>
      </c>
      <c r="O12" s="69">
        <v>0</v>
      </c>
      <c r="P12" s="21"/>
    </row>
    <row r="13" spans="1:17" s="2" customFormat="1" ht="18" customHeight="1">
      <c r="A13" s="55" t="s">
        <v>84</v>
      </c>
      <c r="G13" s="20"/>
      <c r="I13" s="162">
        <v>0</v>
      </c>
      <c r="J13" s="1"/>
      <c r="K13" s="139">
        <v>0</v>
      </c>
      <c r="L13" s="1"/>
      <c r="M13" s="117">
        <v>-93647</v>
      </c>
      <c r="O13" s="117">
        <v>-100175</v>
      </c>
      <c r="P13" s="21"/>
    </row>
    <row r="14" spans="1:17" s="2" customFormat="1" ht="6" customHeight="1">
      <c r="A14" s="5"/>
      <c r="G14" s="20"/>
      <c r="H14" s="17"/>
      <c r="I14" s="1"/>
      <c r="K14" s="1"/>
      <c r="M14" s="1"/>
      <c r="N14" s="17"/>
      <c r="O14" s="1"/>
    </row>
    <row r="15" spans="1:17" s="2" customFormat="1" ht="18" customHeight="1">
      <c r="A15" s="15" t="s">
        <v>163</v>
      </c>
      <c r="G15" s="20"/>
      <c r="I15" s="23">
        <f>SUM(I10:I14)</f>
        <v>163591</v>
      </c>
      <c r="J15" s="20"/>
      <c r="K15" s="23">
        <f>SUM(K10:K14)</f>
        <v>257803</v>
      </c>
      <c r="L15" s="20"/>
      <c r="M15" s="23">
        <f>SUM(M10:M13)</f>
        <v>14287</v>
      </c>
      <c r="N15" s="20"/>
      <c r="O15" s="23">
        <f>SUM(O10:O13)</f>
        <v>21412</v>
      </c>
      <c r="P15" s="21"/>
    </row>
    <row r="16" spans="1:17" s="2" customFormat="1" ht="18" customHeight="1">
      <c r="A16" s="5" t="s">
        <v>1</v>
      </c>
      <c r="G16" s="20"/>
      <c r="I16" s="23">
        <v>10879</v>
      </c>
      <c r="J16" s="23"/>
      <c r="K16" s="23">
        <v>10552</v>
      </c>
      <c r="L16" s="23"/>
      <c r="M16" s="23">
        <v>22851</v>
      </c>
      <c r="N16" s="20"/>
      <c r="O16" s="23">
        <v>22378</v>
      </c>
      <c r="P16" s="20"/>
      <c r="Q16" s="20"/>
    </row>
    <row r="17" spans="1:16" s="20" customFormat="1" ht="18" customHeight="1">
      <c r="A17" s="24" t="s">
        <v>24</v>
      </c>
      <c r="I17" s="23">
        <v>-46436</v>
      </c>
      <c r="J17" s="23"/>
      <c r="K17" s="23">
        <v>-46575</v>
      </c>
      <c r="L17" s="23"/>
      <c r="M17" s="160">
        <v>0</v>
      </c>
      <c r="O17" s="69">
        <v>0</v>
      </c>
      <c r="P17" s="25"/>
    </row>
    <row r="18" spans="1:16" s="20" customFormat="1" ht="18" customHeight="1">
      <c r="A18" s="5" t="s">
        <v>25</v>
      </c>
      <c r="I18" s="23">
        <v>-124794</v>
      </c>
      <c r="J18" s="23"/>
      <c r="K18" s="23">
        <v>-139754</v>
      </c>
      <c r="L18" s="23"/>
      <c r="M18" s="23">
        <v>-4020</v>
      </c>
      <c r="O18" s="23">
        <v>-4893</v>
      </c>
      <c r="P18" s="25"/>
    </row>
    <row r="19" spans="1:16" s="2" customFormat="1" ht="18" customHeight="1">
      <c r="A19" s="5" t="s">
        <v>22</v>
      </c>
      <c r="G19" s="20"/>
      <c r="I19" s="117">
        <v>-16108</v>
      </c>
      <c r="J19" s="23"/>
      <c r="K19" s="117">
        <v>-15381</v>
      </c>
      <c r="L19" s="23"/>
      <c r="M19" s="117">
        <v>-8328</v>
      </c>
      <c r="N19" s="20"/>
      <c r="O19" s="117">
        <v>-11456</v>
      </c>
    </row>
    <row r="20" spans="1:16" s="2" customFormat="1" ht="6" customHeight="1">
      <c r="A20" s="5"/>
      <c r="G20" s="20"/>
      <c r="H20" s="17"/>
      <c r="I20" s="17"/>
      <c r="J20" s="17"/>
      <c r="K20" s="17"/>
      <c r="L20" s="17"/>
      <c r="M20" s="19"/>
      <c r="N20" s="17"/>
      <c r="O20" s="19"/>
    </row>
    <row r="21" spans="1:16" s="2" customFormat="1" ht="18" customHeight="1">
      <c r="A21" s="134" t="s">
        <v>185</v>
      </c>
      <c r="G21" s="20"/>
      <c r="I21" s="23">
        <f>SUM(I15:I19)</f>
        <v>-12868</v>
      </c>
      <c r="J21" s="20"/>
      <c r="K21" s="23">
        <f>SUM(K15:K19)</f>
        <v>66645</v>
      </c>
      <c r="L21" s="20"/>
      <c r="M21" s="23">
        <f>SUM(M15:M19)</f>
        <v>24790</v>
      </c>
      <c r="N21" s="20"/>
      <c r="O21" s="23">
        <f>SUM(O15:O19)</f>
        <v>27441</v>
      </c>
    </row>
    <row r="22" spans="1:16" s="2" customFormat="1" ht="18" customHeight="1">
      <c r="A22" s="5" t="s">
        <v>123</v>
      </c>
      <c r="G22" s="20"/>
      <c r="I22" s="118">
        <v>-8306</v>
      </c>
      <c r="J22" s="23"/>
      <c r="K22" s="118">
        <v>-15297</v>
      </c>
      <c r="L22" s="23"/>
      <c r="M22" s="117">
        <v>474</v>
      </c>
      <c r="N22" s="20"/>
      <c r="O22" s="117">
        <v>584</v>
      </c>
      <c r="P22" s="22"/>
    </row>
    <row r="23" spans="1:16" s="2" customFormat="1" ht="6" customHeight="1">
      <c r="A23" s="15"/>
      <c r="G23" s="20"/>
      <c r="I23" s="23"/>
      <c r="J23" s="20"/>
      <c r="K23" s="23"/>
      <c r="L23" s="20"/>
      <c r="M23" s="23"/>
      <c r="O23" s="23"/>
    </row>
    <row r="24" spans="1:16" s="2" customFormat="1" ht="18" customHeight="1">
      <c r="A24" s="15" t="s">
        <v>186</v>
      </c>
      <c r="G24" s="20"/>
      <c r="I24" s="117">
        <f>SUM(I21:I23)</f>
        <v>-21174</v>
      </c>
      <c r="J24" s="20"/>
      <c r="K24" s="3">
        <f>SUM(K21:K23)</f>
        <v>51348</v>
      </c>
      <c r="L24" s="20"/>
      <c r="M24" s="118">
        <f>SUM(M21:M23)</f>
        <v>25264</v>
      </c>
      <c r="N24" s="20"/>
      <c r="O24" s="3">
        <f>SUM(O21:O23)</f>
        <v>28025</v>
      </c>
      <c r="P24" s="20"/>
    </row>
    <row r="25" spans="1:16" s="2" customFormat="1" ht="8.1" customHeight="1">
      <c r="A25" s="15"/>
      <c r="G25" s="20"/>
      <c r="I25" s="23"/>
      <c r="J25" s="20"/>
      <c r="K25" s="23"/>
      <c r="L25" s="20"/>
      <c r="M25" s="23"/>
      <c r="N25" s="20"/>
      <c r="O25" s="23"/>
      <c r="P25" s="20"/>
    </row>
    <row r="26" spans="1:16" s="2" customFormat="1" ht="18" customHeight="1">
      <c r="A26" s="15" t="s">
        <v>86</v>
      </c>
      <c r="G26" s="20"/>
      <c r="I26" s="23"/>
      <c r="J26" s="20"/>
      <c r="K26" s="23"/>
      <c r="L26" s="20"/>
      <c r="M26" s="23"/>
      <c r="N26" s="20"/>
      <c r="O26" s="23"/>
      <c r="P26" s="20"/>
    </row>
    <row r="27" spans="1:16" s="2" customFormat="1" ht="18" customHeight="1">
      <c r="A27" s="55" t="s">
        <v>177</v>
      </c>
      <c r="I27" s="23"/>
      <c r="J27" s="20"/>
      <c r="K27" s="23"/>
      <c r="L27" s="20"/>
      <c r="M27" s="23"/>
      <c r="N27" s="20"/>
      <c r="O27" s="23"/>
      <c r="P27" s="20"/>
    </row>
    <row r="28" spans="1:16" s="2" customFormat="1" ht="18" customHeight="1">
      <c r="A28" s="55" t="s">
        <v>94</v>
      </c>
      <c r="I28" s="23"/>
      <c r="J28" s="20"/>
      <c r="K28" s="23"/>
      <c r="L28" s="20"/>
      <c r="M28" s="23"/>
      <c r="N28" s="20"/>
      <c r="O28" s="23"/>
      <c r="P28" s="20"/>
    </row>
    <row r="29" spans="1:16" s="2" customFormat="1" ht="18" customHeight="1">
      <c r="A29" s="55"/>
      <c r="C29" s="55" t="s">
        <v>178</v>
      </c>
      <c r="I29" s="160">
        <f>'P&amp;L 7-8 (6M)'!I31</f>
        <v>-48467</v>
      </c>
      <c r="J29" s="20"/>
      <c r="K29" s="160">
        <v>0</v>
      </c>
      <c r="L29" s="20"/>
      <c r="M29" s="160">
        <f>'P&amp;L 7-8 (6M)'!M31</f>
        <v>-9838</v>
      </c>
      <c r="N29" s="20"/>
      <c r="O29" s="161">
        <v>0</v>
      </c>
      <c r="P29" s="20"/>
    </row>
    <row r="30" spans="1:16" s="2" customFormat="1" ht="18" customHeight="1">
      <c r="A30" s="55"/>
      <c r="C30" s="55" t="s">
        <v>145</v>
      </c>
      <c r="P30" s="20"/>
    </row>
    <row r="31" spans="1:16" s="2" customFormat="1" ht="18" customHeight="1">
      <c r="A31" s="55"/>
      <c r="B31" s="55"/>
      <c r="D31" s="5" t="s">
        <v>109</v>
      </c>
      <c r="I31" s="162">
        <f>'P&amp;L 7-8 (6M)'!I33</f>
        <v>6754</v>
      </c>
      <c r="J31" s="20"/>
      <c r="K31" s="162">
        <v>0</v>
      </c>
      <c r="L31" s="20"/>
      <c r="M31" s="162">
        <f>'P&amp;L 7-8 (6M)'!M33</f>
        <v>1968</v>
      </c>
      <c r="N31" s="20"/>
      <c r="O31" s="162">
        <v>0</v>
      </c>
      <c r="P31" s="20"/>
    </row>
    <row r="32" spans="1:16" s="2" customFormat="1" ht="6" customHeight="1">
      <c r="A32" s="15"/>
      <c r="G32" s="20"/>
      <c r="I32" s="23"/>
      <c r="J32" s="20"/>
      <c r="K32" s="23"/>
      <c r="L32" s="20"/>
      <c r="M32" s="23"/>
      <c r="O32" s="23"/>
    </row>
    <row r="33" spans="1:16" s="2" customFormat="1" ht="18" customHeight="1">
      <c r="A33" s="55"/>
      <c r="C33" s="55" t="s">
        <v>179</v>
      </c>
      <c r="I33" s="23"/>
      <c r="J33" s="20"/>
      <c r="K33" s="23"/>
      <c r="L33" s="20"/>
      <c r="M33" s="23"/>
      <c r="N33" s="20"/>
      <c r="O33" s="23"/>
      <c r="P33" s="20"/>
    </row>
    <row r="34" spans="1:16" s="2" customFormat="1" ht="18" customHeight="1">
      <c r="A34" s="55"/>
      <c r="D34" s="55" t="s">
        <v>147</v>
      </c>
      <c r="I34" s="3">
        <f>SUM(I29:I31)</f>
        <v>-41713</v>
      </c>
      <c r="J34" s="20"/>
      <c r="K34" s="162">
        <f>SUM(K29:K31)</f>
        <v>0</v>
      </c>
      <c r="L34" s="20"/>
      <c r="M34" s="3">
        <f>SUM(M29:M31)</f>
        <v>-7870</v>
      </c>
      <c r="N34" s="20"/>
      <c r="O34" s="162">
        <f>SUM(O29:O31)</f>
        <v>0</v>
      </c>
      <c r="P34" s="20"/>
    </row>
    <row r="35" spans="1:16" s="2" customFormat="1" ht="6" customHeight="1">
      <c r="A35" s="15"/>
      <c r="G35" s="20"/>
      <c r="I35" s="23"/>
      <c r="J35" s="20"/>
      <c r="K35" s="23"/>
      <c r="L35" s="20"/>
      <c r="M35" s="23"/>
      <c r="O35" s="23"/>
    </row>
    <row r="36" spans="1:16" s="2" customFormat="1" ht="18" customHeight="1">
      <c r="A36" s="5" t="s">
        <v>175</v>
      </c>
      <c r="I36" s="23"/>
      <c r="J36" s="20"/>
      <c r="K36" s="23"/>
      <c r="L36" s="20"/>
      <c r="M36" s="23"/>
      <c r="N36" s="20"/>
      <c r="O36" s="23"/>
      <c r="P36" s="20"/>
    </row>
    <row r="37" spans="1:16" s="2" customFormat="1" ht="18" customHeight="1">
      <c r="B37" s="55" t="s">
        <v>134</v>
      </c>
      <c r="I37" s="23"/>
      <c r="J37" s="20"/>
      <c r="K37" s="23"/>
      <c r="L37" s="20"/>
      <c r="M37" s="23"/>
      <c r="N37" s="20"/>
      <c r="O37" s="23"/>
      <c r="P37" s="20"/>
    </row>
    <row r="38" spans="1:16" s="2" customFormat="1" ht="18" customHeight="1">
      <c r="A38" s="55"/>
      <c r="C38" s="55" t="s">
        <v>87</v>
      </c>
      <c r="D38" s="55"/>
      <c r="I38" s="160">
        <v>0</v>
      </c>
      <c r="J38" s="20"/>
      <c r="K38" s="23">
        <v>-500</v>
      </c>
      <c r="L38" s="20"/>
      <c r="M38" s="160">
        <v>0</v>
      </c>
      <c r="N38" s="20"/>
      <c r="O38" s="69">
        <v>0</v>
      </c>
      <c r="P38" s="20"/>
    </row>
    <row r="39" spans="1:16" s="2" customFormat="1" ht="18" customHeight="1">
      <c r="A39" s="55"/>
      <c r="C39" s="55" t="s">
        <v>110</v>
      </c>
      <c r="P39" s="20"/>
    </row>
    <row r="40" spans="1:16" s="2" customFormat="1" ht="18" customHeight="1">
      <c r="A40" s="55"/>
      <c r="B40" s="55"/>
      <c r="D40" s="5" t="s">
        <v>109</v>
      </c>
      <c r="I40" s="162">
        <v>0</v>
      </c>
      <c r="J40" s="20"/>
      <c r="K40" s="3">
        <v>100</v>
      </c>
      <c r="L40" s="20"/>
      <c r="M40" s="162">
        <v>0</v>
      </c>
      <c r="N40" s="20"/>
      <c r="O40" s="139">
        <v>0</v>
      </c>
      <c r="P40" s="20"/>
    </row>
    <row r="41" spans="1:16" s="2" customFormat="1" ht="3.95" customHeight="1">
      <c r="A41" s="15"/>
      <c r="G41" s="20"/>
      <c r="I41" s="23"/>
      <c r="J41" s="20"/>
      <c r="K41" s="23"/>
      <c r="L41" s="20"/>
      <c r="M41" s="23"/>
      <c r="O41" s="23"/>
    </row>
    <row r="42" spans="1:16" s="2" customFormat="1" ht="18" customHeight="1">
      <c r="A42" s="55"/>
      <c r="C42" s="55" t="s">
        <v>176</v>
      </c>
      <c r="I42" s="23"/>
      <c r="J42" s="20"/>
      <c r="K42" s="23"/>
      <c r="L42" s="20"/>
      <c r="M42" s="23"/>
      <c r="N42" s="20"/>
      <c r="O42" s="23"/>
      <c r="P42" s="20"/>
    </row>
    <row r="43" spans="1:16" s="2" customFormat="1" ht="18" customHeight="1">
      <c r="A43" s="55"/>
      <c r="D43" s="55" t="s">
        <v>109</v>
      </c>
      <c r="I43" s="162">
        <f>SUM(I36:I42)</f>
        <v>0</v>
      </c>
      <c r="J43" s="20"/>
      <c r="K43" s="3">
        <f>SUM(K36:K42)</f>
        <v>-400</v>
      </c>
      <c r="L43" s="20"/>
      <c r="M43" s="162">
        <f>SUM(M36:M42)</f>
        <v>0</v>
      </c>
      <c r="N43" s="20"/>
      <c r="O43" s="139">
        <f>SUM(O36:O42)</f>
        <v>0</v>
      </c>
      <c r="P43" s="20"/>
    </row>
    <row r="44" spans="1:16" s="2" customFormat="1" ht="4.5" customHeight="1">
      <c r="A44" s="15"/>
      <c r="G44" s="20"/>
      <c r="I44" s="23"/>
      <c r="J44" s="20"/>
      <c r="K44" s="23"/>
      <c r="L44" s="20"/>
      <c r="M44" s="23"/>
      <c r="O44" s="23"/>
    </row>
    <row r="45" spans="1:16" s="2" customFormat="1" ht="18" customHeight="1">
      <c r="A45" s="134" t="s">
        <v>108</v>
      </c>
      <c r="I45" s="3">
        <f>I43+I34</f>
        <v>-41713</v>
      </c>
      <c r="J45" s="20"/>
      <c r="K45" s="3">
        <f>K43+K34</f>
        <v>-400</v>
      </c>
      <c r="L45" s="20"/>
      <c r="M45" s="3">
        <f>M43+M34</f>
        <v>-7870</v>
      </c>
      <c r="N45" s="20"/>
      <c r="O45" s="139">
        <f>O43+O34</f>
        <v>0</v>
      </c>
      <c r="P45" s="20"/>
    </row>
    <row r="46" spans="1:16" s="2" customFormat="1" ht="6" customHeight="1">
      <c r="A46" s="15"/>
      <c r="G46" s="20"/>
      <c r="I46" s="23"/>
      <c r="J46" s="20"/>
      <c r="K46" s="23"/>
      <c r="L46" s="20"/>
      <c r="M46" s="23"/>
      <c r="O46" s="23"/>
    </row>
    <row r="47" spans="1:16" s="2" customFormat="1" ht="18" customHeight="1" thickBot="1">
      <c r="A47" s="15" t="s">
        <v>187</v>
      </c>
      <c r="I47" s="57">
        <f>I24+I45</f>
        <v>-62887</v>
      </c>
      <c r="J47" s="20"/>
      <c r="K47" s="57">
        <f>K24+K45</f>
        <v>50948</v>
      </c>
      <c r="L47" s="20"/>
      <c r="M47" s="57">
        <f>M24+M45</f>
        <v>17394</v>
      </c>
      <c r="N47" s="20"/>
      <c r="O47" s="57">
        <f>O24+O45</f>
        <v>28025</v>
      </c>
      <c r="P47" s="20"/>
    </row>
    <row r="48" spans="1:16" s="2" customFormat="1" ht="18" customHeight="1" thickTop="1">
      <c r="A48" s="15"/>
      <c r="I48" s="23"/>
      <c r="J48" s="20"/>
      <c r="K48" s="23"/>
      <c r="L48" s="20"/>
      <c r="M48" s="23"/>
      <c r="N48" s="20"/>
      <c r="O48" s="23"/>
      <c r="P48" s="20"/>
    </row>
    <row r="49" spans="1:16" s="2" customFormat="1" ht="18" customHeight="1">
      <c r="A49" s="15"/>
      <c r="I49" s="23"/>
      <c r="J49" s="20"/>
      <c r="K49" s="23"/>
      <c r="L49" s="20"/>
      <c r="M49" s="23"/>
      <c r="N49" s="20"/>
      <c r="O49" s="23"/>
      <c r="P49" s="20"/>
    </row>
    <row r="50" spans="1:16" s="2" customFormat="1" ht="20.25" customHeight="1">
      <c r="A50" s="15"/>
      <c r="I50" s="23"/>
      <c r="J50" s="20"/>
      <c r="K50" s="23"/>
      <c r="L50" s="20"/>
      <c r="M50" s="23"/>
      <c r="N50" s="20"/>
      <c r="O50" s="23"/>
      <c r="P50" s="20"/>
    </row>
    <row r="51" spans="1:16" s="2" customFormat="1" ht="20.25" customHeight="1">
      <c r="A51" s="15"/>
      <c r="I51" s="23"/>
      <c r="J51" s="20"/>
      <c r="K51" s="23"/>
      <c r="L51" s="20"/>
      <c r="M51" s="23"/>
      <c r="N51" s="20"/>
      <c r="O51" s="23"/>
      <c r="P51" s="20"/>
    </row>
    <row r="52" spans="1:16" s="2" customFormat="1" ht="21.75" customHeight="1">
      <c r="A52" s="119" t="str">
        <f>+'2-4'!A82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52" s="10"/>
      <c r="C52" s="10"/>
      <c r="D52" s="10"/>
      <c r="E52" s="10"/>
      <c r="F52" s="10"/>
      <c r="G52" s="10"/>
      <c r="H52" s="10"/>
      <c r="I52" s="3"/>
      <c r="J52" s="159"/>
      <c r="K52" s="3"/>
      <c r="L52" s="159"/>
      <c r="M52" s="3"/>
      <c r="N52" s="159"/>
      <c r="O52" s="3"/>
    </row>
    <row r="53" spans="1:16" ht="21.75" customHeight="1">
      <c r="A53" s="121" t="str">
        <f>+A1</f>
        <v>บริษัท ทาทา สตีล (ประเทศไทย) จํากัด (มหาชน)</v>
      </c>
    </row>
    <row r="54" spans="1:16" ht="21.75" customHeight="1">
      <c r="A54" s="121" t="s">
        <v>45</v>
      </c>
    </row>
    <row r="55" spans="1:16" ht="21.75" customHeight="1">
      <c r="A55" s="122" t="str">
        <f>A3</f>
        <v>สำหรับงวดสามเดือนสิ้นสุดวันที่ 30 กันยายน พ.ศ. 2562</v>
      </c>
      <c r="B55" s="10"/>
      <c r="C55" s="10"/>
      <c r="D55" s="10"/>
      <c r="E55" s="10"/>
      <c r="F55" s="10"/>
      <c r="G55" s="10"/>
      <c r="H55" s="10"/>
      <c r="I55" s="159"/>
      <c r="J55" s="159"/>
      <c r="K55" s="159"/>
      <c r="L55" s="159"/>
      <c r="M55" s="3"/>
      <c r="N55" s="159"/>
      <c r="O55" s="3"/>
    </row>
    <row r="56" spans="1:16" ht="19.5" customHeight="1">
      <c r="A56" s="28"/>
    </row>
    <row r="57" spans="1:16" s="2" customFormat="1" ht="19.5" customHeight="1">
      <c r="A57" s="5"/>
      <c r="I57" s="168" t="s">
        <v>48</v>
      </c>
      <c r="J57" s="168"/>
      <c r="K57" s="168"/>
      <c r="L57" s="54"/>
      <c r="M57" s="168" t="s">
        <v>66</v>
      </c>
      <c r="N57" s="168"/>
      <c r="O57" s="168"/>
    </row>
    <row r="58" spans="1:16" s="2" customFormat="1" ht="19.5" customHeight="1">
      <c r="A58" s="5"/>
      <c r="I58" s="16" t="s">
        <v>43</v>
      </c>
      <c r="K58" s="16" t="s">
        <v>43</v>
      </c>
      <c r="M58" s="16" t="s">
        <v>43</v>
      </c>
      <c r="O58" s="16" t="s">
        <v>43</v>
      </c>
    </row>
    <row r="59" spans="1:16" s="2" customFormat="1" ht="19.5" customHeight="1">
      <c r="A59" s="5"/>
      <c r="G59" s="20"/>
      <c r="H59" s="17"/>
      <c r="I59" s="88" t="s">
        <v>149</v>
      </c>
      <c r="J59" s="94"/>
      <c r="K59" s="88" t="s">
        <v>128</v>
      </c>
      <c r="L59" s="94"/>
      <c r="M59" s="88" t="s">
        <v>149</v>
      </c>
      <c r="N59" s="94"/>
      <c r="O59" s="88" t="s">
        <v>128</v>
      </c>
    </row>
    <row r="60" spans="1:16" s="2" customFormat="1" ht="19.5" customHeight="1">
      <c r="A60" s="5"/>
      <c r="G60" s="20"/>
      <c r="H60" s="17"/>
      <c r="I60" s="18" t="s">
        <v>103</v>
      </c>
      <c r="J60" s="17"/>
      <c r="K60" s="18" t="s">
        <v>103</v>
      </c>
      <c r="L60" s="17"/>
      <c r="M60" s="18" t="s">
        <v>103</v>
      </c>
      <c r="N60" s="17"/>
      <c r="O60" s="18" t="s">
        <v>103</v>
      </c>
    </row>
    <row r="61" spans="1:16" s="2" customFormat="1" ht="8.1" customHeight="1">
      <c r="A61" s="6"/>
      <c r="I61" s="1"/>
      <c r="K61" s="1"/>
      <c r="M61" s="1"/>
      <c r="O61" s="1"/>
    </row>
    <row r="62" spans="1:16" s="2" customFormat="1" ht="19.5" customHeight="1">
      <c r="A62" s="4" t="s">
        <v>141</v>
      </c>
      <c r="I62" s="1"/>
      <c r="K62" s="1"/>
      <c r="M62" s="1"/>
      <c r="O62" s="1"/>
    </row>
    <row r="63" spans="1:16" s="2" customFormat="1" ht="19.5" customHeight="1">
      <c r="A63" s="5" t="s">
        <v>74</v>
      </c>
      <c r="I63" s="1">
        <f>'P&amp;L 7-8 (6M)'!I63-32449+1</f>
        <v>-20980</v>
      </c>
      <c r="J63" s="20"/>
      <c r="K63" s="1">
        <v>51359</v>
      </c>
      <c r="M63" s="1">
        <v>25264</v>
      </c>
      <c r="O63" s="1">
        <v>28025</v>
      </c>
    </row>
    <row r="64" spans="1:16" s="2" customFormat="1" ht="19.5" customHeight="1">
      <c r="A64" s="5" t="s">
        <v>46</v>
      </c>
      <c r="I64" s="117">
        <f>'P&amp;L 7-8 (6M)'!I64+170</f>
        <v>-194</v>
      </c>
      <c r="J64" s="20"/>
      <c r="K64" s="117">
        <v>-11</v>
      </c>
      <c r="L64" s="20"/>
      <c r="M64" s="162">
        <v>0</v>
      </c>
      <c r="O64" s="139">
        <v>0</v>
      </c>
    </row>
    <row r="65" spans="1:15" s="2" customFormat="1" ht="8.1" customHeight="1">
      <c r="A65" s="4"/>
      <c r="I65" s="1"/>
      <c r="K65" s="1"/>
      <c r="M65" s="1"/>
      <c r="O65" s="1"/>
    </row>
    <row r="66" spans="1:15" s="2" customFormat="1" ht="19.5" customHeight="1" thickBot="1">
      <c r="A66" s="6"/>
      <c r="I66" s="57">
        <f>SUM(I63:I64)</f>
        <v>-21174</v>
      </c>
      <c r="K66" s="57">
        <f>SUM(K63:K64)</f>
        <v>51348</v>
      </c>
      <c r="M66" s="57">
        <f>SUM(M63:M64)</f>
        <v>25264</v>
      </c>
      <c r="O66" s="57">
        <f>SUM(O63:O64)</f>
        <v>28025</v>
      </c>
    </row>
    <row r="67" spans="1:15" s="2" customFormat="1" ht="19.5" customHeight="1" thickTop="1">
      <c r="A67" s="6"/>
      <c r="I67" s="1"/>
      <c r="K67" s="1"/>
      <c r="M67" s="1"/>
      <c r="O67" s="1"/>
    </row>
    <row r="68" spans="1:15" s="2" customFormat="1" ht="19.5" customHeight="1">
      <c r="A68" s="15" t="s">
        <v>142</v>
      </c>
      <c r="I68" s="1"/>
      <c r="K68" s="1"/>
      <c r="M68" s="1"/>
      <c r="O68" s="1"/>
    </row>
    <row r="69" spans="1:15" s="2" customFormat="1" ht="19.5" customHeight="1">
      <c r="A69" s="5" t="s">
        <v>74</v>
      </c>
      <c r="I69" s="1">
        <v>-62655</v>
      </c>
      <c r="K69" s="1">
        <v>50960</v>
      </c>
      <c r="M69" s="1">
        <v>17394</v>
      </c>
      <c r="O69" s="1">
        <v>28025</v>
      </c>
    </row>
    <row r="70" spans="1:15" s="2" customFormat="1" ht="19.5" customHeight="1">
      <c r="A70" s="5" t="s">
        <v>46</v>
      </c>
      <c r="I70" s="117">
        <v>-232</v>
      </c>
      <c r="K70" s="117">
        <v>-12</v>
      </c>
      <c r="M70" s="162">
        <v>0</v>
      </c>
      <c r="O70" s="139">
        <v>0</v>
      </c>
    </row>
    <row r="71" spans="1:15" s="2" customFormat="1" ht="8.1" customHeight="1">
      <c r="A71" s="4"/>
      <c r="I71" s="1"/>
      <c r="K71" s="1"/>
      <c r="M71" s="1"/>
      <c r="O71" s="1"/>
    </row>
    <row r="72" spans="1:15" s="2" customFormat="1" ht="19.5" customHeight="1" thickBot="1">
      <c r="A72" s="6"/>
      <c r="I72" s="57">
        <f>SUM(I69:I70)</f>
        <v>-62887</v>
      </c>
      <c r="K72" s="57">
        <f>SUM(K69:K70)</f>
        <v>50948</v>
      </c>
      <c r="M72" s="57">
        <f>SUM(M69:M70)</f>
        <v>17394</v>
      </c>
      <c r="O72" s="57">
        <f>SUM(O69:O70)</f>
        <v>28025</v>
      </c>
    </row>
    <row r="73" spans="1:15" s="2" customFormat="1" ht="19.5" customHeight="1" thickTop="1">
      <c r="A73" s="6"/>
      <c r="I73" s="23"/>
      <c r="K73" s="23"/>
      <c r="M73" s="23"/>
      <c r="O73" s="23"/>
    </row>
    <row r="74" spans="1:15" s="2" customFormat="1" ht="19.5" customHeight="1">
      <c r="A74" s="15" t="s">
        <v>188</v>
      </c>
      <c r="I74" s="1"/>
      <c r="K74" s="1"/>
      <c r="M74" s="1"/>
      <c r="O74" s="1"/>
    </row>
    <row r="75" spans="1:15" s="2" customFormat="1" ht="19.5" customHeight="1">
      <c r="A75" s="4" t="s">
        <v>47</v>
      </c>
      <c r="B75" s="5" t="s">
        <v>189</v>
      </c>
      <c r="I75" s="110">
        <f>I63/'2-4'!E99</f>
        <v>-2.4912305241997874E-3</v>
      </c>
      <c r="J75" s="111"/>
      <c r="K75" s="110">
        <v>0.01</v>
      </c>
      <c r="L75" s="111"/>
      <c r="M75" s="110">
        <f>M63/'2-4'!I99</f>
        <v>2.9999260230402012E-3</v>
      </c>
      <c r="N75" s="111"/>
      <c r="O75" s="110">
        <v>0</v>
      </c>
    </row>
    <row r="76" spans="1:15" s="2" customFormat="1" ht="19.5" customHeight="1">
      <c r="A76" s="4"/>
      <c r="B76" s="5"/>
      <c r="I76" s="110"/>
      <c r="J76" s="111"/>
      <c r="K76" s="110"/>
      <c r="L76" s="111"/>
      <c r="M76" s="110"/>
      <c r="N76" s="111"/>
      <c r="O76" s="110"/>
    </row>
    <row r="77" spans="1:15" s="2" customFormat="1" ht="19.5" customHeight="1">
      <c r="A77" s="4"/>
      <c r="B77" s="5"/>
      <c r="I77" s="110"/>
      <c r="J77" s="111"/>
      <c r="K77" s="110"/>
      <c r="L77" s="111"/>
      <c r="M77" s="110"/>
      <c r="N77" s="111"/>
      <c r="O77" s="110"/>
    </row>
    <row r="78" spans="1:15" s="2" customFormat="1" ht="19.5" customHeight="1">
      <c r="A78" s="4"/>
      <c r="B78" s="5"/>
      <c r="I78" s="110"/>
      <c r="J78" s="111"/>
      <c r="K78" s="110"/>
      <c r="L78" s="111"/>
      <c r="M78" s="110"/>
      <c r="N78" s="111"/>
      <c r="O78" s="110"/>
    </row>
    <row r="79" spans="1:15" s="2" customFormat="1" ht="19.5" customHeight="1">
      <c r="A79" s="4"/>
      <c r="B79" s="5"/>
      <c r="I79" s="110"/>
      <c r="J79" s="111"/>
      <c r="K79" s="110"/>
      <c r="L79" s="111"/>
      <c r="M79" s="110"/>
      <c r="N79" s="111"/>
      <c r="O79" s="110"/>
    </row>
    <row r="80" spans="1:15" s="2" customFormat="1" ht="19.5" customHeight="1">
      <c r="A80" s="4"/>
      <c r="B80" s="5"/>
      <c r="I80" s="110"/>
      <c r="J80" s="111"/>
      <c r="K80" s="110"/>
      <c r="L80" s="111"/>
      <c r="M80" s="110"/>
      <c r="N80" s="111"/>
      <c r="O80" s="110"/>
    </row>
    <row r="81" spans="1:16" s="2" customFormat="1" ht="19.5" customHeight="1">
      <c r="A81" s="4"/>
      <c r="B81" s="5"/>
      <c r="I81" s="110"/>
      <c r="J81" s="111"/>
      <c r="K81" s="110"/>
      <c r="L81" s="111"/>
      <c r="M81" s="110"/>
      <c r="N81" s="111"/>
      <c r="O81" s="110"/>
    </row>
    <row r="82" spans="1:16" s="2" customFormat="1" ht="19.5" customHeight="1">
      <c r="A82" s="4"/>
      <c r="B82" s="5"/>
      <c r="I82" s="110"/>
      <c r="J82" s="111"/>
      <c r="K82" s="110"/>
      <c r="L82" s="111"/>
      <c r="M82" s="110"/>
      <c r="N82" s="111"/>
      <c r="O82" s="110"/>
    </row>
    <row r="83" spans="1:16" s="2" customFormat="1" ht="19.5" customHeight="1">
      <c r="A83" s="4"/>
      <c r="B83" s="5"/>
      <c r="I83" s="110"/>
      <c r="J83" s="111"/>
      <c r="K83" s="110"/>
      <c r="L83" s="111"/>
      <c r="M83" s="110"/>
      <c r="N83" s="111"/>
      <c r="O83" s="110"/>
    </row>
    <row r="84" spans="1:16" s="2" customFormat="1" ht="19.5" customHeight="1">
      <c r="A84" s="4"/>
      <c r="B84" s="5"/>
      <c r="I84" s="110"/>
      <c r="J84" s="111"/>
      <c r="K84" s="110"/>
      <c r="L84" s="111"/>
      <c r="M84" s="110"/>
      <c r="N84" s="111"/>
      <c r="O84" s="110"/>
    </row>
    <row r="85" spans="1:16" s="2" customFormat="1" ht="19.5" customHeight="1">
      <c r="A85" s="4"/>
      <c r="B85" s="5"/>
      <c r="I85" s="110"/>
      <c r="J85" s="111"/>
      <c r="K85" s="110"/>
      <c r="L85" s="111"/>
      <c r="M85" s="110"/>
      <c r="N85" s="111"/>
      <c r="O85" s="110"/>
    </row>
    <row r="86" spans="1:16" s="2" customFormat="1" ht="19.5" customHeight="1">
      <c r="A86" s="4"/>
      <c r="B86" s="5"/>
      <c r="I86" s="110"/>
      <c r="J86" s="111"/>
      <c r="K86" s="110"/>
      <c r="L86" s="111"/>
      <c r="M86" s="110"/>
      <c r="N86" s="111"/>
      <c r="O86" s="110"/>
    </row>
    <row r="87" spans="1:16" s="2" customFormat="1" ht="19.5" customHeight="1">
      <c r="A87" s="4"/>
      <c r="B87" s="5"/>
      <c r="I87" s="110"/>
      <c r="J87" s="111"/>
      <c r="K87" s="110"/>
      <c r="L87" s="111"/>
      <c r="M87" s="110"/>
      <c r="N87" s="111"/>
      <c r="O87" s="110"/>
    </row>
    <row r="88" spans="1:16" s="2" customFormat="1" ht="19.5" customHeight="1">
      <c r="A88" s="4"/>
      <c r="B88" s="5"/>
      <c r="I88" s="110"/>
      <c r="J88" s="111"/>
      <c r="K88" s="110"/>
      <c r="L88" s="111"/>
      <c r="M88" s="110"/>
      <c r="N88" s="111"/>
      <c r="O88" s="110"/>
    </row>
    <row r="89" spans="1:16" s="2" customFormat="1" ht="19.5" customHeight="1">
      <c r="A89" s="4"/>
      <c r="B89" s="5"/>
      <c r="I89" s="110"/>
      <c r="J89" s="111"/>
      <c r="K89" s="110"/>
      <c r="L89" s="111"/>
      <c r="M89" s="110"/>
      <c r="N89" s="111"/>
      <c r="O89" s="110"/>
    </row>
    <row r="90" spans="1:16" s="2" customFormat="1" ht="19.5" customHeight="1">
      <c r="A90" s="4"/>
      <c r="B90" s="5"/>
      <c r="I90" s="110"/>
      <c r="J90" s="111"/>
      <c r="K90" s="110"/>
      <c r="L90" s="111"/>
      <c r="M90" s="110"/>
      <c r="N90" s="111"/>
      <c r="O90" s="110"/>
    </row>
    <row r="91" spans="1:16" s="2" customFormat="1" ht="21" customHeight="1">
      <c r="A91" s="4"/>
      <c r="B91" s="5"/>
      <c r="I91" s="110"/>
      <c r="J91" s="111"/>
      <c r="K91" s="110"/>
      <c r="L91" s="111"/>
      <c r="M91" s="110"/>
      <c r="N91" s="111"/>
      <c r="O91" s="110"/>
    </row>
    <row r="92" spans="1:16" s="2" customFormat="1" ht="19.5" customHeight="1">
      <c r="A92" s="4"/>
      <c r="B92" s="5"/>
      <c r="I92" s="110"/>
      <c r="J92" s="111"/>
      <c r="K92" s="110"/>
      <c r="L92" s="111"/>
      <c r="M92" s="110"/>
      <c r="N92" s="111"/>
      <c r="O92" s="110"/>
    </row>
    <row r="93" spans="1:16" s="2" customFormat="1" ht="19.5" customHeight="1">
      <c r="A93" s="5"/>
      <c r="G93" s="20"/>
      <c r="I93" s="1"/>
      <c r="K93" s="1"/>
      <c r="M93" s="110"/>
      <c r="O93" s="110"/>
      <c r="P93" s="21"/>
    </row>
    <row r="94" spans="1:16" s="2" customFormat="1" ht="19.5" customHeight="1">
      <c r="A94" s="5"/>
      <c r="G94" s="20"/>
      <c r="I94" s="1"/>
      <c r="K94" s="1"/>
      <c r="M94" s="110"/>
      <c r="O94" s="110"/>
      <c r="P94" s="21"/>
    </row>
    <row r="95" spans="1:16" s="2" customFormat="1" ht="19.5" customHeight="1">
      <c r="A95" s="5"/>
      <c r="G95" s="20"/>
      <c r="I95" s="1"/>
      <c r="K95" s="1"/>
      <c r="M95" s="110"/>
      <c r="O95" s="110"/>
      <c r="P95" s="21"/>
    </row>
    <row r="96" spans="1:16" ht="21.75" customHeight="1">
      <c r="A96" s="26" t="str">
        <f>'2-4'!A41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6" s="26"/>
      <c r="C96" s="26"/>
      <c r="D96" s="26"/>
      <c r="E96" s="26"/>
      <c r="F96" s="26"/>
      <c r="G96" s="26"/>
      <c r="H96" s="26"/>
      <c r="I96" s="163"/>
      <c r="J96" s="163"/>
      <c r="K96" s="163"/>
      <c r="L96" s="163"/>
      <c r="M96" s="163"/>
      <c r="N96" s="163"/>
      <c r="O96" s="163"/>
    </row>
  </sheetData>
  <mergeCells count="4">
    <mergeCell ref="I5:K5"/>
    <mergeCell ref="M5:O5"/>
    <mergeCell ref="I57:K57"/>
    <mergeCell ref="M57:O57"/>
  </mergeCells>
  <pageMargins left="0.8" right="0.7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96"/>
  <sheetViews>
    <sheetView topLeftCell="A25" zoomScale="110" zoomScaleNormal="110" zoomScaleSheetLayoutView="100" workbookViewId="0">
      <selection activeCell="F30" sqref="F30"/>
    </sheetView>
  </sheetViews>
  <sheetFormatPr defaultColWidth="9" defaultRowHeight="21.75" customHeight="1"/>
  <cols>
    <col min="1" max="5" width="1.140625" style="8" customWidth="1"/>
    <col min="6" max="6" width="27.85546875" style="8" customWidth="1"/>
    <col min="7" max="7" width="6.5703125" style="8" customWidth="1"/>
    <col min="8" max="8" width="0.7109375" style="8" customWidth="1"/>
    <col min="9" max="9" width="12" style="8" customWidth="1"/>
    <col min="10" max="10" width="0.7109375" style="8" customWidth="1"/>
    <col min="11" max="11" width="12" style="8" customWidth="1"/>
    <col min="12" max="12" width="0.7109375" style="8" customWidth="1"/>
    <col min="13" max="13" width="12" style="7" customWidth="1"/>
    <col min="14" max="14" width="0.7109375" style="8" customWidth="1"/>
    <col min="15" max="15" width="12" style="7" customWidth="1"/>
    <col min="16" max="16" width="9" style="8"/>
    <col min="17" max="17" width="10.7109375" style="8" bestFit="1" customWidth="1"/>
    <col min="18" max="16384" width="9" style="8"/>
  </cols>
  <sheetData>
    <row r="1" spans="1:17" ht="21.75" customHeight="1">
      <c r="A1" s="121" t="s">
        <v>76</v>
      </c>
    </row>
    <row r="2" spans="1:17" ht="21.75" customHeight="1">
      <c r="A2" s="121" t="s">
        <v>45</v>
      </c>
    </row>
    <row r="3" spans="1:17" ht="21.75" customHeight="1">
      <c r="A3" s="122" t="s">
        <v>171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9"/>
      <c r="N3" s="10"/>
      <c r="O3" s="9"/>
    </row>
    <row r="4" spans="1:17" ht="18.75" customHeight="1">
      <c r="A4" s="28"/>
    </row>
    <row r="5" spans="1:17" s="2" customFormat="1" ht="18.95" customHeight="1">
      <c r="A5" s="5"/>
      <c r="I5" s="168" t="s">
        <v>48</v>
      </c>
      <c r="J5" s="168"/>
      <c r="K5" s="168"/>
      <c r="L5" s="54"/>
      <c r="M5" s="168" t="s">
        <v>66</v>
      </c>
      <c r="N5" s="168"/>
      <c r="O5" s="168"/>
    </row>
    <row r="6" spans="1:17" s="2" customFormat="1" ht="18.95" customHeight="1">
      <c r="A6" s="5"/>
      <c r="I6" s="16" t="s">
        <v>43</v>
      </c>
      <c r="K6" s="16" t="s">
        <v>43</v>
      </c>
      <c r="M6" s="16" t="s">
        <v>43</v>
      </c>
      <c r="O6" s="16" t="s">
        <v>43</v>
      </c>
    </row>
    <row r="7" spans="1:17" s="2" customFormat="1" ht="18.95" customHeight="1">
      <c r="A7" s="5"/>
      <c r="G7" s="20"/>
      <c r="H7" s="17"/>
      <c r="I7" s="88" t="s">
        <v>149</v>
      </c>
      <c r="J7" s="94"/>
      <c r="K7" s="88" t="s">
        <v>128</v>
      </c>
      <c r="L7" s="94"/>
      <c r="M7" s="88" t="s">
        <v>149</v>
      </c>
      <c r="N7" s="94"/>
      <c r="O7" s="88" t="s">
        <v>128</v>
      </c>
    </row>
    <row r="8" spans="1:17" s="2" customFormat="1" ht="18.95" customHeight="1">
      <c r="A8" s="5"/>
      <c r="G8" s="20"/>
      <c r="H8" s="17"/>
      <c r="I8" s="18" t="s">
        <v>103</v>
      </c>
      <c r="J8" s="17"/>
      <c r="K8" s="18" t="s">
        <v>103</v>
      </c>
      <c r="L8" s="17"/>
      <c r="M8" s="18" t="s">
        <v>103</v>
      </c>
      <c r="N8" s="17"/>
      <c r="O8" s="18" t="s">
        <v>103</v>
      </c>
    </row>
    <row r="9" spans="1:17" s="2" customFormat="1" ht="3.95" customHeight="1">
      <c r="A9" s="5"/>
      <c r="G9" s="20"/>
      <c r="H9" s="17"/>
      <c r="I9" s="17"/>
      <c r="J9" s="17"/>
      <c r="K9" s="17"/>
      <c r="L9" s="17"/>
      <c r="M9" s="19"/>
      <c r="N9" s="17"/>
      <c r="O9" s="19"/>
    </row>
    <row r="10" spans="1:17" s="2" customFormat="1" ht="18.95" customHeight="1">
      <c r="A10" s="5" t="s">
        <v>155</v>
      </c>
      <c r="G10" s="20"/>
      <c r="I10" s="1">
        <v>10495581</v>
      </c>
      <c r="J10" s="1"/>
      <c r="K10" s="1">
        <v>11264742</v>
      </c>
      <c r="L10" s="1"/>
      <c r="M10" s="69">
        <v>0</v>
      </c>
      <c r="N10" s="1"/>
      <c r="O10" s="69">
        <v>0</v>
      </c>
      <c r="P10" s="21"/>
    </row>
    <row r="11" spans="1:17" s="2" customFormat="1" ht="18.95" customHeight="1">
      <c r="A11" s="5" t="s">
        <v>83</v>
      </c>
      <c r="G11" s="20"/>
      <c r="I11" s="69">
        <v>0</v>
      </c>
      <c r="J11" s="1"/>
      <c r="K11" s="69">
        <v>0</v>
      </c>
      <c r="L11" s="1"/>
      <c r="M11" s="69">
        <v>215868</v>
      </c>
      <c r="N11" s="1"/>
      <c r="O11" s="69">
        <v>243174</v>
      </c>
      <c r="P11" s="21"/>
    </row>
    <row r="12" spans="1:17" s="2" customFormat="1" ht="18.95" customHeight="1">
      <c r="A12" s="55" t="s">
        <v>156</v>
      </c>
      <c r="G12" s="20"/>
      <c r="I12" s="1">
        <v>-10143161</v>
      </c>
      <c r="J12" s="1"/>
      <c r="K12" s="1">
        <v>-10787449</v>
      </c>
      <c r="L12" s="1"/>
      <c r="M12" s="69">
        <v>0</v>
      </c>
      <c r="N12" s="1"/>
      <c r="O12" s="69">
        <v>0</v>
      </c>
      <c r="P12" s="21"/>
    </row>
    <row r="13" spans="1:17" s="2" customFormat="1" ht="18.95" customHeight="1">
      <c r="A13" s="55" t="s">
        <v>84</v>
      </c>
      <c r="G13" s="20"/>
      <c r="I13" s="139">
        <v>0</v>
      </c>
      <c r="J13" s="1"/>
      <c r="K13" s="139">
        <v>0</v>
      </c>
      <c r="L13" s="1"/>
      <c r="M13" s="117">
        <v>-202404</v>
      </c>
      <c r="N13" s="1"/>
      <c r="O13" s="117">
        <v>-199471</v>
      </c>
      <c r="P13" s="21"/>
    </row>
    <row r="14" spans="1:17" s="2" customFormat="1" ht="3.95" customHeight="1">
      <c r="A14" s="5"/>
      <c r="G14" s="20"/>
      <c r="H14" s="17"/>
      <c r="I14" s="1"/>
      <c r="K14" s="1"/>
      <c r="M14" s="1"/>
      <c r="N14" s="17"/>
      <c r="O14" s="1"/>
    </row>
    <row r="15" spans="1:17" s="2" customFormat="1" ht="18.95" customHeight="1">
      <c r="A15" s="15" t="s">
        <v>163</v>
      </c>
      <c r="G15" s="20"/>
      <c r="I15" s="23">
        <f>SUM(I10:I14)</f>
        <v>352420</v>
      </c>
      <c r="J15" s="20"/>
      <c r="K15" s="23">
        <f>SUM(K10:K14)</f>
        <v>477293</v>
      </c>
      <c r="L15" s="20"/>
      <c r="M15" s="23">
        <f>SUM(M10:M13)</f>
        <v>13464</v>
      </c>
      <c r="N15" s="20"/>
      <c r="O15" s="23">
        <f>SUM(O10:O13)</f>
        <v>43703</v>
      </c>
      <c r="P15" s="21"/>
    </row>
    <row r="16" spans="1:17" s="2" customFormat="1" ht="18.95" customHeight="1">
      <c r="A16" s="5" t="s">
        <v>1</v>
      </c>
      <c r="G16" s="20"/>
      <c r="I16" s="23">
        <v>84168</v>
      </c>
      <c r="J16" s="23"/>
      <c r="K16" s="23">
        <v>68796</v>
      </c>
      <c r="L16" s="23"/>
      <c r="M16" s="23">
        <v>43100</v>
      </c>
      <c r="N16" s="23"/>
      <c r="O16" s="23">
        <v>44786</v>
      </c>
      <c r="P16" s="20"/>
      <c r="Q16" s="20"/>
    </row>
    <row r="17" spans="1:16" s="20" customFormat="1" ht="18.95" customHeight="1">
      <c r="A17" s="24" t="s">
        <v>24</v>
      </c>
      <c r="I17" s="23">
        <v>-93066</v>
      </c>
      <c r="J17" s="23"/>
      <c r="K17" s="23">
        <v>-89572</v>
      </c>
      <c r="L17" s="23"/>
      <c r="M17" s="69">
        <v>0</v>
      </c>
      <c r="N17" s="23"/>
      <c r="O17" s="69">
        <v>0</v>
      </c>
      <c r="P17" s="25"/>
    </row>
    <row r="18" spans="1:16" s="20" customFormat="1" ht="18.95" customHeight="1">
      <c r="A18" s="5" t="s">
        <v>25</v>
      </c>
      <c r="I18" s="23">
        <v>-269479</v>
      </c>
      <c r="J18" s="23"/>
      <c r="K18" s="23">
        <v>-277804</v>
      </c>
      <c r="L18" s="23"/>
      <c r="M18" s="23">
        <v>-7531</v>
      </c>
      <c r="N18" s="23"/>
      <c r="O18" s="23">
        <v>-8666</v>
      </c>
      <c r="P18" s="25"/>
    </row>
    <row r="19" spans="1:16" s="20" customFormat="1" ht="18.95" customHeight="1">
      <c r="A19" s="5" t="s">
        <v>85</v>
      </c>
      <c r="I19" s="23">
        <v>-6677</v>
      </c>
      <c r="J19" s="23"/>
      <c r="K19" s="69">
        <v>0</v>
      </c>
      <c r="L19" s="23"/>
      <c r="M19" s="69">
        <v>0</v>
      </c>
      <c r="N19" s="23"/>
      <c r="O19" s="69">
        <v>0</v>
      </c>
      <c r="P19" s="25"/>
    </row>
    <row r="20" spans="1:16" s="2" customFormat="1" ht="18.95" customHeight="1">
      <c r="A20" s="5" t="s">
        <v>22</v>
      </c>
      <c r="G20" s="20"/>
      <c r="I20" s="117">
        <v>-36205</v>
      </c>
      <c r="J20" s="23"/>
      <c r="K20" s="117">
        <v>-36860</v>
      </c>
      <c r="L20" s="23"/>
      <c r="M20" s="117">
        <v>-15584</v>
      </c>
      <c r="N20" s="23"/>
      <c r="O20" s="117">
        <v>-24305</v>
      </c>
    </row>
    <row r="21" spans="1:16" s="2" customFormat="1" ht="3.95" customHeight="1">
      <c r="A21" s="5"/>
      <c r="G21" s="20"/>
      <c r="H21" s="17"/>
      <c r="I21" s="17"/>
      <c r="J21" s="17"/>
      <c r="K21" s="17"/>
      <c r="L21" s="17"/>
      <c r="M21" s="19"/>
      <c r="N21" s="17"/>
      <c r="O21" s="19"/>
    </row>
    <row r="22" spans="1:16" s="2" customFormat="1" ht="18.95" customHeight="1">
      <c r="A22" s="134" t="s">
        <v>157</v>
      </c>
      <c r="G22" s="20"/>
      <c r="I22" s="23">
        <f>SUM(I15:I20)</f>
        <v>31161</v>
      </c>
      <c r="J22" s="20"/>
      <c r="K22" s="23">
        <f>SUM(K15:K20)</f>
        <v>141853</v>
      </c>
      <c r="L22" s="20"/>
      <c r="M22" s="23">
        <f>SUM(M15:M20)</f>
        <v>33449</v>
      </c>
      <c r="N22" s="20"/>
      <c r="O22" s="23">
        <f>SUM(O15:O20)</f>
        <v>55518</v>
      </c>
    </row>
    <row r="23" spans="1:16" s="2" customFormat="1" ht="18.95" customHeight="1">
      <c r="A23" s="5" t="s">
        <v>123</v>
      </c>
      <c r="G23" s="20"/>
      <c r="I23" s="118">
        <v>-20057</v>
      </c>
      <c r="J23" s="23"/>
      <c r="K23" s="118">
        <v>-35002</v>
      </c>
      <c r="L23" s="23"/>
      <c r="M23" s="118">
        <v>3948</v>
      </c>
      <c r="N23" s="23"/>
      <c r="O23" s="118">
        <v>649</v>
      </c>
      <c r="P23" s="22"/>
    </row>
    <row r="24" spans="1:16" s="2" customFormat="1" ht="3.95" customHeight="1">
      <c r="A24" s="15"/>
      <c r="G24" s="20"/>
      <c r="I24" s="23"/>
      <c r="J24" s="20"/>
      <c r="K24" s="23"/>
      <c r="L24" s="20"/>
      <c r="M24" s="23"/>
      <c r="O24" s="23"/>
    </row>
    <row r="25" spans="1:16" s="2" customFormat="1" ht="18.95" customHeight="1">
      <c r="A25" s="15" t="s">
        <v>174</v>
      </c>
      <c r="G25" s="20"/>
      <c r="I25" s="3">
        <f>SUM(I22:I24)</f>
        <v>11104</v>
      </c>
      <c r="J25" s="20"/>
      <c r="K25" s="3">
        <f>SUM(K22:K24)</f>
        <v>106851</v>
      </c>
      <c r="L25" s="20"/>
      <c r="M25" s="3">
        <f>SUM(M22:M24)</f>
        <v>37397</v>
      </c>
      <c r="N25" s="20"/>
      <c r="O25" s="3">
        <f>SUM(O22:O24)</f>
        <v>56167</v>
      </c>
      <c r="P25" s="20"/>
    </row>
    <row r="26" spans="1:16" s="2" customFormat="1" ht="3.95" customHeight="1">
      <c r="A26" s="15"/>
      <c r="G26" s="20"/>
      <c r="I26" s="23"/>
      <c r="J26" s="20"/>
      <c r="K26" s="23"/>
      <c r="L26" s="20"/>
      <c r="M26" s="23"/>
      <c r="N26" s="20"/>
      <c r="O26" s="23"/>
      <c r="P26" s="20"/>
    </row>
    <row r="27" spans="1:16" s="2" customFormat="1" ht="18.95" customHeight="1">
      <c r="A27" s="15" t="s">
        <v>86</v>
      </c>
      <c r="G27" s="20"/>
      <c r="I27" s="23"/>
      <c r="J27" s="20"/>
      <c r="K27" s="23"/>
      <c r="L27" s="20"/>
      <c r="M27" s="23"/>
      <c r="N27" s="20"/>
      <c r="O27" s="23"/>
      <c r="P27" s="20"/>
    </row>
    <row r="28" spans="1:16" s="2" customFormat="1" ht="18.95" customHeight="1">
      <c r="A28" s="5" t="s">
        <v>133</v>
      </c>
      <c r="I28" s="23"/>
      <c r="J28" s="20"/>
      <c r="K28" s="23"/>
      <c r="L28" s="20"/>
      <c r="M28" s="23"/>
      <c r="N28" s="20"/>
      <c r="O28" s="23"/>
      <c r="P28" s="20"/>
    </row>
    <row r="29" spans="1:16" s="2" customFormat="1" ht="18.95" customHeight="1">
      <c r="B29" s="55" t="s">
        <v>134</v>
      </c>
      <c r="I29" s="23"/>
      <c r="J29" s="20"/>
      <c r="K29" s="23"/>
      <c r="L29" s="20"/>
      <c r="M29" s="23"/>
      <c r="N29" s="20"/>
      <c r="O29" s="23"/>
      <c r="P29" s="20"/>
    </row>
    <row r="30" spans="1:16" s="2" customFormat="1" ht="18.95" customHeight="1">
      <c r="A30" s="55"/>
      <c r="C30" s="55" t="s">
        <v>135</v>
      </c>
      <c r="I30" s="23"/>
      <c r="J30" s="20"/>
      <c r="K30" s="23"/>
      <c r="L30" s="20"/>
      <c r="M30" s="23"/>
      <c r="N30" s="20"/>
      <c r="O30" s="23"/>
      <c r="P30" s="20"/>
    </row>
    <row r="31" spans="1:16" s="2" customFormat="1" ht="18.95" customHeight="1">
      <c r="A31" s="55"/>
      <c r="D31" s="55" t="s">
        <v>146</v>
      </c>
      <c r="I31" s="23">
        <v>-48467</v>
      </c>
      <c r="J31" s="20"/>
      <c r="K31" s="23">
        <v>-1010</v>
      </c>
      <c r="L31" s="20"/>
      <c r="M31" s="23">
        <v>-9838</v>
      </c>
      <c r="N31" s="20"/>
      <c r="O31" s="23">
        <v>2511</v>
      </c>
      <c r="P31" s="20"/>
    </row>
    <row r="32" spans="1:16" s="2" customFormat="1" ht="18.95" customHeight="1">
      <c r="A32" s="55"/>
      <c r="C32" s="55" t="s">
        <v>145</v>
      </c>
      <c r="P32" s="20"/>
    </row>
    <row r="33" spans="1:16" s="2" customFormat="1" ht="18.95" customHeight="1">
      <c r="A33" s="55"/>
      <c r="B33" s="55"/>
      <c r="D33" s="5" t="s">
        <v>109</v>
      </c>
      <c r="I33" s="3">
        <v>6754</v>
      </c>
      <c r="J33" s="20"/>
      <c r="K33" s="3">
        <v>316</v>
      </c>
      <c r="L33" s="20"/>
      <c r="M33" s="3">
        <v>1968</v>
      </c>
      <c r="N33" s="20"/>
      <c r="O33" s="3">
        <v>-502</v>
      </c>
      <c r="P33" s="20"/>
    </row>
    <row r="34" spans="1:16" s="2" customFormat="1" ht="3.95" customHeight="1">
      <c r="A34" s="15"/>
      <c r="G34" s="20"/>
      <c r="I34" s="23"/>
      <c r="J34" s="20"/>
      <c r="K34" s="23"/>
      <c r="L34" s="20"/>
      <c r="M34" s="23"/>
      <c r="O34" s="23"/>
    </row>
    <row r="35" spans="1:16" s="2" customFormat="1" ht="18.95" customHeight="1">
      <c r="A35" s="55"/>
      <c r="C35" s="55" t="s">
        <v>136</v>
      </c>
      <c r="I35" s="23"/>
      <c r="J35" s="20"/>
      <c r="K35" s="23"/>
      <c r="L35" s="20"/>
      <c r="M35" s="23"/>
      <c r="N35" s="20"/>
      <c r="O35" s="23"/>
      <c r="P35" s="20"/>
    </row>
    <row r="36" spans="1:16" s="2" customFormat="1" ht="18.95" customHeight="1">
      <c r="A36" s="55"/>
      <c r="D36" s="55" t="s">
        <v>109</v>
      </c>
      <c r="I36" s="3">
        <f>SUM(I28:I35)</f>
        <v>-41713</v>
      </c>
      <c r="J36" s="20"/>
      <c r="K36" s="3">
        <f>SUM(K28:K35)</f>
        <v>-694</v>
      </c>
      <c r="L36" s="20"/>
      <c r="M36" s="3">
        <f>SUM(M28:M35)</f>
        <v>-7870</v>
      </c>
      <c r="N36" s="20"/>
      <c r="O36" s="3">
        <f>SUM(O28:O35)</f>
        <v>2009</v>
      </c>
      <c r="P36" s="20"/>
    </row>
    <row r="37" spans="1:16" s="2" customFormat="1" ht="3.95" customHeight="1">
      <c r="A37" s="15"/>
      <c r="G37" s="20"/>
      <c r="I37" s="23"/>
      <c r="J37" s="20"/>
      <c r="K37" s="23"/>
      <c r="L37" s="20"/>
      <c r="M37" s="23"/>
      <c r="O37" s="23"/>
    </row>
    <row r="38" spans="1:16" s="2" customFormat="1" ht="18.95" customHeight="1">
      <c r="A38" s="55" t="s">
        <v>93</v>
      </c>
      <c r="I38" s="23"/>
      <c r="J38" s="20"/>
      <c r="K38" s="23"/>
      <c r="L38" s="20"/>
      <c r="M38" s="23"/>
      <c r="N38" s="20"/>
      <c r="O38" s="23"/>
      <c r="P38" s="20"/>
    </row>
    <row r="39" spans="1:16" s="2" customFormat="1" ht="18.95" customHeight="1">
      <c r="A39" s="55" t="s">
        <v>94</v>
      </c>
      <c r="I39" s="23"/>
      <c r="J39" s="20"/>
      <c r="K39" s="23"/>
      <c r="L39" s="20"/>
      <c r="M39" s="23"/>
      <c r="N39" s="20"/>
      <c r="O39" s="23"/>
      <c r="P39" s="20"/>
    </row>
    <row r="40" spans="1:16" s="2" customFormat="1" ht="18.95" customHeight="1">
      <c r="A40" s="55"/>
      <c r="C40" s="55" t="s">
        <v>87</v>
      </c>
      <c r="I40" s="23">
        <v>-1200</v>
      </c>
      <c r="J40" s="20"/>
      <c r="K40" s="23">
        <v>-900</v>
      </c>
      <c r="L40" s="20"/>
      <c r="M40" s="69">
        <v>0</v>
      </c>
      <c r="N40" s="20"/>
      <c r="O40" s="69">
        <v>0</v>
      </c>
      <c r="P40" s="20"/>
    </row>
    <row r="41" spans="1:16" s="2" customFormat="1" ht="18.95" customHeight="1">
      <c r="A41" s="55"/>
      <c r="C41" s="55" t="s">
        <v>110</v>
      </c>
      <c r="P41" s="20"/>
    </row>
    <row r="42" spans="1:16" s="2" customFormat="1" ht="18.95" customHeight="1">
      <c r="A42" s="55"/>
      <c r="B42" s="55"/>
      <c r="D42" s="5" t="s">
        <v>109</v>
      </c>
      <c r="I42" s="3">
        <v>140</v>
      </c>
      <c r="J42" s="20"/>
      <c r="K42" s="3">
        <v>180</v>
      </c>
      <c r="L42" s="20"/>
      <c r="M42" s="139">
        <v>0</v>
      </c>
      <c r="N42" s="20"/>
      <c r="O42" s="139">
        <v>0</v>
      </c>
      <c r="P42" s="20"/>
    </row>
    <row r="43" spans="1:16" s="2" customFormat="1" ht="3.95" customHeight="1">
      <c r="A43" s="15"/>
      <c r="G43" s="20"/>
      <c r="I43" s="23"/>
      <c r="J43" s="20"/>
      <c r="K43" s="23"/>
      <c r="L43" s="20"/>
      <c r="M43" s="23"/>
      <c r="O43" s="23"/>
    </row>
    <row r="44" spans="1:16" s="2" customFormat="1" ht="18.95" customHeight="1">
      <c r="A44" s="55"/>
      <c r="C44" s="55" t="s">
        <v>88</v>
      </c>
      <c r="I44" s="23"/>
      <c r="J44" s="20"/>
      <c r="K44" s="23"/>
      <c r="L44" s="20"/>
      <c r="M44" s="23"/>
      <c r="N44" s="20"/>
      <c r="O44" s="23"/>
      <c r="P44" s="20"/>
    </row>
    <row r="45" spans="1:16" s="2" customFormat="1" ht="18.95" customHeight="1">
      <c r="A45" s="55"/>
      <c r="D45" s="55" t="s">
        <v>147</v>
      </c>
      <c r="I45" s="3">
        <f>SUM(I37:I42)</f>
        <v>-1060</v>
      </c>
      <c r="J45" s="20"/>
      <c r="K45" s="3">
        <f>SUM(K37:K42)</f>
        <v>-720</v>
      </c>
      <c r="L45" s="20"/>
      <c r="M45" s="139">
        <v>0</v>
      </c>
      <c r="N45" s="20"/>
      <c r="O45" s="139">
        <v>0</v>
      </c>
      <c r="P45" s="20"/>
    </row>
    <row r="46" spans="1:16" s="2" customFormat="1" ht="3.95" customHeight="1">
      <c r="A46" s="15"/>
      <c r="G46" s="20"/>
      <c r="I46" s="23"/>
      <c r="J46" s="20"/>
      <c r="K46" s="23"/>
      <c r="L46" s="20"/>
      <c r="M46" s="23"/>
      <c r="O46" s="23"/>
    </row>
    <row r="47" spans="1:16" s="2" customFormat="1" ht="18.95" customHeight="1">
      <c r="A47" s="134" t="s">
        <v>108</v>
      </c>
      <c r="I47" s="3">
        <f>I36+I45</f>
        <v>-42773</v>
      </c>
      <c r="J47" s="20"/>
      <c r="K47" s="3">
        <f>K36+K45</f>
        <v>-1414</v>
      </c>
      <c r="L47" s="20"/>
      <c r="M47" s="3">
        <f>M36+M45</f>
        <v>-7870</v>
      </c>
      <c r="N47" s="20"/>
      <c r="O47" s="3">
        <f>O36+O45</f>
        <v>2009</v>
      </c>
      <c r="P47" s="20"/>
    </row>
    <row r="48" spans="1:16" s="2" customFormat="1" ht="3.95" customHeight="1">
      <c r="A48" s="15"/>
      <c r="G48" s="20"/>
      <c r="I48" s="23"/>
      <c r="J48" s="20"/>
      <c r="K48" s="23"/>
      <c r="L48" s="20"/>
      <c r="M48" s="23"/>
      <c r="O48" s="23"/>
    </row>
    <row r="49" spans="1:16" s="2" customFormat="1" ht="18.95" customHeight="1" thickBot="1">
      <c r="A49" s="15" t="s">
        <v>187</v>
      </c>
      <c r="I49" s="57">
        <f>I25+I47</f>
        <v>-31669</v>
      </c>
      <c r="J49" s="20"/>
      <c r="K49" s="57">
        <f>K25+K47</f>
        <v>105437</v>
      </c>
      <c r="L49" s="20"/>
      <c r="M49" s="57">
        <f>M25+M47</f>
        <v>29527</v>
      </c>
      <c r="N49" s="20"/>
      <c r="O49" s="57">
        <f>O25+O47</f>
        <v>58176</v>
      </c>
      <c r="P49" s="20"/>
    </row>
    <row r="50" spans="1:16" s="2" customFormat="1" ht="18.95" customHeight="1" thickTop="1">
      <c r="A50" s="15"/>
      <c r="I50" s="23"/>
      <c r="J50" s="20"/>
      <c r="K50" s="23"/>
      <c r="L50" s="20"/>
      <c r="M50" s="23"/>
      <c r="N50" s="20"/>
      <c r="O50" s="23"/>
      <c r="P50" s="20"/>
    </row>
    <row r="51" spans="1:16" s="2" customFormat="1" ht="8.25" customHeight="1">
      <c r="A51" s="6"/>
      <c r="I51" s="1"/>
      <c r="K51" s="1"/>
      <c r="M51" s="1"/>
      <c r="O51" s="1"/>
    </row>
    <row r="52" spans="1:16" s="2" customFormat="1" ht="21.75" customHeight="1">
      <c r="A52" s="119" t="str">
        <f>+'P&amp;L 5-6 (3M)'!A52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52" s="10"/>
      <c r="C52" s="10"/>
      <c r="D52" s="10"/>
      <c r="E52" s="10"/>
      <c r="F52" s="10"/>
      <c r="G52" s="10"/>
      <c r="H52" s="10"/>
      <c r="I52" s="9"/>
      <c r="J52" s="10"/>
      <c r="K52" s="9"/>
      <c r="L52" s="10"/>
      <c r="M52" s="9"/>
      <c r="N52" s="10"/>
      <c r="O52" s="9"/>
    </row>
    <row r="53" spans="1:16" ht="21.75" customHeight="1">
      <c r="A53" s="121" t="str">
        <f>+A1</f>
        <v>บริษัท ทาทา สตีล (ประเทศไทย) จํากัด (มหาชน)</v>
      </c>
    </row>
    <row r="54" spans="1:16" ht="21.75" customHeight="1">
      <c r="A54" s="121" t="s">
        <v>45</v>
      </c>
    </row>
    <row r="55" spans="1:16" ht="21.75" customHeight="1">
      <c r="A55" s="122" t="str">
        <f>A3</f>
        <v>สำหรับงวดหกเดือนสิ้นสุดวันที่ 30 กันยายน พ.ศ. 2562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9"/>
      <c r="N55" s="10"/>
      <c r="O55" s="9"/>
    </row>
    <row r="56" spans="1:16" ht="19.5" customHeight="1">
      <c r="A56" s="28"/>
    </row>
    <row r="57" spans="1:16" s="2" customFormat="1" ht="19.5" customHeight="1">
      <c r="A57" s="5"/>
      <c r="I57" s="168" t="s">
        <v>48</v>
      </c>
      <c r="J57" s="168"/>
      <c r="K57" s="168"/>
      <c r="L57" s="54"/>
      <c r="M57" s="168" t="s">
        <v>66</v>
      </c>
      <c r="N57" s="168"/>
      <c r="O57" s="168"/>
    </row>
    <row r="58" spans="1:16" s="2" customFormat="1" ht="19.5" customHeight="1">
      <c r="A58" s="5"/>
      <c r="I58" s="16" t="s">
        <v>43</v>
      </c>
      <c r="K58" s="16" t="s">
        <v>43</v>
      </c>
      <c r="M58" s="16" t="s">
        <v>43</v>
      </c>
      <c r="O58" s="16" t="s">
        <v>43</v>
      </c>
    </row>
    <row r="59" spans="1:16" s="2" customFormat="1" ht="19.5" customHeight="1">
      <c r="A59" s="5"/>
      <c r="G59" s="20"/>
      <c r="H59" s="17"/>
      <c r="I59" s="88" t="s">
        <v>149</v>
      </c>
      <c r="J59" s="94"/>
      <c r="K59" s="88" t="s">
        <v>128</v>
      </c>
      <c r="L59" s="94"/>
      <c r="M59" s="88" t="s">
        <v>149</v>
      </c>
      <c r="N59" s="94"/>
      <c r="O59" s="88" t="s">
        <v>128</v>
      </c>
    </row>
    <row r="60" spans="1:16" s="2" customFormat="1" ht="19.5" customHeight="1">
      <c r="A60" s="5"/>
      <c r="G60" s="20"/>
      <c r="H60" s="17"/>
      <c r="I60" s="18" t="s">
        <v>103</v>
      </c>
      <c r="J60" s="17"/>
      <c r="K60" s="18" t="s">
        <v>103</v>
      </c>
      <c r="L60" s="17"/>
      <c r="M60" s="18" t="s">
        <v>103</v>
      </c>
      <c r="N60" s="17"/>
      <c r="O60" s="18" t="s">
        <v>103</v>
      </c>
    </row>
    <row r="61" spans="1:16" s="2" customFormat="1" ht="8.1" customHeight="1">
      <c r="A61" s="6"/>
      <c r="I61" s="1"/>
      <c r="K61" s="1"/>
      <c r="M61" s="1"/>
      <c r="O61" s="1"/>
    </row>
    <row r="62" spans="1:16" s="2" customFormat="1" ht="19.5" customHeight="1">
      <c r="A62" s="4" t="s">
        <v>141</v>
      </c>
      <c r="I62" s="1"/>
      <c r="K62" s="1"/>
      <c r="M62" s="1"/>
      <c r="O62" s="1"/>
    </row>
    <row r="63" spans="1:16" s="2" customFormat="1" ht="19.5" customHeight="1">
      <c r="A63" s="5" t="s">
        <v>74</v>
      </c>
      <c r="I63" s="1">
        <v>11468</v>
      </c>
      <c r="J63" s="20"/>
      <c r="K63" s="1">
        <v>106972</v>
      </c>
      <c r="L63" s="20"/>
      <c r="M63" s="1">
        <v>37397</v>
      </c>
      <c r="O63" s="1">
        <v>56167</v>
      </c>
    </row>
    <row r="64" spans="1:16" s="2" customFormat="1" ht="19.5" customHeight="1">
      <c r="A64" s="5" t="s">
        <v>46</v>
      </c>
      <c r="I64" s="117">
        <v>-364</v>
      </c>
      <c r="J64" s="20"/>
      <c r="K64" s="117">
        <v>-121</v>
      </c>
      <c r="L64" s="20"/>
      <c r="M64" s="139">
        <v>0</v>
      </c>
      <c r="N64" s="20"/>
      <c r="O64" s="139">
        <v>0</v>
      </c>
    </row>
    <row r="65" spans="1:15" s="2" customFormat="1" ht="8.1" customHeight="1">
      <c r="A65" s="4"/>
      <c r="I65" s="1"/>
      <c r="K65" s="1"/>
      <c r="M65" s="1"/>
      <c r="O65" s="1"/>
    </row>
    <row r="66" spans="1:15" s="2" customFormat="1" ht="19.5" customHeight="1" thickBot="1">
      <c r="A66" s="6"/>
      <c r="I66" s="57">
        <f>SUM(I63:I64)</f>
        <v>11104</v>
      </c>
      <c r="K66" s="57">
        <f>SUM(K63:K64)</f>
        <v>106851</v>
      </c>
      <c r="M66" s="57">
        <f>SUM(M63:M64)</f>
        <v>37397</v>
      </c>
      <c r="O66" s="57">
        <f>SUM(O63:O64)</f>
        <v>56167</v>
      </c>
    </row>
    <row r="67" spans="1:15" s="2" customFormat="1" ht="19.5" customHeight="1" thickTop="1">
      <c r="A67" s="6"/>
      <c r="I67" s="1"/>
      <c r="K67" s="1"/>
      <c r="M67" s="1"/>
      <c r="O67" s="1"/>
    </row>
    <row r="68" spans="1:15" s="2" customFormat="1" ht="19.5" customHeight="1">
      <c r="A68" s="15" t="s">
        <v>142</v>
      </c>
      <c r="I68" s="1"/>
      <c r="K68" s="1"/>
      <c r="M68" s="1"/>
      <c r="O68" s="1"/>
    </row>
    <row r="69" spans="1:15" s="2" customFormat="1" ht="19.5" customHeight="1">
      <c r="A69" s="5" t="s">
        <v>74</v>
      </c>
      <c r="I69" s="1">
        <v>-31267</v>
      </c>
      <c r="K69" s="1">
        <v>105558</v>
      </c>
      <c r="M69" s="1">
        <f>M49-M70</f>
        <v>29527</v>
      </c>
      <c r="O69" s="1">
        <v>58176</v>
      </c>
    </row>
    <row r="70" spans="1:15" s="2" customFormat="1" ht="19.5" customHeight="1">
      <c r="A70" s="5" t="s">
        <v>46</v>
      </c>
      <c r="I70" s="117">
        <v>-402</v>
      </c>
      <c r="K70" s="117">
        <v>-121</v>
      </c>
      <c r="M70" s="139">
        <v>0</v>
      </c>
      <c r="O70" s="139">
        <v>0</v>
      </c>
    </row>
    <row r="71" spans="1:15" s="2" customFormat="1" ht="8.1" customHeight="1">
      <c r="A71" s="4"/>
      <c r="I71" s="1"/>
      <c r="K71" s="1"/>
      <c r="M71" s="1"/>
      <c r="O71" s="1"/>
    </row>
    <row r="72" spans="1:15" s="2" customFormat="1" ht="19.5" customHeight="1" thickBot="1">
      <c r="A72" s="6"/>
      <c r="I72" s="57">
        <f>SUM(I69:I70)</f>
        <v>-31669</v>
      </c>
      <c r="K72" s="57">
        <f>SUM(K69:K70)</f>
        <v>105437</v>
      </c>
      <c r="M72" s="57">
        <f>SUM(M69:M70)</f>
        <v>29527</v>
      </c>
      <c r="O72" s="57">
        <f>SUM(O69:O70)</f>
        <v>58176</v>
      </c>
    </row>
    <row r="73" spans="1:15" s="2" customFormat="1" ht="19.5" customHeight="1" thickTop="1">
      <c r="A73" s="6"/>
      <c r="I73" s="23"/>
      <c r="K73" s="23"/>
      <c r="M73" s="23"/>
      <c r="O73" s="23"/>
    </row>
    <row r="74" spans="1:15" s="2" customFormat="1" ht="19.5" customHeight="1">
      <c r="A74" s="15" t="s">
        <v>158</v>
      </c>
      <c r="I74" s="1"/>
      <c r="K74" s="1"/>
      <c r="M74" s="1"/>
      <c r="O74" s="1"/>
    </row>
    <row r="75" spans="1:15" s="2" customFormat="1" ht="19.5" customHeight="1">
      <c r="A75" s="4" t="s">
        <v>47</v>
      </c>
      <c r="B75" s="5" t="s">
        <v>159</v>
      </c>
      <c r="I75" s="110">
        <f>I63/'2-4'!E99</f>
        <v>1.3617460272413327E-3</v>
      </c>
      <c r="J75" s="111"/>
      <c r="K75" s="110">
        <v>1.2702188352464235E-2</v>
      </c>
      <c r="L75" s="111"/>
      <c r="M75" s="110">
        <f>M63/'2-4'!I99</f>
        <v>4.4406362208531669E-3</v>
      </c>
      <c r="N75" s="111"/>
      <c r="O75" s="110">
        <v>0.01</v>
      </c>
    </row>
    <row r="76" spans="1:15" s="2" customFormat="1" ht="19.5" customHeight="1">
      <c r="A76" s="4"/>
      <c r="B76" s="5"/>
      <c r="I76" s="110"/>
      <c r="J76" s="111"/>
      <c r="K76" s="110"/>
      <c r="L76" s="111"/>
      <c r="M76" s="110"/>
      <c r="N76" s="111"/>
      <c r="O76" s="110"/>
    </row>
    <row r="77" spans="1:15" s="2" customFormat="1" ht="19.5" customHeight="1">
      <c r="A77" s="4"/>
      <c r="B77" s="5"/>
      <c r="I77" s="110"/>
      <c r="J77" s="111"/>
      <c r="K77" s="110"/>
      <c r="L77" s="111"/>
      <c r="M77" s="110"/>
      <c r="N77" s="111"/>
      <c r="O77" s="110"/>
    </row>
    <row r="78" spans="1:15" s="2" customFormat="1" ht="19.5" customHeight="1">
      <c r="A78" s="4"/>
      <c r="B78" s="5"/>
      <c r="I78" s="110"/>
      <c r="J78" s="111"/>
      <c r="K78" s="110"/>
      <c r="L78" s="111"/>
      <c r="M78" s="110"/>
      <c r="N78" s="111"/>
      <c r="O78" s="110"/>
    </row>
    <row r="79" spans="1:15" s="2" customFormat="1" ht="19.5" customHeight="1">
      <c r="A79" s="4"/>
      <c r="B79" s="5"/>
      <c r="I79" s="110"/>
      <c r="J79" s="111"/>
      <c r="K79" s="110"/>
      <c r="L79" s="111"/>
      <c r="M79" s="110"/>
      <c r="N79" s="111"/>
      <c r="O79" s="110"/>
    </row>
    <row r="80" spans="1:15" s="2" customFormat="1" ht="19.5" customHeight="1">
      <c r="A80" s="4"/>
      <c r="B80" s="5"/>
      <c r="I80" s="110"/>
      <c r="J80" s="111"/>
      <c r="K80" s="110"/>
      <c r="L80" s="111"/>
      <c r="M80" s="110"/>
      <c r="N80" s="111"/>
      <c r="O80" s="110"/>
    </row>
    <row r="81" spans="1:16" s="2" customFormat="1" ht="19.5" customHeight="1">
      <c r="A81" s="4"/>
      <c r="B81" s="5"/>
      <c r="I81" s="110"/>
      <c r="J81" s="111"/>
      <c r="K81" s="110"/>
      <c r="L81" s="111"/>
      <c r="M81" s="110"/>
      <c r="N81" s="111"/>
      <c r="O81" s="110"/>
    </row>
    <row r="82" spans="1:16" s="2" customFormat="1" ht="19.5" customHeight="1">
      <c r="A82" s="4"/>
      <c r="B82" s="5"/>
      <c r="I82" s="110"/>
      <c r="J82" s="111"/>
      <c r="K82" s="110"/>
      <c r="L82" s="111"/>
      <c r="M82" s="110"/>
      <c r="N82" s="111"/>
      <c r="O82" s="110"/>
    </row>
    <row r="83" spans="1:16" s="2" customFormat="1" ht="19.5" customHeight="1">
      <c r="A83" s="4"/>
      <c r="B83" s="5"/>
      <c r="I83" s="110"/>
      <c r="J83" s="111"/>
      <c r="K83" s="110"/>
      <c r="L83" s="111"/>
      <c r="M83" s="110"/>
      <c r="N83" s="111"/>
      <c r="O83" s="110"/>
    </row>
    <row r="84" spans="1:16" s="2" customFormat="1" ht="19.5" customHeight="1">
      <c r="A84" s="4"/>
      <c r="B84" s="5"/>
      <c r="I84" s="110"/>
      <c r="J84" s="111"/>
      <c r="K84" s="110"/>
      <c r="L84" s="111"/>
      <c r="M84" s="110"/>
      <c r="N84" s="111"/>
      <c r="O84" s="110"/>
    </row>
    <row r="85" spans="1:16" s="2" customFormat="1" ht="19.5" customHeight="1">
      <c r="A85" s="4"/>
      <c r="B85" s="5"/>
      <c r="I85" s="110"/>
      <c r="J85" s="111"/>
      <c r="K85" s="110"/>
      <c r="L85" s="111"/>
      <c r="M85" s="110"/>
      <c r="N85" s="111"/>
      <c r="O85" s="110"/>
    </row>
    <row r="86" spans="1:16" s="2" customFormat="1" ht="19.5" customHeight="1">
      <c r="A86" s="4"/>
      <c r="B86" s="5"/>
      <c r="I86" s="110"/>
      <c r="J86" s="111"/>
      <c r="K86" s="110"/>
      <c r="L86" s="111"/>
      <c r="M86" s="110"/>
      <c r="N86" s="111"/>
      <c r="O86" s="110"/>
    </row>
    <row r="87" spans="1:16" s="2" customFormat="1" ht="19.5" customHeight="1">
      <c r="A87" s="4"/>
      <c r="B87" s="5"/>
      <c r="I87" s="110"/>
      <c r="J87" s="111"/>
      <c r="K87" s="110"/>
      <c r="L87" s="111"/>
      <c r="M87" s="110"/>
      <c r="N87" s="111"/>
      <c r="O87" s="110"/>
    </row>
    <row r="88" spans="1:16" s="2" customFormat="1" ht="19.5" customHeight="1">
      <c r="A88" s="4"/>
      <c r="B88" s="5"/>
      <c r="I88" s="110"/>
      <c r="J88" s="111"/>
      <c r="K88" s="110"/>
      <c r="L88" s="111"/>
      <c r="M88" s="110"/>
      <c r="N88" s="111"/>
      <c r="O88" s="110"/>
    </row>
    <row r="89" spans="1:16" s="2" customFormat="1" ht="19.5" customHeight="1">
      <c r="A89" s="4"/>
      <c r="B89" s="5"/>
      <c r="I89" s="110"/>
      <c r="J89" s="111"/>
      <c r="K89" s="110"/>
      <c r="L89" s="111"/>
      <c r="M89" s="110"/>
      <c r="N89" s="111"/>
      <c r="O89" s="110"/>
    </row>
    <row r="90" spans="1:16" s="2" customFormat="1" ht="19.5" customHeight="1">
      <c r="A90" s="4"/>
      <c r="B90" s="5"/>
      <c r="I90" s="110"/>
      <c r="J90" s="111"/>
      <c r="K90" s="110"/>
      <c r="L90" s="111"/>
      <c r="M90" s="110"/>
      <c r="N90" s="111"/>
      <c r="O90" s="110"/>
    </row>
    <row r="91" spans="1:16" s="2" customFormat="1" ht="19.5" customHeight="1">
      <c r="A91" s="4"/>
      <c r="B91" s="5"/>
      <c r="I91" s="110"/>
      <c r="J91" s="111"/>
      <c r="K91" s="110"/>
      <c r="L91" s="111"/>
      <c r="M91" s="110"/>
      <c r="N91" s="111"/>
      <c r="O91" s="110"/>
    </row>
    <row r="92" spans="1:16" s="2" customFormat="1" ht="19.5" customHeight="1">
      <c r="A92" s="4"/>
      <c r="B92" s="5"/>
      <c r="I92" s="110"/>
      <c r="J92" s="111"/>
      <c r="K92" s="110"/>
      <c r="L92" s="111"/>
      <c r="M92" s="110"/>
      <c r="N92" s="111"/>
      <c r="O92" s="110"/>
    </row>
    <row r="93" spans="1:16" s="2" customFormat="1" ht="19.5" customHeight="1">
      <c r="A93" s="5"/>
      <c r="G93" s="20"/>
      <c r="I93" s="1"/>
      <c r="K93" s="1"/>
      <c r="M93" s="110"/>
      <c r="O93" s="1"/>
      <c r="P93" s="21"/>
    </row>
    <row r="94" spans="1:16" s="2" customFormat="1" ht="19.5" customHeight="1">
      <c r="A94" s="5"/>
      <c r="G94" s="20"/>
      <c r="I94" s="1"/>
      <c r="K94" s="1"/>
      <c r="M94" s="110"/>
      <c r="O94" s="1"/>
      <c r="P94" s="21"/>
    </row>
    <row r="95" spans="1:16" ht="19.5" customHeight="1">
      <c r="A95" s="28"/>
      <c r="I95" s="164"/>
      <c r="K95" s="164"/>
      <c r="M95" s="164"/>
      <c r="O95" s="164"/>
    </row>
    <row r="96" spans="1:16" ht="21.75" customHeight="1">
      <c r="A96" s="26" t="str">
        <f>+'P&amp;L 5-6 (3M)'!A52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</sheetData>
  <mergeCells count="4">
    <mergeCell ref="I5:K5"/>
    <mergeCell ref="M5:O5"/>
    <mergeCell ref="I57:K57"/>
    <mergeCell ref="M57:O57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&amp;R&amp;"Angsana New,Regular"&amp;13&amp;P</oddFooter>
  </headerFooter>
  <rowBreaks count="1" manualBreakCount="1">
    <brk id="5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T27"/>
  <sheetViews>
    <sheetView topLeftCell="A7" zoomScaleNormal="100" workbookViewId="0">
      <selection activeCell="P26" sqref="P25:P26"/>
    </sheetView>
  </sheetViews>
  <sheetFormatPr defaultColWidth="9.140625" defaultRowHeight="20.100000000000001" customHeight="1"/>
  <cols>
    <col min="1" max="1" width="27" style="55" customWidth="1"/>
    <col min="2" max="2" width="4.28515625" style="55" customWidth="1"/>
    <col min="3" max="3" width="0.85546875" style="55" customWidth="1"/>
    <col min="4" max="4" width="9.7109375" style="83" customWidth="1"/>
    <col min="5" max="5" width="0.85546875" style="83" customWidth="1"/>
    <col min="6" max="6" width="9.7109375" style="83" customWidth="1"/>
    <col min="7" max="7" width="0.85546875" style="83" customWidth="1"/>
    <col min="8" max="8" width="9.7109375" style="83" customWidth="1"/>
    <col min="9" max="9" width="0.85546875" style="83" customWidth="1"/>
    <col min="10" max="10" width="9.7109375" style="83" customWidth="1"/>
    <col min="11" max="11" width="0.85546875" style="83" customWidth="1"/>
    <col min="12" max="12" width="10.5703125" style="83" bestFit="1" customWidth="1"/>
    <col min="13" max="13" width="0.85546875" style="83" customWidth="1"/>
    <col min="14" max="14" width="16.85546875" style="83" customWidth="1"/>
    <col min="15" max="15" width="0.85546875" style="83" customWidth="1"/>
    <col min="16" max="16" width="10.85546875" style="83" customWidth="1"/>
    <col min="17" max="17" width="0.85546875" style="83" customWidth="1"/>
    <col min="18" max="18" width="10.140625" style="83" customWidth="1"/>
    <col min="19" max="19" width="0.85546875" style="83" customWidth="1"/>
    <col min="20" max="20" width="11.28515625" style="83" customWidth="1"/>
    <col min="21" max="16384" width="9.140625" style="55"/>
  </cols>
  <sheetData>
    <row r="1" spans="1:20" s="66" customFormat="1" ht="21.75" customHeight="1">
      <c r="A1" s="79" t="s">
        <v>76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s="66" customFormat="1" ht="21.75" customHeight="1">
      <c r="A2" s="79" t="s">
        <v>72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s="66" customFormat="1" ht="21.75" customHeight="1">
      <c r="A3" s="81" t="str">
        <f>'P&amp;L 7-8 (6M)'!A3</f>
        <v>สำหรับงวดหกเดือนสิ้นสุดวันที่ 30 กันยายน พ.ศ. 2562</v>
      </c>
      <c r="B3" s="41"/>
      <c r="C3" s="4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ht="21.75" customHeight="1"/>
    <row r="5" spans="1:20" ht="21.75" customHeight="1">
      <c r="A5" s="84"/>
      <c r="B5" s="84"/>
      <c r="C5" s="84"/>
      <c r="D5" s="169" t="s">
        <v>51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0" ht="21.75" customHeight="1">
      <c r="A6" s="84"/>
      <c r="B6" s="84"/>
      <c r="C6" s="84"/>
      <c r="D6" s="170" t="s">
        <v>73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85"/>
      <c r="R6" s="85"/>
      <c r="S6" s="85"/>
      <c r="T6" s="85"/>
    </row>
    <row r="7" spans="1:20" ht="21.75" customHeight="1">
      <c r="A7" s="84"/>
      <c r="B7" s="84"/>
      <c r="C7" s="84"/>
      <c r="D7" s="85"/>
      <c r="E7" s="85"/>
      <c r="F7" s="85"/>
      <c r="G7" s="85"/>
      <c r="H7" s="88" t="s">
        <v>89</v>
      </c>
      <c r="I7" s="85"/>
      <c r="J7" s="169" t="s">
        <v>105</v>
      </c>
      <c r="K7" s="169"/>
      <c r="L7" s="169"/>
      <c r="M7" s="85"/>
      <c r="N7" s="88" t="s">
        <v>100</v>
      </c>
      <c r="O7" s="85"/>
      <c r="P7" s="85"/>
      <c r="Q7" s="85"/>
      <c r="R7" s="85"/>
      <c r="S7" s="85"/>
      <c r="T7" s="85"/>
    </row>
    <row r="8" spans="1:20" ht="21.75" customHeight="1">
      <c r="A8" s="84"/>
      <c r="B8" s="84"/>
      <c r="C8" s="84"/>
      <c r="F8" s="88" t="s">
        <v>60</v>
      </c>
      <c r="G8" s="89"/>
      <c r="H8" s="88" t="s">
        <v>112</v>
      </c>
      <c r="I8" s="85"/>
      <c r="J8" s="88" t="s">
        <v>56</v>
      </c>
      <c r="K8" s="89"/>
      <c r="L8" s="88"/>
      <c r="M8" s="85"/>
      <c r="N8" s="93" t="s">
        <v>101</v>
      </c>
      <c r="O8" s="85"/>
      <c r="P8" s="88" t="s">
        <v>97</v>
      </c>
      <c r="Q8" s="85"/>
      <c r="R8" s="125" t="s">
        <v>130</v>
      </c>
      <c r="S8" s="85"/>
      <c r="T8" s="85"/>
    </row>
    <row r="9" spans="1:20" ht="21.75" customHeight="1">
      <c r="A9" s="84"/>
      <c r="B9" s="86"/>
      <c r="C9" s="87"/>
      <c r="D9" s="88" t="s">
        <v>28</v>
      </c>
      <c r="E9" s="89"/>
      <c r="F9" s="88" t="s">
        <v>111</v>
      </c>
      <c r="G9" s="92"/>
      <c r="H9" s="88" t="s">
        <v>113</v>
      </c>
      <c r="I9" s="89"/>
      <c r="J9" s="88" t="s">
        <v>96</v>
      </c>
      <c r="K9" s="89"/>
      <c r="L9" s="88"/>
      <c r="M9" s="89"/>
      <c r="N9" s="88" t="s">
        <v>117</v>
      </c>
      <c r="O9" s="89"/>
      <c r="P9" s="88" t="s">
        <v>98</v>
      </c>
      <c r="Q9" s="89"/>
      <c r="R9" s="125" t="s">
        <v>131</v>
      </c>
      <c r="S9" s="89"/>
      <c r="T9" s="90" t="s">
        <v>23</v>
      </c>
    </row>
    <row r="10" spans="1:20" ht="21.75" customHeight="1">
      <c r="A10" s="84"/>
      <c r="B10" s="86"/>
      <c r="C10" s="91"/>
      <c r="D10" s="88" t="s">
        <v>29</v>
      </c>
      <c r="E10" s="92"/>
      <c r="F10" s="88" t="s">
        <v>62</v>
      </c>
      <c r="G10" s="92"/>
      <c r="H10" s="88" t="s">
        <v>114</v>
      </c>
      <c r="I10" s="92"/>
      <c r="J10" s="88" t="s">
        <v>95</v>
      </c>
      <c r="K10" s="92"/>
      <c r="L10" s="88" t="s">
        <v>33</v>
      </c>
      <c r="M10" s="92"/>
      <c r="N10" s="88" t="s">
        <v>78</v>
      </c>
      <c r="O10" s="92"/>
      <c r="P10" s="88" t="s">
        <v>99</v>
      </c>
      <c r="Q10" s="92"/>
      <c r="R10" s="88" t="s">
        <v>129</v>
      </c>
      <c r="S10" s="92"/>
      <c r="T10" s="90" t="s">
        <v>69</v>
      </c>
    </row>
    <row r="11" spans="1:20" ht="21.75" customHeight="1">
      <c r="A11" s="84"/>
      <c r="B11" s="86"/>
      <c r="C11" s="86"/>
      <c r="D11" s="18" t="s">
        <v>103</v>
      </c>
      <c r="E11" s="94"/>
      <c r="F11" s="18" t="s">
        <v>103</v>
      </c>
      <c r="G11" s="94"/>
      <c r="H11" s="18" t="s">
        <v>103</v>
      </c>
      <c r="I11" s="94"/>
      <c r="J11" s="18" t="s">
        <v>103</v>
      </c>
      <c r="K11" s="94"/>
      <c r="L11" s="18" t="s">
        <v>103</v>
      </c>
      <c r="M11" s="94"/>
      <c r="N11" s="18" t="s">
        <v>103</v>
      </c>
      <c r="O11" s="94"/>
      <c r="P11" s="18" t="s">
        <v>103</v>
      </c>
      <c r="Q11" s="94"/>
      <c r="R11" s="18" t="s">
        <v>103</v>
      </c>
      <c r="S11" s="94"/>
      <c r="T11" s="18" t="s">
        <v>103</v>
      </c>
    </row>
    <row r="12" spans="1:20" ht="8.1" customHeight="1">
      <c r="A12" s="84"/>
      <c r="B12" s="86"/>
      <c r="C12" s="95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</row>
    <row r="13" spans="1:20" ht="21.75" customHeight="1">
      <c r="A13" s="14" t="s">
        <v>132</v>
      </c>
      <c r="B13" s="86"/>
      <c r="C13" s="84"/>
      <c r="D13" s="92">
        <v>8421541</v>
      </c>
      <c r="E13" s="97"/>
      <c r="F13" s="92">
        <v>3258625</v>
      </c>
      <c r="G13" s="97"/>
      <c r="H13" s="92">
        <v>130202</v>
      </c>
      <c r="I13" s="97"/>
      <c r="J13" s="92">
        <v>365871</v>
      </c>
      <c r="K13" s="97"/>
      <c r="L13" s="92">
        <v>-2938626</v>
      </c>
      <c r="M13" s="97"/>
      <c r="N13" s="98">
        <v>2893</v>
      </c>
      <c r="O13" s="97"/>
      <c r="P13" s="98">
        <f>SUM(D13:N13)</f>
        <v>9240506</v>
      </c>
      <c r="Q13" s="97"/>
      <c r="R13" s="98">
        <v>-13555</v>
      </c>
      <c r="S13" s="97"/>
      <c r="T13" s="92">
        <f>P13+R13</f>
        <v>9226951</v>
      </c>
    </row>
    <row r="14" spans="1:20" ht="21.75" customHeight="1">
      <c r="A14" s="14" t="s">
        <v>115</v>
      </c>
      <c r="B14" s="86"/>
      <c r="C14" s="84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ht="21.75" customHeight="1">
      <c r="A15" s="84" t="s">
        <v>124</v>
      </c>
      <c r="B15" s="86"/>
      <c r="C15" s="84"/>
      <c r="D15" s="139">
        <v>0</v>
      </c>
      <c r="E15" s="112"/>
      <c r="F15" s="139">
        <v>0</v>
      </c>
      <c r="G15" s="112"/>
      <c r="H15" s="139">
        <v>0</v>
      </c>
      <c r="I15" s="112"/>
      <c r="J15" s="139">
        <v>0</v>
      </c>
      <c r="K15" s="97"/>
      <c r="L15" s="99">
        <v>106277</v>
      </c>
      <c r="M15" s="97"/>
      <c r="N15" s="99">
        <v>-719</v>
      </c>
      <c r="O15" s="97"/>
      <c r="P15" s="99">
        <f>SUM(D15:N15)</f>
        <v>105558</v>
      </c>
      <c r="Q15" s="97"/>
      <c r="R15" s="99">
        <v>-121</v>
      </c>
      <c r="S15" s="97"/>
      <c r="T15" s="140">
        <f>SUM(P15:S15)</f>
        <v>105437</v>
      </c>
    </row>
    <row r="16" spans="1:20" ht="8.1" customHeight="1">
      <c r="A16" s="84"/>
      <c r="B16" s="100"/>
      <c r="C16" s="95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</row>
    <row r="17" spans="1:20" ht="21.75" customHeight="1" thickBot="1">
      <c r="A17" s="14" t="s">
        <v>164</v>
      </c>
      <c r="B17" s="86"/>
      <c r="C17" s="86"/>
      <c r="D17" s="101">
        <f>SUM(D13:D15)</f>
        <v>8421541</v>
      </c>
      <c r="E17" s="94"/>
      <c r="F17" s="101">
        <f>SUM(F13:F15)</f>
        <v>3258625</v>
      </c>
      <c r="G17" s="94"/>
      <c r="H17" s="101">
        <f>SUM(H13:H15)</f>
        <v>130202</v>
      </c>
      <c r="I17" s="94"/>
      <c r="J17" s="101">
        <f>SUM(J13:J15)</f>
        <v>365871</v>
      </c>
      <c r="K17" s="94"/>
      <c r="L17" s="101">
        <f>SUM(L13:L15)</f>
        <v>-2832349</v>
      </c>
      <c r="M17" s="94"/>
      <c r="N17" s="101">
        <f>SUM(N13:N15)</f>
        <v>2174</v>
      </c>
      <c r="O17" s="94"/>
      <c r="P17" s="101">
        <f>SUM(P13:P15)</f>
        <v>9346064</v>
      </c>
      <c r="Q17" s="94"/>
      <c r="R17" s="101">
        <f>SUM(R13:R15)</f>
        <v>-13676</v>
      </c>
      <c r="S17" s="94"/>
      <c r="T17" s="101">
        <f>SUM(T13:T15)</f>
        <v>9332388</v>
      </c>
    </row>
    <row r="18" spans="1:20" ht="21.75" customHeight="1" thickTop="1">
      <c r="A18" s="14"/>
      <c r="B18" s="86"/>
      <c r="C18" s="86"/>
      <c r="D18" s="89"/>
      <c r="E18" s="94"/>
      <c r="F18" s="89"/>
      <c r="G18" s="94"/>
      <c r="H18" s="89"/>
      <c r="I18" s="94"/>
      <c r="J18" s="89"/>
      <c r="K18" s="94"/>
      <c r="L18" s="89"/>
      <c r="M18" s="94"/>
      <c r="N18" s="89"/>
      <c r="O18" s="94"/>
      <c r="P18" s="89"/>
      <c r="Q18" s="94"/>
      <c r="R18" s="89"/>
      <c r="S18" s="94"/>
      <c r="T18" s="89"/>
    </row>
    <row r="19" spans="1:20" ht="21.75" customHeight="1">
      <c r="A19" s="14" t="s">
        <v>150</v>
      </c>
      <c r="B19" s="86"/>
      <c r="C19" s="84"/>
      <c r="D19" s="97">
        <v>8421541</v>
      </c>
      <c r="E19" s="97"/>
      <c r="F19" s="97">
        <v>3258625</v>
      </c>
      <c r="G19" s="97"/>
      <c r="H19" s="97">
        <v>130202</v>
      </c>
      <c r="I19" s="97"/>
      <c r="J19" s="97">
        <v>369092</v>
      </c>
      <c r="K19" s="97"/>
      <c r="L19" s="97">
        <v>-3130724</v>
      </c>
      <c r="M19" s="97"/>
      <c r="N19" s="97">
        <v>1057</v>
      </c>
      <c r="O19" s="97"/>
      <c r="P19" s="98">
        <f>SUM(D19:N19)</f>
        <v>9049793</v>
      </c>
      <c r="Q19" s="97"/>
      <c r="R19" s="97">
        <v>-14257</v>
      </c>
      <c r="S19" s="97"/>
      <c r="T19" s="92">
        <f>P19+R19</f>
        <v>9035536</v>
      </c>
    </row>
    <row r="20" spans="1:20" ht="21.75" customHeight="1">
      <c r="A20" s="14" t="s">
        <v>115</v>
      </c>
      <c r="B20" s="86"/>
      <c r="C20" s="84"/>
      <c r="O20" s="97"/>
      <c r="P20" s="97"/>
      <c r="Q20" s="97"/>
      <c r="S20" s="97"/>
      <c r="T20" s="97"/>
    </row>
    <row r="21" spans="1:20" ht="21.75" customHeight="1">
      <c r="A21" s="84" t="s">
        <v>190</v>
      </c>
      <c r="B21" s="86"/>
      <c r="C21" s="84"/>
      <c r="D21" s="139">
        <v>0</v>
      </c>
      <c r="E21" s="112"/>
      <c r="F21" s="139">
        <v>0</v>
      </c>
      <c r="G21" s="112"/>
      <c r="H21" s="139">
        <v>0</v>
      </c>
      <c r="I21" s="112"/>
      <c r="J21" s="139">
        <v>0</v>
      </c>
      <c r="K21" s="97"/>
      <c r="L21" s="99">
        <v>-30210</v>
      </c>
      <c r="M21" s="97"/>
      <c r="N21" s="99">
        <v>-1057</v>
      </c>
      <c r="O21" s="97"/>
      <c r="P21" s="99">
        <f>SUM(D21:N21)</f>
        <v>-31267</v>
      </c>
      <c r="Q21" s="97"/>
      <c r="R21" s="99">
        <f>'P&amp;L 7-8 (6M)'!I70</f>
        <v>-402</v>
      </c>
      <c r="S21" s="97"/>
      <c r="T21" s="99">
        <f>SUM(P21:S21)</f>
        <v>-31669</v>
      </c>
    </row>
    <row r="22" spans="1:20" ht="8.1" customHeight="1">
      <c r="A22" s="84"/>
      <c r="B22" s="100"/>
      <c r="C22" s="95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</row>
    <row r="23" spans="1:20" ht="21.75" customHeight="1" thickBot="1">
      <c r="A23" s="14" t="s">
        <v>172</v>
      </c>
      <c r="B23" s="86"/>
      <c r="C23" s="86"/>
      <c r="D23" s="101">
        <f>SUM(D19:D21)</f>
        <v>8421541</v>
      </c>
      <c r="E23" s="94"/>
      <c r="F23" s="101">
        <f>SUM(F19:F21)</f>
        <v>3258625</v>
      </c>
      <c r="G23" s="94"/>
      <c r="H23" s="101">
        <f>SUM(H19:H21)</f>
        <v>130202</v>
      </c>
      <c r="I23" s="94"/>
      <c r="J23" s="101">
        <f>SUM(J19:J21)</f>
        <v>369092</v>
      </c>
      <c r="K23" s="94"/>
      <c r="L23" s="101">
        <f>SUM(L19:L21)</f>
        <v>-3160934</v>
      </c>
      <c r="M23" s="94"/>
      <c r="N23" s="101" t="s">
        <v>154</v>
      </c>
      <c r="O23" s="94"/>
      <c r="P23" s="101">
        <f>SUM(P19:P21)</f>
        <v>9018526</v>
      </c>
      <c r="Q23" s="94"/>
      <c r="R23" s="101">
        <f>SUM(R19:R21)</f>
        <v>-14659</v>
      </c>
      <c r="S23" s="94"/>
      <c r="T23" s="101">
        <f>SUM(T19:T21)</f>
        <v>9003867</v>
      </c>
    </row>
    <row r="24" spans="1:20" ht="21.75" customHeight="1" thickTop="1">
      <c r="A24" s="14"/>
      <c r="B24" s="86"/>
      <c r="C24" s="86"/>
      <c r="D24" s="89"/>
      <c r="E24" s="94"/>
      <c r="F24" s="89"/>
      <c r="G24" s="94"/>
      <c r="H24" s="89"/>
      <c r="I24" s="94"/>
      <c r="J24" s="89"/>
      <c r="K24" s="94"/>
      <c r="L24" s="89"/>
      <c r="M24" s="94"/>
      <c r="N24" s="89"/>
      <c r="O24" s="94"/>
      <c r="P24" s="89"/>
      <c r="Q24" s="94"/>
      <c r="R24" s="89"/>
      <c r="S24" s="94"/>
      <c r="T24" s="89"/>
    </row>
    <row r="25" spans="1:20" ht="21.75" customHeight="1">
      <c r="A25" s="14"/>
      <c r="B25" s="86"/>
      <c r="C25" s="86"/>
      <c r="D25" s="89"/>
      <c r="E25" s="94"/>
      <c r="F25" s="89"/>
      <c r="G25" s="94"/>
      <c r="H25" s="89"/>
      <c r="I25" s="94"/>
      <c r="J25" s="89"/>
      <c r="K25" s="94"/>
      <c r="L25" s="89"/>
      <c r="M25" s="94"/>
      <c r="N25" s="89"/>
      <c r="O25" s="94"/>
      <c r="P25" s="89"/>
      <c r="Q25" s="94"/>
      <c r="R25" s="89"/>
      <c r="S25" s="94"/>
      <c r="T25" s="89"/>
    </row>
    <row r="26" spans="1:20" ht="10.5" customHeight="1">
      <c r="A26" s="102"/>
      <c r="B26" s="86"/>
      <c r="C26" s="86"/>
      <c r="D26" s="89"/>
      <c r="E26" s="94"/>
      <c r="F26" s="89"/>
      <c r="G26" s="94"/>
      <c r="H26" s="89"/>
      <c r="I26" s="94"/>
      <c r="J26" s="89"/>
      <c r="K26" s="94"/>
      <c r="L26" s="89"/>
      <c r="M26" s="94"/>
      <c r="N26" s="89"/>
      <c r="O26" s="94"/>
      <c r="P26" s="89"/>
      <c r="Q26" s="94"/>
      <c r="R26" s="89"/>
      <c r="S26" s="94"/>
      <c r="T26" s="89"/>
    </row>
    <row r="27" spans="1:20" s="66" customFormat="1" ht="21.75" customHeight="1">
      <c r="A27" s="41" t="str">
        <f>+'P&amp;L 7-8 (6M)'!A96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27" s="41"/>
      <c r="C27" s="4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</row>
  </sheetData>
  <mergeCells count="3">
    <mergeCell ref="D5:T5"/>
    <mergeCell ref="D6:P6"/>
    <mergeCell ref="J7:L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27"/>
  <sheetViews>
    <sheetView zoomScale="110" zoomScaleNormal="110" workbookViewId="0">
      <selection activeCell="I12" sqref="I12"/>
    </sheetView>
  </sheetViews>
  <sheetFormatPr defaultColWidth="9.140625" defaultRowHeight="20.100000000000001" customHeight="1"/>
  <cols>
    <col min="1" max="1" width="35.140625" style="66" customWidth="1"/>
    <col min="2" max="2" width="7.42578125" style="66" customWidth="1"/>
    <col min="3" max="3" width="1.7109375" style="66" customWidth="1"/>
    <col min="4" max="4" width="12" style="80" customWidth="1"/>
    <col min="5" max="5" width="1.7109375" style="66" customWidth="1"/>
    <col min="6" max="6" width="12" style="80" customWidth="1"/>
    <col min="7" max="7" width="1.7109375" style="80" customWidth="1"/>
    <col min="8" max="8" width="12" style="80" customWidth="1"/>
    <col min="9" max="9" width="1.7109375" style="80" customWidth="1"/>
    <col min="10" max="10" width="12" style="80" customWidth="1"/>
    <col min="11" max="11" width="1.7109375" style="80" customWidth="1"/>
    <col min="12" max="12" width="12" style="80" customWidth="1"/>
    <col min="13" max="13" width="1.7109375" style="80" customWidth="1"/>
    <col min="14" max="14" width="12" style="80" customWidth="1"/>
    <col min="15" max="16384" width="9.140625" style="66"/>
  </cols>
  <sheetData>
    <row r="1" spans="1:14" ht="21.75" customHeight="1">
      <c r="A1" s="79" t="s">
        <v>76</v>
      </c>
    </row>
    <row r="2" spans="1:14" ht="21.75" customHeight="1">
      <c r="A2" s="79" t="s">
        <v>72</v>
      </c>
    </row>
    <row r="3" spans="1:14" ht="21.75" customHeight="1">
      <c r="A3" s="81" t="str">
        <f>'9'!A3</f>
        <v>สำหรับงวดหกเดือนสิ้นสุดวันที่ 30 กันยายน พ.ศ. 2562</v>
      </c>
      <c r="B3" s="41"/>
      <c r="C3" s="41"/>
      <c r="D3" s="82"/>
      <c r="E3" s="41"/>
      <c r="F3" s="82"/>
      <c r="G3" s="82"/>
      <c r="H3" s="82"/>
      <c r="I3" s="82"/>
      <c r="J3" s="82"/>
      <c r="K3" s="82"/>
      <c r="L3" s="82"/>
      <c r="M3" s="82"/>
      <c r="N3" s="82"/>
    </row>
    <row r="4" spans="1:14" ht="21.75" customHeight="1"/>
    <row r="5" spans="1:14" ht="21.75" customHeight="1">
      <c r="A5" s="64"/>
      <c r="B5" s="64"/>
      <c r="C5" s="64"/>
      <c r="D5" s="171" t="s">
        <v>50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4" ht="21.75" customHeight="1">
      <c r="A6" s="64"/>
      <c r="B6" s="64"/>
      <c r="C6" s="64"/>
      <c r="D6" s="47"/>
      <c r="E6" s="64"/>
      <c r="F6" s="47"/>
      <c r="G6" s="47"/>
      <c r="H6" s="52" t="s">
        <v>89</v>
      </c>
      <c r="I6" s="47"/>
      <c r="J6" s="172" t="s">
        <v>0</v>
      </c>
      <c r="K6" s="172"/>
      <c r="L6" s="172"/>
      <c r="M6" s="47"/>
      <c r="N6" s="47"/>
    </row>
    <row r="7" spans="1:14" ht="21.75" customHeight="1">
      <c r="A7" s="64"/>
      <c r="B7" s="64"/>
      <c r="C7" s="103"/>
      <c r="D7" s="66"/>
      <c r="F7" s="66"/>
      <c r="G7" s="66"/>
      <c r="H7" s="52" t="s">
        <v>112</v>
      </c>
      <c r="I7" s="12"/>
      <c r="J7" s="52" t="s">
        <v>56</v>
      </c>
      <c r="K7" s="12"/>
      <c r="L7" s="66"/>
      <c r="M7" s="11"/>
      <c r="N7" s="66"/>
    </row>
    <row r="8" spans="1:14" ht="21.75" customHeight="1">
      <c r="A8" s="64"/>
      <c r="B8" s="64"/>
      <c r="C8" s="103"/>
      <c r="D8" s="52" t="s">
        <v>28</v>
      </c>
      <c r="E8" s="103"/>
      <c r="F8" s="52" t="s">
        <v>61</v>
      </c>
      <c r="G8" s="12"/>
      <c r="H8" s="52" t="s">
        <v>113</v>
      </c>
      <c r="I8" s="12"/>
      <c r="J8" s="52" t="s">
        <v>96</v>
      </c>
      <c r="K8" s="12"/>
      <c r="L8" s="66"/>
      <c r="M8" s="11"/>
      <c r="N8" s="104" t="s">
        <v>23</v>
      </c>
    </row>
    <row r="9" spans="1:14" ht="21.75" customHeight="1">
      <c r="A9" s="64"/>
      <c r="B9" s="64"/>
      <c r="C9" s="105"/>
      <c r="D9" s="52" t="s">
        <v>29</v>
      </c>
      <c r="E9" s="105"/>
      <c r="F9" s="52" t="s">
        <v>62</v>
      </c>
      <c r="G9" s="11"/>
      <c r="H9" s="52" t="s">
        <v>114</v>
      </c>
      <c r="I9" s="11"/>
      <c r="J9" s="52" t="s">
        <v>95</v>
      </c>
      <c r="K9" s="11"/>
      <c r="L9" s="52" t="s">
        <v>33</v>
      </c>
      <c r="M9" s="11"/>
      <c r="N9" s="104" t="s">
        <v>69</v>
      </c>
    </row>
    <row r="10" spans="1:14" ht="21.75" customHeight="1">
      <c r="A10" s="64"/>
      <c r="B10" s="64"/>
      <c r="C10" s="65"/>
      <c r="D10" s="141" t="s">
        <v>103</v>
      </c>
      <c r="E10" s="65"/>
      <c r="F10" s="141" t="s">
        <v>103</v>
      </c>
      <c r="G10" s="61"/>
      <c r="H10" s="141" t="s">
        <v>103</v>
      </c>
      <c r="I10" s="61"/>
      <c r="J10" s="141" t="s">
        <v>103</v>
      </c>
      <c r="K10" s="61"/>
      <c r="L10" s="141" t="s">
        <v>103</v>
      </c>
      <c r="M10" s="61"/>
      <c r="N10" s="141" t="s">
        <v>103</v>
      </c>
    </row>
    <row r="11" spans="1:14" ht="6" customHeight="1">
      <c r="A11" s="64"/>
      <c r="B11" s="64"/>
      <c r="C11" s="106"/>
      <c r="D11" s="107"/>
      <c r="E11" s="106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14" ht="21.75" customHeight="1">
      <c r="A12" s="59" t="s">
        <v>132</v>
      </c>
      <c r="B12" s="64"/>
      <c r="C12" s="64"/>
      <c r="D12" s="11">
        <v>8421541</v>
      </c>
      <c r="E12" s="64"/>
      <c r="F12" s="11">
        <v>3258625</v>
      </c>
      <c r="G12" s="63"/>
      <c r="H12" s="11">
        <v>130202</v>
      </c>
      <c r="I12" s="63"/>
      <c r="J12" s="11">
        <v>365871</v>
      </c>
      <c r="K12" s="63"/>
      <c r="L12" s="11">
        <v>1108004</v>
      </c>
      <c r="M12" s="63"/>
      <c r="N12" s="11">
        <f>SUM(D12:L12)</f>
        <v>13284243</v>
      </c>
    </row>
    <row r="13" spans="1:14" ht="21.75" customHeight="1">
      <c r="A13" s="108" t="s">
        <v>115</v>
      </c>
      <c r="B13" s="64"/>
      <c r="C13" s="64"/>
      <c r="D13" s="63"/>
      <c r="E13" s="64"/>
      <c r="F13" s="63"/>
      <c r="G13" s="63"/>
      <c r="H13" s="63"/>
      <c r="I13" s="63"/>
      <c r="J13" s="63"/>
      <c r="K13" s="63"/>
      <c r="L13" s="63"/>
      <c r="M13" s="63"/>
      <c r="N13" s="63"/>
    </row>
    <row r="14" spans="1:14" ht="21.75" customHeight="1">
      <c r="A14" s="64" t="s">
        <v>49</v>
      </c>
      <c r="B14" s="64"/>
      <c r="C14" s="64"/>
      <c r="D14" s="150">
        <v>0</v>
      </c>
      <c r="E14" s="151"/>
      <c r="F14" s="150">
        <v>0</v>
      </c>
      <c r="G14" s="151"/>
      <c r="H14" s="150">
        <v>0</v>
      </c>
      <c r="I14" s="151"/>
      <c r="J14" s="150">
        <v>0</v>
      </c>
      <c r="K14" s="63"/>
      <c r="L14" s="39">
        <v>58176</v>
      </c>
      <c r="M14" s="63"/>
      <c r="N14" s="39">
        <f>SUM(D14:L14)</f>
        <v>58176</v>
      </c>
    </row>
    <row r="15" spans="1:14" ht="6" customHeight="1">
      <c r="A15" s="64"/>
      <c r="B15" s="108"/>
      <c r="C15" s="106"/>
      <c r="D15" s="11"/>
      <c r="E15" s="106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21.75" customHeight="1" thickBot="1">
      <c r="A16" s="59" t="s">
        <v>164</v>
      </c>
      <c r="B16" s="65"/>
      <c r="C16" s="65"/>
      <c r="D16" s="40">
        <f>SUM(D12:D15)</f>
        <v>8421541</v>
      </c>
      <c r="E16" s="65"/>
      <c r="F16" s="40">
        <f>SUM(F12:F15)</f>
        <v>3258625</v>
      </c>
      <c r="G16" s="61"/>
      <c r="H16" s="40">
        <f>SUM(H12:H15)</f>
        <v>130202</v>
      </c>
      <c r="I16" s="61"/>
      <c r="J16" s="40">
        <f>SUM(J12:J15)</f>
        <v>365871</v>
      </c>
      <c r="K16" s="61"/>
      <c r="L16" s="40">
        <f>SUM(L12:L14)</f>
        <v>1166180</v>
      </c>
      <c r="M16" s="61"/>
      <c r="N16" s="40">
        <f>SUM(N12:N14)</f>
        <v>13342419</v>
      </c>
    </row>
    <row r="17" spans="1:14" ht="21.75" customHeight="1" thickTop="1">
      <c r="A17" s="64"/>
      <c r="B17" s="42"/>
      <c r="D17" s="109"/>
      <c r="F17" s="109"/>
      <c r="G17" s="63"/>
      <c r="H17" s="109"/>
      <c r="I17" s="63"/>
      <c r="J17" s="109"/>
      <c r="K17" s="63"/>
      <c r="L17" s="12"/>
      <c r="M17" s="63"/>
      <c r="N17" s="12"/>
    </row>
    <row r="18" spans="1:14" ht="21.75" customHeight="1">
      <c r="A18" s="59" t="s">
        <v>150</v>
      </c>
      <c r="B18" s="64"/>
      <c r="C18" s="64"/>
      <c r="D18" s="11">
        <v>8421541</v>
      </c>
      <c r="E18" s="64"/>
      <c r="F18" s="11">
        <v>3258625</v>
      </c>
      <c r="G18" s="63"/>
      <c r="H18" s="11">
        <v>130202</v>
      </c>
      <c r="I18" s="63"/>
      <c r="J18" s="11">
        <v>369092</v>
      </c>
      <c r="K18" s="63"/>
      <c r="L18" s="11">
        <v>1171216</v>
      </c>
      <c r="M18" s="63"/>
      <c r="N18" s="11">
        <f>SUM(D18:L18)</f>
        <v>13350676</v>
      </c>
    </row>
    <row r="19" spans="1:14" ht="21.75" customHeight="1">
      <c r="A19" s="108" t="s">
        <v>115</v>
      </c>
      <c r="B19" s="64"/>
      <c r="C19" s="64"/>
      <c r="D19" s="63"/>
      <c r="E19" s="64"/>
      <c r="F19" s="63"/>
      <c r="G19" s="63"/>
      <c r="H19" s="63"/>
      <c r="I19" s="63"/>
      <c r="J19" s="63"/>
      <c r="K19" s="63"/>
      <c r="L19" s="63"/>
      <c r="M19" s="63"/>
      <c r="N19" s="63"/>
    </row>
    <row r="20" spans="1:14" ht="21.75" customHeight="1">
      <c r="A20" s="64" t="s">
        <v>49</v>
      </c>
      <c r="B20" s="64"/>
      <c r="C20" s="64"/>
      <c r="D20" s="150">
        <v>0</v>
      </c>
      <c r="E20" s="151"/>
      <c r="F20" s="150">
        <v>0</v>
      </c>
      <c r="G20" s="151"/>
      <c r="H20" s="150">
        <v>0</v>
      </c>
      <c r="I20" s="151"/>
      <c r="J20" s="150">
        <v>0</v>
      </c>
      <c r="K20" s="63"/>
      <c r="L20" s="39">
        <v>29527</v>
      </c>
      <c r="M20" s="63"/>
      <c r="N20" s="39">
        <f>SUM(D20:L20)</f>
        <v>29527</v>
      </c>
    </row>
    <row r="21" spans="1:14" ht="6" customHeight="1">
      <c r="A21" s="64"/>
      <c r="B21" s="108"/>
      <c r="C21" s="106"/>
      <c r="D21" s="11"/>
      <c r="E21" s="106"/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21.75" customHeight="1" thickBot="1">
      <c r="A22" s="59" t="s">
        <v>172</v>
      </c>
      <c r="B22" s="65"/>
      <c r="C22" s="65"/>
      <c r="D22" s="40">
        <f>SUM(D18:D21)</f>
        <v>8421541</v>
      </c>
      <c r="E22" s="65"/>
      <c r="F22" s="40">
        <f>SUM(F18:F21)</f>
        <v>3258625</v>
      </c>
      <c r="G22" s="61"/>
      <c r="H22" s="40">
        <f>SUM(H18:H21)</f>
        <v>130202</v>
      </c>
      <c r="I22" s="61"/>
      <c r="J22" s="40">
        <f>SUM(J18:J21)</f>
        <v>369092</v>
      </c>
      <c r="K22" s="61"/>
      <c r="L22" s="40">
        <f>SUM(L18:L20)</f>
        <v>1200743</v>
      </c>
      <c r="M22" s="61"/>
      <c r="N22" s="40">
        <f>SUM(N18:N20)</f>
        <v>13380203</v>
      </c>
    </row>
    <row r="23" spans="1:14" ht="21.75" customHeight="1" thickTop="1">
      <c r="A23" s="64"/>
      <c r="B23" s="42"/>
      <c r="D23" s="109"/>
      <c r="F23" s="109"/>
      <c r="G23" s="63"/>
      <c r="H23" s="109"/>
      <c r="I23" s="63"/>
      <c r="J23" s="109"/>
      <c r="K23" s="63"/>
      <c r="L23" s="12"/>
      <c r="M23" s="63"/>
      <c r="N23" s="12"/>
    </row>
    <row r="24" spans="1:14" ht="21.75" customHeight="1">
      <c r="A24" s="108"/>
      <c r="B24" s="108"/>
      <c r="D24" s="12"/>
      <c r="F24" s="12"/>
      <c r="G24" s="61"/>
      <c r="H24" s="12"/>
      <c r="I24" s="61"/>
      <c r="J24" s="12"/>
      <c r="K24" s="61"/>
      <c r="L24" s="12"/>
      <c r="M24" s="61"/>
      <c r="N24" s="12"/>
    </row>
    <row r="25" spans="1:14" ht="21.75" customHeight="1">
      <c r="A25" s="108"/>
      <c r="B25" s="108"/>
      <c r="D25" s="12"/>
      <c r="F25" s="12"/>
      <c r="G25" s="61"/>
      <c r="H25" s="12"/>
      <c r="I25" s="61"/>
      <c r="J25" s="12"/>
      <c r="K25" s="61"/>
      <c r="L25" s="12"/>
      <c r="M25" s="61"/>
      <c r="N25" s="12"/>
    </row>
    <row r="26" spans="1:14" ht="16.5" customHeight="1"/>
    <row r="27" spans="1:14" ht="21.75" customHeight="1">
      <c r="A27" s="41" t="str">
        <f>+'9'!A27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27" s="41"/>
      <c r="C27" s="41"/>
      <c r="D27" s="82"/>
      <c r="E27" s="41"/>
      <c r="F27" s="82"/>
      <c r="G27" s="82"/>
      <c r="H27" s="82"/>
      <c r="I27" s="82"/>
      <c r="J27" s="82"/>
      <c r="K27" s="82"/>
      <c r="L27" s="82"/>
      <c r="M27" s="82"/>
      <c r="N27" s="82"/>
    </row>
  </sheetData>
  <mergeCells count="2">
    <mergeCell ref="D5:N5"/>
    <mergeCell ref="J6:L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100"/>
  <sheetViews>
    <sheetView tabSelected="1" topLeftCell="A54" zoomScaleNormal="100" zoomScaleSheetLayoutView="100" workbookViewId="0">
      <selection activeCell="B58" sqref="B58"/>
    </sheetView>
  </sheetViews>
  <sheetFormatPr defaultColWidth="9" defaultRowHeight="18.95" customHeight="1"/>
  <cols>
    <col min="1" max="1" width="1.140625" style="49" customWidth="1"/>
    <col min="2" max="2" width="32.7109375" style="66" customWidth="1"/>
    <col min="3" max="3" width="6.140625" style="8" customWidth="1"/>
    <col min="4" max="4" width="0.5703125" style="8" customWidth="1"/>
    <col min="5" max="5" width="11.85546875" style="7" customWidth="1"/>
    <col min="6" max="6" width="0.5703125" style="8" customWidth="1"/>
    <col min="7" max="7" width="11.85546875" style="7" customWidth="1"/>
    <col min="8" max="8" width="0.5703125" style="8" customWidth="1"/>
    <col min="9" max="9" width="11.85546875" style="7" customWidth="1"/>
    <col min="10" max="10" width="0.5703125" style="8" customWidth="1"/>
    <col min="11" max="11" width="11.85546875" style="7" customWidth="1"/>
    <col min="12" max="12" width="9" style="8"/>
    <col min="13" max="15" width="9" style="44"/>
    <col min="16" max="16384" width="9" style="8"/>
  </cols>
  <sheetData>
    <row r="1" spans="1:15" ht="21.75" customHeight="1">
      <c r="A1" s="27" t="s">
        <v>76</v>
      </c>
      <c r="B1" s="8"/>
      <c r="C1" s="28"/>
    </row>
    <row r="2" spans="1:15" ht="21.75" customHeight="1">
      <c r="A2" s="27" t="s">
        <v>35</v>
      </c>
      <c r="B2" s="8"/>
      <c r="C2" s="28"/>
    </row>
    <row r="3" spans="1:15" ht="21.75" customHeight="1">
      <c r="A3" s="29" t="str">
        <f>+'10'!A3</f>
        <v>สำหรับงวดหกเดือนสิ้นสุดวันที่ 30 กันยายน พ.ศ. 2562</v>
      </c>
      <c r="B3" s="10"/>
      <c r="C3" s="30"/>
      <c r="D3" s="10"/>
      <c r="E3" s="9"/>
      <c r="F3" s="10"/>
      <c r="G3" s="9"/>
      <c r="H3" s="10"/>
      <c r="I3" s="9"/>
      <c r="J3" s="10"/>
      <c r="K3" s="9"/>
    </row>
    <row r="4" spans="1:15" ht="21.75" customHeight="1">
      <c r="A4" s="31"/>
      <c r="B4" s="32"/>
    </row>
    <row r="5" spans="1:15" s="2" customFormat="1" ht="21" customHeight="1">
      <c r="A5" s="123"/>
      <c r="B5" s="124"/>
      <c r="E5" s="168" t="s">
        <v>48</v>
      </c>
      <c r="F5" s="168"/>
      <c r="G5" s="168"/>
      <c r="H5" s="54"/>
      <c r="I5" s="168" t="s">
        <v>66</v>
      </c>
      <c r="J5" s="168"/>
      <c r="K5" s="168"/>
      <c r="M5" s="20"/>
      <c r="N5" s="20"/>
      <c r="O5" s="20"/>
    </row>
    <row r="6" spans="1:15" s="2" customFormat="1" ht="21" customHeight="1">
      <c r="A6" s="123"/>
      <c r="B6" s="124"/>
      <c r="E6" s="125" t="s">
        <v>43</v>
      </c>
      <c r="F6" s="126"/>
      <c r="G6" s="125" t="s">
        <v>43</v>
      </c>
      <c r="H6" s="126"/>
      <c r="I6" s="125" t="s">
        <v>43</v>
      </c>
      <c r="J6" s="126"/>
      <c r="K6" s="125" t="s">
        <v>43</v>
      </c>
      <c r="M6" s="20"/>
      <c r="N6" s="20"/>
      <c r="O6" s="20"/>
    </row>
    <row r="7" spans="1:15" s="2" customFormat="1" ht="21" customHeight="1">
      <c r="A7" s="123"/>
      <c r="B7" s="124"/>
      <c r="C7" s="127"/>
      <c r="D7" s="94"/>
      <c r="E7" s="88" t="s">
        <v>149</v>
      </c>
      <c r="F7" s="94"/>
      <c r="G7" s="88" t="s">
        <v>128</v>
      </c>
      <c r="H7" s="94"/>
      <c r="I7" s="88" t="s">
        <v>149</v>
      </c>
      <c r="J7" s="94"/>
      <c r="K7" s="88" t="s">
        <v>128</v>
      </c>
      <c r="M7" s="20"/>
      <c r="N7" s="20"/>
      <c r="O7" s="20"/>
    </row>
    <row r="8" spans="1:15" s="2" customFormat="1" ht="21" customHeight="1">
      <c r="A8" s="123"/>
      <c r="B8" s="124"/>
      <c r="C8" s="128" t="s">
        <v>3</v>
      </c>
      <c r="D8" s="88"/>
      <c r="E8" s="93" t="s">
        <v>103</v>
      </c>
      <c r="F8" s="88"/>
      <c r="G8" s="93" t="s">
        <v>103</v>
      </c>
      <c r="H8" s="88"/>
      <c r="I8" s="93" t="s">
        <v>103</v>
      </c>
      <c r="J8" s="88"/>
      <c r="K8" s="93" t="s">
        <v>103</v>
      </c>
      <c r="M8" s="20"/>
      <c r="N8" s="20"/>
      <c r="O8" s="20"/>
    </row>
    <row r="9" spans="1:15" s="2" customFormat="1" ht="8.1" customHeight="1">
      <c r="A9" s="123"/>
      <c r="B9" s="124"/>
      <c r="C9" s="145"/>
      <c r="D9" s="88"/>
      <c r="E9" s="88"/>
      <c r="F9" s="88"/>
      <c r="G9" s="88"/>
      <c r="H9" s="88"/>
      <c r="I9" s="88"/>
      <c r="J9" s="88"/>
      <c r="K9" s="88"/>
      <c r="M9" s="20"/>
      <c r="N9" s="20"/>
      <c r="O9" s="20"/>
    </row>
    <row r="10" spans="1:15" s="6" customFormat="1" ht="21" customHeight="1">
      <c r="A10" s="4" t="s">
        <v>36</v>
      </c>
      <c r="E10" s="124"/>
      <c r="F10" s="124"/>
      <c r="G10" s="124"/>
      <c r="H10" s="124"/>
      <c r="I10" s="124"/>
      <c r="J10" s="124"/>
      <c r="K10" s="124"/>
      <c r="M10" s="129"/>
      <c r="N10" s="129"/>
      <c r="O10" s="129"/>
    </row>
    <row r="11" spans="1:15" s="2" customFormat="1" ht="21" customHeight="1">
      <c r="A11" s="6" t="s">
        <v>160</v>
      </c>
      <c r="B11" s="4"/>
      <c r="E11" s="23">
        <v>31161</v>
      </c>
      <c r="G11" s="23">
        <v>141853</v>
      </c>
      <c r="I11" s="23">
        <v>33449</v>
      </c>
      <c r="K11" s="23">
        <v>55518</v>
      </c>
      <c r="M11" s="23"/>
      <c r="N11" s="20"/>
      <c r="O11" s="23"/>
    </row>
    <row r="12" spans="1:15" s="2" customFormat="1" ht="21" customHeight="1">
      <c r="A12" s="6" t="s">
        <v>90</v>
      </c>
      <c r="B12" s="4"/>
      <c r="E12" s="130"/>
      <c r="G12" s="130"/>
      <c r="I12" s="23"/>
      <c r="K12" s="23"/>
      <c r="M12" s="23"/>
      <c r="N12" s="20"/>
      <c r="O12" s="23"/>
    </row>
    <row r="13" spans="1:15" s="2" customFormat="1" ht="21" customHeight="1">
      <c r="B13" s="6" t="s">
        <v>122</v>
      </c>
      <c r="E13" s="23">
        <v>253559</v>
      </c>
      <c r="G13" s="23">
        <v>261808</v>
      </c>
      <c r="I13" s="23">
        <v>6576</v>
      </c>
      <c r="K13" s="23">
        <v>17153</v>
      </c>
      <c r="M13" s="23"/>
      <c r="N13" s="20"/>
      <c r="O13" s="23"/>
    </row>
    <row r="14" spans="1:15" s="2" customFormat="1" ht="21" customHeight="1">
      <c r="B14" s="6" t="s">
        <v>42</v>
      </c>
      <c r="E14" s="23">
        <v>71945</v>
      </c>
      <c r="G14" s="23">
        <v>10761</v>
      </c>
      <c r="H14" s="130"/>
      <c r="I14" s="130">
        <v>19832</v>
      </c>
      <c r="K14" s="130">
        <v>2221</v>
      </c>
      <c r="M14" s="23"/>
      <c r="N14" s="20"/>
      <c r="O14" s="23"/>
    </row>
    <row r="15" spans="1:15" s="2" customFormat="1" ht="21" customHeight="1">
      <c r="B15" s="142" t="s">
        <v>191</v>
      </c>
      <c r="E15" s="23">
        <v>-28</v>
      </c>
      <c r="G15" s="23">
        <v>-1171</v>
      </c>
      <c r="H15" s="130"/>
      <c r="I15" s="130">
        <v>-28</v>
      </c>
      <c r="K15" s="130">
        <v>-10</v>
      </c>
      <c r="M15" s="23"/>
      <c r="N15" s="20"/>
      <c r="O15" s="23"/>
    </row>
    <row r="16" spans="1:15" s="2" customFormat="1" ht="21" customHeight="1">
      <c r="B16" s="6" t="s">
        <v>116</v>
      </c>
      <c r="C16" s="2" t="s">
        <v>181</v>
      </c>
      <c r="E16" s="23">
        <v>12731</v>
      </c>
      <c r="G16" s="23">
        <v>1175</v>
      </c>
      <c r="H16" s="130"/>
      <c r="I16" s="130">
        <v>-13</v>
      </c>
      <c r="K16" s="130">
        <v>1545</v>
      </c>
      <c r="M16" s="23"/>
      <c r="N16" s="20"/>
      <c r="O16" s="23"/>
    </row>
    <row r="17" spans="1:15" s="2" customFormat="1" ht="21" customHeight="1">
      <c r="B17" s="6" t="s">
        <v>52</v>
      </c>
      <c r="E17" s="23">
        <v>-2332</v>
      </c>
      <c r="G17" s="23">
        <v>-1376</v>
      </c>
      <c r="H17" s="130"/>
      <c r="I17" s="130">
        <v>-42655</v>
      </c>
      <c r="K17" s="130">
        <v>-44365</v>
      </c>
      <c r="M17" s="23"/>
      <c r="N17" s="20"/>
      <c r="O17" s="23"/>
    </row>
    <row r="18" spans="1:15" s="2" customFormat="1" ht="21" customHeight="1">
      <c r="B18" s="6" t="s">
        <v>126</v>
      </c>
      <c r="E18" s="3">
        <v>36205</v>
      </c>
      <c r="G18" s="3">
        <v>36860</v>
      </c>
      <c r="H18" s="130"/>
      <c r="I18" s="131">
        <v>15584</v>
      </c>
      <c r="K18" s="131">
        <v>24305</v>
      </c>
      <c r="M18" s="23"/>
      <c r="N18" s="20"/>
      <c r="O18" s="23"/>
    </row>
    <row r="19" spans="1:15" s="2" customFormat="1" ht="8.1" customHeight="1">
      <c r="B19" s="6"/>
      <c r="E19" s="1"/>
      <c r="G19" s="1"/>
      <c r="I19" s="1"/>
      <c r="K19" s="1"/>
      <c r="M19" s="23"/>
      <c r="N19" s="20"/>
      <c r="O19" s="23"/>
    </row>
    <row r="20" spans="1:15" s="2" customFormat="1" ht="21" customHeight="1">
      <c r="B20" s="6"/>
      <c r="E20" s="1">
        <f>SUM(E11:E18)</f>
        <v>403241</v>
      </c>
      <c r="G20" s="1">
        <f>SUM(G11:G18)</f>
        <v>449910</v>
      </c>
      <c r="I20" s="1">
        <f>SUM(I11:I18)</f>
        <v>32745</v>
      </c>
      <c r="K20" s="1">
        <f>SUM(K11:K18)</f>
        <v>56367</v>
      </c>
      <c r="M20" s="23"/>
      <c r="N20" s="20"/>
      <c r="O20" s="23"/>
    </row>
    <row r="21" spans="1:15" s="2" customFormat="1" ht="21" customHeight="1">
      <c r="B21" s="4" t="s">
        <v>165</v>
      </c>
      <c r="E21" s="1"/>
      <c r="G21" s="1"/>
      <c r="I21" s="1"/>
      <c r="K21" s="1"/>
      <c r="M21" s="23"/>
      <c r="N21" s="20"/>
      <c r="O21" s="23"/>
    </row>
    <row r="22" spans="1:15" s="2" customFormat="1" ht="21" customHeight="1">
      <c r="B22" s="123" t="s">
        <v>7</v>
      </c>
      <c r="E22" s="1">
        <v>138001</v>
      </c>
      <c r="G22" s="1">
        <v>140351</v>
      </c>
      <c r="I22" s="23">
        <v>-24252</v>
      </c>
      <c r="K22" s="23">
        <v>30642</v>
      </c>
      <c r="M22" s="23"/>
      <c r="N22" s="20"/>
      <c r="O22" s="23"/>
    </row>
    <row r="23" spans="1:15" s="2" customFormat="1" ht="21" customHeight="1">
      <c r="B23" s="123" t="s">
        <v>8</v>
      </c>
      <c r="E23" s="23">
        <v>81126</v>
      </c>
      <c r="G23" s="23">
        <v>-427920</v>
      </c>
      <c r="I23" s="130">
        <v>0</v>
      </c>
      <c r="K23" s="130">
        <v>0</v>
      </c>
      <c r="M23" s="23"/>
      <c r="N23" s="20"/>
      <c r="O23" s="23"/>
    </row>
    <row r="24" spans="1:15" s="2" customFormat="1" ht="21" customHeight="1">
      <c r="B24" s="123" t="s">
        <v>15</v>
      </c>
      <c r="E24" s="23">
        <v>220195</v>
      </c>
      <c r="G24" s="23">
        <v>169001</v>
      </c>
      <c r="I24" s="23">
        <v>-15227</v>
      </c>
      <c r="K24" s="23">
        <v>-60665</v>
      </c>
      <c r="M24" s="23"/>
      <c r="N24" s="20"/>
      <c r="O24" s="23"/>
    </row>
    <row r="25" spans="1:15" s="2" customFormat="1" ht="21" customHeight="1">
      <c r="B25" s="123" t="s">
        <v>148</v>
      </c>
      <c r="C25" s="2" t="s">
        <v>182</v>
      </c>
      <c r="E25" s="3">
        <v>7154</v>
      </c>
      <c r="G25" s="3">
        <v>-94664</v>
      </c>
      <c r="I25" s="3">
        <v>2035</v>
      </c>
      <c r="K25" s="3">
        <v>-5308</v>
      </c>
      <c r="M25" s="23"/>
      <c r="N25" s="20"/>
      <c r="O25" s="23"/>
    </row>
    <row r="26" spans="1:15" s="6" customFormat="1" ht="8.1" customHeight="1">
      <c r="E26" s="124"/>
      <c r="F26" s="124"/>
      <c r="G26" s="124"/>
      <c r="H26" s="124"/>
      <c r="I26" s="124"/>
      <c r="J26" s="124"/>
      <c r="K26" s="124"/>
      <c r="M26" s="132"/>
      <c r="N26" s="132"/>
      <c r="O26" s="132"/>
    </row>
    <row r="27" spans="1:15" s="2" customFormat="1" ht="21" customHeight="1">
      <c r="A27" s="4" t="s">
        <v>36</v>
      </c>
      <c r="B27" s="6"/>
      <c r="E27" s="23"/>
      <c r="G27" s="23"/>
      <c r="I27" s="23"/>
      <c r="K27" s="23"/>
      <c r="M27" s="23"/>
      <c r="N27" s="20"/>
      <c r="O27" s="23"/>
    </row>
    <row r="28" spans="1:15" s="2" customFormat="1" ht="21" customHeight="1">
      <c r="A28" s="4"/>
      <c r="B28" s="6" t="s">
        <v>194</v>
      </c>
      <c r="E28" s="23">
        <f>SUM(E20:E27)</f>
        <v>849717</v>
      </c>
      <c r="G28" s="23">
        <f>SUM(G20:G27)</f>
        <v>236678</v>
      </c>
      <c r="I28" s="23">
        <f>SUM(I20:I27)</f>
        <v>-4699</v>
      </c>
      <c r="K28" s="23">
        <f>SUM(K20:K27)</f>
        <v>21036</v>
      </c>
      <c r="M28" s="23"/>
      <c r="N28" s="20"/>
      <c r="O28" s="23"/>
    </row>
    <row r="29" spans="1:15" s="2" customFormat="1" ht="21" customHeight="1">
      <c r="A29" s="4"/>
      <c r="B29" s="6" t="s">
        <v>196</v>
      </c>
      <c r="C29" s="2" t="s">
        <v>183</v>
      </c>
      <c r="E29" s="23">
        <v>-39351</v>
      </c>
      <c r="F29" s="23"/>
      <c r="G29" s="23">
        <v>-29625</v>
      </c>
      <c r="H29" s="23"/>
      <c r="I29" s="23">
        <v>-15063</v>
      </c>
      <c r="K29" s="23">
        <v>-20040</v>
      </c>
      <c r="L29" s="20"/>
      <c r="M29" s="23"/>
      <c r="N29" s="23"/>
      <c r="O29" s="23"/>
    </row>
    <row r="30" spans="1:15" s="2" customFormat="1" ht="21" customHeight="1">
      <c r="A30" s="4"/>
      <c r="B30" s="5" t="s">
        <v>37</v>
      </c>
      <c r="E30" s="117">
        <v>-8251</v>
      </c>
      <c r="F30" s="23"/>
      <c r="G30" s="117">
        <v>-63420</v>
      </c>
      <c r="H30" s="23"/>
      <c r="I30" s="117">
        <v>-6636</v>
      </c>
      <c r="K30" s="117">
        <v>-8658</v>
      </c>
      <c r="M30" s="23"/>
      <c r="N30" s="23"/>
      <c r="O30" s="23"/>
    </row>
    <row r="31" spans="1:15" s="6" customFormat="1" ht="8.1" customHeight="1">
      <c r="E31" s="124"/>
      <c r="F31" s="124"/>
      <c r="G31" s="124"/>
      <c r="H31" s="124"/>
      <c r="I31" s="124"/>
      <c r="J31" s="124"/>
      <c r="K31" s="124"/>
      <c r="M31" s="132"/>
      <c r="N31" s="132"/>
      <c r="O31" s="132"/>
    </row>
    <row r="32" spans="1:15" s="2" customFormat="1" ht="21" customHeight="1">
      <c r="A32" s="4" t="s">
        <v>118</v>
      </c>
      <c r="B32" s="5"/>
      <c r="E32" s="3">
        <f>SUM(E28:E31)</f>
        <v>802115</v>
      </c>
      <c r="G32" s="3">
        <f>SUM(G28:G31)</f>
        <v>143633</v>
      </c>
      <c r="I32" s="3">
        <f>SUM(I28:I30)</f>
        <v>-26398</v>
      </c>
      <c r="K32" s="3">
        <f>SUM(K28:K30)</f>
        <v>-7662</v>
      </c>
      <c r="M32" s="23"/>
      <c r="N32" s="20"/>
      <c r="O32" s="23"/>
    </row>
    <row r="33" spans="1:15" s="2" customFormat="1" ht="21" customHeight="1">
      <c r="A33" s="4"/>
      <c r="B33" s="6"/>
      <c r="E33" s="23"/>
      <c r="G33" s="23"/>
      <c r="I33" s="23"/>
      <c r="K33" s="23"/>
      <c r="M33" s="23"/>
      <c r="N33" s="20"/>
      <c r="O33" s="23"/>
    </row>
    <row r="34" spans="1:15" s="2" customFormat="1" ht="21" customHeight="1">
      <c r="B34" s="142"/>
      <c r="E34" s="1"/>
      <c r="G34" s="1"/>
      <c r="I34" s="1"/>
      <c r="M34" s="23"/>
      <c r="N34" s="20"/>
      <c r="O34" s="23"/>
    </row>
    <row r="35" spans="1:15" s="2" customFormat="1" ht="21" customHeight="1">
      <c r="B35" s="142"/>
      <c r="E35" s="1"/>
      <c r="G35" s="1"/>
      <c r="I35" s="1"/>
      <c r="M35" s="23"/>
      <c r="N35" s="20"/>
      <c r="O35" s="23"/>
    </row>
    <row r="36" spans="1:15" s="2" customFormat="1" ht="21" customHeight="1">
      <c r="A36" s="6"/>
      <c r="B36" s="6"/>
      <c r="E36" s="130"/>
      <c r="G36" s="130"/>
      <c r="I36" s="130"/>
      <c r="K36" s="130"/>
      <c r="M36" s="23"/>
      <c r="N36" s="20"/>
      <c r="O36" s="23"/>
    </row>
    <row r="37" spans="1:15" s="2" customFormat="1" ht="21" customHeight="1">
      <c r="A37" s="6"/>
      <c r="B37" s="6"/>
      <c r="E37" s="130"/>
      <c r="G37" s="130"/>
      <c r="I37" s="130"/>
      <c r="K37" s="130"/>
      <c r="M37" s="23"/>
      <c r="N37" s="20"/>
      <c r="O37" s="23"/>
    </row>
    <row r="38" spans="1:15" s="2" customFormat="1" ht="21" customHeight="1">
      <c r="B38" s="142"/>
      <c r="E38" s="130"/>
      <c r="G38" s="130"/>
      <c r="H38" s="130"/>
      <c r="I38" s="130"/>
      <c r="K38" s="130"/>
      <c r="M38" s="23"/>
      <c r="N38" s="20"/>
      <c r="O38" s="23"/>
    </row>
    <row r="39" spans="1:15" s="2" customFormat="1" ht="24" customHeight="1">
      <c r="B39" s="142"/>
      <c r="E39" s="130"/>
      <c r="G39" s="130"/>
      <c r="H39" s="130"/>
      <c r="I39" s="130"/>
      <c r="K39" s="130"/>
      <c r="M39" s="23"/>
      <c r="N39" s="20"/>
      <c r="O39" s="23"/>
    </row>
    <row r="40" spans="1:15" ht="21.75" customHeight="1">
      <c r="A40" s="119" t="str">
        <f>+'10'!A27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40" s="119"/>
      <c r="C40" s="10"/>
      <c r="D40" s="10"/>
      <c r="E40" s="9"/>
      <c r="F40" s="10"/>
      <c r="G40" s="9"/>
      <c r="H40" s="10"/>
      <c r="I40" s="9"/>
      <c r="J40" s="10"/>
      <c r="K40" s="9"/>
      <c r="M40" s="43"/>
      <c r="O40" s="43"/>
    </row>
    <row r="41" spans="1:15" ht="21.75" customHeight="1">
      <c r="A41" s="27" t="str">
        <f>A1</f>
        <v>บริษัท ทาทา สตีล (ประเทศไทย) จํากัด (มหาชน)</v>
      </c>
      <c r="B41" s="8"/>
      <c r="C41" s="28"/>
    </row>
    <row r="42" spans="1:15" ht="21.75" customHeight="1">
      <c r="A42" s="27" t="s">
        <v>35</v>
      </c>
      <c r="B42" s="8"/>
      <c r="C42" s="28"/>
    </row>
    <row r="43" spans="1:15" ht="21.75" customHeight="1">
      <c r="A43" s="29" t="str">
        <f>A3:B3</f>
        <v>สำหรับงวดหกเดือนสิ้นสุดวันที่ 30 กันยายน พ.ศ. 2562</v>
      </c>
      <c r="B43" s="10"/>
      <c r="C43" s="30"/>
      <c r="D43" s="10"/>
      <c r="E43" s="9"/>
      <c r="F43" s="10"/>
      <c r="G43" s="9"/>
      <c r="H43" s="10"/>
      <c r="I43" s="9"/>
      <c r="J43" s="10"/>
      <c r="K43" s="9"/>
    </row>
    <row r="44" spans="1:15" s="2" customFormat="1" ht="21.75" customHeight="1">
      <c r="A44" s="123"/>
      <c r="B44" s="124"/>
      <c r="E44" s="1"/>
      <c r="G44" s="1"/>
      <c r="I44" s="1"/>
      <c r="K44" s="1"/>
      <c r="M44" s="20"/>
      <c r="N44" s="20"/>
      <c r="O44" s="20"/>
    </row>
    <row r="45" spans="1:15" s="2" customFormat="1" ht="21.75" customHeight="1">
      <c r="A45" s="123"/>
      <c r="B45" s="124"/>
      <c r="E45" s="168" t="s">
        <v>48</v>
      </c>
      <c r="F45" s="168"/>
      <c r="G45" s="168"/>
      <c r="H45" s="54"/>
      <c r="I45" s="168" t="s">
        <v>66</v>
      </c>
      <c r="J45" s="168"/>
      <c r="K45" s="168"/>
      <c r="M45" s="20"/>
      <c r="N45" s="20"/>
      <c r="O45" s="20"/>
    </row>
    <row r="46" spans="1:15" s="2" customFormat="1" ht="21.75" customHeight="1">
      <c r="A46" s="123"/>
      <c r="B46" s="124"/>
      <c r="E46" s="125" t="s">
        <v>43</v>
      </c>
      <c r="F46" s="126"/>
      <c r="G46" s="125" t="s">
        <v>43</v>
      </c>
      <c r="H46" s="126"/>
      <c r="I46" s="125" t="s">
        <v>43</v>
      </c>
      <c r="J46" s="126"/>
      <c r="K46" s="125" t="s">
        <v>43</v>
      </c>
      <c r="M46" s="20"/>
      <c r="N46" s="20"/>
      <c r="O46" s="20"/>
    </row>
    <row r="47" spans="1:15" s="2" customFormat="1" ht="21.75" customHeight="1">
      <c r="A47" s="123"/>
      <c r="B47" s="124"/>
      <c r="C47" s="127"/>
      <c r="D47" s="94"/>
      <c r="E47" s="88" t="s">
        <v>149</v>
      </c>
      <c r="F47" s="94"/>
      <c r="G47" s="88" t="s">
        <v>128</v>
      </c>
      <c r="H47" s="94"/>
      <c r="I47" s="88" t="s">
        <v>149</v>
      </c>
      <c r="J47" s="94"/>
      <c r="K47" s="88" t="s">
        <v>128</v>
      </c>
      <c r="M47" s="20"/>
      <c r="N47" s="20"/>
      <c r="O47" s="20"/>
    </row>
    <row r="48" spans="1:15" s="2" customFormat="1" ht="21.75" customHeight="1">
      <c r="A48" s="123"/>
      <c r="B48" s="124"/>
      <c r="C48" s="128" t="s">
        <v>3</v>
      </c>
      <c r="D48" s="88"/>
      <c r="E48" s="93" t="s">
        <v>103</v>
      </c>
      <c r="F48" s="88"/>
      <c r="G48" s="93" t="s">
        <v>103</v>
      </c>
      <c r="H48" s="88"/>
      <c r="I48" s="93" t="s">
        <v>103</v>
      </c>
      <c r="J48" s="88"/>
      <c r="K48" s="93" t="s">
        <v>103</v>
      </c>
      <c r="M48" s="20"/>
      <c r="N48" s="20"/>
      <c r="O48" s="20"/>
    </row>
    <row r="49" spans="1:15" s="2" customFormat="1" ht="8.1" customHeight="1">
      <c r="A49" s="123"/>
      <c r="B49" s="124"/>
      <c r="C49" s="127"/>
      <c r="D49" s="88"/>
      <c r="E49" s="88"/>
      <c r="F49" s="88"/>
      <c r="G49" s="88"/>
      <c r="H49" s="88"/>
      <c r="I49" s="88"/>
      <c r="J49" s="88"/>
      <c r="K49" s="88"/>
      <c r="M49" s="20"/>
      <c r="N49" s="20"/>
      <c r="O49" s="20"/>
    </row>
    <row r="50" spans="1:15" s="2" customFormat="1" ht="21.75" customHeight="1">
      <c r="A50" s="4" t="s">
        <v>38</v>
      </c>
      <c r="B50" s="5"/>
      <c r="E50" s="1"/>
      <c r="G50" s="1"/>
      <c r="I50" s="1"/>
      <c r="K50" s="1"/>
      <c r="M50" s="23"/>
      <c r="N50" s="20"/>
      <c r="O50" s="23"/>
    </row>
    <row r="51" spans="1:15" s="2" customFormat="1" ht="21.75" customHeight="1">
      <c r="B51" s="123" t="s">
        <v>58</v>
      </c>
      <c r="C51" s="2" t="s">
        <v>184</v>
      </c>
      <c r="E51" s="23">
        <v>-2889</v>
      </c>
      <c r="G51" s="23">
        <v>-293</v>
      </c>
      <c r="I51" s="130">
        <v>-1584</v>
      </c>
      <c r="K51" s="130">
        <v>-244</v>
      </c>
      <c r="M51" s="23"/>
      <c r="N51" s="20"/>
      <c r="O51" s="23"/>
    </row>
    <row r="52" spans="1:15" s="2" customFormat="1" ht="21.75" customHeight="1">
      <c r="B52" s="133" t="s">
        <v>91</v>
      </c>
      <c r="C52" s="2" t="s">
        <v>184</v>
      </c>
      <c r="E52" s="23">
        <v>-149017</v>
      </c>
      <c r="G52" s="23">
        <v>-168232</v>
      </c>
      <c r="I52" s="130">
        <v>-131</v>
      </c>
      <c r="K52" s="130">
        <v>-7774</v>
      </c>
      <c r="M52" s="23"/>
      <c r="N52" s="20"/>
      <c r="O52" s="23"/>
    </row>
    <row r="53" spans="1:15" s="2" customFormat="1" ht="21.75" customHeight="1">
      <c r="B53" s="133" t="s">
        <v>92</v>
      </c>
      <c r="E53" s="23">
        <v>20</v>
      </c>
      <c r="G53" s="23">
        <v>409</v>
      </c>
      <c r="I53" s="23">
        <v>20</v>
      </c>
      <c r="K53" s="23">
        <v>16</v>
      </c>
      <c r="M53" s="23"/>
      <c r="N53" s="20"/>
      <c r="O53" s="23"/>
    </row>
    <row r="54" spans="1:15" s="2" customFormat="1" ht="21.75" customHeight="1">
      <c r="B54" s="133" t="s">
        <v>180</v>
      </c>
      <c r="E54" s="23">
        <v>130</v>
      </c>
      <c r="G54" s="23" t="s">
        <v>154</v>
      </c>
      <c r="I54" s="23" t="s">
        <v>154</v>
      </c>
      <c r="K54" s="23" t="s">
        <v>154</v>
      </c>
      <c r="M54" s="23"/>
      <c r="N54" s="20"/>
      <c r="O54" s="23"/>
    </row>
    <row r="55" spans="1:15" s="2" customFormat="1" ht="21.75" customHeight="1">
      <c r="A55" s="4"/>
      <c r="B55" s="6" t="s">
        <v>166</v>
      </c>
      <c r="C55" s="2" t="s">
        <v>153</v>
      </c>
      <c r="E55" s="130">
        <v>0</v>
      </c>
      <c r="F55" s="21"/>
      <c r="G55" s="130">
        <v>0</v>
      </c>
      <c r="H55" s="21"/>
      <c r="I55" s="130">
        <v>-543419</v>
      </c>
      <c r="J55" s="21"/>
      <c r="K55" s="130">
        <v>-401085</v>
      </c>
      <c r="M55" s="23"/>
      <c r="N55" s="23"/>
      <c r="O55" s="23"/>
    </row>
    <row r="56" spans="1:15" s="2" customFormat="1" ht="21.75" customHeight="1">
      <c r="B56" s="6" t="s">
        <v>52</v>
      </c>
      <c r="E56" s="3">
        <v>2528</v>
      </c>
      <c r="F56" s="20"/>
      <c r="G56" s="3">
        <v>1300</v>
      </c>
      <c r="H56" s="20"/>
      <c r="I56" s="131">
        <v>42492</v>
      </c>
      <c r="J56" s="20"/>
      <c r="K56" s="131">
        <v>43536</v>
      </c>
      <c r="M56" s="23"/>
      <c r="N56" s="20"/>
      <c r="O56" s="23"/>
    </row>
    <row r="57" spans="1:15" s="2" customFormat="1" ht="8.1" customHeight="1">
      <c r="A57" s="134"/>
      <c r="M57" s="23"/>
      <c r="N57" s="20"/>
      <c r="O57" s="23"/>
    </row>
    <row r="58" spans="1:15" s="2" customFormat="1" ht="21.75" customHeight="1">
      <c r="A58" s="134" t="s">
        <v>167</v>
      </c>
      <c r="B58" s="5"/>
      <c r="E58" s="3">
        <f>SUM(E51:E56)</f>
        <v>-149228</v>
      </c>
      <c r="G58" s="3">
        <f>SUM(G51:G56)</f>
        <v>-166816</v>
      </c>
      <c r="I58" s="3">
        <f>SUM(I51:I56)</f>
        <v>-502622</v>
      </c>
      <c r="K58" s="3">
        <f>SUM(K51:K56)</f>
        <v>-365551</v>
      </c>
      <c r="M58" s="23"/>
      <c r="N58" s="20"/>
      <c r="O58" s="23"/>
    </row>
    <row r="59" spans="1:15" s="2" customFormat="1" ht="21.75" customHeight="1">
      <c r="A59" s="134"/>
      <c r="B59" s="5"/>
      <c r="E59" s="23"/>
      <c r="G59" s="23"/>
      <c r="I59" s="23"/>
      <c r="K59" s="23"/>
      <c r="M59" s="23"/>
      <c r="N59" s="20"/>
      <c r="O59" s="23"/>
    </row>
    <row r="60" spans="1:15" s="2" customFormat="1" ht="21.75" customHeight="1">
      <c r="A60" s="134" t="s">
        <v>39</v>
      </c>
      <c r="B60" s="20"/>
      <c r="C60" s="20"/>
      <c r="D60" s="20"/>
      <c r="E60" s="23"/>
      <c r="F60" s="20"/>
      <c r="G60" s="23"/>
      <c r="H60" s="20"/>
      <c r="I60" s="23"/>
      <c r="J60" s="20"/>
      <c r="K60" s="23"/>
      <c r="M60" s="20"/>
      <c r="N60" s="20"/>
      <c r="O60" s="20"/>
    </row>
    <row r="61" spans="1:15" s="2" customFormat="1" ht="21.75" customHeight="1">
      <c r="A61" s="55"/>
      <c r="B61" s="129" t="s">
        <v>168</v>
      </c>
      <c r="C61" s="135"/>
      <c r="D61" s="20"/>
      <c r="M61" s="23"/>
      <c r="N61" s="20"/>
      <c r="O61" s="23"/>
    </row>
    <row r="62" spans="1:15" s="2" customFormat="1" ht="21.75" customHeight="1">
      <c r="A62" s="55"/>
      <c r="B62" s="129" t="s">
        <v>169</v>
      </c>
      <c r="C62" s="135"/>
      <c r="D62" s="20"/>
      <c r="E62" s="130">
        <v>-884179</v>
      </c>
      <c r="F62" s="23"/>
      <c r="G62" s="130">
        <v>-119064</v>
      </c>
      <c r="H62" s="23"/>
      <c r="I62" s="130">
        <v>0</v>
      </c>
      <c r="J62" s="23"/>
      <c r="K62" s="130">
        <v>200000</v>
      </c>
      <c r="M62" s="23"/>
      <c r="N62" s="20"/>
      <c r="O62" s="23"/>
    </row>
    <row r="63" spans="1:15" s="2" customFormat="1" ht="21.75" customHeight="1">
      <c r="A63" s="55"/>
      <c r="B63" s="129" t="s">
        <v>192</v>
      </c>
      <c r="C63" s="135"/>
      <c r="D63" s="20"/>
      <c r="M63" s="23"/>
      <c r="N63" s="20"/>
      <c r="O63" s="23"/>
    </row>
    <row r="64" spans="1:15" s="2" customFormat="1" ht="21.75" customHeight="1">
      <c r="A64" s="55"/>
      <c r="B64" s="129" t="s">
        <v>193</v>
      </c>
      <c r="C64" s="2" t="s">
        <v>152</v>
      </c>
      <c r="D64" s="20"/>
      <c r="E64" s="130">
        <v>0</v>
      </c>
      <c r="F64" s="23"/>
      <c r="G64" s="130">
        <v>0</v>
      </c>
      <c r="H64" s="23"/>
      <c r="I64" s="130">
        <v>398266</v>
      </c>
      <c r="J64" s="23"/>
      <c r="K64" s="130">
        <v>21026</v>
      </c>
      <c r="M64" s="23"/>
      <c r="N64" s="20"/>
      <c r="O64" s="23"/>
    </row>
    <row r="65" spans="1:15" s="2" customFormat="1" ht="21.75" customHeight="1">
      <c r="A65" s="55"/>
      <c r="B65" s="129" t="s">
        <v>144</v>
      </c>
      <c r="C65" s="135"/>
      <c r="D65" s="20"/>
      <c r="E65" s="131">
        <v>-1858</v>
      </c>
      <c r="F65" s="23"/>
      <c r="G65" s="131">
        <v>-1834</v>
      </c>
      <c r="H65" s="23"/>
      <c r="I65" s="131">
        <v>0</v>
      </c>
      <c r="J65" s="20"/>
      <c r="K65" s="131">
        <v>0</v>
      </c>
      <c r="M65" s="23"/>
      <c r="N65" s="20"/>
      <c r="O65" s="23"/>
    </row>
    <row r="66" spans="1:15" s="20" customFormat="1" ht="8.1" customHeight="1">
      <c r="A66" s="56"/>
      <c r="B66" s="136"/>
      <c r="C66" s="135"/>
      <c r="E66" s="23"/>
      <c r="G66" s="23"/>
      <c r="I66" s="23"/>
      <c r="K66" s="23"/>
      <c r="M66" s="23"/>
      <c r="O66" s="23"/>
    </row>
    <row r="67" spans="1:15" s="2" customFormat="1" ht="21.75" customHeight="1">
      <c r="A67" s="134" t="s">
        <v>143</v>
      </c>
      <c r="C67" s="135"/>
      <c r="D67" s="20"/>
      <c r="E67" s="3">
        <f>SUM(E62:E66)</f>
        <v>-886037</v>
      </c>
      <c r="F67" s="20"/>
      <c r="G67" s="3">
        <f>SUM(G62:G66)</f>
        <v>-120898</v>
      </c>
      <c r="H67" s="20"/>
      <c r="I67" s="3">
        <f>SUM(I62:I66)</f>
        <v>398266</v>
      </c>
      <c r="J67" s="20"/>
      <c r="K67" s="3">
        <f>SUM(K62:K66)</f>
        <v>221026</v>
      </c>
      <c r="M67" s="23"/>
      <c r="N67" s="20"/>
      <c r="O67" s="23"/>
    </row>
    <row r="68" spans="1:15" s="2" customFormat="1" ht="21.75" customHeight="1">
      <c r="A68" s="137"/>
      <c r="B68" s="20"/>
      <c r="C68" s="135"/>
      <c r="D68" s="20"/>
      <c r="E68" s="23"/>
      <c r="F68" s="20"/>
      <c r="G68" s="23"/>
      <c r="H68" s="20"/>
      <c r="I68" s="23"/>
      <c r="J68" s="20"/>
      <c r="K68" s="23"/>
      <c r="M68" s="23"/>
      <c r="N68" s="20"/>
      <c r="O68" s="23"/>
    </row>
    <row r="69" spans="1:15" s="2" customFormat="1" ht="21.75" customHeight="1">
      <c r="A69" s="134" t="s">
        <v>170</v>
      </c>
      <c r="B69" s="20"/>
      <c r="C69" s="135"/>
      <c r="D69" s="20"/>
      <c r="E69" s="23">
        <f>E32+E58+E67</f>
        <v>-233150</v>
      </c>
      <c r="F69" s="20"/>
      <c r="G69" s="23">
        <f>G32+G58+G67</f>
        <v>-144081</v>
      </c>
      <c r="H69" s="20"/>
      <c r="I69" s="23">
        <f>I32+I58+I67</f>
        <v>-130754</v>
      </c>
      <c r="J69" s="20"/>
      <c r="K69" s="23">
        <f>K32+K58+K67</f>
        <v>-152187</v>
      </c>
      <c r="M69" s="23"/>
      <c r="N69" s="20"/>
      <c r="O69" s="23"/>
    </row>
    <row r="70" spans="1:15" s="2" customFormat="1" ht="21.75" customHeight="1">
      <c r="A70" s="55" t="s">
        <v>40</v>
      </c>
      <c r="B70" s="20"/>
      <c r="C70" s="20"/>
      <c r="D70" s="20"/>
      <c r="E70" s="117">
        <f>'2-4'!G14</f>
        <v>926767</v>
      </c>
      <c r="F70" s="23"/>
      <c r="G70" s="117">
        <v>519589</v>
      </c>
      <c r="H70" s="23"/>
      <c r="I70" s="117">
        <f>'2-4'!K14</f>
        <v>706872</v>
      </c>
      <c r="J70" s="23"/>
      <c r="K70" s="117">
        <v>378138</v>
      </c>
      <c r="M70" s="23"/>
      <c r="N70" s="20"/>
      <c r="O70" s="23"/>
    </row>
    <row r="71" spans="1:15" s="2" customFormat="1" ht="8.1" customHeight="1">
      <c r="A71" s="137"/>
      <c r="B71" s="20"/>
      <c r="C71" s="20"/>
      <c r="D71" s="20"/>
      <c r="E71" s="1"/>
      <c r="G71" s="1"/>
      <c r="I71" s="1"/>
      <c r="K71" s="1"/>
      <c r="M71" s="23"/>
      <c r="N71" s="20"/>
      <c r="O71" s="23"/>
    </row>
    <row r="72" spans="1:15" s="2" customFormat="1" ht="21.75" customHeight="1" thickBot="1">
      <c r="A72" s="134" t="s">
        <v>41</v>
      </c>
      <c r="B72" s="24"/>
      <c r="C72" s="20" t="s">
        <v>151</v>
      </c>
      <c r="D72" s="20"/>
      <c r="E72" s="57">
        <f>SUM(E68:E70)</f>
        <v>693617</v>
      </c>
      <c r="F72" s="23"/>
      <c r="G72" s="57">
        <f>SUM(G68:G70)</f>
        <v>375508</v>
      </c>
      <c r="H72" s="23"/>
      <c r="I72" s="57">
        <f>SUM(I68:I70)</f>
        <v>576118</v>
      </c>
      <c r="J72" s="23"/>
      <c r="K72" s="57">
        <f>SUM(K68:K70)</f>
        <v>225951</v>
      </c>
      <c r="M72" s="23"/>
      <c r="N72" s="23"/>
      <c r="O72" s="23"/>
    </row>
    <row r="73" spans="1:15" s="2" customFormat="1" ht="21.75" customHeight="1" thickTop="1">
      <c r="B73" s="133"/>
      <c r="E73" s="23"/>
      <c r="G73" s="23"/>
      <c r="I73" s="23"/>
      <c r="K73" s="23"/>
      <c r="M73" s="23"/>
      <c r="N73" s="20"/>
      <c r="O73" s="23"/>
    </row>
    <row r="74" spans="1:15" s="2" customFormat="1" ht="21.75" customHeight="1">
      <c r="A74" s="129"/>
      <c r="E74" s="1"/>
      <c r="G74" s="1"/>
      <c r="I74" s="1"/>
      <c r="K74" s="1"/>
      <c r="M74" s="20"/>
      <c r="N74" s="20"/>
      <c r="O74" s="20"/>
    </row>
    <row r="75" spans="1:15" s="2" customFormat="1" ht="21.75" customHeight="1">
      <c r="A75" s="129"/>
      <c r="E75" s="1"/>
      <c r="G75" s="1"/>
      <c r="I75" s="1"/>
      <c r="K75" s="1"/>
      <c r="M75" s="20"/>
      <c r="N75" s="20"/>
      <c r="O75" s="20"/>
    </row>
    <row r="76" spans="1:15" s="2" customFormat="1" ht="21.75" customHeight="1">
      <c r="A76" s="137"/>
      <c r="B76" s="129"/>
      <c r="M76" s="20"/>
      <c r="N76" s="20"/>
      <c r="O76" s="20"/>
    </row>
    <row r="77" spans="1:15" s="2" customFormat="1" ht="21.75" customHeight="1">
      <c r="A77" s="137"/>
      <c r="B77" s="5"/>
      <c r="E77" s="1"/>
      <c r="G77" s="23"/>
      <c r="I77" s="1"/>
      <c r="K77" s="23"/>
      <c r="M77" s="20"/>
      <c r="N77" s="20"/>
      <c r="O77" s="20"/>
    </row>
    <row r="78" spans="1:15" s="2" customFormat="1" ht="21.75" customHeight="1">
      <c r="A78" s="137"/>
      <c r="B78" s="5"/>
      <c r="E78" s="1"/>
      <c r="G78" s="23"/>
      <c r="I78" s="1"/>
      <c r="K78" s="23"/>
      <c r="M78" s="20"/>
      <c r="N78" s="20"/>
      <c r="O78" s="20"/>
    </row>
    <row r="79" spans="1:15" ht="21.75" customHeight="1">
      <c r="A79" s="119" t="str">
        <f>+A40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79" s="10"/>
      <c r="C79" s="120"/>
      <c r="D79" s="10"/>
      <c r="E79" s="9"/>
      <c r="F79" s="10"/>
      <c r="G79" s="9"/>
      <c r="H79" s="10"/>
      <c r="I79" s="9"/>
      <c r="J79" s="10"/>
      <c r="K79" s="9"/>
      <c r="M79" s="43"/>
      <c r="O79" s="43"/>
    </row>
    <row r="93" spans="12:13" ht="18.95" customHeight="1">
      <c r="L93" s="143"/>
      <c r="M93" s="143"/>
    </row>
    <row r="94" spans="12:13" ht="18.95" customHeight="1">
      <c r="L94" s="144"/>
      <c r="M94" s="144"/>
    </row>
    <row r="95" spans="12:13" ht="18.95" customHeight="1">
      <c r="L95" s="143"/>
      <c r="M95" s="143"/>
    </row>
    <row r="96" spans="12:13" ht="18.95" customHeight="1">
      <c r="L96" s="144"/>
      <c r="M96" s="144"/>
    </row>
    <row r="97" spans="12:13" ht="18.95" customHeight="1">
      <c r="L97" s="144"/>
      <c r="M97" s="144"/>
    </row>
    <row r="98" spans="12:13" ht="18.95" customHeight="1">
      <c r="L98" s="143"/>
      <c r="M98" s="143"/>
    </row>
    <row r="100" spans="12:13" ht="18.95" customHeight="1">
      <c r="M100" s="8"/>
    </row>
  </sheetData>
  <mergeCells count="4">
    <mergeCell ref="E5:G5"/>
    <mergeCell ref="I5:K5"/>
    <mergeCell ref="E45:G45"/>
    <mergeCell ref="I45:K45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&amp;R&amp;"Angsana New,Regular"&amp;13&amp;P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P&amp;L 5-6 (3M)</vt:lpstr>
      <vt:lpstr>P&amp;L 7-8 (6M)</vt:lpstr>
      <vt:lpstr>9</vt:lpstr>
      <vt:lpstr>10</vt:lpstr>
      <vt:lpstr>11-12</vt:lpstr>
      <vt:lpstr>'10'!Print_Area</vt:lpstr>
      <vt:lpstr>'11-12'!Print_Area</vt:lpstr>
      <vt:lpstr>'2-4'!Print_Area</vt:lpstr>
      <vt:lpstr>'9'!Print_Area</vt:lpstr>
      <vt:lpstr>'P&amp;L 5-6 (3M)'!Print_Area</vt:lpstr>
      <vt:lpstr>'P&amp;L 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praphensri puttaluck</cp:lastModifiedBy>
  <cp:lastPrinted>2019-10-24T01:50:53Z</cp:lastPrinted>
  <dcterms:created xsi:type="dcterms:W3CDTF">2013-07-30T11:21:10Z</dcterms:created>
  <dcterms:modified xsi:type="dcterms:W3CDTF">2019-10-24T01:51:08Z</dcterms:modified>
</cp:coreProperties>
</file>