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 Sep 19 Q2\"/>
    </mc:Choice>
  </mc:AlternateContent>
  <bookViews>
    <workbookView xWindow="32760" yWindow="32760" windowWidth="17250" windowHeight="5910" activeTab="5"/>
  </bookViews>
  <sheets>
    <sheet name="2-4" sheetId="1" r:id="rId1"/>
    <sheet name="P&amp;L 5 (3M) (2)" sheetId="8" r:id="rId2"/>
    <sheet name="P&amp;L 6 (6M)" sheetId="9" r:id="rId3"/>
    <sheet name="7 (2)" sheetId="10" r:id="rId4"/>
    <sheet name="8" sheetId="11" r:id="rId5"/>
    <sheet name="9-10" sheetId="12" r:id="rId6"/>
  </sheets>
  <definedNames>
    <definedName name="_xlnm._FilterDatabase" localSheetId="5" hidden="1">'9-10'!$A$7:$P$96</definedName>
    <definedName name="_Toc249339933" localSheetId="0">'2-4'!#REF!</definedName>
    <definedName name="_Toc249339934" localSheetId="0">'2-4'!#REF!</definedName>
    <definedName name="_xlnm.Print_Area" localSheetId="0">'2-4'!$A$1:$K$145</definedName>
    <definedName name="_xlnm.Print_Area" localSheetId="3">'7 (2)'!$A$1:$T$36</definedName>
    <definedName name="_xlnm.Print_Area" localSheetId="4">'8'!$A$1:$N$32</definedName>
    <definedName name="_xlnm.Print_Area" localSheetId="5">'9-10'!$A$1:$L$96</definedName>
    <definedName name="_xlnm.Print_Area" localSheetId="1">'P&amp;L 5 (3M) (2)'!$A$1:$M$69</definedName>
    <definedName name="_xlnm.Print_Area" localSheetId="2">'P&amp;L 6 (6M)'!$A$1:$M$70</definedName>
  </definedNames>
  <calcPr calcId="162913"/>
</workbook>
</file>

<file path=xl/calcChain.xml><?xml version="1.0" encoding="utf-8"?>
<calcChain xmlns="http://schemas.openxmlformats.org/spreadsheetml/2006/main">
  <c r="F31" i="12" l="1"/>
  <c r="G25" i="9"/>
  <c r="I136" i="1"/>
  <c r="J70" i="12" l="1"/>
  <c r="M36" i="8" l="1"/>
  <c r="M47" i="8"/>
  <c r="K36" i="8"/>
  <c r="K47" i="8"/>
  <c r="I36" i="8"/>
  <c r="I47" i="8"/>
  <c r="G36" i="8"/>
  <c r="E131" i="1"/>
  <c r="E134" i="1" s="1"/>
  <c r="E136" i="1" s="1"/>
  <c r="H32" i="10"/>
  <c r="F32" i="10"/>
  <c r="L79" i="12"/>
  <c r="L70" i="12"/>
  <c r="L23" i="12"/>
  <c r="L31" i="12" s="1"/>
  <c r="L36" i="12" s="1"/>
  <c r="L81" i="12" s="1"/>
  <c r="L86" i="12" s="1"/>
  <c r="H79" i="12"/>
  <c r="H70" i="12"/>
  <c r="H23" i="12"/>
  <c r="H31" i="12" s="1"/>
  <c r="H36" i="12" s="1"/>
  <c r="H81" i="12" s="1"/>
  <c r="H86" i="12" s="1"/>
  <c r="L24" i="11"/>
  <c r="N22" i="11"/>
  <c r="L32" i="10"/>
  <c r="R32" i="10"/>
  <c r="P29" i="10"/>
  <c r="H23" i="10"/>
  <c r="M57" i="9"/>
  <c r="M37" i="9"/>
  <c r="M48" i="9"/>
  <c r="M61" i="9"/>
  <c r="M64" i="9"/>
  <c r="M18" i="9"/>
  <c r="M25" i="9"/>
  <c r="M28" i="9"/>
  <c r="I57" i="9"/>
  <c r="I42" i="9"/>
  <c r="I45" i="9"/>
  <c r="I48" i="9"/>
  <c r="I61" i="9"/>
  <c r="I64" i="9"/>
  <c r="I37" i="9"/>
  <c r="I18" i="9"/>
  <c r="I25" i="9"/>
  <c r="I28" i="9"/>
  <c r="I18" i="8"/>
  <c r="I24" i="8"/>
  <c r="I27" i="8"/>
  <c r="I44" i="8"/>
  <c r="I56" i="8"/>
  <c r="I63" i="8"/>
  <c r="J79" i="12"/>
  <c r="F79" i="12"/>
  <c r="F70" i="12"/>
  <c r="A50" i="12"/>
  <c r="J23" i="12"/>
  <c r="J31" i="12" s="1"/>
  <c r="J36" i="12" s="1"/>
  <c r="F23" i="12"/>
  <c r="F36" i="12" s="1"/>
  <c r="A3" i="12"/>
  <c r="A51" i="12" s="1"/>
  <c r="J17" i="11"/>
  <c r="J24" i="11"/>
  <c r="H17" i="11"/>
  <c r="H24" i="11"/>
  <c r="F17" i="11"/>
  <c r="F24" i="11"/>
  <c r="N23" i="10"/>
  <c r="J23" i="10"/>
  <c r="J32" i="10"/>
  <c r="R23" i="10"/>
  <c r="F23" i="10"/>
  <c r="A3" i="10"/>
  <c r="A3" i="11" s="1"/>
  <c r="K57" i="9"/>
  <c r="G57" i="9"/>
  <c r="G45" i="9"/>
  <c r="K37" i="9"/>
  <c r="K48" i="9"/>
  <c r="K61" i="9"/>
  <c r="K64" i="9" s="1"/>
  <c r="G37" i="9"/>
  <c r="G64" i="9"/>
  <c r="K18" i="9"/>
  <c r="G18" i="9"/>
  <c r="G28" i="9"/>
  <c r="G50" i="9" s="1"/>
  <c r="M63" i="8"/>
  <c r="M56" i="8"/>
  <c r="G56" i="8"/>
  <c r="M44" i="8"/>
  <c r="G44" i="8"/>
  <c r="G47" i="8"/>
  <c r="M18" i="8"/>
  <c r="M24" i="8"/>
  <c r="M27" i="8"/>
  <c r="M49" i="8"/>
  <c r="K18" i="8"/>
  <c r="K24" i="8"/>
  <c r="K27" i="8" s="1"/>
  <c r="G18" i="8"/>
  <c r="G24" i="8"/>
  <c r="G27" i="8"/>
  <c r="G49" i="8"/>
  <c r="E74" i="1"/>
  <c r="E84" i="1"/>
  <c r="I134" i="1"/>
  <c r="I38" i="1"/>
  <c r="K25" i="1"/>
  <c r="I25" i="1"/>
  <c r="I40" i="1"/>
  <c r="G25" i="1"/>
  <c r="G40" i="1"/>
  <c r="I82" i="1"/>
  <c r="K82" i="1"/>
  <c r="G82" i="1"/>
  <c r="A97" i="1"/>
  <c r="A145" i="1" s="1"/>
  <c r="A49" i="1"/>
  <c r="A51" i="1"/>
  <c r="A98" i="1"/>
  <c r="A100" i="1"/>
  <c r="G38" i="1"/>
  <c r="E38" i="1"/>
  <c r="E82" i="1"/>
  <c r="G131" i="1"/>
  <c r="G134" i="1"/>
  <c r="K38" i="1"/>
  <c r="K40" i="1"/>
  <c r="K74" i="1"/>
  <c r="K84" i="1"/>
  <c r="K136" i="1"/>
  <c r="E25" i="1"/>
  <c r="E40" i="1"/>
  <c r="K131" i="1"/>
  <c r="K134" i="1"/>
  <c r="I74" i="1"/>
  <c r="I84" i="1" s="1"/>
  <c r="G74" i="1"/>
  <c r="G84" i="1"/>
  <c r="G136" i="1"/>
  <c r="K63" i="8"/>
  <c r="P17" i="10"/>
  <c r="P23" i="10" s="1"/>
  <c r="D17" i="11"/>
  <c r="N13" i="11"/>
  <c r="K56" i="8"/>
  <c r="G63" i="8"/>
  <c r="D23" i="10"/>
  <c r="N15" i="11"/>
  <c r="N17" i="11"/>
  <c r="L17" i="11"/>
  <c r="P20" i="10"/>
  <c r="T20" i="10"/>
  <c r="L23" i="10"/>
  <c r="D24" i="11"/>
  <c r="N20" i="11"/>
  <c r="N24" i="11"/>
  <c r="P26" i="10"/>
  <c r="T26" i="10"/>
  <c r="D32" i="10"/>
  <c r="G48" i="9"/>
  <c r="M50" i="9"/>
  <c r="I49" i="8"/>
  <c r="I50" i="9"/>
  <c r="T29" i="10"/>
  <c r="T32" i="10" s="1"/>
  <c r="T17" i="10" l="1"/>
  <c r="T23" i="10" s="1"/>
  <c r="P32" i="10"/>
  <c r="K25" i="9"/>
  <c r="K28" i="9" s="1"/>
  <c r="K50" i="9" s="1"/>
  <c r="F81" i="12"/>
  <c r="F86" i="12" s="1"/>
  <c r="J81" i="12"/>
  <c r="J86" i="12" s="1"/>
  <c r="A96" i="12"/>
  <c r="A48" i="12"/>
  <c r="A69" i="8"/>
  <c r="A32" i="11"/>
  <c r="A70" i="9"/>
  <c r="A36" i="10"/>
</calcChain>
</file>

<file path=xl/sharedStrings.xml><?xml version="1.0" encoding="utf-8"?>
<sst xmlns="http://schemas.openxmlformats.org/spreadsheetml/2006/main" count="427" uniqueCount="204">
  <si>
    <t>Statement of Financial Position</t>
  </si>
  <si>
    <t>Unaudited</t>
  </si>
  <si>
    <t>Audited</t>
  </si>
  <si>
    <t>Notes</t>
  </si>
  <si>
    <t>Baht</t>
  </si>
  <si>
    <t>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</si>
  <si>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</si>
  <si>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</si>
  <si>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</si>
  <si>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</si>
  <si>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</si>
  <si>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</si>
  <si>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Intangible assets, net</t>
  </si>
  <si>
    <t>Total non-current assets</t>
  </si>
  <si>
    <t>Total assets</t>
  </si>
  <si>
    <t>Current liabilities</t>
  </si>
  <si>
    <t>Trade and other payables</t>
  </si>
  <si>
    <t>Current 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</si>
  <si>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</si>
  <si>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</si>
  <si>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</si>
  <si>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</si>
  <si>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</si>
  <si>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</si>
  <si>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</si>
  <si>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</si>
  <si>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</si>
  <si>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</si>
  <si>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</si>
  <si>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</si>
  <si>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Equity attributable to owners</t>
  </si>
  <si>
    <t>of the parent</t>
  </si>
  <si>
    <t>Non-controlling interests</t>
  </si>
  <si>
    <t xml:space="preserve">Statement of Comprehensive Income </t>
  </si>
  <si>
    <t>Other income</t>
  </si>
  <si>
    <t>Selling expenses</t>
  </si>
  <si>
    <t>Administrative expenses</t>
  </si>
  <si>
    <t>Other comprehensive income (expense)</t>
  </si>
  <si>
    <t>for the period, net of tax</t>
  </si>
  <si>
    <t>Total comprehensive income for the period</t>
  </si>
  <si>
    <t>Owners of the parent</t>
  </si>
  <si>
    <t xml:space="preserve">   </t>
  </si>
  <si>
    <t>Attributable to owners of the parent</t>
  </si>
  <si>
    <t>Issued and paid-up</t>
  </si>
  <si>
    <t>Premium on</t>
  </si>
  <si>
    <t>Appropriated -</t>
  </si>
  <si>
    <t>Non-controlling</t>
  </si>
  <si>
    <t>Total</t>
  </si>
  <si>
    <t>share capital</t>
  </si>
  <si>
    <t>ordinary shares</t>
  </si>
  <si>
    <t>legal reserve</t>
  </si>
  <si>
    <t>interests</t>
  </si>
  <si>
    <t>Changes in equity for the period</t>
  </si>
  <si>
    <t>Statement of Cash Flows</t>
  </si>
  <si>
    <t>Cash flows from operating activities</t>
  </si>
  <si>
    <t>Interest income</t>
  </si>
  <si>
    <t>Changes in working capital</t>
  </si>
  <si>
    <t>Trade and other receivables</t>
  </si>
  <si>
    <t>Inventories</t>
  </si>
  <si>
    <t>Income tax paid</t>
  </si>
  <si>
    <t>Cash flows from investing activities</t>
  </si>
  <si>
    <t>Purchases of intangible assets</t>
  </si>
  <si>
    <t>Cash flow from financing activities</t>
  </si>
  <si>
    <t>Cash and cash equivalents at the</t>
  </si>
  <si>
    <t xml:space="preserve">Cash and cash equivalents at the end </t>
  </si>
  <si>
    <t>of the period</t>
  </si>
  <si>
    <t>Liabilities and equity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</si>
  <si>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</si>
  <si>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</si>
  <si>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Total equity</t>
  </si>
  <si>
    <t>Total liabilities and equity</t>
  </si>
  <si>
    <t xml:space="preserve">Non-current assets classified </t>
  </si>
  <si>
    <t>as held-for-sale</t>
  </si>
  <si>
    <t>Goodwill, net</t>
  </si>
  <si>
    <t>Statement of Changes in Equity</t>
  </si>
  <si>
    <t xml:space="preserve">  equity</t>
  </si>
  <si>
    <t>Consolidated financial information (Unaudited)</t>
  </si>
  <si>
    <t xml:space="preserve">Consolidated </t>
  </si>
  <si>
    <t>financial information</t>
  </si>
  <si>
    <t>Separate</t>
  </si>
  <si>
    <t>Consolidated</t>
  </si>
  <si>
    <t>Short-term loans to a subsidiary</t>
  </si>
  <si>
    <t>Finance costs</t>
  </si>
  <si>
    <t>Separate financial information (Unaudited)</t>
  </si>
  <si>
    <t>Current assets</t>
  </si>
  <si>
    <t>operating activities</t>
  </si>
  <si>
    <t>Tata Steel (Thailand) Public Company Limited</t>
  </si>
  <si>
    <t>31 March</t>
  </si>
  <si>
    <t>Available-for-sale investments</t>
  </si>
  <si>
    <t xml:space="preserve">Investments in subsidiaries </t>
  </si>
  <si>
    <t>Other long-term investments</t>
  </si>
  <si>
    <t>Property, plant and equipment, net</t>
  </si>
  <si>
    <t>Other non-current assets</t>
  </si>
  <si>
    <t xml:space="preserve">    Ordinary shares, 8,421,540,848 shares </t>
  </si>
  <si>
    <t>Retained earnings (deficits)</t>
  </si>
  <si>
    <t>Revenue from rendering services</t>
  </si>
  <si>
    <t>Cost of rendering services</t>
  </si>
  <si>
    <t>Other expenses</t>
  </si>
  <si>
    <t xml:space="preserve">Total items that will be reclassified </t>
  </si>
  <si>
    <t>subsequently to profit or loss</t>
  </si>
  <si>
    <t>Items that will be reclassified subsequently to profit or loss</t>
  </si>
  <si>
    <t>Retained earnings (Deficits)</t>
  </si>
  <si>
    <t>Total owners</t>
  </si>
  <si>
    <t>Purchases of property, plant and equipment</t>
  </si>
  <si>
    <t xml:space="preserve">Proceeds from disposals of property, plant </t>
  </si>
  <si>
    <t>and equipment</t>
  </si>
  <si>
    <t xml:space="preserve"> investments</t>
  </si>
  <si>
    <t xml:space="preserve">   for the period</t>
  </si>
  <si>
    <t xml:space="preserve"> equity</t>
  </si>
  <si>
    <t xml:space="preserve">Closing balance as at </t>
  </si>
  <si>
    <t>Other components of equity</t>
  </si>
  <si>
    <t>Thousand</t>
  </si>
  <si>
    <t>Income tax relating to items that will be reclassified</t>
  </si>
  <si>
    <t>Change in value of available-for-sale investment</t>
  </si>
  <si>
    <t>Other adjustments from non-cash items</t>
  </si>
  <si>
    <t xml:space="preserve">Net cash generated from (used in) </t>
  </si>
  <si>
    <t xml:space="preserve">       at par value of Baht 1 each</t>
  </si>
  <si>
    <t xml:space="preserve">       paid-up at par value of Baht 1 each</t>
  </si>
  <si>
    <t>financial institutions</t>
  </si>
  <si>
    <t xml:space="preserve">Short-term borrowings from </t>
  </si>
  <si>
    <t>Depreciation and amortisation charge</t>
  </si>
  <si>
    <t>- Available-for-sale</t>
  </si>
  <si>
    <t xml:space="preserve">Other </t>
  </si>
  <si>
    <t xml:space="preserve">comprehensive income </t>
  </si>
  <si>
    <t>Other component of equity</t>
  </si>
  <si>
    <t xml:space="preserve"> and paid-up</t>
  </si>
  <si>
    <t>Issued</t>
  </si>
  <si>
    <t xml:space="preserve">Opening balance as at </t>
  </si>
  <si>
    <t>Income tax income (expense)</t>
  </si>
  <si>
    <t>warrants</t>
  </si>
  <si>
    <t>Expired</t>
  </si>
  <si>
    <t>Total comprehensive income (expense)</t>
  </si>
  <si>
    <t>Share premium</t>
  </si>
  <si>
    <t xml:space="preserve">    Ordinary shares</t>
  </si>
  <si>
    <t xml:space="preserve">    Expired warrants</t>
  </si>
  <si>
    <t>Deferred tax assets, net</t>
  </si>
  <si>
    <t>Interest expense</t>
  </si>
  <si>
    <t xml:space="preserve">Remeasurements of post-employment </t>
  </si>
  <si>
    <t>benefit obligations</t>
  </si>
  <si>
    <t>Total items that will not be reclassified to profit or loss</t>
  </si>
  <si>
    <t xml:space="preserve">   1 April 2018</t>
  </si>
  <si>
    <t>Opening balance as at 1 April 2018</t>
  </si>
  <si>
    <t>Provision for decommissioning costs</t>
  </si>
  <si>
    <t>Finance lease liabilities, net</t>
  </si>
  <si>
    <t xml:space="preserve">Other comprehensive income (expense) </t>
  </si>
  <si>
    <t>Profit (loss) attributable to:</t>
  </si>
  <si>
    <t>Total comprehensive income (expense) attributable to:</t>
  </si>
  <si>
    <t>Net cash generated from (used in) financing activities</t>
  </si>
  <si>
    <t>(Gain) loss on foreign exchange rate</t>
  </si>
  <si>
    <t>Other cash received (paid) from operating activities</t>
  </si>
  <si>
    <t xml:space="preserve">   1 April 2019</t>
  </si>
  <si>
    <t>Opening balance as at 1 April 2019</t>
  </si>
  <si>
    <t xml:space="preserve">Current portion of finance lease </t>
  </si>
  <si>
    <t>liabilities, net</t>
  </si>
  <si>
    <t>6 a)</t>
  </si>
  <si>
    <t>16 d)</t>
  </si>
  <si>
    <t>16 c)</t>
  </si>
  <si>
    <t>Profit before income tax expense</t>
  </si>
  <si>
    <t>Earnings per share</t>
  </si>
  <si>
    <t>Basic earnings per share (Baht)</t>
  </si>
  <si>
    <t>from financial institutions</t>
  </si>
  <si>
    <t>Gross profit</t>
  </si>
  <si>
    <t>0.00</t>
  </si>
  <si>
    <t xml:space="preserve">    30 September 2018</t>
  </si>
  <si>
    <t>Closing balance as at 30 September 2018</t>
  </si>
  <si>
    <t>Adjustments:</t>
  </si>
  <si>
    <t>Adjustment of cash occurred from borrowings</t>
  </si>
  <si>
    <t>Cash paid for short-term loans to a subsidiary</t>
  </si>
  <si>
    <t>Net cash used in investing activities</t>
  </si>
  <si>
    <t>Proceeds (payments) from short-term borrowings</t>
  </si>
  <si>
    <t>Cash paid for financial lease liabilities</t>
  </si>
  <si>
    <t>Net decrease in cash and cash equivalents</t>
  </si>
  <si>
    <t xml:space="preserve"> </t>
  </si>
  <si>
    <t>As at 30 September 2019</t>
  </si>
  <si>
    <t>30 September</t>
  </si>
  <si>
    <t>For the three-month period ended 30 September 2019</t>
  </si>
  <si>
    <t>For the six-month period ended 30 September 2019</t>
  </si>
  <si>
    <t xml:space="preserve">    30 September 2019</t>
  </si>
  <si>
    <t>Closing balance as at 30 September 2019</t>
  </si>
  <si>
    <t>Revenue from sales and related services</t>
  </si>
  <si>
    <t>Cost of sales and related services</t>
  </si>
  <si>
    <t>Net profit for the period</t>
  </si>
  <si>
    <t>Remeasurements of post-employment benefit obligations</t>
  </si>
  <si>
    <t xml:space="preserve">Income tax relating to items that will not be reclassified </t>
  </si>
  <si>
    <t xml:space="preserve">Total items that will not be reclassified </t>
  </si>
  <si>
    <t>Income tax relating to items that will not be reclassified</t>
  </si>
  <si>
    <t>beginning of the period</t>
  </si>
  <si>
    <t>Items that will not be reclassified subsequently to profit or loss</t>
  </si>
  <si>
    <t>Profit (loss) before income tax expense</t>
  </si>
  <si>
    <t>Net profit (loss) for the period</t>
  </si>
  <si>
    <t>Total comprehensive income (expense) for the period</t>
  </si>
  <si>
    <t>Earnings (loss) per share</t>
  </si>
  <si>
    <t>Basic earnings (loss) per share (Baht)</t>
  </si>
  <si>
    <t>-</t>
  </si>
  <si>
    <t>6 b)</t>
  </si>
  <si>
    <t>6 c)</t>
  </si>
  <si>
    <t>6 d)</t>
  </si>
  <si>
    <t>from subsidiaries</t>
  </si>
  <si>
    <t>6 e)</t>
  </si>
  <si>
    <t>Cash generated from (used in) operating activities</t>
  </si>
  <si>
    <t>The accompanying notes on page 11 to 30 form part of this interim financial information.</t>
  </si>
  <si>
    <t>Short-term borrowings from subsidiaries</t>
  </si>
  <si>
    <t>Total comprehensive expense</t>
  </si>
  <si>
    <t>Proceeds from sales of available for sale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</si>
</sst>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#,##0;\(#,##0\)"/>
    <numFmt numFmtId="165" formatCode="#,##0.0000;\(#,##0.0000\)"/>
    <numFmt numFmtId="166" formatCode="#,##0;\(#,##0\);\-"/>
    <numFmt numFmtId="167" formatCode="#,##0.00;\(#,##0.00\)"/>
    <numFmt numFmtId="168" formatCode="#,##0.0;\(#,##0.0\)"/>
    <numFmt numFmtId="169" formatCode="_-* #,##0_-;\-* #,##0_-;_-* &quot;-&quot;??_-;_-@_-"/>
    <numFmt numFmtId="170" formatCode="_(* #,##0.00_);_(* \(#,##0.00\);_(* &quot;-&quot;??_);_(@_)"/>
    <numFmt numFmtId="171" formatCode="_(* #,##0_);_(* \(#,##0\);_(* &quot;-&quot;??_);_(@_)"/>
  </numFmts>
  <fonts count="26"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sz val="10"/>
      <color theme="1"/>
      <name val="Calibri"/>
      <family val="2"/>
      <scheme val="minor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4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6" applyNumberFormat="0" applyAlignment="0" applyProtection="0"/>
    <xf numFmtId="0" fontId="12" fillId="28" borderId="7" applyNumberFormat="0" applyAlignment="0" applyProtection="0"/>
    <xf numFmtId="43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6" applyNumberFormat="0" applyAlignment="0" applyProtection="0"/>
    <xf numFmtId="0" fontId="19" fillId="0" borderId="11" applyNumberFormat="0" applyFill="0" applyAlignment="0" applyProtection="0"/>
    <xf numFmtId="0" fontId="20" fillId="31" borderId="0" applyNumberFormat="0" applyBorder="0" applyAlignment="0" applyProtection="0"/>
    <xf numFmtId="0" fontId="21" fillId="0" borderId="0"/>
    <xf numFmtId="0" fontId="1" fillId="0" borderId="0"/>
    <xf numFmtId="0" fontId="8" fillId="32" borderId="12" applyNumberFormat="0" applyFont="0" applyAlignment="0" applyProtection="0"/>
    <xf numFmtId="0" fontId="22" fillId="27" borderId="13" applyNumberFormat="0" applyAlignment="0" applyProtection="0"/>
    <xf numFmtId="9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0" applyNumberFormat="0" applyFill="0" applyBorder="0" applyAlignment="0" applyProtection="0"/>
  </cellStyleXfs>
  <cellXfs count="154">
    <xf numFmtId="0" fontId="0" fillId="0" borderId="0" xfId="0"/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3" fontId="4" fillId="0" borderId="0" xfId="0" applyNumberFormat="1" applyFont="1" applyFill="1" applyAlignment="1">
      <alignment horizontal="right" vertical="center" wrapText="1"/>
    </xf>
    <xf numFmtId="3" fontId="4" fillId="0" borderId="0" xfId="0" applyNumberFormat="1" applyFont="1" applyFill="1" applyBorder="1" applyAlignment="1">
      <alignment horizontal="right" vertical="center" wrapText="1"/>
    </xf>
    <xf numFmtId="166" fontId="4" fillId="0" borderId="15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vertical="center"/>
    </xf>
    <xf numFmtId="164" fontId="3" fillId="0" borderId="0" xfId="4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8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8" fontId="4" fillId="0" borderId="0" xfId="0" applyNumberFormat="1" applyFont="1" applyFill="1" applyAlignment="1">
      <alignment horizontal="center" vertical="center" wrapText="1"/>
    </xf>
    <xf numFmtId="169" fontId="4" fillId="0" borderId="0" xfId="28" applyNumberFormat="1" applyFont="1" applyFill="1" applyBorder="1" applyAlignment="1">
      <alignment horizontal="right" vertical="center" wrapText="1"/>
    </xf>
    <xf numFmtId="169" fontId="4" fillId="0" borderId="15" xfId="28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164" fontId="4" fillId="0" borderId="3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4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164" fontId="5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43" fontId="5" fillId="0" borderId="0" xfId="28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left" vertical="center"/>
    </xf>
    <xf numFmtId="9" fontId="5" fillId="0" borderId="0" xfId="43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164" fontId="5" fillId="0" borderId="1" xfId="28" applyNumberFormat="1" applyFont="1" applyFill="1" applyBorder="1" applyAlignment="1">
      <alignment horizontal="right" vertical="center"/>
    </xf>
    <xf numFmtId="9" fontId="5" fillId="0" borderId="0" xfId="43" applyFont="1" applyFill="1" applyAlignment="1">
      <alignment horizontal="center" vertical="center"/>
    </xf>
    <xf numFmtId="164" fontId="5" fillId="0" borderId="4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7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43" fontId="4" fillId="0" borderId="0" xfId="28" applyFont="1" applyFill="1" applyAlignment="1">
      <alignment horizontal="right" vertical="center" wrapText="1"/>
    </xf>
    <xf numFmtId="171" fontId="4" fillId="0" borderId="0" xfId="29" applyNumberFormat="1" applyFont="1" applyFill="1" applyAlignment="1">
      <alignment horizontal="right" vertical="center"/>
    </xf>
    <xf numFmtId="164" fontId="4" fillId="0" borderId="0" xfId="0" quotePrefix="1" applyNumberFormat="1" applyFont="1" applyFill="1" applyAlignment="1">
      <alignment horizontal="center" vertical="center"/>
    </xf>
    <xf numFmtId="43" fontId="5" fillId="0" borderId="0" xfId="28" applyFont="1" applyFill="1" applyAlignment="1">
      <alignment horizontal="right" vertical="center" wrapText="1"/>
    </xf>
    <xf numFmtId="43" fontId="5" fillId="0" borderId="4" xfId="28" applyFont="1" applyFill="1" applyBorder="1" applyAlignment="1">
      <alignment horizontal="right" vertical="center" wrapText="1"/>
    </xf>
    <xf numFmtId="0" fontId="5" fillId="0" borderId="0" xfId="0" applyFont="1" applyFill="1"/>
    <xf numFmtId="0" fontId="6" fillId="0" borderId="0" xfId="0" applyFont="1" applyFill="1"/>
    <xf numFmtId="164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4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6" fillId="0" borderId="0" xfId="0" quotePrefix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4" fontId="6" fillId="0" borderId="0" xfId="0" quotePrefix="1" applyNumberFormat="1" applyFont="1" applyFill="1" applyBorder="1" applyAlignment="1">
      <alignment horizontal="right" vertical="center"/>
    </xf>
    <xf numFmtId="16" fontId="3" fillId="0" borderId="0" xfId="0" quotePrefix="1" applyNumberFormat="1" applyFont="1" applyFill="1" applyBorder="1" applyAlignment="1">
      <alignment horizontal="right" vertical="center" wrapText="1"/>
    </xf>
    <xf numFmtId="0" fontId="5" fillId="0" borderId="0" xfId="43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6" fontId="4" fillId="0" borderId="0" xfId="28" applyNumberFormat="1" applyFont="1" applyFill="1" applyAlignment="1">
      <alignment horizontal="right" vertical="center" wrapText="1"/>
    </xf>
    <xf numFmtId="166" fontId="4" fillId="0" borderId="4" xfId="0" applyNumberFormat="1" applyFont="1" applyFill="1" applyBorder="1" applyAlignment="1">
      <alignment horizontal="right" vertical="center" wrapText="1"/>
    </xf>
    <xf numFmtId="166" fontId="4" fillId="0" borderId="15" xfId="28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vertical="center" wrapText="1"/>
    </xf>
    <xf numFmtId="166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left" vertical="center"/>
    </xf>
    <xf numFmtId="166" fontId="4" fillId="0" borderId="4" xfId="0" applyNumberFormat="1" applyFont="1" applyFill="1" applyBorder="1" applyAlignment="1">
      <alignment vertical="center" wrapText="1"/>
    </xf>
    <xf numFmtId="166" fontId="4" fillId="0" borderId="16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 wrapText="1"/>
    </xf>
    <xf numFmtId="166" fontId="5" fillId="0" borderId="4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3" xfId="39"/>
    <cellStyle name="Normal_L'Oreal 2550" xfId="40"/>
    <cellStyle name="Note" xfId="41" builtinId="10" customBuiltin="1"/>
    <cellStyle name="Output" xfId="42" builtinId="21" customBuiltin="1"/>
    <cellStyle name="Percent" xfId="43" builtinId="5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M146"/>
  <sheetViews>
    <sheetView topLeftCell="A19" zoomScaleNormal="100" zoomScaleSheetLayoutView="110" workbookViewId="0">
      <selection activeCell="N25" sqref="N25"/>
    </sheetView>
  </sheetViews>
  <sheetFormatPr defaultColWidth="9" defaultRowHeight="16.5" customHeight="1"/>
  <cols>
    <col min="1" max="1" width="1.28515625" style="62" customWidth="1"/>
    <col min="2" max="2" width="31.140625" style="16" customWidth="1"/>
    <col min="3" max="3" width="6.140625" style="2" customWidth="1"/>
    <col min="4" max="4" width="0.7109375" style="2" customWidth="1"/>
    <col min="5" max="5" width="12.42578125" style="1" bestFit="1" customWidth="1"/>
    <col min="6" max="6" width="0.7109375" style="2" customWidth="1"/>
    <col min="7" max="7" width="11.7109375" style="1" customWidth="1"/>
    <col min="8" max="8" width="0.7109375" style="2" customWidth="1"/>
    <col min="9" max="9" width="12.42578125" style="1" bestFit="1" customWidth="1"/>
    <col min="10" max="10" width="0.7109375" style="2" customWidth="1"/>
    <col min="11" max="11" width="11.7109375" style="1" customWidth="1"/>
    <col min="12" max="16384" width="9" style="2"/>
  </cols>
  <sheetData>
    <row r="1" spans="1:11" ht="16.5" customHeight="1">
      <c r="A1" s="50" t="s">
        <v>86</v>
      </c>
      <c r="B1" s="2"/>
      <c r="C1" s="17"/>
    </row>
    <row r="2" spans="1:11" ht="16.5" customHeight="1">
      <c r="A2" s="29" t="s">
        <v>0</v>
      </c>
      <c r="B2" s="2"/>
      <c r="C2" s="17"/>
    </row>
    <row r="3" spans="1:11" ht="16.5" customHeight="1">
      <c r="A3" s="51" t="s">
        <v>173</v>
      </c>
      <c r="B3" s="4"/>
      <c r="C3" s="52"/>
      <c r="D3" s="4"/>
      <c r="E3" s="3"/>
      <c r="F3" s="4"/>
      <c r="G3" s="3"/>
      <c r="H3" s="4"/>
      <c r="I3" s="3"/>
      <c r="J3" s="4"/>
      <c r="K3" s="3"/>
    </row>
    <row r="4" spans="1:11" ht="16.5" customHeight="1">
      <c r="A4" s="8"/>
    </row>
    <row r="5" spans="1:11" ht="16.5" customHeight="1">
      <c r="A5" s="8"/>
    </row>
    <row r="6" spans="1:11" ht="16.5" customHeight="1">
      <c r="A6" s="8"/>
      <c r="E6" s="144" t="s">
        <v>77</v>
      </c>
      <c r="F6" s="144"/>
      <c r="G6" s="144"/>
      <c r="H6" s="21"/>
      <c r="I6" s="144" t="s">
        <v>79</v>
      </c>
      <c r="J6" s="144"/>
      <c r="K6" s="144"/>
    </row>
    <row r="7" spans="1:11" ht="16.5" customHeight="1">
      <c r="A7" s="8"/>
      <c r="E7" s="147" t="s">
        <v>78</v>
      </c>
      <c r="F7" s="147"/>
      <c r="G7" s="147"/>
      <c r="H7" s="21"/>
      <c r="I7" s="147" t="s">
        <v>78</v>
      </c>
      <c r="J7" s="147"/>
      <c r="K7" s="147"/>
    </row>
    <row r="8" spans="1:11" ht="16.5" customHeight="1">
      <c r="A8" s="8"/>
      <c r="E8" s="39" t="s">
        <v>1</v>
      </c>
      <c r="F8" s="24"/>
      <c r="G8" s="39" t="s">
        <v>2</v>
      </c>
      <c r="H8" s="21"/>
      <c r="I8" s="39" t="s">
        <v>1</v>
      </c>
      <c r="J8" s="24"/>
      <c r="K8" s="39" t="s">
        <v>2</v>
      </c>
    </row>
    <row r="9" spans="1:11" ht="16.5" customHeight="1">
      <c r="A9" s="8"/>
      <c r="D9" s="19"/>
      <c r="E9" s="129" t="s">
        <v>174</v>
      </c>
      <c r="F9" s="39"/>
      <c r="G9" s="64" t="s">
        <v>87</v>
      </c>
      <c r="H9" s="39"/>
      <c r="I9" s="129" t="s">
        <v>174</v>
      </c>
      <c r="J9" s="19"/>
      <c r="K9" s="64" t="s">
        <v>87</v>
      </c>
    </row>
    <row r="10" spans="1:11" ht="16.5" customHeight="1">
      <c r="A10" s="8"/>
      <c r="C10" s="53"/>
      <c r="D10" s="19"/>
      <c r="E10" s="54">
        <v>2019</v>
      </c>
      <c r="F10" s="55"/>
      <c r="G10" s="54">
        <v>2019</v>
      </c>
      <c r="H10" s="55"/>
      <c r="I10" s="54">
        <v>2019</v>
      </c>
      <c r="J10" s="55"/>
      <c r="K10" s="54">
        <v>2019</v>
      </c>
    </row>
    <row r="11" spans="1:11" ht="16.5" customHeight="1">
      <c r="A11" s="8"/>
      <c r="C11" s="53"/>
      <c r="D11" s="19"/>
      <c r="E11" s="54" t="s">
        <v>111</v>
      </c>
      <c r="F11" s="55"/>
      <c r="G11" s="54" t="s">
        <v>111</v>
      </c>
      <c r="H11" s="55"/>
      <c r="I11" s="54" t="s">
        <v>111</v>
      </c>
      <c r="J11" s="55"/>
      <c r="K11" s="54" t="s">
        <v>111</v>
      </c>
    </row>
    <row r="12" spans="1:11" ht="16.5" customHeight="1">
      <c r="A12" s="8"/>
      <c r="C12" s="36" t="s">
        <v>3</v>
      </c>
      <c r="D12" s="39"/>
      <c r="E12" s="65" t="s">
        <v>4</v>
      </c>
      <c r="F12" s="39"/>
      <c r="G12" s="65" t="s">
        <v>4</v>
      </c>
      <c r="H12" s="39"/>
      <c r="I12" s="65" t="s">
        <v>4</v>
      </c>
      <c r="J12" s="39"/>
      <c r="K12" s="65" t="s">
        <v>4</v>
      </c>
    </row>
    <row r="13" spans="1:11" ht="16.5" customHeight="1">
      <c r="A13" s="32" t="s">
        <v>5</v>
      </c>
      <c r="C13" s="18"/>
      <c r="D13" s="18"/>
      <c r="E13" s="5"/>
      <c r="F13" s="18"/>
      <c r="G13" s="5"/>
      <c r="H13" s="18"/>
      <c r="I13" s="5"/>
      <c r="J13" s="18"/>
      <c r="K13" s="5"/>
    </row>
    <row r="14" spans="1:11" ht="16.5" customHeight="1">
      <c r="A14" s="32"/>
      <c r="C14" s="18"/>
      <c r="D14" s="18"/>
      <c r="E14" s="5"/>
      <c r="F14" s="18"/>
      <c r="G14" s="5"/>
      <c r="H14" s="18"/>
      <c r="I14" s="5"/>
      <c r="J14" s="18"/>
      <c r="K14" s="5"/>
    </row>
    <row r="15" spans="1:11" ht="16.5" customHeight="1">
      <c r="A15" s="32" t="s">
        <v>84</v>
      </c>
      <c r="C15" s="18"/>
      <c r="D15" s="18"/>
      <c r="E15" s="5"/>
      <c r="F15" s="18"/>
      <c r="G15" s="5"/>
      <c r="H15" s="18"/>
      <c r="I15" s="5"/>
      <c r="J15" s="18"/>
      <c r="K15" s="5"/>
    </row>
    <row r="16" spans="1:11" ht="16.5" customHeight="1">
      <c r="A16" s="32"/>
      <c r="C16" s="18"/>
      <c r="D16" s="18"/>
      <c r="E16" s="5"/>
      <c r="F16" s="18"/>
      <c r="G16" s="5"/>
      <c r="H16" s="18"/>
      <c r="I16" s="5"/>
      <c r="J16" s="18"/>
    </row>
    <row r="17" spans="1:13" ht="16.5" customHeight="1">
      <c r="A17" s="8" t="s">
        <v>6</v>
      </c>
      <c r="C17" s="66" t="s">
        <v>154</v>
      </c>
      <c r="D17" s="18"/>
      <c r="E17" s="5">
        <v>693617</v>
      </c>
      <c r="F17" s="5"/>
      <c r="G17" s="5">
        <v>926767</v>
      </c>
      <c r="H17" s="70"/>
      <c r="I17" s="70">
        <v>576118</v>
      </c>
      <c r="J17" s="70"/>
      <c r="K17" s="5">
        <v>706872</v>
      </c>
    </row>
    <row r="18" spans="1:13" ht="16.5" customHeight="1">
      <c r="A18" s="8" t="s">
        <v>7</v>
      </c>
      <c r="C18" s="66">
        <v>7</v>
      </c>
      <c r="D18" s="18"/>
      <c r="E18" s="5">
        <v>537526</v>
      </c>
      <c r="F18" s="5"/>
      <c r="G18" s="5">
        <v>675598</v>
      </c>
      <c r="H18" s="70"/>
      <c r="I18" s="70">
        <v>55401</v>
      </c>
      <c r="J18" s="70"/>
      <c r="K18" s="5">
        <v>30988</v>
      </c>
    </row>
    <row r="19" spans="1:13" ht="16.5" customHeight="1">
      <c r="A19" s="8" t="s">
        <v>81</v>
      </c>
      <c r="C19" s="67" t="s">
        <v>156</v>
      </c>
      <c r="D19" s="18"/>
      <c r="E19" s="68">
        <v>0</v>
      </c>
      <c r="F19" s="5"/>
      <c r="G19" s="68">
        <v>0</v>
      </c>
      <c r="H19" s="70"/>
      <c r="I19" s="132">
        <v>2984470</v>
      </c>
      <c r="J19" s="70"/>
      <c r="K19" s="68">
        <v>2441051</v>
      </c>
    </row>
    <row r="20" spans="1:13" ht="16.5" customHeight="1">
      <c r="A20" s="8" t="s">
        <v>8</v>
      </c>
      <c r="C20" s="66"/>
      <c r="D20" s="18"/>
      <c r="E20" s="6">
        <v>3074994</v>
      </c>
      <c r="F20" s="6"/>
      <c r="G20" s="6">
        <v>3188350</v>
      </c>
      <c r="H20" s="7"/>
      <c r="I20" s="7">
        <v>0</v>
      </c>
      <c r="J20" s="7"/>
      <c r="K20" s="132">
        <v>0</v>
      </c>
    </row>
    <row r="21" spans="1:13" ht="16.5" customHeight="1">
      <c r="A21" s="8" t="s">
        <v>9</v>
      </c>
      <c r="C21" s="67"/>
      <c r="D21" s="18"/>
      <c r="E21" s="6">
        <v>130994</v>
      </c>
      <c r="F21" s="6"/>
      <c r="G21" s="6">
        <v>141090</v>
      </c>
      <c r="H21" s="7"/>
      <c r="I21" s="70">
        <v>615</v>
      </c>
      <c r="J21" s="7"/>
      <c r="K21" s="6">
        <v>553</v>
      </c>
    </row>
    <row r="22" spans="1:13" ht="16.5" customHeight="1">
      <c r="A22" s="8" t="s">
        <v>71</v>
      </c>
      <c r="D22" s="18"/>
      <c r="E22" s="6"/>
      <c r="F22" s="6"/>
      <c r="G22" s="6"/>
      <c r="H22" s="7"/>
      <c r="I22" s="78"/>
      <c r="J22" s="7"/>
      <c r="K22" s="6"/>
    </row>
    <row r="23" spans="1:13" ht="16.5" customHeight="1">
      <c r="A23" s="2"/>
      <c r="B23" s="16" t="s">
        <v>72</v>
      </c>
      <c r="C23" s="66">
        <v>8</v>
      </c>
      <c r="D23" s="18"/>
      <c r="E23" s="69">
        <v>460000</v>
      </c>
      <c r="F23" s="6"/>
      <c r="G23" s="69">
        <v>460000</v>
      </c>
      <c r="H23" s="7"/>
      <c r="I23" s="133">
        <v>0</v>
      </c>
      <c r="J23" s="7"/>
      <c r="K23" s="69">
        <v>0</v>
      </c>
    </row>
    <row r="24" spans="1:13" ht="16.5" customHeight="1">
      <c r="A24" s="8"/>
      <c r="C24" s="66"/>
      <c r="D24" s="18"/>
      <c r="E24" s="6"/>
      <c r="F24" s="6"/>
      <c r="G24" s="2"/>
      <c r="H24" s="6"/>
      <c r="I24" s="6"/>
      <c r="J24" s="19"/>
      <c r="K24" s="6"/>
      <c r="M24" s="2" t="s">
        <v>172</v>
      </c>
    </row>
    <row r="25" spans="1:13" ht="16.5" customHeight="1">
      <c r="A25" s="32" t="s">
        <v>10</v>
      </c>
      <c r="C25" s="18"/>
      <c r="D25" s="18"/>
      <c r="E25" s="12">
        <f>SUM(E17:E23)</f>
        <v>4897131</v>
      </c>
      <c r="F25" s="6"/>
      <c r="G25" s="12">
        <f>SUM(G17:G23)</f>
        <v>5391805</v>
      </c>
      <c r="H25" s="6"/>
      <c r="I25" s="12">
        <f>SUM(I17:I23)</f>
        <v>3616604</v>
      </c>
      <c r="J25" s="19"/>
      <c r="K25" s="12">
        <f>SUM(K17:K23)</f>
        <v>3179464</v>
      </c>
    </row>
    <row r="26" spans="1:13" ht="16.5" customHeight="1">
      <c r="A26" s="8"/>
      <c r="C26" s="18"/>
      <c r="D26" s="18"/>
      <c r="E26" s="6"/>
      <c r="F26" s="6"/>
      <c r="G26" s="6"/>
      <c r="H26" s="6"/>
      <c r="I26" s="6"/>
      <c r="J26" s="19"/>
      <c r="K26" s="6"/>
    </row>
    <row r="27" spans="1:13" ht="16.5" customHeight="1">
      <c r="A27" s="32" t="s">
        <v>11</v>
      </c>
      <c r="C27" s="18"/>
      <c r="D27" s="18"/>
      <c r="E27" s="6"/>
      <c r="F27" s="6"/>
      <c r="G27" s="6"/>
      <c r="H27" s="6"/>
      <c r="I27" s="6"/>
      <c r="J27" s="19"/>
      <c r="K27" s="6"/>
    </row>
    <row r="28" spans="1:13" ht="16.5" customHeight="1">
      <c r="A28" s="32"/>
      <c r="C28" s="18"/>
      <c r="D28" s="18"/>
      <c r="E28" s="5"/>
      <c r="F28" s="6"/>
      <c r="G28" s="5"/>
      <c r="H28" s="6"/>
      <c r="I28" s="5"/>
      <c r="J28" s="19"/>
      <c r="K28" s="5"/>
    </row>
    <row r="29" spans="1:13" ht="16.5" customHeight="1">
      <c r="A29" s="8" t="s">
        <v>88</v>
      </c>
      <c r="C29" s="66">
        <v>9</v>
      </c>
      <c r="D29" s="18"/>
      <c r="E29" s="70">
        <v>0</v>
      </c>
      <c r="F29" s="6"/>
      <c r="G29" s="5">
        <v>1200</v>
      </c>
      <c r="H29" s="7"/>
      <c r="I29" s="70">
        <v>0</v>
      </c>
      <c r="J29" s="7"/>
      <c r="K29" s="132">
        <v>0</v>
      </c>
    </row>
    <row r="30" spans="1:13" ht="16.5" customHeight="1">
      <c r="A30" s="30" t="s">
        <v>89</v>
      </c>
      <c r="B30" s="8"/>
      <c r="C30" s="66">
        <v>10</v>
      </c>
      <c r="D30" s="18"/>
      <c r="E30" s="109">
        <v>0</v>
      </c>
      <c r="F30" s="6"/>
      <c r="G30" s="109">
        <v>0</v>
      </c>
      <c r="H30" s="7"/>
      <c r="I30" s="70">
        <v>12013047</v>
      </c>
      <c r="J30" s="7"/>
      <c r="K30" s="70">
        <v>12013047</v>
      </c>
    </row>
    <row r="31" spans="1:13" ht="16.5" customHeight="1">
      <c r="A31" s="30" t="s">
        <v>90</v>
      </c>
      <c r="B31" s="8"/>
      <c r="C31" s="66"/>
      <c r="D31" s="18"/>
      <c r="E31" s="5">
        <v>1</v>
      </c>
      <c r="F31" s="6"/>
      <c r="G31" s="70">
        <v>1</v>
      </c>
      <c r="H31" s="7"/>
      <c r="I31" s="70">
        <v>0</v>
      </c>
      <c r="J31" s="7"/>
      <c r="K31" s="132">
        <v>0</v>
      </c>
    </row>
    <row r="32" spans="1:13" ht="16.5" customHeight="1">
      <c r="A32" s="8" t="s">
        <v>91</v>
      </c>
      <c r="C32" s="66">
        <v>11</v>
      </c>
      <c r="D32" s="18"/>
      <c r="E32" s="5">
        <v>3007312</v>
      </c>
      <c r="F32" s="6"/>
      <c r="G32" s="5">
        <v>3148987</v>
      </c>
      <c r="H32" s="7"/>
      <c r="I32" s="70">
        <v>27956</v>
      </c>
      <c r="J32" s="7"/>
      <c r="K32" s="5">
        <v>33038</v>
      </c>
    </row>
    <row r="33" spans="1:11" ht="16.5" customHeight="1">
      <c r="A33" s="8" t="s">
        <v>73</v>
      </c>
      <c r="C33" s="66">
        <v>12</v>
      </c>
      <c r="D33" s="18"/>
      <c r="E33" s="70">
        <v>3456014</v>
      </c>
      <c r="F33" s="6"/>
      <c r="G33" s="70">
        <v>3456014</v>
      </c>
      <c r="H33" s="7"/>
      <c r="I33" s="70">
        <v>0</v>
      </c>
      <c r="J33" s="7"/>
      <c r="K33" s="70">
        <v>0</v>
      </c>
    </row>
    <row r="34" spans="1:11" ht="16.5" customHeight="1">
      <c r="A34" s="8" t="s">
        <v>12</v>
      </c>
      <c r="C34" s="66">
        <v>11</v>
      </c>
      <c r="D34" s="18"/>
      <c r="E34" s="6">
        <v>34121</v>
      </c>
      <c r="F34" s="6"/>
      <c r="G34" s="6">
        <v>30790</v>
      </c>
      <c r="H34" s="7"/>
      <c r="I34" s="7">
        <v>15715</v>
      </c>
      <c r="J34" s="7"/>
      <c r="K34" s="6">
        <v>17113</v>
      </c>
    </row>
    <row r="35" spans="1:11" ht="16.5" customHeight="1">
      <c r="A35" s="8" t="s">
        <v>135</v>
      </c>
      <c r="C35" s="66">
        <v>13</v>
      </c>
      <c r="D35" s="18"/>
      <c r="E35" s="6">
        <v>40496</v>
      </c>
      <c r="F35" s="6"/>
      <c r="G35" s="6">
        <v>21904</v>
      </c>
      <c r="H35" s="7"/>
      <c r="I35" s="7">
        <v>18274</v>
      </c>
      <c r="J35" s="7"/>
      <c r="K35" s="6">
        <v>12358</v>
      </c>
    </row>
    <row r="36" spans="1:11" ht="16.5" customHeight="1">
      <c r="A36" s="8" t="s">
        <v>92</v>
      </c>
      <c r="C36" s="66"/>
      <c r="D36" s="18"/>
      <c r="E36" s="12">
        <v>106685</v>
      </c>
      <c r="F36" s="6"/>
      <c r="G36" s="12">
        <v>99626</v>
      </c>
      <c r="H36" s="7"/>
      <c r="I36" s="15">
        <v>64267</v>
      </c>
      <c r="J36" s="7"/>
      <c r="K36" s="12">
        <v>57607</v>
      </c>
    </row>
    <row r="37" spans="1:11" ht="16.5" customHeight="1">
      <c r="A37" s="8"/>
      <c r="C37" s="66"/>
      <c r="D37" s="18"/>
      <c r="E37" s="6"/>
      <c r="F37" s="19"/>
      <c r="G37" s="6"/>
      <c r="H37" s="19"/>
      <c r="I37" s="6"/>
      <c r="J37" s="19"/>
      <c r="K37" s="6"/>
    </row>
    <row r="38" spans="1:11" ht="16.5" customHeight="1">
      <c r="A38" s="32" t="s">
        <v>13</v>
      </c>
      <c r="C38" s="18"/>
      <c r="D38" s="18"/>
      <c r="E38" s="12">
        <f>SUM(E29:E36)</f>
        <v>6644629</v>
      </c>
      <c r="F38" s="19"/>
      <c r="G38" s="12">
        <f>SUM(G29:G36)</f>
        <v>6758522</v>
      </c>
      <c r="H38" s="19"/>
      <c r="I38" s="12">
        <f>SUM(I29:I36)</f>
        <v>12139259</v>
      </c>
      <c r="J38" s="19"/>
      <c r="K38" s="12">
        <f>SUM(K29:K36)</f>
        <v>12133163</v>
      </c>
    </row>
    <row r="39" spans="1:11" ht="16.5" customHeight="1">
      <c r="A39" s="8"/>
      <c r="C39" s="18"/>
      <c r="D39" s="18"/>
      <c r="E39" s="6"/>
      <c r="F39" s="19"/>
      <c r="G39" s="6"/>
      <c r="H39" s="19"/>
      <c r="I39" s="6"/>
      <c r="J39" s="19"/>
      <c r="K39" s="6"/>
    </row>
    <row r="40" spans="1:11" ht="16.5" customHeight="1" thickBot="1">
      <c r="A40" s="32" t="s">
        <v>14</v>
      </c>
      <c r="C40" s="18"/>
      <c r="D40" s="18"/>
      <c r="E40" s="45">
        <f>E25+E38</f>
        <v>11541760</v>
      </c>
      <c r="F40" s="19"/>
      <c r="G40" s="45">
        <f>G25+G38</f>
        <v>12150327</v>
      </c>
      <c r="H40" s="19"/>
      <c r="I40" s="45">
        <f>I25+I38</f>
        <v>15755863</v>
      </c>
      <c r="J40" s="19"/>
      <c r="K40" s="45">
        <f>K25+K38</f>
        <v>15312627</v>
      </c>
    </row>
    <row r="41" spans="1:11" ht="16.5" customHeight="1" thickTop="1">
      <c r="A41" s="32"/>
      <c r="C41" s="18"/>
      <c r="D41" s="18"/>
      <c r="E41" s="6"/>
      <c r="F41" s="19"/>
      <c r="G41" s="6"/>
      <c r="H41" s="19"/>
      <c r="I41" s="6"/>
      <c r="J41" s="19"/>
      <c r="K41" s="6"/>
    </row>
    <row r="42" spans="1:11" ht="16.5" customHeight="1">
      <c r="A42" s="32"/>
      <c r="C42" s="18"/>
      <c r="D42" s="18"/>
      <c r="E42" s="6"/>
      <c r="F42" s="19"/>
      <c r="G42" s="6"/>
      <c r="H42" s="19"/>
      <c r="I42" s="6"/>
      <c r="J42" s="19"/>
      <c r="K42" s="6"/>
    </row>
    <row r="43" spans="1:11" ht="16.5" customHeight="1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</row>
    <row r="44" spans="1:11" ht="16.5" customHeight="1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</row>
    <row r="45" spans="1:11" ht="16.5" customHeight="1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</row>
    <row r="46" spans="1:11" ht="21" customHeight="1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</row>
    <row r="47" spans="1:11" ht="8.25" customHeight="1">
      <c r="A47" s="2"/>
      <c r="B47" s="2"/>
      <c r="E47" s="2"/>
      <c r="G47" s="2"/>
      <c r="I47" s="2"/>
      <c r="K47" s="2"/>
    </row>
    <row r="48" spans="1:11" ht="21.95" customHeight="1">
      <c r="A48" s="34" t="s">
        <v>200</v>
      </c>
      <c r="B48" s="27"/>
      <c r="C48" s="4"/>
      <c r="D48" s="4"/>
      <c r="E48" s="3"/>
      <c r="F48" s="4"/>
      <c r="G48" s="3"/>
      <c r="H48" s="4"/>
      <c r="I48" s="3"/>
      <c r="J48" s="4"/>
      <c r="K48" s="3"/>
    </row>
    <row r="49" spans="1:11" ht="16.5" customHeight="1">
      <c r="A49" s="50" t="str">
        <f>A1</f>
        <v>Tata Steel (Thailand) Public Company Limited</v>
      </c>
      <c r="B49" s="2"/>
      <c r="C49" s="17"/>
    </row>
    <row r="50" spans="1:11" ht="16.5" customHeight="1">
      <c r="A50" s="29" t="s">
        <v>0</v>
      </c>
      <c r="B50" s="2"/>
      <c r="C50" s="17"/>
    </row>
    <row r="51" spans="1:11" ht="16.5" customHeight="1">
      <c r="A51" s="51" t="str">
        <f>A3</f>
        <v>As at 30 September 2019</v>
      </c>
      <c r="B51" s="4"/>
      <c r="C51" s="52"/>
      <c r="D51" s="4"/>
      <c r="E51" s="3"/>
      <c r="F51" s="4"/>
      <c r="G51" s="3"/>
      <c r="H51" s="4"/>
      <c r="I51" s="3"/>
      <c r="J51" s="4"/>
      <c r="K51" s="3"/>
    </row>
    <row r="52" spans="1:11" ht="16.5" customHeight="1">
      <c r="A52" s="8"/>
    </row>
    <row r="53" spans="1:11" ht="16.5" customHeight="1">
      <c r="A53" s="8"/>
    </row>
    <row r="54" spans="1:11" ht="16.5" customHeight="1">
      <c r="A54" s="8"/>
      <c r="E54" s="144" t="s">
        <v>77</v>
      </c>
      <c r="F54" s="144"/>
      <c r="G54" s="144"/>
      <c r="H54" s="21"/>
      <c r="I54" s="144" t="s">
        <v>79</v>
      </c>
      <c r="J54" s="144"/>
      <c r="K54" s="144"/>
    </row>
    <row r="55" spans="1:11" ht="16.5" customHeight="1">
      <c r="A55" s="8"/>
      <c r="E55" s="147" t="s">
        <v>78</v>
      </c>
      <c r="F55" s="147"/>
      <c r="G55" s="147"/>
      <c r="H55" s="21"/>
      <c r="I55" s="147" t="s">
        <v>78</v>
      </c>
      <c r="J55" s="147"/>
      <c r="K55" s="147"/>
    </row>
    <row r="56" spans="1:11" ht="16.5" customHeight="1">
      <c r="A56" s="8"/>
      <c r="E56" s="39" t="s">
        <v>1</v>
      </c>
      <c r="F56" s="24"/>
      <c r="G56" s="39" t="s">
        <v>2</v>
      </c>
      <c r="H56" s="21"/>
      <c r="I56" s="39" t="s">
        <v>1</v>
      </c>
      <c r="J56" s="24"/>
      <c r="K56" s="39" t="s">
        <v>2</v>
      </c>
    </row>
    <row r="57" spans="1:11" ht="16.5" customHeight="1">
      <c r="A57" s="8"/>
      <c r="D57" s="19"/>
      <c r="E57" s="129" t="s">
        <v>174</v>
      </c>
      <c r="F57" s="39"/>
      <c r="G57" s="64" t="s">
        <v>87</v>
      </c>
      <c r="H57" s="39"/>
      <c r="I57" s="129" t="s">
        <v>174</v>
      </c>
      <c r="J57" s="19"/>
      <c r="K57" s="64" t="s">
        <v>87</v>
      </c>
    </row>
    <row r="58" spans="1:11" ht="16.5" customHeight="1">
      <c r="A58" s="8"/>
      <c r="C58" s="53"/>
      <c r="D58" s="19"/>
      <c r="E58" s="54">
        <v>2019</v>
      </c>
      <c r="F58" s="55"/>
      <c r="G58" s="54">
        <v>2019</v>
      </c>
      <c r="H58" s="55"/>
      <c r="I58" s="54">
        <v>2019</v>
      </c>
      <c r="J58" s="55"/>
      <c r="K58" s="54">
        <v>2019</v>
      </c>
    </row>
    <row r="59" spans="1:11" ht="16.5" customHeight="1">
      <c r="A59" s="8"/>
      <c r="C59" s="53"/>
      <c r="D59" s="19"/>
      <c r="E59" s="54" t="s">
        <v>111</v>
      </c>
      <c r="F59" s="55"/>
      <c r="G59" s="54" t="s">
        <v>111</v>
      </c>
      <c r="H59" s="55"/>
      <c r="I59" s="54" t="s">
        <v>111</v>
      </c>
      <c r="J59" s="55"/>
      <c r="K59" s="54" t="s">
        <v>111</v>
      </c>
    </row>
    <row r="60" spans="1:11" ht="16.5" customHeight="1">
      <c r="A60" s="8"/>
      <c r="C60" s="36" t="s">
        <v>3</v>
      </c>
      <c r="D60" s="39"/>
      <c r="E60" s="65" t="s">
        <v>4</v>
      </c>
      <c r="F60" s="39"/>
      <c r="G60" s="65" t="s">
        <v>4</v>
      </c>
      <c r="H60" s="39"/>
      <c r="I60" s="65" t="s">
        <v>4</v>
      </c>
      <c r="J60" s="39"/>
      <c r="K60" s="65" t="s">
        <v>4</v>
      </c>
    </row>
    <row r="61" spans="1:11" ht="16.5" customHeight="1">
      <c r="A61" s="32" t="s">
        <v>66</v>
      </c>
      <c r="B61" s="35"/>
      <c r="C61" s="18"/>
      <c r="D61" s="18"/>
      <c r="E61" s="18"/>
      <c r="F61" s="18"/>
      <c r="G61" s="18"/>
      <c r="H61" s="18"/>
      <c r="I61" s="18"/>
      <c r="J61" s="18"/>
      <c r="K61" s="18"/>
    </row>
    <row r="62" spans="1:11" ht="15" customHeight="1">
      <c r="A62" s="32"/>
      <c r="B62" s="35"/>
      <c r="C62" s="18"/>
      <c r="D62" s="18"/>
      <c r="E62" s="18"/>
      <c r="F62" s="18"/>
      <c r="G62" s="18"/>
      <c r="H62" s="18"/>
      <c r="I62" s="18"/>
      <c r="J62" s="18"/>
      <c r="K62" s="18"/>
    </row>
    <row r="63" spans="1:11" ht="16.5" customHeight="1">
      <c r="A63" s="32" t="s">
        <v>15</v>
      </c>
      <c r="B63" s="35"/>
      <c r="C63" s="18"/>
      <c r="D63" s="18"/>
      <c r="E63" s="18"/>
      <c r="F63" s="18"/>
      <c r="G63" s="18"/>
      <c r="H63" s="18"/>
      <c r="I63" s="18"/>
      <c r="J63" s="18"/>
      <c r="K63" s="18"/>
    </row>
    <row r="64" spans="1:11" ht="15" customHeight="1">
      <c r="A64" s="32"/>
      <c r="B64" s="35"/>
      <c r="C64" s="18"/>
      <c r="D64" s="18"/>
      <c r="E64" s="18"/>
      <c r="F64" s="19"/>
      <c r="G64" s="18"/>
      <c r="H64" s="19"/>
      <c r="I64" s="18"/>
      <c r="J64" s="19"/>
      <c r="K64" s="18"/>
    </row>
    <row r="65" spans="1:11" ht="16.5" customHeight="1">
      <c r="A65" s="8" t="s">
        <v>119</v>
      </c>
      <c r="B65" s="8"/>
      <c r="E65" s="2"/>
      <c r="F65" s="20"/>
      <c r="G65" s="2"/>
      <c r="H65" s="20"/>
      <c r="I65" s="2"/>
      <c r="J65" s="20"/>
      <c r="K65" s="2"/>
    </row>
    <row r="66" spans="1:11" ht="16.5" customHeight="1">
      <c r="A66" s="8"/>
      <c r="B66" s="8" t="s">
        <v>118</v>
      </c>
      <c r="C66" s="66">
        <v>14</v>
      </c>
      <c r="E66" s="6">
        <v>836257</v>
      </c>
      <c r="F66" s="6"/>
      <c r="G66" s="6">
        <v>1720436</v>
      </c>
      <c r="H66" s="7"/>
      <c r="I66" s="132">
        <v>0</v>
      </c>
      <c r="J66" s="7"/>
      <c r="K66" s="132">
        <v>0</v>
      </c>
    </row>
    <row r="67" spans="1:11" ht="16.5" customHeight="1">
      <c r="A67" s="8" t="s">
        <v>16</v>
      </c>
      <c r="B67" s="9"/>
      <c r="C67" s="66">
        <v>15</v>
      </c>
      <c r="E67" s="6">
        <v>1269346</v>
      </c>
      <c r="F67" s="6"/>
      <c r="G67" s="6">
        <v>1109562</v>
      </c>
      <c r="H67" s="7"/>
      <c r="I67" s="132">
        <v>46502</v>
      </c>
      <c r="J67" s="7"/>
      <c r="K67" s="6">
        <v>62850</v>
      </c>
    </row>
    <row r="68" spans="1:11" ht="16.5" customHeight="1">
      <c r="A68" s="136" t="s">
        <v>152</v>
      </c>
      <c r="B68" s="137"/>
      <c r="C68" s="66"/>
      <c r="E68" s="6"/>
      <c r="F68" s="6"/>
      <c r="G68" s="109"/>
      <c r="H68" s="7"/>
      <c r="I68" s="132"/>
      <c r="J68" s="7"/>
      <c r="K68" s="78"/>
    </row>
    <row r="69" spans="1:11" ht="16.5" customHeight="1">
      <c r="A69" s="136"/>
      <c r="B69" s="138" t="s">
        <v>153</v>
      </c>
      <c r="C69" s="66"/>
      <c r="E69" s="6">
        <v>1112</v>
      </c>
      <c r="F69" s="6"/>
      <c r="G69" s="7">
        <v>1087</v>
      </c>
      <c r="H69" s="7"/>
      <c r="I69" s="132">
        <v>0</v>
      </c>
      <c r="J69" s="7"/>
      <c r="K69" s="78">
        <v>0</v>
      </c>
    </row>
    <row r="70" spans="1:11" ht="16.5" customHeight="1">
      <c r="A70" s="8" t="s">
        <v>201</v>
      </c>
      <c r="B70" s="9"/>
      <c r="C70" s="67" t="s">
        <v>155</v>
      </c>
      <c r="E70" s="109">
        <v>0</v>
      </c>
      <c r="F70" s="6"/>
      <c r="G70" s="132">
        <v>0</v>
      </c>
      <c r="H70" s="7"/>
      <c r="I70" s="132">
        <v>2238090</v>
      </c>
      <c r="J70" s="7"/>
      <c r="K70" s="7">
        <v>1839824</v>
      </c>
    </row>
    <row r="71" spans="1:11" ht="16.5" customHeight="1">
      <c r="A71" s="8" t="s">
        <v>17</v>
      </c>
      <c r="B71" s="35"/>
      <c r="C71" s="18"/>
      <c r="E71" s="6">
        <v>31590</v>
      </c>
      <c r="F71" s="6"/>
      <c r="G71" s="6">
        <v>1438</v>
      </c>
      <c r="H71" s="7"/>
      <c r="I71" s="7">
        <v>0</v>
      </c>
      <c r="J71" s="7"/>
      <c r="K71" s="132">
        <v>0</v>
      </c>
    </row>
    <row r="72" spans="1:11" ht="16.5" customHeight="1">
      <c r="A72" s="8" t="s">
        <v>18</v>
      </c>
      <c r="B72" s="9"/>
      <c r="C72" s="66"/>
      <c r="E72" s="12">
        <v>20727</v>
      </c>
      <c r="F72" s="6"/>
      <c r="G72" s="12">
        <v>23258</v>
      </c>
      <c r="H72" s="7"/>
      <c r="I72" s="15">
        <v>6702</v>
      </c>
      <c r="J72" s="7"/>
      <c r="K72" s="12">
        <v>4581</v>
      </c>
    </row>
    <row r="73" spans="1:11" ht="16.5" customHeight="1">
      <c r="A73" s="32"/>
      <c r="B73" s="35"/>
      <c r="C73" s="18"/>
      <c r="D73" s="18"/>
      <c r="E73" s="6"/>
      <c r="F73" s="6"/>
      <c r="G73" s="6"/>
      <c r="H73" s="6"/>
      <c r="I73" s="6"/>
      <c r="J73" s="6"/>
      <c r="K73" s="6"/>
    </row>
    <row r="74" spans="1:11" ht="16.5" customHeight="1">
      <c r="A74" s="32" t="s">
        <v>19</v>
      </c>
      <c r="B74" s="35"/>
      <c r="C74" s="18"/>
      <c r="E74" s="12">
        <f>SUM(E66:E72)</f>
        <v>2159032</v>
      </c>
      <c r="F74" s="6"/>
      <c r="G74" s="12">
        <f>SUM(G66:G72)</f>
        <v>2855781</v>
      </c>
      <c r="H74" s="6"/>
      <c r="I74" s="12">
        <f>SUM(I66:I72)</f>
        <v>2291294</v>
      </c>
      <c r="J74" s="6"/>
      <c r="K74" s="12">
        <f>SUM(K66:K72)</f>
        <v>1907255</v>
      </c>
    </row>
    <row r="75" spans="1:11" ht="15" customHeight="1">
      <c r="A75" s="8"/>
      <c r="B75" s="35"/>
      <c r="C75" s="18"/>
      <c r="E75" s="6"/>
      <c r="F75" s="6"/>
      <c r="G75" s="6"/>
      <c r="H75" s="6"/>
      <c r="I75" s="6"/>
      <c r="J75" s="6"/>
      <c r="K75" s="6"/>
    </row>
    <row r="76" spans="1:11" ht="16.5" customHeight="1">
      <c r="A76" s="32" t="s">
        <v>20</v>
      </c>
      <c r="B76" s="35"/>
      <c r="C76" s="18"/>
      <c r="E76" s="6"/>
      <c r="F76" s="6"/>
      <c r="G76" s="6"/>
      <c r="H76" s="6"/>
      <c r="I76" s="6"/>
      <c r="J76" s="6"/>
      <c r="K76" s="6"/>
    </row>
    <row r="77" spans="1:11" ht="15" customHeight="1">
      <c r="A77" s="32"/>
      <c r="B77" s="35"/>
      <c r="C77" s="18"/>
      <c r="D77" s="18"/>
      <c r="E77" s="19"/>
      <c r="F77" s="19"/>
      <c r="G77" s="19"/>
      <c r="H77" s="19"/>
      <c r="I77" s="19"/>
      <c r="J77" s="19"/>
      <c r="K77" s="19"/>
    </row>
    <row r="78" spans="1:11" ht="15" customHeight="1">
      <c r="A78" s="8" t="s">
        <v>143</v>
      </c>
      <c r="B78" s="35"/>
      <c r="C78" s="18"/>
      <c r="D78" s="18"/>
      <c r="E78" s="19">
        <v>40221</v>
      </c>
      <c r="F78" s="19"/>
      <c r="G78" s="19">
        <v>40782</v>
      </c>
      <c r="H78" s="7"/>
      <c r="I78" s="7">
        <v>0</v>
      </c>
      <c r="J78" s="7"/>
      <c r="K78" s="7">
        <v>0</v>
      </c>
    </row>
    <row r="79" spans="1:11" ht="16.5" customHeight="1">
      <c r="A79" s="8" t="s">
        <v>21</v>
      </c>
      <c r="B79" s="9"/>
      <c r="C79" s="66">
        <v>17</v>
      </c>
      <c r="E79" s="6">
        <v>337572</v>
      </c>
      <c r="F79" s="6"/>
      <c r="G79" s="6">
        <v>217160</v>
      </c>
      <c r="H79" s="7"/>
      <c r="I79" s="7">
        <v>83298</v>
      </c>
      <c r="J79" s="7"/>
      <c r="K79" s="6">
        <v>53628</v>
      </c>
    </row>
    <row r="80" spans="1:11" ht="16.5" customHeight="1">
      <c r="A80" s="8" t="s">
        <v>142</v>
      </c>
      <c r="B80" s="9"/>
      <c r="C80" s="66"/>
      <c r="E80" s="12">
        <v>1068</v>
      </c>
      <c r="F80" s="6"/>
      <c r="G80" s="12">
        <v>1068</v>
      </c>
      <c r="H80" s="135"/>
      <c r="I80" s="139">
        <v>1068</v>
      </c>
      <c r="J80" s="135"/>
      <c r="K80" s="12">
        <v>1068</v>
      </c>
    </row>
    <row r="81" spans="1:11" ht="15" customHeight="1">
      <c r="A81" s="32"/>
      <c r="B81" s="35"/>
      <c r="C81" s="18"/>
      <c r="D81" s="18"/>
      <c r="E81" s="18"/>
      <c r="F81" s="19"/>
      <c r="G81" s="18"/>
      <c r="H81" s="19"/>
      <c r="I81" s="18"/>
      <c r="J81" s="19"/>
      <c r="K81" s="18"/>
    </row>
    <row r="82" spans="1:11" ht="16.5" customHeight="1">
      <c r="A82" s="32" t="s">
        <v>22</v>
      </c>
      <c r="B82" s="35"/>
      <c r="C82" s="18"/>
      <c r="E82" s="12">
        <f>SUM(E78:E80)</f>
        <v>378861</v>
      </c>
      <c r="F82" s="19"/>
      <c r="G82" s="12">
        <f>SUM(G78:G80)</f>
        <v>259010</v>
      </c>
      <c r="H82" s="19"/>
      <c r="I82" s="12">
        <f>SUM(I78:I80)</f>
        <v>84366</v>
      </c>
      <c r="J82" s="19"/>
      <c r="K82" s="12">
        <f>SUM(K78:K80)</f>
        <v>54696</v>
      </c>
    </row>
    <row r="83" spans="1:11" ht="15" customHeight="1">
      <c r="A83" s="32"/>
      <c r="B83" s="35"/>
      <c r="C83" s="18"/>
      <c r="D83" s="18"/>
      <c r="E83" s="18"/>
      <c r="F83" s="19"/>
      <c r="G83" s="18"/>
      <c r="H83" s="19"/>
      <c r="I83" s="18"/>
      <c r="J83" s="19"/>
      <c r="K83" s="18"/>
    </row>
    <row r="84" spans="1:11" ht="16.5" customHeight="1">
      <c r="A84" s="32" t="s">
        <v>23</v>
      </c>
      <c r="B84" s="35"/>
      <c r="C84" s="18"/>
      <c r="E84" s="12">
        <f>E74+E82</f>
        <v>2537893</v>
      </c>
      <c r="F84" s="19"/>
      <c r="G84" s="12">
        <f>G74+G82</f>
        <v>3114791</v>
      </c>
      <c r="H84" s="19"/>
      <c r="I84" s="12">
        <f>I74+I82</f>
        <v>2375660</v>
      </c>
      <c r="J84" s="19"/>
      <c r="K84" s="12">
        <f>K74+K82</f>
        <v>1961951</v>
      </c>
    </row>
    <row r="85" spans="1:11" ht="16.5" customHeight="1">
      <c r="A85" s="8"/>
      <c r="B85" s="2"/>
      <c r="E85" s="26"/>
      <c r="F85" s="20"/>
      <c r="G85" s="26"/>
      <c r="H85" s="20"/>
      <c r="I85" s="26"/>
      <c r="J85" s="20"/>
      <c r="K85" s="26"/>
    </row>
    <row r="86" spans="1:11" ht="16.5" customHeight="1">
      <c r="A86" s="8"/>
      <c r="B86" s="2"/>
      <c r="E86" s="26"/>
      <c r="F86" s="20"/>
      <c r="G86" s="26"/>
      <c r="H86" s="20"/>
      <c r="I86" s="26"/>
      <c r="J86" s="20"/>
      <c r="K86" s="26"/>
    </row>
    <row r="87" spans="1:11" ht="16.5" customHeight="1">
      <c r="A87" s="8"/>
      <c r="B87" s="2"/>
      <c r="E87" s="26"/>
      <c r="F87" s="20"/>
      <c r="G87" s="26"/>
      <c r="H87" s="20"/>
      <c r="I87" s="26"/>
      <c r="J87" s="20"/>
      <c r="K87" s="26"/>
    </row>
    <row r="88" spans="1:11" ht="16.5" customHeight="1">
      <c r="A88" s="8"/>
      <c r="B88" s="2"/>
      <c r="E88" s="26"/>
      <c r="F88" s="20"/>
      <c r="G88" s="26"/>
      <c r="H88" s="20"/>
      <c r="I88" s="26"/>
      <c r="J88" s="20"/>
      <c r="K88" s="26"/>
    </row>
    <row r="89" spans="1:11" ht="16.5" customHeight="1">
      <c r="A89" s="8"/>
      <c r="B89" s="2"/>
      <c r="E89" s="26"/>
      <c r="F89" s="20"/>
      <c r="G89" s="26"/>
      <c r="H89" s="20"/>
      <c r="I89" s="26"/>
      <c r="J89" s="20"/>
      <c r="K89" s="26"/>
    </row>
    <row r="90" spans="1:11" ht="16.5" customHeight="1">
      <c r="A90" s="8"/>
      <c r="B90" s="2"/>
      <c r="E90" s="26"/>
      <c r="F90" s="20"/>
      <c r="G90" s="26"/>
      <c r="H90" s="20"/>
      <c r="I90" s="26"/>
      <c r="J90" s="20"/>
      <c r="K90" s="26"/>
    </row>
    <row r="91" spans="1:11" ht="16.5" customHeight="1">
      <c r="A91" s="8"/>
      <c r="B91" s="2"/>
      <c r="E91" s="26"/>
      <c r="F91" s="20"/>
      <c r="G91" s="26"/>
      <c r="H91" s="20"/>
      <c r="I91" s="26"/>
      <c r="J91" s="20"/>
      <c r="K91" s="26"/>
    </row>
    <row r="92" spans="1:11" ht="16.5" customHeight="1">
      <c r="A92" s="8"/>
      <c r="B92" s="2"/>
      <c r="E92" s="26"/>
      <c r="F92" s="20"/>
      <c r="G92" s="26"/>
      <c r="H92" s="20"/>
      <c r="I92" s="26"/>
      <c r="J92" s="20"/>
      <c r="K92" s="26"/>
    </row>
    <row r="93" spans="1:11" ht="16.5" customHeight="1">
      <c r="A93" s="8"/>
      <c r="B93" s="2"/>
      <c r="E93" s="26"/>
      <c r="F93" s="20"/>
      <c r="G93" s="26"/>
      <c r="H93" s="20"/>
      <c r="I93" s="26"/>
      <c r="J93" s="20"/>
      <c r="K93" s="26"/>
    </row>
    <row r="94" spans="1:11" ht="16.5" customHeight="1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</row>
    <row r="95" spans="1:11" ht="16.5" customHeight="1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</row>
    <row r="96" spans="1:11" ht="6.75" customHeight="1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21.95" customHeight="1">
      <c r="A97" s="80" t="str">
        <f>+A48</f>
        <v>The accompanying notes on page 11 to 30 form part of this interim financial information.</v>
      </c>
      <c r="B97" s="4"/>
      <c r="C97" s="4"/>
      <c r="D97" s="4"/>
      <c r="E97" s="3"/>
      <c r="F97" s="4"/>
      <c r="G97" s="3"/>
      <c r="H97" s="4"/>
      <c r="I97" s="3"/>
      <c r="J97" s="4"/>
      <c r="K97" s="3"/>
    </row>
    <row r="98" spans="1:11" ht="16.5" customHeight="1">
      <c r="A98" s="50" t="str">
        <f>A1</f>
        <v>Tata Steel (Thailand) Public Company Limited</v>
      </c>
      <c r="B98" s="2"/>
      <c r="C98" s="17"/>
    </row>
    <row r="99" spans="1:11" ht="16.5" customHeight="1">
      <c r="A99" s="29" t="s">
        <v>0</v>
      </c>
      <c r="B99" s="2"/>
      <c r="C99" s="17"/>
    </row>
    <row r="100" spans="1:11" ht="16.5" customHeight="1">
      <c r="A100" s="51" t="str">
        <f>A3</f>
        <v>As at 30 September 2019</v>
      </c>
      <c r="B100" s="4"/>
      <c r="C100" s="52"/>
      <c r="D100" s="4"/>
      <c r="E100" s="3"/>
      <c r="F100" s="4"/>
      <c r="G100" s="3"/>
      <c r="H100" s="4"/>
      <c r="I100" s="3"/>
      <c r="J100" s="4"/>
      <c r="K100" s="3"/>
    </row>
    <row r="101" spans="1:11" ht="16.5" customHeight="1">
      <c r="A101" s="8"/>
    </row>
    <row r="102" spans="1:11" ht="16.5" customHeight="1">
      <c r="A102" s="8"/>
    </row>
    <row r="103" spans="1:11" ht="16.5" customHeight="1">
      <c r="A103" s="8"/>
      <c r="E103" s="144" t="s">
        <v>77</v>
      </c>
      <c r="F103" s="144"/>
      <c r="G103" s="144"/>
      <c r="H103" s="21"/>
      <c r="I103" s="144" t="s">
        <v>79</v>
      </c>
      <c r="J103" s="144"/>
      <c r="K103" s="144"/>
    </row>
    <row r="104" spans="1:11" ht="16.5" customHeight="1">
      <c r="A104" s="8"/>
      <c r="E104" s="147" t="s">
        <v>78</v>
      </c>
      <c r="F104" s="147"/>
      <c r="G104" s="147"/>
      <c r="H104" s="21"/>
      <c r="I104" s="147" t="s">
        <v>78</v>
      </c>
      <c r="J104" s="147"/>
      <c r="K104" s="147"/>
    </row>
    <row r="105" spans="1:11" ht="16.5" customHeight="1">
      <c r="A105" s="8"/>
      <c r="E105" s="39" t="s">
        <v>1</v>
      </c>
      <c r="F105" s="24"/>
      <c r="G105" s="39" t="s">
        <v>2</v>
      </c>
      <c r="H105" s="21"/>
      <c r="I105" s="39" t="s">
        <v>1</v>
      </c>
      <c r="J105" s="24"/>
      <c r="K105" s="39" t="s">
        <v>2</v>
      </c>
    </row>
    <row r="106" spans="1:11" ht="16.5" customHeight="1">
      <c r="A106" s="8"/>
      <c r="C106" s="20"/>
      <c r="D106" s="19"/>
      <c r="E106" s="129" t="s">
        <v>174</v>
      </c>
      <c r="F106" s="39"/>
      <c r="G106" s="64" t="s">
        <v>87</v>
      </c>
      <c r="H106" s="39"/>
      <c r="I106" s="129" t="s">
        <v>174</v>
      </c>
      <c r="J106" s="19"/>
      <c r="K106" s="64" t="s">
        <v>87</v>
      </c>
    </row>
    <row r="107" spans="1:11" ht="16.5" customHeight="1">
      <c r="A107" s="8"/>
      <c r="C107" s="37"/>
      <c r="D107" s="19"/>
      <c r="E107" s="54">
        <v>2019</v>
      </c>
      <c r="F107" s="55"/>
      <c r="G107" s="54">
        <v>2019</v>
      </c>
      <c r="H107" s="55"/>
      <c r="I107" s="54">
        <v>2019</v>
      </c>
      <c r="J107" s="55"/>
      <c r="K107" s="54">
        <v>2019</v>
      </c>
    </row>
    <row r="108" spans="1:11" ht="16.5" customHeight="1">
      <c r="A108" s="8"/>
      <c r="C108" s="37"/>
      <c r="D108" s="19"/>
      <c r="E108" s="54" t="s">
        <v>111</v>
      </c>
      <c r="F108" s="55"/>
      <c r="G108" s="54" t="s">
        <v>111</v>
      </c>
      <c r="H108" s="55"/>
      <c r="I108" s="54" t="s">
        <v>111</v>
      </c>
      <c r="J108" s="55"/>
      <c r="K108" s="54" t="s">
        <v>111</v>
      </c>
    </row>
    <row r="109" spans="1:11" ht="16.5" customHeight="1">
      <c r="A109" s="8"/>
      <c r="C109" s="31"/>
      <c r="D109" s="39"/>
      <c r="E109" s="65" t="s">
        <v>4</v>
      </c>
      <c r="F109" s="39"/>
      <c r="G109" s="65" t="s">
        <v>4</v>
      </c>
      <c r="H109" s="39"/>
      <c r="I109" s="65" t="s">
        <v>4</v>
      </c>
      <c r="J109" s="39"/>
      <c r="K109" s="65" t="s">
        <v>4</v>
      </c>
    </row>
    <row r="110" spans="1:11" ht="16.5" customHeight="1">
      <c r="A110" s="50" t="s">
        <v>67</v>
      </c>
      <c r="B110" s="17"/>
      <c r="C110" s="20"/>
    </row>
    <row r="111" spans="1:11" ht="16.5" customHeight="1">
      <c r="A111" s="71"/>
      <c r="B111" s="17"/>
      <c r="C111" s="20"/>
    </row>
    <row r="112" spans="1:11" ht="16.5" customHeight="1">
      <c r="A112" s="145" t="s">
        <v>68</v>
      </c>
      <c r="B112" s="145"/>
      <c r="C112" s="44"/>
      <c r="D112" s="35"/>
      <c r="E112" s="35"/>
      <c r="F112" s="35"/>
      <c r="G112" s="35"/>
      <c r="H112" s="35"/>
      <c r="I112" s="35"/>
      <c r="J112" s="35"/>
      <c r="K112" s="35"/>
    </row>
    <row r="113" spans="1:11" ht="16.5" customHeight="1">
      <c r="A113" s="72"/>
      <c r="B113" s="72"/>
      <c r="C113" s="35"/>
      <c r="D113" s="35"/>
      <c r="E113" s="35"/>
      <c r="F113" s="35"/>
      <c r="G113" s="35"/>
      <c r="H113" s="35"/>
      <c r="I113" s="35"/>
      <c r="J113" s="35"/>
      <c r="K113" s="35"/>
    </row>
    <row r="114" spans="1:11" ht="16.5" customHeight="1">
      <c r="A114" s="146" t="s">
        <v>24</v>
      </c>
      <c r="B114" s="146"/>
      <c r="C114" s="35"/>
      <c r="E114" s="35"/>
      <c r="F114" s="35"/>
      <c r="G114" s="35"/>
      <c r="H114" s="35"/>
      <c r="I114" s="35"/>
      <c r="J114" s="35"/>
      <c r="K114" s="35"/>
    </row>
    <row r="115" spans="1:11" ht="16.5" customHeight="1">
      <c r="B115" s="10" t="s">
        <v>25</v>
      </c>
      <c r="C115" s="35"/>
      <c r="E115" s="35"/>
      <c r="F115" s="35"/>
      <c r="G115" s="35"/>
      <c r="H115" s="35"/>
      <c r="I115" s="35"/>
      <c r="J115" s="35"/>
      <c r="K115" s="35"/>
    </row>
    <row r="116" spans="1:11" ht="16.5" customHeight="1">
      <c r="B116" s="57" t="s">
        <v>93</v>
      </c>
      <c r="C116" s="35"/>
      <c r="E116" s="35"/>
      <c r="F116" s="44"/>
      <c r="G116" s="35"/>
      <c r="H116" s="44"/>
      <c r="I116" s="35"/>
      <c r="J116" s="44"/>
      <c r="K116" s="35"/>
    </row>
    <row r="117" spans="1:11" ht="16.5" customHeight="1" thickBot="1">
      <c r="B117" s="10" t="s">
        <v>116</v>
      </c>
      <c r="C117" s="9"/>
      <c r="E117" s="140">
        <v>8421541</v>
      </c>
      <c r="F117" s="7"/>
      <c r="G117" s="140">
        <v>8421541</v>
      </c>
      <c r="H117" s="7"/>
      <c r="I117" s="140">
        <v>8421541</v>
      </c>
      <c r="J117" s="135"/>
      <c r="K117" s="140">
        <v>8421541</v>
      </c>
    </row>
    <row r="118" spans="1:11" ht="16.5" customHeight="1" thickTop="1">
      <c r="A118" s="10"/>
      <c r="B118" s="10"/>
      <c r="C118" s="9"/>
      <c r="E118" s="13"/>
      <c r="F118" s="14"/>
      <c r="G118" s="13"/>
      <c r="H118" s="14"/>
      <c r="I118" s="13"/>
      <c r="J118" s="44"/>
      <c r="K118" s="13"/>
    </row>
    <row r="119" spans="1:11" ht="16.5" customHeight="1">
      <c r="B119" s="10" t="s">
        <v>26</v>
      </c>
      <c r="C119" s="35"/>
      <c r="E119" s="35"/>
      <c r="F119" s="44"/>
      <c r="G119" s="35"/>
      <c r="H119" s="44"/>
      <c r="I119" s="35"/>
      <c r="J119" s="44"/>
      <c r="K119" s="35"/>
    </row>
    <row r="120" spans="1:11" ht="16.5" customHeight="1">
      <c r="B120" s="57" t="s">
        <v>93</v>
      </c>
      <c r="C120" s="35"/>
    </row>
    <row r="121" spans="1:11" ht="16.5" customHeight="1">
      <c r="B121" s="57" t="s">
        <v>117</v>
      </c>
      <c r="C121" s="9"/>
      <c r="E121" s="78">
        <v>8421541</v>
      </c>
      <c r="F121" s="135"/>
      <c r="G121" s="78">
        <v>8421541</v>
      </c>
      <c r="H121" s="135"/>
      <c r="I121" s="78">
        <v>8421541</v>
      </c>
      <c r="J121" s="135"/>
      <c r="K121" s="78">
        <v>8421541</v>
      </c>
    </row>
    <row r="122" spans="1:11" ht="16.5" customHeight="1">
      <c r="B122" s="57" t="s">
        <v>132</v>
      </c>
      <c r="C122" s="9"/>
      <c r="F122" s="44"/>
      <c r="H122" s="44"/>
      <c r="J122" s="44"/>
    </row>
    <row r="123" spans="1:11" ht="16.5" customHeight="1">
      <c r="A123" s="2"/>
      <c r="B123" s="57" t="s">
        <v>133</v>
      </c>
      <c r="C123" s="9"/>
      <c r="E123" s="70">
        <v>3258625</v>
      </c>
      <c r="F123" s="7"/>
      <c r="G123" s="70">
        <v>3258625</v>
      </c>
      <c r="H123" s="7"/>
      <c r="I123" s="70">
        <v>3258625</v>
      </c>
      <c r="J123" s="135"/>
      <c r="K123" s="70">
        <v>3258625</v>
      </c>
    </row>
    <row r="124" spans="1:11" ht="16.5" customHeight="1">
      <c r="A124" s="2"/>
      <c r="B124" s="57" t="s">
        <v>134</v>
      </c>
      <c r="C124" s="9"/>
      <c r="E124" s="70">
        <v>130202</v>
      </c>
      <c r="F124" s="7"/>
      <c r="G124" s="70">
        <v>130202</v>
      </c>
      <c r="H124" s="7"/>
      <c r="I124" s="70">
        <v>130202</v>
      </c>
      <c r="J124" s="135"/>
      <c r="K124" s="70">
        <v>130202</v>
      </c>
    </row>
    <row r="125" spans="1:11" ht="16.5" customHeight="1">
      <c r="A125" s="57" t="s">
        <v>94</v>
      </c>
      <c r="B125" s="57"/>
      <c r="C125" s="35"/>
      <c r="E125" s="18"/>
      <c r="F125" s="44"/>
      <c r="G125" s="18"/>
      <c r="H125" s="44"/>
      <c r="I125" s="18"/>
      <c r="J125" s="44"/>
      <c r="K125" s="18"/>
    </row>
    <row r="126" spans="1:11" s="20" customFormat="1" ht="16.5" customHeight="1">
      <c r="B126" s="57" t="s">
        <v>28</v>
      </c>
      <c r="C126" s="35"/>
      <c r="E126" s="70">
        <v>369092</v>
      </c>
      <c r="F126" s="6"/>
      <c r="G126" s="70">
        <v>369092</v>
      </c>
      <c r="H126" s="7"/>
      <c r="I126" s="70">
        <v>369092</v>
      </c>
      <c r="J126" s="7"/>
      <c r="K126" s="70">
        <v>369092</v>
      </c>
    </row>
    <row r="127" spans="1:11" s="20" customFormat="1" ht="16.5" customHeight="1">
      <c r="B127" s="57" t="s">
        <v>29</v>
      </c>
      <c r="C127" s="35"/>
      <c r="E127" s="5">
        <v>-3160934</v>
      </c>
      <c r="F127" s="6"/>
      <c r="G127" s="5">
        <v>-3130724</v>
      </c>
      <c r="H127" s="7"/>
      <c r="I127" s="70">
        <v>1200743</v>
      </c>
      <c r="J127" s="7"/>
      <c r="K127" s="5">
        <v>1171216</v>
      </c>
    </row>
    <row r="128" spans="1:11" ht="16.5" customHeight="1">
      <c r="A128" s="57" t="s">
        <v>110</v>
      </c>
      <c r="B128" s="57"/>
      <c r="C128" s="35"/>
      <c r="E128" s="11">
        <v>0</v>
      </c>
      <c r="F128" s="6"/>
      <c r="G128" s="11">
        <v>1057</v>
      </c>
      <c r="H128" s="7"/>
      <c r="I128" s="15">
        <v>0</v>
      </c>
      <c r="J128" s="7"/>
      <c r="K128" s="11">
        <v>0</v>
      </c>
    </row>
    <row r="129" spans="1:11" ht="16.5" customHeight="1">
      <c r="A129" s="10"/>
      <c r="B129" s="10"/>
      <c r="C129" s="35"/>
      <c r="E129" s="20"/>
      <c r="F129" s="20"/>
      <c r="G129" s="20"/>
      <c r="H129" s="20"/>
      <c r="I129" s="20"/>
      <c r="J129" s="20"/>
      <c r="K129" s="20"/>
    </row>
    <row r="130" spans="1:11" ht="16.5" customHeight="1">
      <c r="A130" s="145" t="s">
        <v>30</v>
      </c>
      <c r="B130" s="145"/>
      <c r="C130" s="35"/>
      <c r="E130" s="2"/>
      <c r="F130" s="20"/>
      <c r="G130" s="2"/>
      <c r="H130" s="20"/>
      <c r="I130" s="2"/>
      <c r="J130" s="20"/>
      <c r="K130" s="2"/>
    </row>
    <row r="131" spans="1:11" ht="16.5" customHeight="1">
      <c r="A131" s="72"/>
      <c r="B131" s="72" t="s">
        <v>31</v>
      </c>
      <c r="C131" s="35"/>
      <c r="E131" s="13">
        <f>SUM(E121:E128)</f>
        <v>9018526</v>
      </c>
      <c r="F131" s="14"/>
      <c r="G131" s="13">
        <f>SUM(G121:G128)</f>
        <v>9049793</v>
      </c>
      <c r="H131" s="14"/>
      <c r="I131" s="13">
        <v>13380203</v>
      </c>
      <c r="J131" s="14"/>
      <c r="K131" s="13">
        <f>SUM(K121:K128)</f>
        <v>13350676</v>
      </c>
    </row>
    <row r="132" spans="1:11" ht="16.5" customHeight="1">
      <c r="A132" s="146" t="s">
        <v>32</v>
      </c>
      <c r="B132" s="146"/>
      <c r="C132" s="35"/>
      <c r="E132" s="15">
        <v>-14659</v>
      </c>
      <c r="F132" s="6"/>
      <c r="G132" s="15">
        <v>-14257</v>
      </c>
      <c r="H132" s="7"/>
      <c r="I132" s="15">
        <v>0</v>
      </c>
      <c r="J132" s="7"/>
      <c r="K132" s="134">
        <v>0</v>
      </c>
    </row>
    <row r="133" spans="1:11" ht="16.5" customHeight="1">
      <c r="A133" s="10"/>
      <c r="B133" s="10"/>
      <c r="C133" s="35"/>
      <c r="E133" s="2"/>
      <c r="F133" s="20"/>
      <c r="G133" s="2"/>
      <c r="H133" s="20"/>
      <c r="I133" s="2"/>
      <c r="J133" s="20"/>
      <c r="K133" s="2"/>
    </row>
    <row r="134" spans="1:11" ht="16.5" customHeight="1">
      <c r="A134" s="145" t="s">
        <v>69</v>
      </c>
      <c r="B134" s="145"/>
      <c r="C134" s="35"/>
      <c r="E134" s="3">
        <f>SUM(E131:E132)</f>
        <v>9003867</v>
      </c>
      <c r="F134" s="20"/>
      <c r="G134" s="3">
        <f>SUM(G131:G132)</f>
        <v>9035536</v>
      </c>
      <c r="H134" s="20"/>
      <c r="I134" s="3">
        <f>SUM(I131:I132)</f>
        <v>13380203</v>
      </c>
      <c r="J134" s="20"/>
      <c r="K134" s="3">
        <f>SUM(K131:K132)</f>
        <v>13350676</v>
      </c>
    </row>
    <row r="135" spans="1:11" ht="16.5" customHeight="1">
      <c r="A135" s="146"/>
      <c r="B135" s="146"/>
      <c r="C135" s="35"/>
      <c r="F135" s="20"/>
      <c r="G135" s="2"/>
      <c r="H135" s="20"/>
      <c r="J135" s="20"/>
      <c r="K135" s="2"/>
    </row>
    <row r="136" spans="1:11" ht="16.5" customHeight="1" thickBot="1">
      <c r="A136" s="29" t="s">
        <v>70</v>
      </c>
      <c r="B136" s="42"/>
      <c r="C136" s="42"/>
      <c r="E136" s="61">
        <f>SUM(E84,E134)</f>
        <v>11541760</v>
      </c>
      <c r="F136" s="20"/>
      <c r="G136" s="61">
        <f>SUM(G84,G134)</f>
        <v>12150327</v>
      </c>
      <c r="H136" s="20"/>
      <c r="I136" s="61">
        <f>SUM(I84,I134)</f>
        <v>15755863</v>
      </c>
      <c r="J136" s="20"/>
      <c r="K136" s="61">
        <f>SUM(K84,K134)</f>
        <v>15312627</v>
      </c>
    </row>
    <row r="137" spans="1:11" ht="16.5" customHeight="1" thickTop="1">
      <c r="A137" s="72"/>
      <c r="B137" s="72"/>
      <c r="C137" s="35"/>
      <c r="E137" s="20"/>
      <c r="F137" s="20"/>
      <c r="G137" s="20"/>
      <c r="H137" s="20"/>
      <c r="I137" s="20"/>
      <c r="J137" s="20"/>
      <c r="K137" s="20"/>
    </row>
    <row r="138" spans="1:11" ht="16.5" customHeight="1">
      <c r="A138" s="72"/>
      <c r="B138" s="72"/>
      <c r="C138" s="35"/>
      <c r="E138" s="20"/>
      <c r="F138" s="20"/>
      <c r="G138" s="20"/>
      <c r="I138" s="20"/>
      <c r="J138" s="20"/>
      <c r="K138" s="20"/>
    </row>
    <row r="139" spans="1:11" ht="16.5" customHeight="1">
      <c r="A139" s="72"/>
      <c r="B139" s="72"/>
      <c r="C139" s="35"/>
      <c r="E139" s="20"/>
      <c r="G139" s="20"/>
      <c r="I139" s="20"/>
      <c r="J139" s="20"/>
      <c r="K139" s="20"/>
    </row>
    <row r="142" spans="1:11" ht="16.5" customHeight="1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</row>
    <row r="143" spans="1:11" ht="16.5" customHeight="1">
      <c r="A143" s="71"/>
      <c r="B143" s="57"/>
      <c r="C143" s="30"/>
      <c r="E143" s="2"/>
      <c r="G143" s="2"/>
      <c r="I143" s="2"/>
      <c r="K143" s="2"/>
    </row>
    <row r="144" spans="1:11" ht="13.5" customHeight="1">
      <c r="A144" s="71"/>
      <c r="B144" s="57"/>
      <c r="C144" s="30"/>
      <c r="E144" s="2"/>
      <c r="G144" s="2"/>
      <c r="I144" s="2"/>
      <c r="K144" s="2"/>
    </row>
    <row r="145" spans="1:11" ht="21.95" customHeight="1">
      <c r="A145" s="81" t="str">
        <f>A97</f>
        <v>The accompanying notes on page 11 to 30 form part of this interim financial information.</v>
      </c>
      <c r="B145" s="73"/>
      <c r="C145" s="4"/>
      <c r="D145" s="4"/>
      <c r="E145" s="3"/>
      <c r="F145" s="4"/>
      <c r="G145" s="3"/>
      <c r="H145" s="4"/>
      <c r="I145" s="3"/>
      <c r="J145" s="4"/>
      <c r="K145" s="3"/>
    </row>
    <row r="146" spans="1:11" ht="16.5" customHeight="1">
      <c r="A146" s="71"/>
      <c r="B146" s="57"/>
      <c r="E146" s="2"/>
      <c r="G146" s="2"/>
      <c r="I146" s="2"/>
      <c r="K146" s="2"/>
    </row>
  </sheetData>
  <mergeCells count="18">
    <mergeCell ref="E55:G55"/>
    <mergeCell ref="I55:K55"/>
    <mergeCell ref="E6:G6"/>
    <mergeCell ref="I6:K6"/>
    <mergeCell ref="E7:G7"/>
    <mergeCell ref="I7:K7"/>
    <mergeCell ref="E54:G54"/>
    <mergeCell ref="I54:K54"/>
    <mergeCell ref="E103:G103"/>
    <mergeCell ref="I103:K103"/>
    <mergeCell ref="A134:B134"/>
    <mergeCell ref="A135:B135"/>
    <mergeCell ref="A112:B112"/>
    <mergeCell ref="A114:B114"/>
    <mergeCell ref="A130:B130"/>
    <mergeCell ref="A132:B132"/>
    <mergeCell ref="E104:G104"/>
    <mergeCell ref="I104:K104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&amp;R&amp;"Arial,Regular"&amp;9&amp;P</oddFooter>
  </headerFooter>
  <rowBreaks count="2" manualBreakCount="2">
    <brk id="48" max="10" man="1"/>
    <brk id="9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N69"/>
  <sheetViews>
    <sheetView zoomScale="110" zoomScaleNormal="110" workbookViewId="0">
      <selection activeCell="D7" sqref="D7"/>
    </sheetView>
  </sheetViews>
  <sheetFormatPr defaultColWidth="9" defaultRowHeight="16.5" customHeight="1"/>
  <cols>
    <col min="1" max="3" width="1.42578125" style="2" customWidth="1"/>
    <col min="4" max="4" width="33" style="2" customWidth="1"/>
    <col min="5" max="5" width="8" style="2" customWidth="1"/>
    <col min="6" max="6" width="4.140625" style="2" customWidth="1"/>
    <col min="7" max="7" width="10.7109375" style="2" customWidth="1"/>
    <col min="8" max="8" width="0.7109375" style="2" customWidth="1"/>
    <col min="9" max="9" width="10.7109375" style="2" customWidth="1"/>
    <col min="10" max="10" width="0.7109375" style="2" customWidth="1"/>
    <col min="11" max="11" width="10.7109375" style="1" customWidth="1"/>
    <col min="12" max="12" width="0.7109375" style="2" customWidth="1"/>
    <col min="13" max="13" width="10.7109375" style="1" customWidth="1"/>
    <col min="14" max="16384" width="9" style="2"/>
  </cols>
  <sheetData>
    <row r="1" spans="1:14" ht="16.5" customHeight="1">
      <c r="A1" s="50" t="s">
        <v>86</v>
      </c>
    </row>
    <row r="2" spans="1:14" ht="16.5" customHeight="1">
      <c r="A2" s="50" t="s">
        <v>33</v>
      </c>
    </row>
    <row r="3" spans="1:14" ht="16.5" customHeight="1">
      <c r="A3" s="51" t="s">
        <v>175</v>
      </c>
      <c r="B3" s="4"/>
      <c r="C3" s="4"/>
      <c r="D3" s="4"/>
      <c r="E3" s="4"/>
      <c r="F3" s="4"/>
      <c r="G3" s="4"/>
      <c r="H3" s="4"/>
      <c r="I3" s="4"/>
      <c r="J3" s="4"/>
      <c r="K3" s="3"/>
      <c r="L3" s="4"/>
      <c r="M3" s="3"/>
    </row>
    <row r="4" spans="1:14" ht="14.1" customHeight="1">
      <c r="A4" s="17"/>
    </row>
    <row r="5" spans="1:14" ht="14.1" customHeight="1">
      <c r="A5" s="17"/>
    </row>
    <row r="6" spans="1:14" s="84" customFormat="1" ht="14.1" customHeight="1">
      <c r="A6" s="83"/>
      <c r="G6" s="148" t="s">
        <v>80</v>
      </c>
      <c r="H6" s="148"/>
      <c r="I6" s="148"/>
      <c r="J6" s="85"/>
      <c r="K6" s="148" t="s">
        <v>79</v>
      </c>
      <c r="L6" s="148"/>
      <c r="M6" s="148"/>
    </row>
    <row r="7" spans="1:14" s="84" customFormat="1" ht="14.1" customHeight="1">
      <c r="A7" s="83"/>
      <c r="G7" s="149" t="s">
        <v>78</v>
      </c>
      <c r="H7" s="149"/>
      <c r="I7" s="149"/>
      <c r="J7" s="85"/>
      <c r="K7" s="149" t="s">
        <v>78</v>
      </c>
      <c r="L7" s="149"/>
      <c r="M7" s="149"/>
    </row>
    <row r="8" spans="1:14" s="84" customFormat="1" ht="14.1" customHeight="1">
      <c r="A8" s="83"/>
      <c r="G8" s="86" t="s">
        <v>1</v>
      </c>
      <c r="I8" s="86" t="s">
        <v>1</v>
      </c>
      <c r="K8" s="86" t="s">
        <v>1</v>
      </c>
      <c r="M8" s="86" t="s">
        <v>1</v>
      </c>
    </row>
    <row r="9" spans="1:14" s="84" customFormat="1" ht="14.1" customHeight="1">
      <c r="A9" s="83"/>
      <c r="E9" s="87"/>
      <c r="F9" s="85"/>
      <c r="G9" s="88">
        <v>2019</v>
      </c>
      <c r="H9" s="89"/>
      <c r="I9" s="88">
        <v>2018</v>
      </c>
      <c r="J9" s="89"/>
      <c r="K9" s="88">
        <v>2019</v>
      </c>
      <c r="L9" s="89"/>
      <c r="M9" s="88">
        <v>2018</v>
      </c>
    </row>
    <row r="10" spans="1:14" s="84" customFormat="1" ht="14.1" customHeight="1">
      <c r="A10" s="83"/>
      <c r="E10" s="87"/>
      <c r="F10" s="85"/>
      <c r="G10" s="88" t="s">
        <v>111</v>
      </c>
      <c r="H10" s="89"/>
      <c r="I10" s="88" t="s">
        <v>111</v>
      </c>
      <c r="J10" s="89"/>
      <c r="K10" s="88" t="s">
        <v>111</v>
      </c>
      <c r="L10" s="89"/>
      <c r="M10" s="88" t="s">
        <v>111</v>
      </c>
    </row>
    <row r="11" spans="1:14" s="84" customFormat="1" ht="14.1" customHeight="1">
      <c r="A11" s="83"/>
      <c r="E11" s="87"/>
      <c r="F11" s="85"/>
      <c r="G11" s="90" t="s">
        <v>4</v>
      </c>
      <c r="H11" s="85"/>
      <c r="I11" s="90" t="s">
        <v>4</v>
      </c>
      <c r="J11" s="85"/>
      <c r="K11" s="90" t="s">
        <v>4</v>
      </c>
      <c r="L11" s="85"/>
      <c r="M11" s="90" t="s">
        <v>4</v>
      </c>
    </row>
    <row r="12" spans="1:14" s="84" customFormat="1" ht="3.95" customHeight="1">
      <c r="A12" s="83"/>
      <c r="E12" s="92"/>
      <c r="F12" s="85"/>
      <c r="G12" s="85"/>
      <c r="H12" s="85"/>
      <c r="I12" s="85"/>
      <c r="J12" s="85"/>
      <c r="K12" s="93"/>
      <c r="L12" s="85"/>
      <c r="M12" s="93"/>
    </row>
    <row r="13" spans="1:14" s="84" customFormat="1" ht="14.1" customHeight="1">
      <c r="A13" s="83" t="s">
        <v>179</v>
      </c>
      <c r="E13" s="87"/>
      <c r="G13" s="94">
        <v>5075115</v>
      </c>
      <c r="H13" s="94"/>
      <c r="I13" s="94">
        <v>5821846</v>
      </c>
      <c r="J13" s="94"/>
      <c r="K13" s="112">
        <v>0</v>
      </c>
      <c r="L13" s="94"/>
      <c r="M13" s="112">
        <v>0</v>
      </c>
      <c r="N13" s="95"/>
    </row>
    <row r="14" spans="1:14" s="84" customFormat="1" ht="14.1" customHeight="1">
      <c r="A14" s="83" t="s">
        <v>95</v>
      </c>
      <c r="E14" s="87"/>
      <c r="G14" s="112">
        <v>0</v>
      </c>
      <c r="H14" s="94"/>
      <c r="I14" s="112">
        <v>0</v>
      </c>
      <c r="J14" s="94"/>
      <c r="K14" s="94">
        <v>107934</v>
      </c>
      <c r="L14" s="94"/>
      <c r="M14" s="94">
        <v>121587</v>
      </c>
      <c r="N14" s="95"/>
    </row>
    <row r="15" spans="1:14" s="84" customFormat="1" ht="14.1" customHeight="1">
      <c r="A15" s="83" t="s">
        <v>180</v>
      </c>
      <c r="E15" s="87"/>
      <c r="G15" s="94">
        <v>-4911524</v>
      </c>
      <c r="H15" s="94"/>
      <c r="I15" s="94">
        <v>-5564043</v>
      </c>
      <c r="J15" s="94"/>
      <c r="K15" s="112">
        <v>0</v>
      </c>
      <c r="L15" s="94"/>
      <c r="M15" s="112">
        <v>0</v>
      </c>
      <c r="N15" s="95"/>
    </row>
    <row r="16" spans="1:14" s="84" customFormat="1" ht="14.1" customHeight="1">
      <c r="A16" s="83" t="s">
        <v>96</v>
      </c>
      <c r="E16" s="87"/>
      <c r="G16" s="113">
        <v>0</v>
      </c>
      <c r="H16" s="94"/>
      <c r="I16" s="113">
        <v>0</v>
      </c>
      <c r="J16" s="94"/>
      <c r="K16" s="96">
        <v>-93647</v>
      </c>
      <c r="L16" s="94"/>
      <c r="M16" s="103">
        <v>-100175</v>
      </c>
      <c r="N16" s="95"/>
    </row>
    <row r="17" spans="1:14" s="84" customFormat="1" ht="3.95" customHeight="1">
      <c r="A17" s="83"/>
      <c r="E17" s="87"/>
      <c r="G17" s="94"/>
      <c r="I17" s="94"/>
      <c r="K17" s="94"/>
      <c r="M17" s="94"/>
      <c r="N17" s="95"/>
    </row>
    <row r="18" spans="1:14" s="84" customFormat="1" ht="14.1" customHeight="1">
      <c r="A18" s="91" t="s">
        <v>161</v>
      </c>
      <c r="E18" s="87"/>
      <c r="G18" s="97">
        <f>SUM(G13:G16)</f>
        <v>163591</v>
      </c>
      <c r="H18" s="87"/>
      <c r="I18" s="97">
        <f>SUM(I13:I16)</f>
        <v>257803</v>
      </c>
      <c r="J18" s="87"/>
      <c r="K18" s="97">
        <f>SUM(K13:K16)</f>
        <v>14287</v>
      </c>
      <c r="L18" s="87"/>
      <c r="M18" s="97">
        <f>SUM(M13:M16)</f>
        <v>21412</v>
      </c>
      <c r="N18" s="95"/>
    </row>
    <row r="19" spans="1:14" s="84" customFormat="1" ht="14.1" customHeight="1">
      <c r="A19" s="83" t="s">
        <v>34</v>
      </c>
      <c r="B19" s="83"/>
      <c r="E19" s="87"/>
      <c r="G19" s="97">
        <v>10879</v>
      </c>
      <c r="H19" s="97"/>
      <c r="I19" s="94">
        <v>10552</v>
      </c>
      <c r="J19" s="97"/>
      <c r="K19" s="97">
        <v>22851</v>
      </c>
      <c r="L19" s="97"/>
      <c r="M19" s="94">
        <v>22378</v>
      </c>
    </row>
    <row r="20" spans="1:14" s="87" customFormat="1" ht="14.1" customHeight="1">
      <c r="A20" s="98" t="s">
        <v>35</v>
      </c>
      <c r="E20" s="99"/>
      <c r="G20" s="97">
        <v>-46436</v>
      </c>
      <c r="H20" s="97"/>
      <c r="I20" s="97">
        <v>-46575</v>
      </c>
      <c r="J20" s="97"/>
      <c r="K20" s="112">
        <v>0</v>
      </c>
      <c r="M20" s="112">
        <v>0</v>
      </c>
      <c r="N20" s="99"/>
    </row>
    <row r="21" spans="1:14" s="87" customFormat="1" ht="14.1" customHeight="1">
      <c r="A21" s="83" t="s">
        <v>36</v>
      </c>
      <c r="E21" s="99"/>
      <c r="G21" s="97">
        <v>-124794</v>
      </c>
      <c r="H21" s="97"/>
      <c r="I21" s="97">
        <v>-139754</v>
      </c>
      <c r="J21" s="97"/>
      <c r="K21" s="97">
        <v>-4020</v>
      </c>
      <c r="M21" s="97">
        <v>-4893</v>
      </c>
      <c r="N21" s="99"/>
    </row>
    <row r="22" spans="1:14" s="84" customFormat="1" ht="14.1" customHeight="1">
      <c r="A22" s="98" t="s">
        <v>82</v>
      </c>
      <c r="E22" s="87"/>
      <c r="G22" s="96">
        <v>-16108</v>
      </c>
      <c r="H22" s="97"/>
      <c r="I22" s="103">
        <v>-15381</v>
      </c>
      <c r="J22" s="97"/>
      <c r="K22" s="96">
        <v>-8328</v>
      </c>
      <c r="L22" s="87"/>
      <c r="M22" s="103">
        <v>-11456</v>
      </c>
    </row>
    <row r="23" spans="1:14" s="84" customFormat="1" ht="3.95" customHeight="1">
      <c r="A23" s="83"/>
      <c r="E23" s="87"/>
      <c r="G23" s="97"/>
      <c r="H23" s="87"/>
      <c r="I23" s="97"/>
      <c r="J23" s="87"/>
      <c r="K23" s="97"/>
      <c r="L23" s="87"/>
      <c r="M23" s="97"/>
    </row>
    <row r="24" spans="1:14" s="84" customFormat="1" ht="14.1" customHeight="1">
      <c r="A24" s="91" t="s">
        <v>188</v>
      </c>
      <c r="E24" s="87"/>
      <c r="G24" s="97">
        <f>SUM(G18:G23)</f>
        <v>-12868</v>
      </c>
      <c r="H24" s="87"/>
      <c r="I24" s="97">
        <f>SUM(I18:I23)</f>
        <v>66645</v>
      </c>
      <c r="J24" s="87"/>
      <c r="K24" s="97">
        <f>SUM(K18:K23)</f>
        <v>24790</v>
      </c>
      <c r="L24" s="87"/>
      <c r="M24" s="97">
        <f>SUM(M18:M23)</f>
        <v>27441</v>
      </c>
    </row>
    <row r="25" spans="1:14" s="84" customFormat="1" ht="14.1" customHeight="1">
      <c r="A25" s="83" t="s">
        <v>128</v>
      </c>
      <c r="E25" s="100"/>
      <c r="G25" s="101">
        <v>-8306</v>
      </c>
      <c r="H25" s="97"/>
      <c r="I25" s="103">
        <v>-15297</v>
      </c>
      <c r="J25" s="97"/>
      <c r="K25" s="96">
        <v>474</v>
      </c>
      <c r="L25" s="87"/>
      <c r="M25" s="103">
        <v>584</v>
      </c>
      <c r="N25" s="102"/>
    </row>
    <row r="26" spans="1:14" s="84" customFormat="1" ht="3.95" customHeight="1">
      <c r="A26" s="91"/>
      <c r="E26" s="87"/>
      <c r="G26" s="97"/>
      <c r="H26" s="87"/>
      <c r="I26" s="97"/>
      <c r="J26" s="87"/>
      <c r="K26" s="97"/>
      <c r="L26" s="87"/>
      <c r="M26" s="97"/>
    </row>
    <row r="27" spans="1:14" s="84" customFormat="1" ht="14.1" customHeight="1">
      <c r="A27" s="91" t="s">
        <v>189</v>
      </c>
      <c r="G27" s="103">
        <f>SUM(G24:G26)</f>
        <v>-21174</v>
      </c>
      <c r="H27" s="87"/>
      <c r="I27" s="103">
        <f>SUM(I24:I26)</f>
        <v>51348</v>
      </c>
      <c r="J27" s="87"/>
      <c r="K27" s="103">
        <f>SUM(K24:K26)</f>
        <v>25264</v>
      </c>
      <c r="L27" s="87"/>
      <c r="M27" s="103">
        <f>SUM(M24:M26)</f>
        <v>28025</v>
      </c>
    </row>
    <row r="28" spans="1:14" s="84" customFormat="1" ht="11.1" customHeight="1">
      <c r="A28" s="91"/>
      <c r="E28" s="87"/>
      <c r="G28" s="97"/>
      <c r="H28" s="87"/>
      <c r="I28" s="97"/>
      <c r="J28" s="87"/>
      <c r="K28" s="97"/>
      <c r="L28" s="87"/>
      <c r="M28" s="97"/>
    </row>
    <row r="29" spans="1:14" s="84" customFormat="1" ht="14.1" customHeight="1">
      <c r="A29" s="91" t="s">
        <v>37</v>
      </c>
      <c r="G29" s="97"/>
      <c r="H29" s="87"/>
      <c r="I29" s="97"/>
      <c r="J29" s="87"/>
      <c r="K29" s="97"/>
      <c r="L29" s="87"/>
      <c r="M29" s="97"/>
    </row>
    <row r="30" spans="1:14" s="84" customFormat="1" ht="14.1" customHeight="1">
      <c r="A30" s="114" t="s">
        <v>187</v>
      </c>
      <c r="G30" s="97"/>
      <c r="H30" s="87"/>
      <c r="I30" s="97"/>
      <c r="J30" s="87"/>
      <c r="K30" s="97"/>
      <c r="L30" s="87"/>
      <c r="M30" s="97"/>
    </row>
    <row r="31" spans="1:14" s="84" customFormat="1" ht="14.1" customHeight="1">
      <c r="A31" s="91"/>
      <c r="B31" s="114" t="s">
        <v>182</v>
      </c>
      <c r="C31" s="114"/>
      <c r="G31" s="97">
        <v>-48467</v>
      </c>
      <c r="H31" s="87"/>
      <c r="I31" s="112">
        <v>0</v>
      </c>
      <c r="J31" s="87"/>
      <c r="K31" s="97">
        <v>-9838</v>
      </c>
      <c r="L31" s="87"/>
      <c r="M31" s="112">
        <v>0</v>
      </c>
    </row>
    <row r="32" spans="1:14" s="84" customFormat="1" ht="14.1" customHeight="1">
      <c r="A32" s="91"/>
      <c r="B32" s="114" t="s">
        <v>183</v>
      </c>
      <c r="G32" s="97"/>
      <c r="H32" s="87"/>
      <c r="I32" s="97"/>
      <c r="J32" s="87"/>
      <c r="K32" s="97"/>
      <c r="L32" s="87"/>
      <c r="M32" s="97"/>
    </row>
    <row r="33" spans="1:13" s="84" customFormat="1" ht="14.1" customHeight="1">
      <c r="A33" s="83"/>
      <c r="C33" s="114" t="s">
        <v>99</v>
      </c>
      <c r="G33" s="103">
        <v>6754</v>
      </c>
      <c r="H33" s="87"/>
      <c r="I33" s="113">
        <v>0</v>
      </c>
      <c r="J33" s="87"/>
      <c r="K33" s="103">
        <v>1968</v>
      </c>
      <c r="L33" s="87"/>
      <c r="M33" s="113">
        <v>0</v>
      </c>
    </row>
    <row r="34" spans="1:13" s="84" customFormat="1" ht="3.95" customHeight="1">
      <c r="A34" s="83"/>
      <c r="C34" s="114"/>
      <c r="G34" s="97"/>
      <c r="H34" s="87"/>
      <c r="I34" s="97"/>
      <c r="J34" s="87"/>
      <c r="K34" s="97"/>
      <c r="L34" s="87"/>
      <c r="M34" s="97"/>
    </row>
    <row r="35" spans="1:13" s="84" customFormat="1" ht="14.1" customHeight="1">
      <c r="A35" s="91"/>
      <c r="B35" s="114" t="s">
        <v>184</v>
      </c>
      <c r="G35" s="97"/>
      <c r="H35" s="87"/>
      <c r="I35" s="97"/>
      <c r="J35" s="87"/>
      <c r="K35" s="97"/>
      <c r="L35" s="87"/>
      <c r="M35" s="97"/>
    </row>
    <row r="36" spans="1:13" s="84" customFormat="1" ht="14.1" customHeight="1">
      <c r="A36" s="91"/>
      <c r="C36" s="114" t="s">
        <v>99</v>
      </c>
      <c r="G36" s="103">
        <f>SUM(G30:G35)</f>
        <v>-41713</v>
      </c>
      <c r="H36" s="87"/>
      <c r="I36" s="113">
        <f>SUM(I30:I35)</f>
        <v>0</v>
      </c>
      <c r="J36" s="87"/>
      <c r="K36" s="103">
        <f>SUM(K30:K35)</f>
        <v>-7870</v>
      </c>
      <c r="L36" s="87"/>
      <c r="M36" s="113">
        <f>SUM(M30:M35)</f>
        <v>0</v>
      </c>
    </row>
    <row r="37" spans="1:13" s="84" customFormat="1" ht="3.95" customHeight="1">
      <c r="A37" s="91"/>
      <c r="G37" s="97"/>
      <c r="H37" s="87"/>
      <c r="I37" s="97"/>
      <c r="J37" s="87"/>
      <c r="K37" s="97"/>
      <c r="L37" s="87"/>
      <c r="M37" s="97"/>
    </row>
    <row r="38" spans="1:13" s="84" customFormat="1" ht="14.1" customHeight="1">
      <c r="A38" s="114" t="s">
        <v>100</v>
      </c>
      <c r="G38" s="97"/>
      <c r="H38" s="87"/>
      <c r="I38" s="97"/>
      <c r="J38" s="87"/>
      <c r="K38" s="97"/>
      <c r="L38" s="87"/>
      <c r="M38" s="97"/>
    </row>
    <row r="39" spans="1:13" s="84" customFormat="1" ht="14.1" customHeight="1">
      <c r="A39" s="91"/>
      <c r="B39" s="114" t="s">
        <v>113</v>
      </c>
      <c r="C39" s="114"/>
      <c r="G39" s="112">
        <v>0</v>
      </c>
      <c r="H39" s="87"/>
      <c r="I39" s="97">
        <v>-500</v>
      </c>
      <c r="J39" s="87"/>
      <c r="K39" s="112">
        <v>0</v>
      </c>
      <c r="L39" s="87"/>
      <c r="M39" s="112">
        <v>0</v>
      </c>
    </row>
    <row r="40" spans="1:13" s="84" customFormat="1" ht="14.1" customHeight="1">
      <c r="A40" s="91"/>
      <c r="B40" s="114" t="s">
        <v>112</v>
      </c>
    </row>
    <row r="41" spans="1:13" s="84" customFormat="1" ht="14.1" customHeight="1">
      <c r="A41" s="91"/>
      <c r="B41" s="114"/>
      <c r="C41" s="114" t="s">
        <v>99</v>
      </c>
      <c r="G41" s="113">
        <v>0</v>
      </c>
      <c r="H41" s="87"/>
      <c r="I41" s="103">
        <v>100</v>
      </c>
      <c r="J41" s="87"/>
      <c r="K41" s="113">
        <v>0</v>
      </c>
      <c r="L41" s="87"/>
      <c r="M41" s="113">
        <v>0</v>
      </c>
    </row>
    <row r="42" spans="1:13" s="84" customFormat="1" ht="3.95" customHeight="1">
      <c r="A42" s="83"/>
      <c r="E42" s="87"/>
      <c r="G42" s="97"/>
      <c r="H42" s="87"/>
      <c r="I42" s="97"/>
      <c r="J42" s="87"/>
      <c r="K42" s="97"/>
      <c r="L42" s="87"/>
      <c r="M42" s="97"/>
    </row>
    <row r="43" spans="1:13" s="84" customFormat="1" ht="14.1" customHeight="1">
      <c r="A43" s="91"/>
      <c r="B43" s="114" t="s">
        <v>98</v>
      </c>
      <c r="G43" s="97"/>
      <c r="H43" s="87"/>
      <c r="I43" s="97"/>
      <c r="J43" s="87"/>
      <c r="K43" s="97"/>
      <c r="L43" s="87"/>
      <c r="M43" s="97"/>
    </row>
    <row r="44" spans="1:13" s="84" customFormat="1" ht="14.1" customHeight="1">
      <c r="A44" s="91"/>
      <c r="C44" s="114" t="s">
        <v>99</v>
      </c>
      <c r="G44" s="113">
        <f>SUM(G38:G43)</f>
        <v>0</v>
      </c>
      <c r="H44" s="87"/>
      <c r="I44" s="103">
        <f>SUM(I38:I43)</f>
        <v>-400</v>
      </c>
      <c r="J44" s="87"/>
      <c r="K44" s="113">
        <v>0</v>
      </c>
      <c r="L44" s="87"/>
      <c r="M44" s="113">
        <f>SUM(M38:M43)</f>
        <v>0</v>
      </c>
    </row>
    <row r="45" spans="1:13" s="84" customFormat="1" ht="3.95" customHeight="1">
      <c r="A45" s="91"/>
      <c r="B45" s="83"/>
      <c r="G45" s="97"/>
      <c r="I45" s="97"/>
      <c r="K45" s="97"/>
      <c r="M45" s="97"/>
    </row>
    <row r="46" spans="1:13" s="84" customFormat="1" ht="14.1" customHeight="1">
      <c r="A46" s="115" t="s">
        <v>144</v>
      </c>
      <c r="B46" s="91"/>
      <c r="G46" s="97"/>
      <c r="H46" s="87"/>
      <c r="I46" s="97"/>
      <c r="J46" s="87"/>
      <c r="K46" s="97"/>
      <c r="L46" s="87"/>
      <c r="M46" s="97"/>
    </row>
    <row r="47" spans="1:13" s="84" customFormat="1" ht="14.1" customHeight="1">
      <c r="A47" s="115"/>
      <c r="B47" s="115" t="s">
        <v>38</v>
      </c>
      <c r="G47" s="103">
        <f>G36+G44</f>
        <v>-41713</v>
      </c>
      <c r="H47" s="87"/>
      <c r="I47" s="103">
        <f>I36+I44</f>
        <v>-400</v>
      </c>
      <c r="J47" s="87"/>
      <c r="K47" s="103">
        <f>K36+K44</f>
        <v>-7870</v>
      </c>
      <c r="L47" s="87"/>
      <c r="M47" s="113">
        <f>M36+M44</f>
        <v>0</v>
      </c>
    </row>
    <row r="48" spans="1:13" s="84" customFormat="1" ht="3.95" customHeight="1">
      <c r="A48" s="91"/>
      <c r="B48" s="83"/>
      <c r="G48" s="97"/>
      <c r="I48" s="97"/>
      <c r="K48" s="97"/>
      <c r="M48" s="97"/>
    </row>
    <row r="49" spans="1:13" s="84" customFormat="1" ht="14.1" customHeight="1" thickBot="1">
      <c r="A49" s="91" t="s">
        <v>190</v>
      </c>
      <c r="G49" s="104">
        <f>G27+G47</f>
        <v>-62887</v>
      </c>
      <c r="H49" s="87"/>
      <c r="I49" s="104">
        <f>I27+I47</f>
        <v>50948</v>
      </c>
      <c r="J49" s="87"/>
      <c r="K49" s="104">
        <v>17394</v>
      </c>
      <c r="L49" s="87"/>
      <c r="M49" s="104">
        <f>M27+M47</f>
        <v>28025</v>
      </c>
    </row>
    <row r="50" spans="1:13" s="84" customFormat="1" ht="11.1" customHeight="1" thickTop="1">
      <c r="A50" s="91"/>
      <c r="G50" s="97"/>
      <c r="I50" s="97"/>
      <c r="K50" s="97"/>
      <c r="M50" s="97"/>
    </row>
    <row r="51" spans="1:13" s="84" customFormat="1" ht="14.1" customHeight="1">
      <c r="A51" s="91" t="s">
        <v>145</v>
      </c>
      <c r="B51" s="83"/>
      <c r="G51" s="97"/>
      <c r="I51" s="97"/>
      <c r="K51" s="97"/>
      <c r="M51" s="97"/>
    </row>
    <row r="52" spans="1:13" s="84" customFormat="1" ht="3.95" customHeight="1">
      <c r="A52" s="83"/>
      <c r="B52" s="83"/>
      <c r="G52" s="97"/>
      <c r="I52" s="97"/>
      <c r="K52" s="97"/>
      <c r="M52" s="97"/>
    </row>
    <row r="53" spans="1:13" s="84" customFormat="1" ht="14.1" customHeight="1">
      <c r="A53" s="83" t="s">
        <v>40</v>
      </c>
      <c r="B53" s="83"/>
      <c r="G53" s="94">
        <v>-20980</v>
      </c>
      <c r="H53" s="87"/>
      <c r="I53" s="94">
        <v>51359</v>
      </c>
      <c r="K53" s="94">
        <v>25264</v>
      </c>
      <c r="L53" s="87"/>
      <c r="M53" s="94">
        <v>28025</v>
      </c>
    </row>
    <row r="54" spans="1:13" s="84" customFormat="1" ht="14.1" customHeight="1">
      <c r="A54" s="83" t="s">
        <v>32</v>
      </c>
      <c r="B54" s="83"/>
      <c r="G54" s="96">
        <v>-194</v>
      </c>
      <c r="H54" s="87"/>
      <c r="I54" s="103">
        <v>-11</v>
      </c>
      <c r="J54" s="87"/>
      <c r="K54" s="113">
        <v>0</v>
      </c>
      <c r="L54" s="87"/>
      <c r="M54" s="113">
        <v>0</v>
      </c>
    </row>
    <row r="55" spans="1:13" s="84" customFormat="1" ht="3.95" customHeight="1">
      <c r="A55" s="105"/>
      <c r="G55" s="94"/>
      <c r="I55" s="94"/>
      <c r="K55" s="94"/>
      <c r="M55" s="94"/>
    </row>
    <row r="56" spans="1:13" s="84" customFormat="1" ht="14.1" customHeight="1" thickBot="1">
      <c r="A56" s="106"/>
      <c r="G56" s="104">
        <f>SUM(G53:G54)</f>
        <v>-21174</v>
      </c>
      <c r="I56" s="104">
        <f>SUM(I53:I54)</f>
        <v>51348</v>
      </c>
      <c r="K56" s="104">
        <f>SUM(K53:K54)</f>
        <v>25264</v>
      </c>
      <c r="M56" s="104">
        <f>SUM(M53:M54)</f>
        <v>28025</v>
      </c>
    </row>
    <row r="57" spans="1:13" s="84" customFormat="1" ht="11.1" customHeight="1" thickTop="1">
      <c r="A57" s="83"/>
      <c r="B57" s="83"/>
      <c r="G57" s="97"/>
      <c r="I57" s="97"/>
      <c r="K57" s="97"/>
      <c r="M57" s="97"/>
    </row>
    <row r="58" spans="1:13" s="84" customFormat="1" ht="14.1" customHeight="1">
      <c r="A58" s="91" t="s">
        <v>146</v>
      </c>
      <c r="G58" s="94"/>
      <c r="I58" s="94"/>
      <c r="K58" s="94"/>
      <c r="M58" s="94"/>
    </row>
    <row r="59" spans="1:13" s="84" customFormat="1" ht="3.95" customHeight="1">
      <c r="A59" s="105"/>
      <c r="G59" s="94"/>
      <c r="I59" s="94"/>
      <c r="K59" s="94"/>
      <c r="M59" s="94"/>
    </row>
    <row r="60" spans="1:13" s="84" customFormat="1" ht="14.1" customHeight="1">
      <c r="A60" s="83" t="s">
        <v>40</v>
      </c>
      <c r="G60" s="94">
        <v>-62655</v>
      </c>
      <c r="I60" s="94">
        <v>50960</v>
      </c>
      <c r="K60" s="94">
        <v>17394</v>
      </c>
      <c r="M60" s="94">
        <v>28025</v>
      </c>
    </row>
    <row r="61" spans="1:13" s="84" customFormat="1" ht="14.1" customHeight="1">
      <c r="A61" s="83" t="s">
        <v>32</v>
      </c>
      <c r="G61" s="96">
        <v>-232</v>
      </c>
      <c r="I61" s="103">
        <v>-12</v>
      </c>
      <c r="K61" s="113">
        <v>0</v>
      </c>
      <c r="M61" s="113">
        <v>0</v>
      </c>
    </row>
    <row r="62" spans="1:13" s="84" customFormat="1" ht="3.95" customHeight="1">
      <c r="A62" s="105"/>
      <c r="G62" s="94"/>
      <c r="I62" s="94"/>
      <c r="K62" s="94"/>
      <c r="M62" s="94"/>
    </row>
    <row r="63" spans="1:13" s="84" customFormat="1" ht="14.1" customHeight="1" thickBot="1">
      <c r="A63" s="106"/>
      <c r="G63" s="104">
        <f>SUM(G60:G61)</f>
        <v>-62887</v>
      </c>
      <c r="I63" s="104">
        <f>SUM(I60:I61)</f>
        <v>50948</v>
      </c>
      <c r="K63" s="104">
        <f>SUM(K60:K61)</f>
        <v>17394</v>
      </c>
      <c r="M63" s="104">
        <f>SUM(M60:M61)</f>
        <v>28025</v>
      </c>
    </row>
    <row r="64" spans="1:13" s="84" customFormat="1" ht="11.1" customHeight="1" thickTop="1">
      <c r="A64" s="106"/>
      <c r="G64" s="97"/>
      <c r="I64" s="97"/>
      <c r="K64" s="97"/>
      <c r="M64" s="97"/>
    </row>
    <row r="65" spans="1:13" s="84" customFormat="1" ht="14.1" customHeight="1">
      <c r="A65" s="91" t="s">
        <v>191</v>
      </c>
      <c r="G65" s="94"/>
      <c r="I65" s="94"/>
      <c r="K65" s="94"/>
      <c r="M65" s="94"/>
    </row>
    <row r="66" spans="1:13" s="84" customFormat="1" ht="3.95" customHeight="1">
      <c r="A66" s="105"/>
      <c r="G66" s="94"/>
      <c r="I66" s="94"/>
      <c r="K66" s="94"/>
      <c r="M66" s="94"/>
    </row>
    <row r="67" spans="1:13" s="84" customFormat="1" ht="14.1" customHeight="1">
      <c r="A67" s="105" t="s">
        <v>41</v>
      </c>
      <c r="B67" s="83" t="s">
        <v>192</v>
      </c>
      <c r="G67" s="107">
        <v>-2.4912305241997874E-3</v>
      </c>
      <c r="H67" s="108"/>
      <c r="I67" s="107">
        <v>0.01</v>
      </c>
      <c r="J67" s="108"/>
      <c r="K67" s="107">
        <v>2.99980727992656E-3</v>
      </c>
      <c r="L67" s="108"/>
      <c r="M67" s="107" t="s">
        <v>162</v>
      </c>
    </row>
    <row r="68" spans="1:13" s="84" customFormat="1" ht="16.5" customHeight="1">
      <c r="A68" s="105"/>
      <c r="B68" s="83"/>
      <c r="H68" s="108"/>
      <c r="I68" s="107"/>
      <c r="J68" s="108"/>
      <c r="K68" s="107"/>
      <c r="L68" s="108"/>
      <c r="M68" s="107"/>
    </row>
    <row r="69" spans="1:13" ht="21.95" customHeight="1">
      <c r="A69" s="27" t="str">
        <f>'2-4'!A145</f>
        <v>The accompanying notes on page 11 to 30 form part of this interim financial information.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O70"/>
  <sheetViews>
    <sheetView topLeftCell="A27" zoomScale="110" zoomScaleNormal="110" workbookViewId="0">
      <selection activeCell="D41" sqref="D41"/>
    </sheetView>
  </sheetViews>
  <sheetFormatPr defaultColWidth="9" defaultRowHeight="16.5" customHeight="1"/>
  <cols>
    <col min="1" max="3" width="1.42578125" style="2" customWidth="1"/>
    <col min="4" max="4" width="36.28515625" style="2" customWidth="1"/>
    <col min="5" max="5" width="8" style="2" customWidth="1"/>
    <col min="6" max="6" width="0.85546875" style="2" customWidth="1"/>
    <col min="7" max="7" width="10.7109375" style="2" customWidth="1"/>
    <col min="8" max="8" width="0.7109375" style="2" customWidth="1"/>
    <col min="9" max="9" width="10.7109375" style="2" customWidth="1"/>
    <col min="10" max="10" width="0.7109375" style="2" customWidth="1"/>
    <col min="11" max="11" width="10.7109375" style="1" customWidth="1"/>
    <col min="12" max="12" width="0.7109375" style="2" customWidth="1"/>
    <col min="13" max="13" width="10.7109375" style="1" customWidth="1"/>
    <col min="14" max="14" width="9" style="2"/>
    <col min="15" max="15" width="10.7109375" style="2" bestFit="1" customWidth="1"/>
    <col min="16" max="16384" width="9" style="2"/>
  </cols>
  <sheetData>
    <row r="1" spans="1:14" ht="16.5" customHeight="1">
      <c r="A1" s="50" t="s">
        <v>86</v>
      </c>
    </row>
    <row r="2" spans="1:14" ht="16.5" customHeight="1">
      <c r="A2" s="50" t="s">
        <v>33</v>
      </c>
    </row>
    <row r="3" spans="1:14" ht="16.5" customHeight="1">
      <c r="A3" s="51" t="s">
        <v>176</v>
      </c>
      <c r="B3" s="4"/>
      <c r="C3" s="4"/>
      <c r="D3" s="4"/>
      <c r="E3" s="4"/>
      <c r="F3" s="4"/>
      <c r="G3" s="4"/>
      <c r="H3" s="4"/>
      <c r="I3" s="4"/>
      <c r="J3" s="4"/>
      <c r="K3" s="3"/>
      <c r="L3" s="4"/>
      <c r="M3" s="3"/>
    </row>
    <row r="4" spans="1:14" ht="14.1" customHeight="1">
      <c r="A4" s="17"/>
    </row>
    <row r="5" spans="1:14" ht="14.1" customHeight="1">
      <c r="A5" s="17"/>
    </row>
    <row r="6" spans="1:14" s="84" customFormat="1" ht="13.5" customHeight="1">
      <c r="A6" s="83"/>
      <c r="G6" s="148" t="s">
        <v>80</v>
      </c>
      <c r="H6" s="148"/>
      <c r="I6" s="148"/>
      <c r="J6" s="85"/>
      <c r="K6" s="148" t="s">
        <v>79</v>
      </c>
      <c r="L6" s="148"/>
      <c r="M6" s="148"/>
    </row>
    <row r="7" spans="1:14" s="84" customFormat="1" ht="13.5" customHeight="1">
      <c r="A7" s="83"/>
      <c r="G7" s="149" t="s">
        <v>78</v>
      </c>
      <c r="H7" s="149"/>
      <c r="I7" s="149"/>
      <c r="J7" s="85"/>
      <c r="K7" s="149" t="s">
        <v>78</v>
      </c>
      <c r="L7" s="149"/>
      <c r="M7" s="149"/>
    </row>
    <row r="8" spans="1:14" s="84" customFormat="1" ht="13.5" customHeight="1">
      <c r="A8" s="83"/>
      <c r="G8" s="86" t="s">
        <v>1</v>
      </c>
      <c r="I8" s="86" t="s">
        <v>1</v>
      </c>
      <c r="K8" s="86" t="s">
        <v>1</v>
      </c>
      <c r="M8" s="86" t="s">
        <v>1</v>
      </c>
    </row>
    <row r="9" spans="1:14" s="84" customFormat="1" ht="13.5" customHeight="1">
      <c r="A9" s="83"/>
      <c r="E9" s="87"/>
      <c r="F9" s="85"/>
      <c r="G9" s="88">
        <v>2019</v>
      </c>
      <c r="H9" s="89"/>
      <c r="I9" s="88">
        <v>2018</v>
      </c>
      <c r="J9" s="89"/>
      <c r="K9" s="88">
        <v>2019</v>
      </c>
      <c r="L9" s="89"/>
      <c r="M9" s="88">
        <v>2018</v>
      </c>
    </row>
    <row r="10" spans="1:14" s="84" customFormat="1" ht="13.5" customHeight="1">
      <c r="A10" s="83"/>
      <c r="E10" s="87"/>
      <c r="F10" s="85"/>
      <c r="G10" s="88" t="s">
        <v>111</v>
      </c>
      <c r="H10" s="89"/>
      <c r="I10" s="88" t="s">
        <v>111</v>
      </c>
      <c r="J10" s="89"/>
      <c r="K10" s="88" t="s">
        <v>111</v>
      </c>
      <c r="L10" s="89"/>
      <c r="M10" s="88" t="s">
        <v>111</v>
      </c>
    </row>
    <row r="11" spans="1:14" s="84" customFormat="1" ht="13.5" customHeight="1">
      <c r="A11" s="83"/>
      <c r="E11" s="87"/>
      <c r="F11" s="85"/>
      <c r="G11" s="90" t="s">
        <v>4</v>
      </c>
      <c r="H11" s="85"/>
      <c r="I11" s="90" t="s">
        <v>4</v>
      </c>
      <c r="J11" s="85"/>
      <c r="K11" s="90" t="s">
        <v>4</v>
      </c>
      <c r="L11" s="85"/>
      <c r="M11" s="90" t="s">
        <v>4</v>
      </c>
    </row>
    <row r="12" spans="1:14" s="84" customFormat="1" ht="3.95" customHeight="1">
      <c r="A12" s="83"/>
      <c r="E12" s="92"/>
      <c r="F12" s="85"/>
      <c r="G12" s="85"/>
      <c r="H12" s="85"/>
      <c r="I12" s="85"/>
      <c r="J12" s="85"/>
      <c r="K12" s="93"/>
      <c r="L12" s="85"/>
      <c r="M12" s="93"/>
    </row>
    <row r="13" spans="1:14" s="84" customFormat="1" ht="13.5" customHeight="1">
      <c r="A13" s="83" t="s">
        <v>179</v>
      </c>
      <c r="E13" s="87"/>
      <c r="G13" s="94">
        <v>10495581</v>
      </c>
      <c r="H13" s="94"/>
      <c r="I13" s="94">
        <v>11264742</v>
      </c>
      <c r="J13" s="94"/>
      <c r="K13" s="112">
        <v>0</v>
      </c>
      <c r="L13" s="94"/>
      <c r="M13" s="112">
        <v>0</v>
      </c>
      <c r="N13" s="95"/>
    </row>
    <row r="14" spans="1:14" s="84" customFormat="1" ht="13.5" customHeight="1">
      <c r="A14" s="83" t="s">
        <v>95</v>
      </c>
      <c r="E14" s="87"/>
      <c r="G14" s="112">
        <v>0</v>
      </c>
      <c r="H14" s="94"/>
      <c r="I14" s="112">
        <v>0</v>
      </c>
      <c r="J14" s="94"/>
      <c r="K14" s="94">
        <v>215868</v>
      </c>
      <c r="L14" s="94"/>
      <c r="M14" s="94">
        <v>243174</v>
      </c>
      <c r="N14" s="95"/>
    </row>
    <row r="15" spans="1:14" s="84" customFormat="1" ht="13.5" customHeight="1">
      <c r="A15" s="83" t="s">
        <v>180</v>
      </c>
      <c r="E15" s="87"/>
      <c r="G15" s="94">
        <v>-10143161</v>
      </c>
      <c r="H15" s="94"/>
      <c r="I15" s="94">
        <v>-10787449</v>
      </c>
      <c r="J15" s="94"/>
      <c r="K15" s="112">
        <v>0</v>
      </c>
      <c r="L15" s="94"/>
      <c r="M15" s="112">
        <v>0</v>
      </c>
      <c r="N15" s="95"/>
    </row>
    <row r="16" spans="1:14" s="84" customFormat="1" ht="13.5" customHeight="1">
      <c r="A16" s="83" t="s">
        <v>96</v>
      </c>
      <c r="E16" s="87"/>
      <c r="G16" s="113">
        <v>0</v>
      </c>
      <c r="H16" s="94"/>
      <c r="I16" s="113">
        <v>0</v>
      </c>
      <c r="J16" s="94"/>
      <c r="K16" s="96">
        <v>-202404</v>
      </c>
      <c r="L16" s="94"/>
      <c r="M16" s="96">
        <v>-199471</v>
      </c>
      <c r="N16" s="95"/>
    </row>
    <row r="17" spans="1:15" s="84" customFormat="1" ht="3.95" customHeight="1">
      <c r="A17" s="83"/>
      <c r="E17" s="87"/>
      <c r="G17" s="94"/>
      <c r="I17" s="94"/>
      <c r="K17" s="94"/>
      <c r="M17" s="94"/>
      <c r="N17" s="95"/>
    </row>
    <row r="18" spans="1:15" s="84" customFormat="1" ht="13.5" customHeight="1">
      <c r="A18" s="91" t="s">
        <v>161</v>
      </c>
      <c r="E18" s="87"/>
      <c r="G18" s="97">
        <f>SUM(G13:G16)</f>
        <v>352420</v>
      </c>
      <c r="H18" s="87"/>
      <c r="I18" s="97">
        <f>SUM(I13:I16)</f>
        <v>477293</v>
      </c>
      <c r="J18" s="87"/>
      <c r="K18" s="97">
        <f>SUM(K13:K16)</f>
        <v>13464</v>
      </c>
      <c r="L18" s="87"/>
      <c r="M18" s="97">
        <f>SUM(M13:M16)</f>
        <v>43703</v>
      </c>
      <c r="N18" s="95"/>
    </row>
    <row r="19" spans="1:15" s="84" customFormat="1" ht="13.5" customHeight="1">
      <c r="A19" s="83" t="s">
        <v>34</v>
      </c>
      <c r="B19" s="83"/>
      <c r="E19" s="87"/>
      <c r="G19" s="97">
        <v>84168</v>
      </c>
      <c r="H19" s="97"/>
      <c r="I19" s="97">
        <v>68796</v>
      </c>
      <c r="J19" s="97"/>
      <c r="K19" s="97">
        <v>43100</v>
      </c>
      <c r="L19" s="97"/>
      <c r="M19" s="97">
        <v>44786</v>
      </c>
    </row>
    <row r="20" spans="1:15" s="87" customFormat="1" ht="13.5" customHeight="1">
      <c r="A20" s="98" t="s">
        <v>35</v>
      </c>
      <c r="E20" s="99"/>
      <c r="G20" s="97">
        <v>-93066</v>
      </c>
      <c r="H20" s="97"/>
      <c r="I20" s="97">
        <v>-89572</v>
      </c>
      <c r="J20" s="97"/>
      <c r="K20" s="112">
        <v>0</v>
      </c>
      <c r="L20" s="97"/>
      <c r="M20" s="112">
        <v>0</v>
      </c>
      <c r="N20" s="99"/>
    </row>
    <row r="21" spans="1:15" s="87" customFormat="1" ht="13.5" customHeight="1">
      <c r="A21" s="83" t="s">
        <v>36</v>
      </c>
      <c r="E21" s="99"/>
      <c r="G21" s="97">
        <v>-269479</v>
      </c>
      <c r="H21" s="97"/>
      <c r="I21" s="97">
        <v>-277804</v>
      </c>
      <c r="J21" s="97"/>
      <c r="K21" s="97">
        <v>-7531</v>
      </c>
      <c r="L21" s="97"/>
      <c r="M21" s="97">
        <v>-8666</v>
      </c>
      <c r="N21" s="99"/>
    </row>
    <row r="22" spans="1:15" s="87" customFormat="1" ht="13.5" customHeight="1">
      <c r="A22" s="83" t="s">
        <v>97</v>
      </c>
      <c r="E22" s="130"/>
      <c r="G22" s="97">
        <v>-6677</v>
      </c>
      <c r="H22" s="97"/>
      <c r="I22" s="112">
        <v>0</v>
      </c>
      <c r="J22" s="97"/>
      <c r="K22" s="112">
        <v>0</v>
      </c>
      <c r="L22" s="97"/>
      <c r="M22" s="112">
        <v>0</v>
      </c>
      <c r="N22" s="99"/>
    </row>
    <row r="23" spans="1:15" s="84" customFormat="1" ht="13.5" customHeight="1">
      <c r="A23" s="98" t="s">
        <v>82</v>
      </c>
      <c r="E23" s="87"/>
      <c r="G23" s="96">
        <v>-36205</v>
      </c>
      <c r="H23" s="97"/>
      <c r="I23" s="96">
        <v>-36860</v>
      </c>
      <c r="J23" s="97"/>
      <c r="K23" s="96">
        <v>-15584</v>
      </c>
      <c r="L23" s="97"/>
      <c r="M23" s="96">
        <v>-24305</v>
      </c>
    </row>
    <row r="24" spans="1:15" s="84" customFormat="1" ht="3.95" customHeight="1">
      <c r="A24" s="83"/>
      <c r="E24" s="87"/>
      <c r="G24" s="97"/>
      <c r="H24" s="87"/>
      <c r="I24" s="97"/>
      <c r="J24" s="87"/>
      <c r="K24" s="97"/>
      <c r="L24" s="87"/>
      <c r="M24" s="97"/>
    </row>
    <row r="25" spans="1:15" s="84" customFormat="1" ht="13.5" customHeight="1">
      <c r="A25" s="91" t="s">
        <v>157</v>
      </c>
      <c r="E25" s="87"/>
      <c r="G25" s="97">
        <f>SUM(G18:G23)</f>
        <v>31161</v>
      </c>
      <c r="H25" s="87"/>
      <c r="I25" s="97">
        <f>SUM(I18:I24)</f>
        <v>141853</v>
      </c>
      <c r="J25" s="87"/>
      <c r="K25" s="97">
        <f>SUM(K18:K24)</f>
        <v>33449</v>
      </c>
      <c r="L25" s="87"/>
      <c r="M25" s="97">
        <f>SUM(M18:M24)</f>
        <v>55518</v>
      </c>
    </row>
    <row r="26" spans="1:15" s="84" customFormat="1" ht="13.5" customHeight="1">
      <c r="A26" s="83" t="s">
        <v>128</v>
      </c>
      <c r="E26" s="100"/>
      <c r="G26" s="101">
        <v>-20057</v>
      </c>
      <c r="H26" s="97"/>
      <c r="I26" s="101">
        <v>-35002</v>
      </c>
      <c r="J26" s="97"/>
      <c r="K26" s="101">
        <v>3948</v>
      </c>
      <c r="L26" s="97"/>
      <c r="M26" s="101">
        <v>649</v>
      </c>
      <c r="N26" s="102"/>
    </row>
    <row r="27" spans="1:15" s="84" customFormat="1" ht="3.95" customHeight="1">
      <c r="A27" s="91"/>
      <c r="E27" s="87"/>
      <c r="G27" s="97"/>
      <c r="H27" s="87"/>
      <c r="I27" s="97"/>
      <c r="J27" s="87"/>
      <c r="K27" s="97"/>
      <c r="L27" s="87"/>
      <c r="M27" s="97"/>
    </row>
    <row r="28" spans="1:15" s="84" customFormat="1" ht="13.5" customHeight="1">
      <c r="A28" s="91" t="s">
        <v>181</v>
      </c>
      <c r="G28" s="103">
        <f>SUM(G25:G27)</f>
        <v>11104</v>
      </c>
      <c r="H28" s="87"/>
      <c r="I28" s="103">
        <f>SUM(I25:I27)</f>
        <v>106851</v>
      </c>
      <c r="J28" s="87"/>
      <c r="K28" s="103">
        <f>SUM(K25:K27)</f>
        <v>37397</v>
      </c>
      <c r="L28" s="87"/>
      <c r="M28" s="103">
        <f>SUM(M25:M27)</f>
        <v>56167</v>
      </c>
    </row>
    <row r="29" spans="1:15" s="84" customFormat="1" ht="13.5" customHeight="1">
      <c r="A29" s="91"/>
      <c r="E29" s="87"/>
      <c r="G29" s="97"/>
      <c r="H29" s="87"/>
      <c r="I29" s="97"/>
      <c r="J29" s="87"/>
      <c r="K29" s="97"/>
      <c r="L29" s="87"/>
      <c r="M29" s="97"/>
    </row>
    <row r="30" spans="1:15" s="84" customFormat="1" ht="13.5" customHeight="1">
      <c r="A30" s="91" t="s">
        <v>37</v>
      </c>
      <c r="G30" s="97"/>
      <c r="H30" s="87"/>
      <c r="I30" s="97"/>
      <c r="J30" s="87"/>
      <c r="K30" s="97"/>
      <c r="L30" s="87"/>
      <c r="M30" s="97"/>
    </row>
    <row r="31" spans="1:15" s="84" customFormat="1" ht="13.5" customHeight="1">
      <c r="A31" s="114" t="s">
        <v>187</v>
      </c>
      <c r="J31" s="87"/>
      <c r="K31" s="97"/>
      <c r="L31" s="87"/>
      <c r="M31" s="97"/>
      <c r="N31" s="87"/>
      <c r="O31" s="97"/>
    </row>
    <row r="32" spans="1:15" s="84" customFormat="1" ht="13.5" customHeight="1">
      <c r="A32" s="91"/>
      <c r="B32" s="83" t="s">
        <v>137</v>
      </c>
      <c r="J32" s="87"/>
      <c r="K32" s="97"/>
      <c r="L32" s="87"/>
      <c r="M32" s="97"/>
      <c r="N32" s="87"/>
      <c r="O32" s="97"/>
    </row>
    <row r="33" spans="1:15" s="84" customFormat="1" ht="13.5" customHeight="1">
      <c r="A33" s="91"/>
      <c r="C33" s="83" t="s">
        <v>138</v>
      </c>
      <c r="G33" s="97">
        <v>-48467</v>
      </c>
      <c r="I33" s="97">
        <v>-1010</v>
      </c>
      <c r="J33" s="87"/>
      <c r="K33" s="97">
        <v>-9838</v>
      </c>
      <c r="L33" s="87"/>
      <c r="M33" s="97">
        <v>2511</v>
      </c>
      <c r="N33" s="87"/>
      <c r="O33" s="97"/>
    </row>
    <row r="34" spans="1:15" s="84" customFormat="1" ht="13.5" customHeight="1">
      <c r="A34" s="91"/>
      <c r="B34" s="114" t="s">
        <v>185</v>
      </c>
      <c r="C34" s="83"/>
      <c r="G34" s="97"/>
      <c r="I34" s="97"/>
      <c r="J34" s="87"/>
      <c r="K34" s="97"/>
      <c r="L34" s="87"/>
      <c r="M34" s="97"/>
      <c r="N34" s="87"/>
      <c r="O34" s="97"/>
    </row>
    <row r="35" spans="1:15" s="84" customFormat="1" ht="13.5" customHeight="1">
      <c r="A35" s="91"/>
      <c r="C35" s="114" t="s">
        <v>99</v>
      </c>
      <c r="G35" s="103">
        <v>6754</v>
      </c>
      <c r="I35" s="103">
        <v>316</v>
      </c>
      <c r="J35" s="87"/>
      <c r="K35" s="103">
        <v>1968</v>
      </c>
      <c r="L35" s="87"/>
      <c r="M35" s="103">
        <v>-502</v>
      </c>
      <c r="N35" s="87"/>
      <c r="O35" s="97"/>
    </row>
    <row r="36" spans="1:15" s="84" customFormat="1" ht="3.95" customHeight="1">
      <c r="A36" s="83"/>
      <c r="G36" s="97"/>
      <c r="I36" s="97"/>
      <c r="J36" s="87"/>
      <c r="K36" s="97"/>
      <c r="L36" s="87"/>
      <c r="M36" s="97"/>
      <c r="N36" s="87"/>
      <c r="O36" s="97"/>
    </row>
    <row r="37" spans="1:15" s="84" customFormat="1" ht="13.5" customHeight="1">
      <c r="A37" s="91"/>
      <c r="B37" s="114" t="s">
        <v>139</v>
      </c>
      <c r="C37" s="114"/>
      <c r="G37" s="103">
        <f>SUM(G31:G36)</f>
        <v>-41713</v>
      </c>
      <c r="I37" s="103">
        <f>SUM(I31:I36)</f>
        <v>-694</v>
      </c>
      <c r="J37" s="87"/>
      <c r="K37" s="103">
        <f>SUM(K31:K36)</f>
        <v>-7870</v>
      </c>
      <c r="L37" s="87"/>
      <c r="M37" s="103">
        <f>SUM(M31:M36)</f>
        <v>2009</v>
      </c>
      <c r="N37" s="87"/>
      <c r="O37" s="97"/>
    </row>
    <row r="38" spans="1:15" s="84" customFormat="1" ht="3.95" customHeight="1">
      <c r="A38" s="83"/>
      <c r="E38" s="87"/>
      <c r="G38" s="97"/>
      <c r="H38" s="87"/>
      <c r="I38" s="97"/>
      <c r="J38" s="87"/>
      <c r="K38" s="97"/>
      <c r="L38" s="87"/>
      <c r="M38" s="97"/>
    </row>
    <row r="39" spans="1:15" s="84" customFormat="1" ht="13.5" customHeight="1">
      <c r="A39" s="114" t="s">
        <v>100</v>
      </c>
      <c r="G39" s="97"/>
      <c r="H39" s="87"/>
      <c r="I39" s="97"/>
      <c r="J39" s="87"/>
      <c r="K39" s="97"/>
      <c r="L39" s="87"/>
      <c r="M39" s="97"/>
    </row>
    <row r="40" spans="1:15" s="84" customFormat="1" ht="13.5" customHeight="1">
      <c r="A40" s="91"/>
      <c r="B40" s="114" t="s">
        <v>113</v>
      </c>
      <c r="C40" s="114"/>
      <c r="G40" s="97">
        <v>-1200</v>
      </c>
      <c r="H40" s="87"/>
      <c r="I40" s="97">
        <v>-900</v>
      </c>
      <c r="J40" s="87"/>
      <c r="K40" s="112">
        <v>0</v>
      </c>
      <c r="L40" s="87"/>
      <c r="M40" s="112">
        <v>0</v>
      </c>
    </row>
    <row r="41" spans="1:15" s="84" customFormat="1" ht="13.5" customHeight="1">
      <c r="A41" s="91"/>
      <c r="B41" s="114" t="s">
        <v>112</v>
      </c>
      <c r="C41" s="114"/>
      <c r="G41" s="97"/>
      <c r="H41" s="87"/>
      <c r="I41" s="97"/>
      <c r="J41" s="87"/>
      <c r="K41" s="112"/>
      <c r="L41" s="87"/>
      <c r="M41" s="112"/>
    </row>
    <row r="42" spans="1:15" s="84" customFormat="1" ht="13.5" customHeight="1">
      <c r="A42" s="91"/>
      <c r="B42" s="114"/>
      <c r="C42" s="114" t="s">
        <v>99</v>
      </c>
      <c r="G42" s="103">
        <v>140</v>
      </c>
      <c r="H42" s="87"/>
      <c r="I42" s="103">
        <f>-I40*20%</f>
        <v>180</v>
      </c>
      <c r="J42" s="87"/>
      <c r="K42" s="113">
        <v>0</v>
      </c>
      <c r="L42" s="87"/>
      <c r="M42" s="113">
        <v>0</v>
      </c>
    </row>
    <row r="43" spans="1:15" s="84" customFormat="1" ht="3.95" customHeight="1">
      <c r="A43" s="83"/>
      <c r="E43" s="87"/>
      <c r="G43" s="97"/>
      <c r="H43" s="87"/>
      <c r="I43" s="97"/>
      <c r="J43" s="87"/>
      <c r="K43" s="97"/>
      <c r="L43" s="87"/>
      <c r="M43" s="97"/>
    </row>
    <row r="44" spans="1:15" s="84" customFormat="1" ht="13.5" customHeight="1">
      <c r="A44" s="91"/>
      <c r="B44" s="114" t="s">
        <v>98</v>
      </c>
      <c r="G44" s="97"/>
      <c r="H44" s="87"/>
      <c r="I44" s="97"/>
      <c r="J44" s="87"/>
      <c r="K44" s="97"/>
      <c r="L44" s="87"/>
      <c r="M44" s="97"/>
    </row>
    <row r="45" spans="1:15" s="84" customFormat="1" ht="13.5" customHeight="1">
      <c r="A45" s="91"/>
      <c r="C45" s="114" t="s">
        <v>99</v>
      </c>
      <c r="G45" s="103">
        <f>SUM(G39:G44)</f>
        <v>-1060</v>
      </c>
      <c r="H45" s="87"/>
      <c r="I45" s="103">
        <f>SUM(I39:I44)</f>
        <v>-720</v>
      </c>
      <c r="J45" s="87"/>
      <c r="K45" s="113">
        <v>0</v>
      </c>
      <c r="L45" s="87"/>
      <c r="M45" s="113">
        <v>0</v>
      </c>
    </row>
    <row r="46" spans="1:15" s="84" customFormat="1" ht="3.95" customHeight="1">
      <c r="A46" s="91"/>
      <c r="B46" s="83"/>
      <c r="G46" s="97"/>
      <c r="I46" s="97"/>
      <c r="K46" s="97"/>
      <c r="M46" s="97"/>
    </row>
    <row r="47" spans="1:15" s="84" customFormat="1" ht="13.5" customHeight="1">
      <c r="A47" s="115" t="s">
        <v>144</v>
      </c>
      <c r="B47" s="91"/>
      <c r="G47" s="97"/>
      <c r="H47" s="87"/>
      <c r="I47" s="97"/>
      <c r="J47" s="87"/>
      <c r="K47" s="97"/>
      <c r="L47" s="87"/>
      <c r="M47" s="97"/>
    </row>
    <row r="48" spans="1:15" s="84" customFormat="1" ht="13.5" customHeight="1">
      <c r="A48" s="115"/>
      <c r="B48" s="115" t="s">
        <v>38</v>
      </c>
      <c r="G48" s="103">
        <f>G37+G45</f>
        <v>-42773</v>
      </c>
      <c r="H48" s="87"/>
      <c r="I48" s="103">
        <f>I37+I45</f>
        <v>-1414</v>
      </c>
      <c r="J48" s="87"/>
      <c r="K48" s="103">
        <f>K37+K45</f>
        <v>-7870</v>
      </c>
      <c r="L48" s="87"/>
      <c r="M48" s="103">
        <f>M37+M45</f>
        <v>2009</v>
      </c>
    </row>
    <row r="49" spans="1:13" s="84" customFormat="1" ht="3.95" customHeight="1">
      <c r="A49" s="91"/>
      <c r="B49" s="83"/>
      <c r="G49" s="97"/>
      <c r="I49" s="97"/>
      <c r="K49" s="97"/>
      <c r="M49" s="97"/>
    </row>
    <row r="50" spans="1:13" s="84" customFormat="1" ht="13.5" customHeight="1" thickBot="1">
      <c r="A50" s="91" t="s">
        <v>39</v>
      </c>
      <c r="G50" s="104">
        <f>G28+G48</f>
        <v>-31669</v>
      </c>
      <c r="H50" s="87"/>
      <c r="I50" s="104">
        <f>I28+I48</f>
        <v>105437</v>
      </c>
      <c r="J50" s="87"/>
      <c r="K50" s="104">
        <f>K28+K48</f>
        <v>29527</v>
      </c>
      <c r="L50" s="87"/>
      <c r="M50" s="104">
        <f>M28+M48</f>
        <v>58176</v>
      </c>
    </row>
    <row r="51" spans="1:13" s="84" customFormat="1" ht="13.5" customHeight="1" thickTop="1">
      <c r="A51" s="91"/>
      <c r="G51" s="97"/>
      <c r="I51" s="97"/>
      <c r="K51" s="97"/>
      <c r="M51" s="97"/>
    </row>
    <row r="52" spans="1:13" s="84" customFormat="1" ht="13.5" customHeight="1">
      <c r="A52" s="91" t="s">
        <v>145</v>
      </c>
      <c r="B52" s="83"/>
      <c r="G52" s="97"/>
      <c r="I52" s="97"/>
      <c r="K52" s="97"/>
      <c r="M52" s="97"/>
    </row>
    <row r="53" spans="1:13" s="84" customFormat="1" ht="3.95" customHeight="1">
      <c r="A53" s="83"/>
      <c r="B53" s="83"/>
      <c r="G53" s="97"/>
      <c r="I53" s="97"/>
      <c r="K53" s="97"/>
      <c r="M53" s="97"/>
    </row>
    <row r="54" spans="1:13" s="84" customFormat="1" ht="13.5" customHeight="1">
      <c r="A54" s="83" t="s">
        <v>40</v>
      </c>
      <c r="B54" s="83"/>
      <c r="G54" s="94">
        <v>11468</v>
      </c>
      <c r="H54" s="87"/>
      <c r="I54" s="94">
        <v>106972</v>
      </c>
      <c r="J54" s="87"/>
      <c r="K54" s="94">
        <v>37397</v>
      </c>
      <c r="M54" s="94">
        <v>56167</v>
      </c>
    </row>
    <row r="55" spans="1:13" s="84" customFormat="1" ht="13.5" customHeight="1">
      <c r="A55" s="83" t="s">
        <v>32</v>
      </c>
      <c r="B55" s="83"/>
      <c r="G55" s="96">
        <v>-364</v>
      </c>
      <c r="H55" s="87"/>
      <c r="I55" s="96">
        <v>-121</v>
      </c>
      <c r="J55" s="87"/>
      <c r="K55" s="113">
        <v>0</v>
      </c>
      <c r="L55" s="87"/>
      <c r="M55" s="113">
        <v>0</v>
      </c>
    </row>
    <row r="56" spans="1:13" s="84" customFormat="1" ht="3.95" customHeight="1">
      <c r="A56" s="105"/>
      <c r="G56" s="94"/>
      <c r="I56" s="94"/>
      <c r="K56" s="94"/>
      <c r="M56" s="94"/>
    </row>
    <row r="57" spans="1:13" s="84" customFormat="1" ht="13.5" customHeight="1" thickBot="1">
      <c r="A57" s="106"/>
      <c r="G57" s="104">
        <f>SUM(G54:G55)</f>
        <v>11104</v>
      </c>
      <c r="I57" s="104">
        <f>SUM(I54:I55)</f>
        <v>106851</v>
      </c>
      <c r="K57" s="104">
        <f>SUM(K54:K55)</f>
        <v>37397</v>
      </c>
      <c r="M57" s="104">
        <f>SUM(M54:M55)</f>
        <v>56167</v>
      </c>
    </row>
    <row r="58" spans="1:13" s="84" customFormat="1" ht="13.5" customHeight="1" thickTop="1">
      <c r="A58" s="83"/>
      <c r="B58" s="83"/>
      <c r="G58" s="97"/>
      <c r="I58" s="97"/>
      <c r="K58" s="97"/>
      <c r="M58" s="97"/>
    </row>
    <row r="59" spans="1:13" s="84" customFormat="1" ht="13.5" customHeight="1">
      <c r="A59" s="91" t="s">
        <v>146</v>
      </c>
      <c r="G59" s="94"/>
      <c r="I59" s="94"/>
      <c r="K59" s="94"/>
      <c r="M59" s="94"/>
    </row>
    <row r="60" spans="1:13" s="84" customFormat="1" ht="3.95" customHeight="1">
      <c r="A60" s="105"/>
      <c r="G60" s="94"/>
      <c r="I60" s="94"/>
      <c r="K60" s="94"/>
      <c r="M60" s="94"/>
    </row>
    <row r="61" spans="1:13" s="84" customFormat="1" ht="13.5" customHeight="1">
      <c r="A61" s="83" t="s">
        <v>40</v>
      </c>
      <c r="G61" s="94">
        <v>-31267</v>
      </c>
      <c r="I61" s="94">
        <f>I54+I48</f>
        <v>105558</v>
      </c>
      <c r="K61" s="94">
        <f>K54+K48</f>
        <v>29527</v>
      </c>
      <c r="M61" s="94">
        <f>M54+M48</f>
        <v>58176</v>
      </c>
    </row>
    <row r="62" spans="1:13" s="84" customFormat="1" ht="13.5" customHeight="1">
      <c r="A62" s="83" t="s">
        <v>32</v>
      </c>
      <c r="G62" s="96">
        <v>-402</v>
      </c>
      <c r="I62" s="96">
        <v>-121</v>
      </c>
      <c r="K62" s="113">
        <v>0</v>
      </c>
      <c r="M62" s="113">
        <v>0</v>
      </c>
    </row>
    <row r="63" spans="1:13" s="84" customFormat="1" ht="3.95" customHeight="1">
      <c r="A63" s="105"/>
      <c r="G63" s="94"/>
      <c r="I63" s="94"/>
      <c r="K63" s="94"/>
      <c r="M63" s="94"/>
    </row>
    <row r="64" spans="1:13" s="84" customFormat="1" ht="13.5" customHeight="1" thickBot="1">
      <c r="A64" s="106"/>
      <c r="G64" s="104">
        <f>SUM(G61:G62)</f>
        <v>-31669</v>
      </c>
      <c r="I64" s="104">
        <f>SUM(I61:I62)</f>
        <v>105437</v>
      </c>
      <c r="K64" s="104">
        <f>SUM(K61:K62)</f>
        <v>29527</v>
      </c>
      <c r="M64" s="104">
        <f>SUM(M61:M62)</f>
        <v>58176</v>
      </c>
    </row>
    <row r="65" spans="1:13" s="84" customFormat="1" ht="13.5" customHeight="1" thickTop="1">
      <c r="A65" s="106"/>
      <c r="G65" s="97"/>
      <c r="I65" s="97"/>
      <c r="K65" s="97"/>
      <c r="M65" s="97"/>
    </row>
    <row r="66" spans="1:13" s="84" customFormat="1" ht="13.5" customHeight="1">
      <c r="A66" s="91" t="s">
        <v>158</v>
      </c>
      <c r="G66" s="94"/>
      <c r="I66" s="94"/>
      <c r="K66" s="94"/>
      <c r="M66" s="94"/>
    </row>
    <row r="67" spans="1:13" s="84" customFormat="1" ht="3.95" customHeight="1">
      <c r="A67" s="105"/>
      <c r="G67" s="94"/>
      <c r="I67" s="94"/>
      <c r="K67" s="94"/>
      <c r="M67" s="94"/>
    </row>
    <row r="68" spans="1:13" s="84" customFormat="1" ht="13.5" customHeight="1">
      <c r="A68" s="105" t="s">
        <v>41</v>
      </c>
      <c r="B68" s="83" t="s">
        <v>159</v>
      </c>
      <c r="G68" s="107">
        <v>1.361627284127691E-3</v>
      </c>
      <c r="H68" s="108"/>
      <c r="I68" s="107">
        <v>1.2702188352464235E-2</v>
      </c>
      <c r="J68" s="108"/>
      <c r="K68" s="107">
        <v>4.4407549639668082E-3</v>
      </c>
      <c r="L68" s="108"/>
      <c r="M68" s="107">
        <v>6.669444463905121E-3</v>
      </c>
    </row>
    <row r="69" spans="1:13" s="84" customFormat="1" ht="18.75" customHeight="1">
      <c r="A69" s="105"/>
      <c r="B69" s="83"/>
      <c r="G69" s="107"/>
      <c r="H69" s="108"/>
      <c r="I69" s="107"/>
      <c r="J69" s="108"/>
      <c r="K69" s="107"/>
      <c r="L69" s="108"/>
      <c r="M69" s="107"/>
    </row>
    <row r="70" spans="1:13" ht="21.95" customHeight="1">
      <c r="A70" s="27" t="str">
        <f>'2-4'!A145</f>
        <v>The accompanying notes on page 11 to 30 form part of this interim financial information.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T36"/>
  <sheetViews>
    <sheetView topLeftCell="A4" zoomScaleNormal="100" zoomScaleSheetLayoutView="100" workbookViewId="0">
      <selection activeCell="A10" sqref="A10"/>
    </sheetView>
  </sheetViews>
  <sheetFormatPr defaultColWidth="9.140625" defaultRowHeight="16.5" customHeight="1"/>
  <cols>
    <col min="1" max="1" width="24.42578125" style="30" customWidth="1"/>
    <col min="2" max="2" width="3" style="30" customWidth="1"/>
    <col min="3" max="3" width="0.5703125" style="16" customWidth="1"/>
    <col min="4" max="4" width="11" style="16" customWidth="1"/>
    <col min="5" max="5" width="0.5703125" style="16" customWidth="1"/>
    <col min="6" max="6" width="12.7109375" style="16" customWidth="1"/>
    <col min="7" max="7" width="0.5703125" style="16" customWidth="1"/>
    <col min="8" max="8" width="9.28515625" style="16" customWidth="1"/>
    <col min="9" max="9" width="0.5703125" style="16" customWidth="1"/>
    <col min="10" max="10" width="11.7109375" style="16" customWidth="1"/>
    <col min="11" max="11" width="0.5703125" style="16" customWidth="1"/>
    <col min="12" max="12" width="12.42578125" style="16" customWidth="1"/>
    <col min="13" max="13" width="0.5703125" style="16" customWidth="1"/>
    <col min="14" max="14" width="19.140625" style="16" customWidth="1"/>
    <col min="15" max="15" width="0.5703125" style="16" customWidth="1"/>
    <col min="16" max="16" width="10.7109375" style="16" customWidth="1"/>
    <col min="17" max="17" width="0.5703125" style="16" customWidth="1"/>
    <col min="18" max="18" width="11.42578125" style="16" customWidth="1"/>
    <col min="19" max="19" width="0.5703125" style="16" customWidth="1"/>
    <col min="20" max="20" width="10.5703125" style="16" customWidth="1"/>
    <col min="21" max="16384" width="9.140625" style="30"/>
  </cols>
  <sheetData>
    <row r="1" spans="1:20" ht="16.5" customHeight="1">
      <c r="A1" s="32" t="s">
        <v>86</v>
      </c>
    </row>
    <row r="2" spans="1:20" ht="16.5" customHeight="1">
      <c r="A2" s="29" t="s">
        <v>74</v>
      </c>
    </row>
    <row r="3" spans="1:20" ht="16.5" customHeight="1">
      <c r="A3" s="33" t="str">
        <f>'P&amp;L 6 (6M)'!A3</f>
        <v>For the six-month period ended 30 September 2019</v>
      </c>
      <c r="B3" s="34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s="106" customFormat="1" ht="14.1" customHeight="1"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</row>
    <row r="5" spans="1:20" s="106" customFormat="1" ht="14.1" customHeight="1"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</row>
    <row r="6" spans="1:20" s="106" customFormat="1" ht="15" customHeight="1">
      <c r="D6" s="150" t="s">
        <v>76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</row>
    <row r="7" spans="1:20" s="106" customFormat="1" ht="15" customHeight="1">
      <c r="D7" s="151" t="s">
        <v>42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17"/>
      <c r="R7" s="117"/>
      <c r="S7" s="117"/>
      <c r="T7" s="117"/>
    </row>
    <row r="8" spans="1:20" s="106" customFormat="1" ht="15" customHeight="1">
      <c r="C8" s="92"/>
      <c r="D8" s="92"/>
      <c r="E8" s="92"/>
      <c r="F8" s="92"/>
      <c r="G8" s="92"/>
      <c r="H8" s="92"/>
      <c r="I8" s="92"/>
      <c r="J8" s="150" t="s">
        <v>101</v>
      </c>
      <c r="K8" s="150"/>
      <c r="L8" s="150"/>
      <c r="M8" s="92"/>
      <c r="N8" s="118" t="s">
        <v>124</v>
      </c>
      <c r="O8" s="117"/>
      <c r="P8" s="93"/>
      <c r="Q8" s="117"/>
      <c r="R8" s="117"/>
      <c r="S8" s="117"/>
      <c r="T8" s="117"/>
    </row>
    <row r="9" spans="1:20" s="106" customFormat="1" ht="15" customHeight="1"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3" t="s">
        <v>122</v>
      </c>
      <c r="O9" s="117"/>
      <c r="P9" s="93"/>
      <c r="Q9" s="117"/>
      <c r="R9" s="117"/>
      <c r="S9" s="117"/>
      <c r="T9" s="117"/>
    </row>
    <row r="10" spans="1:20" s="106" customFormat="1" ht="15" customHeight="1">
      <c r="B10" s="119"/>
      <c r="C10" s="97"/>
      <c r="D10" s="93" t="s">
        <v>126</v>
      </c>
      <c r="K10" s="97"/>
      <c r="M10" s="94"/>
      <c r="N10" s="93" t="s">
        <v>123</v>
      </c>
      <c r="O10" s="97"/>
    </row>
    <row r="11" spans="1:20" s="106" customFormat="1" ht="15" customHeight="1">
      <c r="B11" s="119"/>
      <c r="C11" s="97"/>
      <c r="D11" s="93" t="s">
        <v>125</v>
      </c>
      <c r="E11" s="97"/>
      <c r="F11" s="93" t="s">
        <v>44</v>
      </c>
      <c r="G11" s="97"/>
      <c r="H11" s="93" t="s">
        <v>130</v>
      </c>
      <c r="I11" s="97"/>
      <c r="J11" s="93" t="s">
        <v>45</v>
      </c>
      <c r="K11" s="97"/>
      <c r="M11" s="94"/>
      <c r="N11" s="128" t="s">
        <v>121</v>
      </c>
      <c r="O11" s="97"/>
      <c r="P11" s="93" t="s">
        <v>102</v>
      </c>
      <c r="Q11" s="97"/>
      <c r="R11" s="93" t="s">
        <v>46</v>
      </c>
      <c r="S11" s="97"/>
      <c r="T11" s="93" t="s">
        <v>47</v>
      </c>
    </row>
    <row r="12" spans="1:20" s="106" customFormat="1" ht="15" customHeight="1">
      <c r="B12" s="119"/>
      <c r="C12" s="94"/>
      <c r="D12" s="93" t="s">
        <v>48</v>
      </c>
      <c r="E12" s="94"/>
      <c r="F12" s="93" t="s">
        <v>49</v>
      </c>
      <c r="G12" s="94"/>
      <c r="H12" s="93" t="s">
        <v>129</v>
      </c>
      <c r="I12" s="94"/>
      <c r="J12" s="93" t="s">
        <v>50</v>
      </c>
      <c r="K12" s="94"/>
      <c r="L12" s="93" t="s">
        <v>29</v>
      </c>
      <c r="M12" s="94"/>
      <c r="N12" s="93" t="s">
        <v>106</v>
      </c>
      <c r="O12" s="94"/>
      <c r="P12" s="93" t="s">
        <v>31</v>
      </c>
      <c r="Q12" s="94"/>
      <c r="R12" s="93" t="s">
        <v>51</v>
      </c>
      <c r="S12" s="94"/>
      <c r="T12" s="93" t="s">
        <v>108</v>
      </c>
    </row>
    <row r="13" spans="1:20" s="106" customFormat="1" ht="15" customHeight="1">
      <c r="B13" s="119"/>
      <c r="C13" s="94"/>
      <c r="D13" s="93" t="s">
        <v>111</v>
      </c>
      <c r="E13" s="94"/>
      <c r="F13" s="93" t="s">
        <v>111</v>
      </c>
      <c r="G13" s="94"/>
      <c r="H13" s="93" t="s">
        <v>111</v>
      </c>
      <c r="I13" s="94"/>
      <c r="J13" s="93" t="s">
        <v>111</v>
      </c>
      <c r="K13" s="94"/>
      <c r="L13" s="93" t="s">
        <v>111</v>
      </c>
      <c r="M13" s="94"/>
      <c r="N13" s="93" t="s">
        <v>111</v>
      </c>
      <c r="O13" s="94"/>
      <c r="P13" s="93" t="s">
        <v>111</v>
      </c>
      <c r="Q13" s="94"/>
      <c r="R13" s="93" t="s">
        <v>111</v>
      </c>
      <c r="S13" s="94"/>
      <c r="T13" s="93" t="s">
        <v>111</v>
      </c>
    </row>
    <row r="14" spans="1:20" s="106" customFormat="1" ht="15" customHeight="1">
      <c r="B14" s="119"/>
      <c r="C14" s="120"/>
      <c r="D14" s="90" t="s">
        <v>4</v>
      </c>
      <c r="E14" s="120"/>
      <c r="F14" s="90" t="s">
        <v>4</v>
      </c>
      <c r="G14" s="120"/>
      <c r="H14" s="90" t="s">
        <v>4</v>
      </c>
      <c r="I14" s="120"/>
      <c r="J14" s="90" t="s">
        <v>4</v>
      </c>
      <c r="K14" s="120"/>
      <c r="L14" s="90" t="s">
        <v>4</v>
      </c>
      <c r="M14" s="120"/>
      <c r="N14" s="90" t="s">
        <v>4</v>
      </c>
      <c r="O14" s="120"/>
      <c r="P14" s="90" t="s">
        <v>4</v>
      </c>
      <c r="Q14" s="120"/>
      <c r="R14" s="90" t="s">
        <v>4</v>
      </c>
      <c r="S14" s="120"/>
      <c r="T14" s="90" t="s">
        <v>4</v>
      </c>
    </row>
    <row r="15" spans="1:20" s="106" customFormat="1" ht="9.9499999999999993" customHeight="1">
      <c r="B15" s="119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</row>
    <row r="16" spans="1:20" s="106" customFormat="1" ht="15" customHeight="1">
      <c r="A16" s="122" t="s">
        <v>127</v>
      </c>
      <c r="C16" s="97"/>
      <c r="D16" s="94"/>
      <c r="E16" s="97"/>
      <c r="F16" s="94"/>
      <c r="G16" s="97"/>
      <c r="H16" s="94"/>
      <c r="I16" s="97"/>
      <c r="J16" s="94"/>
      <c r="K16" s="97"/>
      <c r="L16" s="94"/>
      <c r="M16" s="97"/>
      <c r="N16" s="94"/>
      <c r="O16" s="116"/>
      <c r="P16" s="94"/>
      <c r="Q16" s="116"/>
      <c r="R16" s="94"/>
      <c r="S16" s="116"/>
      <c r="T16" s="94"/>
    </row>
    <row r="17" spans="1:20" s="106" customFormat="1" ht="15" customHeight="1">
      <c r="A17" s="105" t="s">
        <v>140</v>
      </c>
      <c r="C17" s="97"/>
      <c r="D17" s="94">
        <v>8421541</v>
      </c>
      <c r="E17" s="97"/>
      <c r="F17" s="94">
        <v>3258625</v>
      </c>
      <c r="G17" s="97"/>
      <c r="H17" s="94">
        <v>130202</v>
      </c>
      <c r="I17" s="97"/>
      <c r="J17" s="94">
        <v>365871</v>
      </c>
      <c r="K17" s="97"/>
      <c r="L17" s="94">
        <v>-2938626</v>
      </c>
      <c r="M17" s="97"/>
      <c r="N17" s="94">
        <v>2893</v>
      </c>
      <c r="O17" s="116"/>
      <c r="P17" s="94">
        <f>SUM(D17:N17)</f>
        <v>9240506</v>
      </c>
      <c r="Q17" s="116"/>
      <c r="R17" s="94">
        <v>-13555</v>
      </c>
      <c r="S17" s="116"/>
      <c r="T17" s="94">
        <f>P17+R17</f>
        <v>9226951</v>
      </c>
    </row>
    <row r="18" spans="1:20" s="106" customFormat="1" ht="15" customHeight="1">
      <c r="A18" s="122" t="s">
        <v>52</v>
      </c>
      <c r="C18" s="120"/>
      <c r="D18" s="116"/>
      <c r="E18" s="120"/>
      <c r="F18" s="116"/>
      <c r="G18" s="120"/>
      <c r="H18" s="116"/>
      <c r="I18" s="120"/>
      <c r="J18" s="116"/>
      <c r="K18" s="120"/>
      <c r="L18" s="116"/>
      <c r="M18" s="120"/>
      <c r="N18" s="116"/>
      <c r="O18" s="116"/>
      <c r="P18" s="116"/>
      <c r="Q18" s="116"/>
      <c r="R18" s="116"/>
      <c r="S18" s="116"/>
      <c r="T18" s="116"/>
    </row>
    <row r="19" spans="1:20" s="106" customFormat="1" ht="15" customHeight="1">
      <c r="A19" s="106" t="s">
        <v>131</v>
      </c>
      <c r="C19" s="120"/>
      <c r="D19" s="116"/>
      <c r="E19" s="120"/>
      <c r="F19" s="116"/>
      <c r="G19" s="120"/>
      <c r="H19" s="116"/>
      <c r="I19" s="120"/>
      <c r="J19" s="116"/>
      <c r="K19" s="120"/>
      <c r="L19" s="116"/>
      <c r="M19" s="120"/>
      <c r="N19" s="116"/>
      <c r="O19" s="116"/>
      <c r="P19" s="116"/>
      <c r="Q19" s="116"/>
      <c r="R19" s="116"/>
      <c r="S19" s="116"/>
      <c r="T19" s="116"/>
    </row>
    <row r="20" spans="1:20" s="106" customFormat="1" ht="15" customHeight="1">
      <c r="A20" s="106" t="s">
        <v>107</v>
      </c>
      <c r="C20" s="123"/>
      <c r="D20" s="113">
        <v>0</v>
      </c>
      <c r="E20" s="123"/>
      <c r="F20" s="113">
        <v>0</v>
      </c>
      <c r="G20" s="123"/>
      <c r="H20" s="113">
        <v>0</v>
      </c>
      <c r="I20" s="123"/>
      <c r="J20" s="113">
        <v>0</v>
      </c>
      <c r="L20" s="124">
        <v>106277</v>
      </c>
      <c r="N20" s="124">
        <v>-719</v>
      </c>
      <c r="P20" s="143">
        <f>SUM(L20:N20)</f>
        <v>105558</v>
      </c>
      <c r="R20" s="124">
        <v>-121</v>
      </c>
      <c r="S20" s="116"/>
      <c r="T20" s="103">
        <f>SUM(P20:R20)</f>
        <v>105437</v>
      </c>
    </row>
    <row r="21" spans="1:20" s="106" customFormat="1" ht="9.9499999999999993" customHeight="1">
      <c r="B21" s="125"/>
      <c r="C21" s="97"/>
      <c r="D21" s="94"/>
      <c r="E21" s="97"/>
      <c r="F21" s="94"/>
      <c r="G21" s="97"/>
      <c r="H21" s="94"/>
      <c r="I21" s="97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</row>
    <row r="22" spans="1:20" s="106" customFormat="1" ht="15" customHeight="1">
      <c r="A22" s="122" t="s">
        <v>109</v>
      </c>
      <c r="B22" s="125"/>
      <c r="C22" s="97"/>
      <c r="D22" s="94"/>
      <c r="E22" s="97"/>
      <c r="F22" s="94"/>
      <c r="G22" s="97"/>
      <c r="H22" s="94"/>
      <c r="I22" s="97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</row>
    <row r="23" spans="1:20" s="106" customFormat="1" ht="15" customHeight="1" thickBot="1">
      <c r="A23" s="126" t="s">
        <v>163</v>
      </c>
      <c r="B23" s="127"/>
      <c r="C23" s="120"/>
      <c r="D23" s="104">
        <f>SUM(D17:D20)</f>
        <v>8421541</v>
      </c>
      <c r="E23" s="120"/>
      <c r="F23" s="104">
        <f>SUM(F17:F20)</f>
        <v>3258625</v>
      </c>
      <c r="G23" s="120"/>
      <c r="H23" s="104">
        <f>SUM(H17:H20)</f>
        <v>130202</v>
      </c>
      <c r="I23" s="120"/>
      <c r="J23" s="104">
        <f>SUM(J17:J20)</f>
        <v>365871</v>
      </c>
      <c r="K23" s="120"/>
      <c r="L23" s="104">
        <f>SUM(L17:L20)</f>
        <v>-2832349</v>
      </c>
      <c r="M23" s="120"/>
      <c r="N23" s="104">
        <f>SUM(N17:N20)</f>
        <v>2174</v>
      </c>
      <c r="O23" s="120"/>
      <c r="P23" s="104">
        <f>SUM(P17:P20)</f>
        <v>9346064</v>
      </c>
      <c r="Q23" s="120"/>
      <c r="R23" s="104">
        <f>SUM(R17:R20)</f>
        <v>-13676</v>
      </c>
      <c r="S23" s="120"/>
      <c r="T23" s="104">
        <f>SUM(T17:T20)</f>
        <v>9332388</v>
      </c>
    </row>
    <row r="24" spans="1:20" s="106" customFormat="1" ht="15" customHeight="1" thickTop="1">
      <c r="A24" s="126"/>
      <c r="B24" s="127"/>
      <c r="C24" s="120"/>
      <c r="D24" s="97"/>
      <c r="E24" s="120"/>
      <c r="F24" s="97"/>
      <c r="G24" s="120"/>
      <c r="H24" s="97"/>
      <c r="I24" s="120"/>
      <c r="J24" s="97"/>
      <c r="K24" s="120"/>
      <c r="L24" s="97"/>
      <c r="M24" s="120"/>
      <c r="N24" s="123"/>
      <c r="O24" s="120"/>
      <c r="P24" s="123"/>
      <c r="Q24" s="120"/>
      <c r="R24" s="123"/>
      <c r="S24" s="120"/>
      <c r="T24" s="97"/>
    </row>
    <row r="25" spans="1:20" s="106" customFormat="1" ht="15" customHeight="1">
      <c r="A25" s="122" t="s">
        <v>127</v>
      </c>
      <c r="C25" s="97"/>
      <c r="D25" s="94"/>
      <c r="E25" s="97"/>
      <c r="F25" s="94"/>
      <c r="G25" s="97"/>
      <c r="H25" s="94"/>
      <c r="I25" s="97"/>
      <c r="J25" s="94"/>
      <c r="K25" s="97"/>
      <c r="L25" s="94"/>
      <c r="M25" s="97"/>
      <c r="N25" s="94"/>
      <c r="O25" s="116"/>
      <c r="P25" s="94"/>
      <c r="Q25" s="116"/>
      <c r="R25" s="94"/>
      <c r="S25" s="116"/>
      <c r="T25" s="94"/>
    </row>
    <row r="26" spans="1:20" s="106" customFormat="1" ht="15" customHeight="1">
      <c r="A26" s="105" t="s">
        <v>150</v>
      </c>
      <c r="C26" s="97"/>
      <c r="D26" s="94">
        <v>8421541</v>
      </c>
      <c r="E26" s="97"/>
      <c r="F26" s="94">
        <v>3258625</v>
      </c>
      <c r="G26" s="97"/>
      <c r="H26" s="94">
        <v>130202</v>
      </c>
      <c r="I26" s="97"/>
      <c r="J26" s="94">
        <v>369092</v>
      </c>
      <c r="K26" s="97"/>
      <c r="L26" s="94">
        <v>-3130724</v>
      </c>
      <c r="M26" s="97"/>
      <c r="N26" s="94">
        <v>1057</v>
      </c>
      <c r="O26" s="116"/>
      <c r="P26" s="94">
        <f>SUM(D26:N26)</f>
        <v>9049793</v>
      </c>
      <c r="Q26" s="116"/>
      <c r="R26" s="94">
        <v>-14257</v>
      </c>
      <c r="S26" s="116"/>
      <c r="T26" s="94">
        <f>P26+R26</f>
        <v>9035536</v>
      </c>
    </row>
    <row r="27" spans="1:20" s="106" customFormat="1" ht="15" customHeight="1">
      <c r="A27" s="122" t="s">
        <v>52</v>
      </c>
      <c r="C27" s="120"/>
      <c r="D27" s="116"/>
      <c r="E27" s="120"/>
      <c r="F27" s="116"/>
      <c r="G27" s="120"/>
      <c r="H27" s="116"/>
      <c r="I27" s="120"/>
      <c r="J27" s="116"/>
      <c r="K27" s="120"/>
      <c r="L27" s="116"/>
      <c r="M27" s="120"/>
      <c r="N27" s="116"/>
      <c r="O27" s="116"/>
      <c r="P27" s="116"/>
      <c r="Q27" s="116"/>
      <c r="R27" s="116"/>
      <c r="S27" s="116"/>
      <c r="T27" s="116"/>
    </row>
    <row r="28" spans="1:20" s="106" customFormat="1" ht="15" customHeight="1">
      <c r="A28" s="106" t="s">
        <v>202</v>
      </c>
      <c r="C28" s="120"/>
      <c r="D28" s="116"/>
      <c r="E28" s="120"/>
      <c r="F28" s="116"/>
      <c r="G28" s="120"/>
      <c r="H28" s="116"/>
      <c r="I28" s="120"/>
      <c r="J28" s="116"/>
      <c r="K28" s="120"/>
      <c r="L28" s="116"/>
      <c r="M28" s="120"/>
      <c r="N28" s="116"/>
      <c r="O28" s="116"/>
      <c r="P28" s="116"/>
      <c r="Q28" s="116"/>
      <c r="R28" s="116"/>
      <c r="S28" s="116"/>
      <c r="T28" s="116"/>
    </row>
    <row r="29" spans="1:20" s="106" customFormat="1" ht="15" customHeight="1">
      <c r="A29" s="106" t="s">
        <v>107</v>
      </c>
      <c r="C29" s="123"/>
      <c r="D29" s="113">
        <v>0</v>
      </c>
      <c r="E29" s="123"/>
      <c r="F29" s="113">
        <v>0</v>
      </c>
      <c r="G29" s="123"/>
      <c r="H29" s="113">
        <v>0</v>
      </c>
      <c r="I29" s="123"/>
      <c r="J29" s="113">
        <v>0</v>
      </c>
      <c r="L29" s="124">
        <v>-30210</v>
      </c>
      <c r="N29" s="124">
        <v>-1057</v>
      </c>
      <c r="P29" s="143">
        <f>SUM(L29:N29)</f>
        <v>-31267</v>
      </c>
      <c r="R29" s="124">
        <v>-402</v>
      </c>
      <c r="S29" s="116"/>
      <c r="T29" s="103">
        <f>SUM(P29:R29)</f>
        <v>-31669</v>
      </c>
    </row>
    <row r="30" spans="1:20" s="106" customFormat="1" ht="9.9499999999999993" customHeight="1">
      <c r="B30" s="125"/>
      <c r="C30" s="97"/>
      <c r="D30" s="94"/>
      <c r="E30" s="97"/>
      <c r="F30" s="94"/>
      <c r="G30" s="97"/>
      <c r="H30" s="94"/>
      <c r="I30" s="97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</row>
    <row r="31" spans="1:20" s="106" customFormat="1" ht="15" customHeight="1">
      <c r="A31" s="122" t="s">
        <v>109</v>
      </c>
      <c r="B31" s="125"/>
      <c r="C31" s="97"/>
      <c r="D31" s="94"/>
      <c r="E31" s="97"/>
      <c r="F31" s="94"/>
      <c r="G31" s="97"/>
      <c r="H31" s="94"/>
      <c r="I31" s="97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</row>
    <row r="32" spans="1:20" s="106" customFormat="1" ht="15" customHeight="1" thickBot="1">
      <c r="A32" s="126" t="s">
        <v>177</v>
      </c>
      <c r="B32" s="127"/>
      <c r="C32" s="120"/>
      <c r="D32" s="104">
        <f>SUM(D26:D29)</f>
        <v>8421541</v>
      </c>
      <c r="E32" s="120"/>
      <c r="F32" s="104">
        <f>SUM(F26:F29)</f>
        <v>3258625</v>
      </c>
      <c r="G32" s="120"/>
      <c r="H32" s="104">
        <f>SUM(H26:H29)</f>
        <v>130202</v>
      </c>
      <c r="I32" s="120"/>
      <c r="J32" s="104">
        <f>SUM(J26:J29)</f>
        <v>369092</v>
      </c>
      <c r="K32" s="120"/>
      <c r="L32" s="104">
        <f>SUM(L26:L29)</f>
        <v>-3160934</v>
      </c>
      <c r="M32" s="120"/>
      <c r="N32" s="104" t="s">
        <v>193</v>
      </c>
      <c r="O32" s="120"/>
      <c r="P32" s="104">
        <f>SUM(P26:P29)</f>
        <v>9018526</v>
      </c>
      <c r="Q32" s="120"/>
      <c r="R32" s="104">
        <f>SUM(R26:R29)</f>
        <v>-14659</v>
      </c>
      <c r="S32" s="120"/>
      <c r="T32" s="104">
        <f>SUM(T26:T29)</f>
        <v>9003867</v>
      </c>
    </row>
    <row r="33" spans="1:20" s="106" customFormat="1" ht="15" customHeight="1" thickTop="1">
      <c r="A33" s="126"/>
      <c r="B33" s="127"/>
      <c r="C33" s="120"/>
      <c r="D33" s="97"/>
      <c r="E33" s="120"/>
      <c r="F33" s="97"/>
      <c r="G33" s="120"/>
      <c r="H33" s="97"/>
      <c r="I33" s="120"/>
      <c r="J33" s="97"/>
      <c r="K33" s="120"/>
      <c r="L33" s="97"/>
      <c r="M33" s="120"/>
      <c r="N33" s="97"/>
      <c r="O33" s="120"/>
      <c r="P33" s="97"/>
      <c r="Q33" s="120"/>
      <c r="R33" s="97"/>
      <c r="S33" s="120"/>
      <c r="T33" s="97"/>
    </row>
    <row r="34" spans="1:20" s="106" customFormat="1" ht="15" customHeight="1">
      <c r="A34" s="126"/>
      <c r="B34" s="127"/>
      <c r="C34" s="120"/>
      <c r="D34" s="97"/>
      <c r="E34" s="120"/>
      <c r="F34" s="97"/>
      <c r="G34" s="120"/>
      <c r="H34" s="97"/>
      <c r="I34" s="120"/>
      <c r="J34" s="97"/>
      <c r="K34" s="120"/>
      <c r="L34" s="97"/>
      <c r="M34" s="120"/>
      <c r="N34" s="97"/>
      <c r="O34" s="120"/>
      <c r="P34" s="97"/>
      <c r="Q34" s="120"/>
      <c r="R34" s="97"/>
      <c r="S34" s="120"/>
      <c r="T34" s="97"/>
    </row>
    <row r="35" spans="1:20" s="106" customFormat="1" ht="15.75" customHeight="1">
      <c r="A35" s="126"/>
      <c r="B35" s="127"/>
      <c r="C35" s="120"/>
      <c r="D35" s="97"/>
      <c r="E35" s="120"/>
      <c r="F35" s="97"/>
      <c r="G35" s="120"/>
      <c r="H35" s="97"/>
      <c r="I35" s="120"/>
      <c r="J35" s="97"/>
      <c r="K35" s="120"/>
      <c r="L35" s="97"/>
      <c r="M35" s="120"/>
      <c r="N35" s="97"/>
      <c r="O35" s="120"/>
      <c r="P35" s="97"/>
      <c r="Q35" s="120"/>
      <c r="R35" s="97"/>
      <c r="S35" s="120"/>
      <c r="T35" s="97"/>
    </row>
    <row r="36" spans="1:20" ht="21.95" customHeight="1">
      <c r="A36" s="34" t="str">
        <f>'2-4'!A145</f>
        <v>The accompanying notes on page 11 to 30 form part of this interim financial information.</v>
      </c>
      <c r="B36" s="34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</row>
  </sheetData>
  <mergeCells count="3">
    <mergeCell ref="D6:T6"/>
    <mergeCell ref="D7:P7"/>
    <mergeCell ref="J8:L8"/>
  </mergeCells>
  <pageMargins left="0.35" right="0.3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N32"/>
  <sheetViews>
    <sheetView zoomScaleNormal="100" workbookViewId="0">
      <selection activeCell="F15" sqref="F15"/>
    </sheetView>
  </sheetViews>
  <sheetFormatPr defaultColWidth="9.140625" defaultRowHeight="16.5" customHeight="1"/>
  <cols>
    <col min="1" max="1" width="37.7109375" style="30" customWidth="1"/>
    <col min="2" max="2" width="1.140625" style="30" customWidth="1"/>
    <col min="3" max="3" width="1.42578125" style="30" customWidth="1"/>
    <col min="4" max="4" width="17" style="16" customWidth="1"/>
    <col min="5" max="5" width="1.7109375" style="16" customWidth="1"/>
    <col min="6" max="6" width="14.42578125" style="16" customWidth="1"/>
    <col min="7" max="7" width="1.7109375" style="16" customWidth="1"/>
    <col min="8" max="8" width="12.7109375" style="16" customWidth="1"/>
    <col min="9" max="9" width="1.7109375" style="16" customWidth="1"/>
    <col min="10" max="10" width="13.7109375" style="16" customWidth="1"/>
    <col min="11" max="11" width="1.7109375" style="16" customWidth="1"/>
    <col min="12" max="12" width="15" style="16" customWidth="1"/>
    <col min="13" max="13" width="1.7109375" style="16" customWidth="1"/>
    <col min="14" max="14" width="13.42578125" style="16" bestFit="1" customWidth="1"/>
    <col min="15" max="16384" width="9.140625" style="30"/>
  </cols>
  <sheetData>
    <row r="1" spans="1:14" ht="16.5" customHeight="1">
      <c r="A1" s="32" t="s">
        <v>86</v>
      </c>
    </row>
    <row r="2" spans="1:14" ht="16.5" customHeight="1">
      <c r="A2" s="29" t="s">
        <v>74</v>
      </c>
    </row>
    <row r="3" spans="1:14" ht="16.5" customHeight="1">
      <c r="A3" s="33" t="str">
        <f>'7 (2)'!A3</f>
        <v>For the six-month period ended 30 September 2019</v>
      </c>
      <c r="B3" s="34"/>
      <c r="C3" s="34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6" spans="1:14" ht="16.5" customHeight="1">
      <c r="A6" s="35"/>
      <c r="B6" s="35"/>
      <c r="C6" s="35"/>
      <c r="D6" s="152" t="s">
        <v>83</v>
      </c>
      <c r="E6" s="152"/>
      <c r="F6" s="152"/>
      <c r="G6" s="152"/>
      <c r="H6" s="152"/>
      <c r="I6" s="152"/>
      <c r="J6" s="152"/>
      <c r="K6" s="152"/>
      <c r="L6" s="152"/>
      <c r="M6" s="152"/>
      <c r="N6" s="152"/>
    </row>
    <row r="7" spans="1:14" ht="16.5" customHeight="1">
      <c r="A7" s="35"/>
      <c r="B7" s="35"/>
      <c r="C7" s="35"/>
      <c r="D7" s="24"/>
      <c r="E7" s="24"/>
      <c r="F7" s="24"/>
      <c r="G7" s="24"/>
      <c r="H7" s="24"/>
      <c r="I7" s="24"/>
      <c r="J7" s="153" t="s">
        <v>27</v>
      </c>
      <c r="K7" s="153"/>
      <c r="L7" s="153"/>
      <c r="M7" s="24"/>
      <c r="N7" s="24"/>
    </row>
    <row r="8" spans="1:14" ht="16.5" customHeight="1">
      <c r="A8" s="35"/>
      <c r="B8" s="35"/>
      <c r="C8" s="38"/>
      <c r="D8" s="25" t="s">
        <v>43</v>
      </c>
      <c r="E8" s="26"/>
      <c r="F8" s="25" t="s">
        <v>44</v>
      </c>
      <c r="G8" s="26"/>
      <c r="H8" s="25" t="s">
        <v>130</v>
      </c>
      <c r="I8" s="26"/>
      <c r="J8" s="25" t="s">
        <v>45</v>
      </c>
      <c r="K8" s="30"/>
      <c r="L8" s="30"/>
      <c r="M8" s="1"/>
      <c r="N8" s="25" t="s">
        <v>47</v>
      </c>
    </row>
    <row r="9" spans="1:14" ht="16.5" customHeight="1">
      <c r="A9" s="35"/>
      <c r="B9" s="35"/>
      <c r="C9" s="46"/>
      <c r="D9" s="25" t="s">
        <v>48</v>
      </c>
      <c r="E9" s="1"/>
      <c r="F9" s="25" t="s">
        <v>49</v>
      </c>
      <c r="G9" s="1"/>
      <c r="H9" s="25" t="s">
        <v>129</v>
      </c>
      <c r="I9" s="1"/>
      <c r="J9" s="25" t="s">
        <v>50</v>
      </c>
      <c r="K9" s="1"/>
      <c r="L9" s="25" t="s">
        <v>29</v>
      </c>
      <c r="M9" s="1"/>
      <c r="N9" s="25" t="s">
        <v>75</v>
      </c>
    </row>
    <row r="10" spans="1:14" ht="16.5" customHeight="1">
      <c r="A10" s="35"/>
      <c r="B10" s="35"/>
      <c r="C10" s="46"/>
      <c r="D10" s="25" t="s">
        <v>111</v>
      </c>
      <c r="E10" s="1"/>
      <c r="F10" s="25" t="s">
        <v>111</v>
      </c>
      <c r="G10" s="1"/>
      <c r="H10" s="25" t="s">
        <v>111</v>
      </c>
      <c r="I10" s="1"/>
      <c r="J10" s="25" t="s">
        <v>111</v>
      </c>
      <c r="K10" s="1"/>
      <c r="L10" s="25" t="s">
        <v>111</v>
      </c>
      <c r="M10" s="1"/>
      <c r="N10" s="25" t="s">
        <v>111</v>
      </c>
    </row>
    <row r="11" spans="1:14" ht="16.5" customHeight="1">
      <c r="B11" s="35"/>
      <c r="C11" s="44"/>
      <c r="D11" s="22" t="s">
        <v>4</v>
      </c>
      <c r="E11" s="47"/>
      <c r="F11" s="22" t="s">
        <v>4</v>
      </c>
      <c r="G11" s="47"/>
      <c r="H11" s="22" t="s">
        <v>4</v>
      </c>
      <c r="I11" s="47"/>
      <c r="J11" s="22" t="s">
        <v>4</v>
      </c>
      <c r="K11" s="47"/>
      <c r="L11" s="22" t="s">
        <v>4</v>
      </c>
      <c r="M11" s="47"/>
      <c r="N11" s="22" t="s">
        <v>4</v>
      </c>
    </row>
    <row r="12" spans="1:14" ht="16.5" customHeight="1">
      <c r="B12" s="35"/>
      <c r="C12" s="43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</row>
    <row r="13" spans="1:14" s="48" customFormat="1" ht="16.5" customHeight="1">
      <c r="A13" s="28" t="s">
        <v>141</v>
      </c>
      <c r="B13" s="35"/>
      <c r="C13" s="35"/>
      <c r="D13" s="5">
        <v>8421541</v>
      </c>
      <c r="E13" s="18"/>
      <c r="F13" s="5">
        <v>3258625</v>
      </c>
      <c r="G13" s="18"/>
      <c r="H13" s="5">
        <v>130202</v>
      </c>
      <c r="I13" s="18"/>
      <c r="J13" s="5">
        <v>365871</v>
      </c>
      <c r="K13" s="18"/>
      <c r="L13" s="5">
        <v>1108004</v>
      </c>
      <c r="M13" s="18"/>
      <c r="N13" s="5">
        <f>SUM(D13:L13)</f>
        <v>13284243</v>
      </c>
    </row>
    <row r="14" spans="1:14" s="48" customFormat="1" ht="16.5" customHeight="1">
      <c r="A14" s="29" t="s">
        <v>52</v>
      </c>
      <c r="B14" s="35"/>
      <c r="C14" s="35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4" s="48" customFormat="1" ht="16.5" customHeight="1">
      <c r="A15" s="30" t="s">
        <v>39</v>
      </c>
      <c r="B15" s="35"/>
      <c r="C15" s="35"/>
      <c r="D15" s="11">
        <v>0</v>
      </c>
      <c r="E15" s="18"/>
      <c r="F15" s="11">
        <v>0</v>
      </c>
      <c r="G15" s="18"/>
      <c r="H15" s="11">
        <v>0</v>
      </c>
      <c r="I15" s="18"/>
      <c r="J15" s="11">
        <v>0</v>
      </c>
      <c r="K15" s="18"/>
      <c r="L15" s="11">
        <v>58176</v>
      </c>
      <c r="M15" s="18"/>
      <c r="N15" s="11">
        <f>SUM(D15:L15)</f>
        <v>58176</v>
      </c>
    </row>
    <row r="16" spans="1:14" s="48" customFormat="1" ht="16.5" customHeight="1">
      <c r="A16" s="30"/>
      <c r="B16" s="42"/>
      <c r="C16" s="43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s="48" customFormat="1" ht="16.5" customHeight="1" thickBot="1">
      <c r="A17" s="28" t="s">
        <v>164</v>
      </c>
      <c r="B17" s="44"/>
      <c r="C17" s="44"/>
      <c r="D17" s="45">
        <f>SUM(D13:D16)</f>
        <v>8421541</v>
      </c>
      <c r="E17" s="19"/>
      <c r="F17" s="45">
        <f>SUM(F13:F16)</f>
        <v>3258625</v>
      </c>
      <c r="G17" s="19"/>
      <c r="H17" s="45">
        <f>SUM(H13:H16)</f>
        <v>130202</v>
      </c>
      <c r="I17" s="19"/>
      <c r="J17" s="45">
        <f>SUM(J13:J16)</f>
        <v>365871</v>
      </c>
      <c r="K17" s="19"/>
      <c r="L17" s="45">
        <f>SUM(L13:L16)</f>
        <v>1166180</v>
      </c>
      <c r="M17" s="19"/>
      <c r="N17" s="45">
        <f>SUM(N13:N16)</f>
        <v>13342419</v>
      </c>
    </row>
    <row r="18" spans="1:14" s="48" customFormat="1" ht="16.5" customHeight="1" thickTop="1">
      <c r="A18" s="44"/>
      <c r="B18" s="49"/>
      <c r="D18" s="7"/>
      <c r="E18" s="19"/>
      <c r="F18" s="7"/>
      <c r="G18" s="19"/>
      <c r="H18" s="7"/>
      <c r="I18" s="19"/>
      <c r="J18" s="7"/>
      <c r="K18" s="19"/>
      <c r="L18" s="6"/>
      <c r="M18" s="19"/>
      <c r="N18" s="6"/>
    </row>
    <row r="19" spans="1:14" s="48" customFormat="1" ht="16.5" customHeight="1">
      <c r="A19" s="44"/>
      <c r="B19" s="49"/>
      <c r="D19" s="7"/>
      <c r="E19" s="19"/>
      <c r="F19" s="7"/>
      <c r="G19" s="19"/>
      <c r="H19" s="7"/>
      <c r="I19" s="19"/>
      <c r="J19" s="6"/>
      <c r="K19" s="19"/>
      <c r="L19" s="7"/>
      <c r="M19" s="19"/>
      <c r="N19" s="6"/>
    </row>
    <row r="20" spans="1:14" s="48" customFormat="1" ht="16.5" customHeight="1">
      <c r="A20" s="28" t="s">
        <v>151</v>
      </c>
      <c r="B20" s="35"/>
      <c r="C20" s="35"/>
      <c r="D20" s="5">
        <v>8421541</v>
      </c>
      <c r="E20" s="18"/>
      <c r="F20" s="5">
        <v>3258625</v>
      </c>
      <c r="G20" s="18"/>
      <c r="H20" s="5">
        <v>130202</v>
      </c>
      <c r="I20" s="18"/>
      <c r="J20" s="5">
        <v>369092</v>
      </c>
      <c r="K20" s="18"/>
      <c r="L20" s="5">
        <v>1171216</v>
      </c>
      <c r="M20" s="18"/>
      <c r="N20" s="5">
        <f>SUM(D20:L20)</f>
        <v>13350676</v>
      </c>
    </row>
    <row r="21" spans="1:14" s="48" customFormat="1" ht="16.5" customHeight="1">
      <c r="A21" s="29" t="s">
        <v>52</v>
      </c>
      <c r="B21" s="35"/>
      <c r="C21" s="35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s="48" customFormat="1" ht="16.5" customHeight="1">
      <c r="A22" s="30" t="s">
        <v>39</v>
      </c>
      <c r="B22" s="35"/>
      <c r="C22" s="35"/>
      <c r="D22" s="11">
        <v>0</v>
      </c>
      <c r="E22" s="18"/>
      <c r="F22" s="11">
        <v>0</v>
      </c>
      <c r="G22" s="18"/>
      <c r="H22" s="11">
        <v>0</v>
      </c>
      <c r="I22" s="18"/>
      <c r="J22" s="11">
        <v>0</v>
      </c>
      <c r="K22" s="18"/>
      <c r="L22" s="11">
        <v>29527</v>
      </c>
      <c r="M22" s="18"/>
      <c r="N22" s="11">
        <f>SUM(D22:L22)</f>
        <v>29527</v>
      </c>
    </row>
    <row r="23" spans="1:14" s="48" customFormat="1" ht="16.5" customHeight="1">
      <c r="A23" s="30"/>
      <c r="B23" s="42"/>
      <c r="C23" s="43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s="48" customFormat="1" ht="16.5" customHeight="1" thickBot="1">
      <c r="A24" s="28" t="s">
        <v>178</v>
      </c>
      <c r="B24" s="44"/>
      <c r="C24" s="44"/>
      <c r="D24" s="45">
        <f>SUM(D20:D23)</f>
        <v>8421541</v>
      </c>
      <c r="E24" s="19"/>
      <c r="F24" s="45">
        <f>SUM(F20:F23)</f>
        <v>3258625</v>
      </c>
      <c r="G24" s="19"/>
      <c r="H24" s="45">
        <f>SUM(H20:H23)</f>
        <v>130202</v>
      </c>
      <c r="I24" s="19"/>
      <c r="J24" s="45">
        <f>SUM(J20:J23)</f>
        <v>369092</v>
      </c>
      <c r="K24" s="19"/>
      <c r="L24" s="45">
        <f>SUM(L20:L23)</f>
        <v>1200743</v>
      </c>
      <c r="M24" s="19"/>
      <c r="N24" s="45">
        <f>SUM(N20:N23)</f>
        <v>13380203</v>
      </c>
    </row>
    <row r="25" spans="1:14" s="48" customFormat="1" ht="16.5" customHeight="1" thickTop="1">
      <c r="A25" s="44"/>
      <c r="B25" s="49"/>
      <c r="D25" s="7"/>
      <c r="E25" s="19"/>
      <c r="F25" s="7"/>
      <c r="G25" s="19"/>
      <c r="H25" s="7"/>
      <c r="I25" s="19"/>
      <c r="J25" s="7"/>
      <c r="K25" s="19"/>
      <c r="L25" s="6"/>
      <c r="M25" s="19"/>
      <c r="N25" s="6"/>
    </row>
    <row r="26" spans="1:14" s="48" customFormat="1" ht="16.5" customHeight="1">
      <c r="A26" s="44"/>
      <c r="B26" s="49"/>
      <c r="D26" s="7"/>
      <c r="E26" s="19"/>
      <c r="F26" s="7"/>
      <c r="G26" s="19"/>
      <c r="H26" s="7"/>
      <c r="I26" s="19"/>
      <c r="J26" s="6"/>
      <c r="K26" s="19"/>
      <c r="L26" s="7"/>
      <c r="M26" s="19"/>
      <c r="N26" s="6"/>
    </row>
    <row r="27" spans="1:14" s="48" customFormat="1" ht="16.5" customHeight="1">
      <c r="A27" s="44"/>
      <c r="B27" s="49"/>
      <c r="D27" s="7"/>
      <c r="E27" s="19"/>
      <c r="F27" s="7"/>
      <c r="G27" s="19"/>
      <c r="H27" s="7"/>
      <c r="I27" s="19"/>
      <c r="J27" s="6"/>
      <c r="K27" s="19"/>
      <c r="L27" s="7"/>
      <c r="M27" s="19"/>
      <c r="N27" s="6"/>
    </row>
    <row r="28" spans="1:14" s="48" customFormat="1" ht="16.5" customHeight="1">
      <c r="A28" s="44"/>
      <c r="B28" s="49"/>
      <c r="D28" s="7"/>
      <c r="E28" s="19"/>
      <c r="F28" s="7"/>
      <c r="G28" s="19"/>
      <c r="H28" s="7"/>
      <c r="I28" s="19"/>
      <c r="J28" s="6"/>
      <c r="K28" s="19"/>
      <c r="L28" s="7"/>
      <c r="M28" s="19"/>
      <c r="N28" s="6"/>
    </row>
    <row r="29" spans="1:14" ht="16.5" customHeight="1">
      <c r="A29" s="42"/>
      <c r="B29" s="42"/>
      <c r="D29" s="6"/>
      <c r="E29" s="19"/>
      <c r="F29" s="6"/>
      <c r="G29" s="19"/>
      <c r="H29" s="6"/>
      <c r="I29" s="19"/>
      <c r="J29" s="6"/>
      <c r="K29" s="19"/>
      <c r="L29" s="6"/>
      <c r="M29" s="19"/>
      <c r="N29" s="6"/>
    </row>
    <row r="30" spans="1:14" ht="16.5" customHeight="1">
      <c r="A30" s="42"/>
      <c r="B30" s="42"/>
      <c r="D30" s="6"/>
      <c r="E30" s="19"/>
      <c r="F30" s="6"/>
      <c r="G30" s="19"/>
      <c r="H30" s="6"/>
      <c r="I30" s="19"/>
      <c r="J30" s="6"/>
      <c r="K30" s="19"/>
      <c r="L30" s="6"/>
      <c r="M30" s="19"/>
      <c r="N30" s="6"/>
    </row>
    <row r="31" spans="1:14" ht="18.75" customHeight="1"/>
    <row r="32" spans="1:14" ht="21.95" customHeight="1">
      <c r="A32" s="34" t="str">
        <f>'2-4'!A145</f>
        <v>The accompanying notes on page 11 to 30 form part of this interim financial information.</v>
      </c>
      <c r="B32" s="34"/>
      <c r="C32" s="34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</sheetData>
  <mergeCells count="2">
    <mergeCell ref="D6:N6"/>
    <mergeCell ref="J7:L7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P129"/>
  <sheetViews>
    <sheetView tabSelected="1" topLeftCell="A32" zoomScaleNormal="100" zoomScaleSheetLayoutView="100" workbookViewId="0">
      <selection activeCell="C37" sqref="C37"/>
    </sheetView>
  </sheetViews>
  <sheetFormatPr defaultColWidth="9" defaultRowHeight="16.5" customHeight="1"/>
  <cols>
    <col min="1" max="1" width="1.140625" style="62" customWidth="1"/>
    <col min="2" max="2" width="1.140625" style="16" customWidth="1"/>
    <col min="3" max="3" width="39.140625" style="16" customWidth="1"/>
    <col min="4" max="4" width="4.7109375" style="2" customWidth="1"/>
    <col min="5" max="5" width="0.5703125" style="2" customWidth="1"/>
    <col min="6" max="6" width="10.28515625" style="1" customWidth="1"/>
    <col min="7" max="7" width="0.5703125" style="2" customWidth="1"/>
    <col min="8" max="8" width="10.28515625" style="1" customWidth="1"/>
    <col min="9" max="9" width="0.5703125" style="2" customWidth="1"/>
    <col min="10" max="10" width="10.28515625" style="1" customWidth="1"/>
    <col min="11" max="11" width="0.5703125" style="2" customWidth="1"/>
    <col min="12" max="12" width="10.28515625" style="1" customWidth="1"/>
    <col min="13" max="13" width="9" style="2"/>
    <col min="14" max="14" width="13.42578125" style="20" bestFit="1" customWidth="1"/>
    <col min="15" max="15" width="12" style="20" bestFit="1" customWidth="1"/>
    <col min="16" max="16" width="9" style="20"/>
    <col min="17" max="16384" width="9" style="2"/>
  </cols>
  <sheetData>
    <row r="1" spans="1:16" ht="16.5" customHeight="1">
      <c r="A1" s="50" t="s">
        <v>86</v>
      </c>
      <c r="B1" s="2"/>
      <c r="C1" s="2"/>
      <c r="D1" s="17"/>
    </row>
    <row r="2" spans="1:16" ht="16.5" customHeight="1">
      <c r="A2" s="50" t="s">
        <v>53</v>
      </c>
      <c r="B2" s="2"/>
      <c r="C2" s="2"/>
      <c r="D2" s="17"/>
    </row>
    <row r="3" spans="1:16" ht="16.5" customHeight="1">
      <c r="A3" s="51" t="str">
        <f>'P&amp;L 6 (6M)'!A3</f>
        <v>For the six-month period ended 30 September 2019</v>
      </c>
      <c r="B3" s="4"/>
      <c r="C3" s="4"/>
      <c r="D3" s="52"/>
      <c r="E3" s="4"/>
      <c r="F3" s="3"/>
      <c r="G3" s="4"/>
      <c r="H3" s="3"/>
      <c r="I3" s="4"/>
      <c r="J3" s="3"/>
      <c r="K3" s="4"/>
      <c r="L3" s="3"/>
    </row>
    <row r="4" spans="1:16" ht="16.5" customHeight="1">
      <c r="A4" s="8"/>
    </row>
    <row r="5" spans="1:16" ht="16.5" customHeight="1">
      <c r="A5" s="8"/>
    </row>
    <row r="6" spans="1:16" ht="16.5" customHeight="1">
      <c r="A6" s="8"/>
      <c r="F6" s="144" t="s">
        <v>77</v>
      </c>
      <c r="G6" s="144"/>
      <c r="H6" s="144"/>
      <c r="I6" s="21"/>
      <c r="J6" s="144" t="s">
        <v>79</v>
      </c>
      <c r="K6" s="144"/>
      <c r="L6" s="144"/>
    </row>
    <row r="7" spans="1:16" ht="16.5" customHeight="1">
      <c r="A7" s="8"/>
      <c r="F7" s="147" t="s">
        <v>78</v>
      </c>
      <c r="G7" s="147"/>
      <c r="H7" s="147"/>
      <c r="I7" s="21"/>
      <c r="J7" s="147" t="s">
        <v>78</v>
      </c>
      <c r="K7" s="147"/>
      <c r="L7" s="147"/>
    </row>
    <row r="8" spans="1:16" ht="16.5" customHeight="1">
      <c r="A8" s="8"/>
      <c r="F8" s="25" t="s">
        <v>1</v>
      </c>
      <c r="G8" s="25"/>
      <c r="H8" s="25" t="s">
        <v>1</v>
      </c>
      <c r="I8" s="25"/>
      <c r="J8" s="25" t="s">
        <v>1</v>
      </c>
      <c r="K8" s="25"/>
      <c r="L8" s="25" t="s">
        <v>1</v>
      </c>
    </row>
    <row r="9" spans="1:16" ht="16.5" customHeight="1">
      <c r="A9" s="8"/>
      <c r="D9" s="53"/>
      <c r="E9" s="19"/>
      <c r="F9" s="54">
        <v>2019</v>
      </c>
      <c r="G9" s="55"/>
      <c r="H9" s="54">
        <v>2018</v>
      </c>
      <c r="I9" s="55"/>
      <c r="J9" s="54">
        <v>2019</v>
      </c>
      <c r="K9" s="55"/>
      <c r="L9" s="54">
        <v>2018</v>
      </c>
    </row>
    <row r="10" spans="1:16" ht="16.5" customHeight="1">
      <c r="A10" s="8"/>
      <c r="D10" s="53"/>
      <c r="E10" s="19"/>
      <c r="F10" s="54" t="s">
        <v>111</v>
      </c>
      <c r="G10" s="55"/>
      <c r="H10" s="54" t="s">
        <v>111</v>
      </c>
      <c r="I10" s="55"/>
      <c r="J10" s="54" t="s">
        <v>111</v>
      </c>
      <c r="K10" s="55"/>
      <c r="L10" s="54" t="s">
        <v>111</v>
      </c>
    </row>
    <row r="11" spans="1:16" ht="16.5" customHeight="1">
      <c r="A11" s="8"/>
      <c r="D11" s="56" t="s">
        <v>3</v>
      </c>
      <c r="E11" s="39"/>
      <c r="F11" s="40" t="s">
        <v>4</v>
      </c>
      <c r="G11" s="39"/>
      <c r="H11" s="40" t="s">
        <v>4</v>
      </c>
      <c r="I11" s="39"/>
      <c r="J11" s="40" t="s">
        <v>4</v>
      </c>
      <c r="K11" s="39"/>
      <c r="L11" s="40" t="s">
        <v>4</v>
      </c>
    </row>
    <row r="12" spans="1:16" ht="16.5" customHeight="1">
      <c r="A12" s="8"/>
      <c r="D12" s="131"/>
      <c r="E12" s="39"/>
      <c r="F12" s="39"/>
      <c r="G12" s="39"/>
      <c r="H12" s="39"/>
      <c r="I12" s="39"/>
      <c r="J12" s="39"/>
      <c r="K12" s="39"/>
      <c r="L12" s="39"/>
    </row>
    <row r="13" spans="1:16" s="16" customFormat="1" ht="16.5" customHeight="1">
      <c r="A13" s="29" t="s">
        <v>54</v>
      </c>
      <c r="I13" s="2"/>
      <c r="J13" s="77"/>
      <c r="K13" s="2"/>
      <c r="L13" s="77"/>
      <c r="N13" s="48"/>
      <c r="O13" s="48"/>
      <c r="P13" s="48"/>
    </row>
    <row r="14" spans="1:16" ht="16.5" customHeight="1">
      <c r="A14" s="30" t="s">
        <v>157</v>
      </c>
      <c r="B14" s="29"/>
      <c r="C14" s="29"/>
      <c r="F14" s="26">
        <v>31161</v>
      </c>
      <c r="H14" s="26">
        <v>141853</v>
      </c>
      <c r="J14" s="77">
        <v>33449</v>
      </c>
      <c r="L14" s="77">
        <v>55518</v>
      </c>
      <c r="N14" s="26"/>
      <c r="P14" s="26"/>
    </row>
    <row r="15" spans="1:16" ht="16.5" customHeight="1">
      <c r="A15" s="30" t="s">
        <v>165</v>
      </c>
      <c r="B15" s="29"/>
      <c r="C15" s="29"/>
      <c r="F15" s="26"/>
      <c r="H15" s="26"/>
      <c r="N15" s="26"/>
      <c r="P15" s="26"/>
    </row>
    <row r="16" spans="1:16" ht="16.5" customHeight="1">
      <c r="A16" s="2"/>
      <c r="B16" s="30" t="s">
        <v>120</v>
      </c>
      <c r="C16" s="30"/>
      <c r="F16" s="26">
        <v>253559</v>
      </c>
      <c r="H16" s="26">
        <v>261808</v>
      </c>
      <c r="J16" s="1">
        <v>6576</v>
      </c>
      <c r="L16" s="1">
        <v>17153</v>
      </c>
      <c r="M16" s="110"/>
      <c r="N16" s="26"/>
      <c r="P16" s="26"/>
    </row>
    <row r="17" spans="1:16" ht="16.5" customHeight="1">
      <c r="A17" s="2"/>
      <c r="B17" s="30" t="s">
        <v>21</v>
      </c>
      <c r="C17" s="30"/>
      <c r="F17" s="26">
        <v>71945</v>
      </c>
      <c r="H17" s="26">
        <v>10761</v>
      </c>
      <c r="J17" s="1">
        <v>19832</v>
      </c>
      <c r="K17" s="77"/>
      <c r="L17" s="1">
        <v>2221</v>
      </c>
      <c r="N17" s="26"/>
      <c r="P17" s="26"/>
    </row>
    <row r="18" spans="1:16" ht="16.5" customHeight="1">
      <c r="A18" s="2"/>
      <c r="B18" s="30" t="s">
        <v>148</v>
      </c>
      <c r="C18" s="30"/>
      <c r="F18" s="110">
        <v>-28</v>
      </c>
      <c r="H18" s="110">
        <v>-1171</v>
      </c>
      <c r="J18" s="1">
        <v>-28</v>
      </c>
      <c r="L18" s="1">
        <v>-10</v>
      </c>
      <c r="N18" s="26"/>
      <c r="P18" s="26"/>
    </row>
    <row r="19" spans="1:16" ht="16.5" customHeight="1">
      <c r="A19" s="2"/>
      <c r="B19" s="30" t="s">
        <v>114</v>
      </c>
      <c r="C19" s="30"/>
      <c r="D19" s="2" t="s">
        <v>194</v>
      </c>
      <c r="F19" s="26">
        <v>12731</v>
      </c>
      <c r="H19" s="26">
        <v>1175</v>
      </c>
      <c r="J19" s="1">
        <v>-13</v>
      </c>
      <c r="L19" s="1">
        <v>1545</v>
      </c>
      <c r="N19" s="26"/>
      <c r="P19" s="26"/>
    </row>
    <row r="20" spans="1:16" ht="16.5" customHeight="1">
      <c r="A20" s="2"/>
      <c r="B20" s="30" t="s">
        <v>55</v>
      </c>
      <c r="C20" s="30"/>
      <c r="F20" s="26">
        <v>-2332</v>
      </c>
      <c r="H20" s="26">
        <v>-1376</v>
      </c>
      <c r="J20" s="110">
        <v>-42655</v>
      </c>
      <c r="K20" s="77"/>
      <c r="L20" s="110">
        <v>-44365</v>
      </c>
      <c r="N20" s="26"/>
      <c r="P20" s="26"/>
    </row>
    <row r="21" spans="1:16" ht="16.5" customHeight="1">
      <c r="A21" s="2"/>
      <c r="B21" s="30" t="s">
        <v>136</v>
      </c>
      <c r="C21" s="30"/>
      <c r="F21" s="76">
        <v>36205</v>
      </c>
      <c r="H21" s="76">
        <v>36860</v>
      </c>
      <c r="J21" s="79">
        <v>15584</v>
      </c>
      <c r="K21" s="77"/>
      <c r="L21" s="79">
        <v>24305</v>
      </c>
      <c r="N21" s="26"/>
      <c r="P21" s="26"/>
    </row>
    <row r="22" spans="1:16" ht="14.1" customHeight="1">
      <c r="A22" s="2"/>
      <c r="B22" s="30"/>
      <c r="C22" s="30"/>
      <c r="F22" s="26"/>
      <c r="H22" s="26"/>
      <c r="I22" s="77"/>
      <c r="J22" s="77"/>
      <c r="K22" s="77"/>
      <c r="L22" s="77"/>
      <c r="N22" s="26"/>
      <c r="P22" s="26"/>
    </row>
    <row r="23" spans="1:16" ht="16.5" customHeight="1">
      <c r="A23" s="2"/>
      <c r="B23" s="30"/>
      <c r="C23" s="30"/>
      <c r="F23" s="26">
        <f>SUM(F14:F21)</f>
        <v>403241</v>
      </c>
      <c r="H23" s="26">
        <f>SUM(H14:H21)</f>
        <v>449910</v>
      </c>
      <c r="I23" s="77"/>
      <c r="J23" s="26">
        <f>SUM(J14:J21)</f>
        <v>32745</v>
      </c>
      <c r="K23" s="77"/>
      <c r="L23" s="26">
        <f>SUM(L14:L21)</f>
        <v>56367</v>
      </c>
      <c r="N23" s="26"/>
      <c r="P23" s="26"/>
    </row>
    <row r="24" spans="1:16" ht="16.5" customHeight="1">
      <c r="A24" s="29" t="s">
        <v>56</v>
      </c>
      <c r="B24" s="29"/>
      <c r="C24" s="29"/>
      <c r="N24" s="26"/>
      <c r="P24" s="26"/>
    </row>
    <row r="25" spans="1:16" ht="16.5" customHeight="1">
      <c r="A25" s="2"/>
      <c r="B25" s="8" t="s">
        <v>57</v>
      </c>
      <c r="C25" s="8"/>
      <c r="F25" s="1">
        <v>138001</v>
      </c>
      <c r="H25" s="1">
        <v>140351</v>
      </c>
      <c r="J25" s="26">
        <v>-24252</v>
      </c>
      <c r="L25" s="26">
        <v>30642</v>
      </c>
      <c r="N25" s="26"/>
      <c r="P25" s="26"/>
    </row>
    <row r="26" spans="1:16" ht="16.5" customHeight="1">
      <c r="A26" s="2"/>
      <c r="B26" s="8" t="s">
        <v>58</v>
      </c>
      <c r="C26" s="8"/>
      <c r="F26" s="26">
        <v>81126</v>
      </c>
      <c r="H26" s="26">
        <v>-427920</v>
      </c>
      <c r="J26" s="77">
        <v>0</v>
      </c>
      <c r="L26" s="77">
        <v>0</v>
      </c>
      <c r="N26" s="26"/>
      <c r="P26" s="26"/>
    </row>
    <row r="27" spans="1:16" ht="16.5" customHeight="1">
      <c r="A27" s="2"/>
      <c r="B27" s="8" t="s">
        <v>16</v>
      </c>
      <c r="C27" s="8"/>
      <c r="F27" s="26">
        <v>220195</v>
      </c>
      <c r="H27" s="26">
        <v>169001</v>
      </c>
      <c r="J27" s="26">
        <v>-15227</v>
      </c>
      <c r="L27" s="26">
        <v>-60665</v>
      </c>
      <c r="N27" s="26"/>
      <c r="O27" s="26"/>
      <c r="P27" s="26"/>
    </row>
    <row r="28" spans="1:16" ht="16.5" customHeight="1">
      <c r="A28" s="2"/>
      <c r="B28" s="8" t="s">
        <v>149</v>
      </c>
      <c r="C28" s="8"/>
      <c r="D28" s="2" t="s">
        <v>195</v>
      </c>
      <c r="F28" s="76">
        <v>7154</v>
      </c>
      <c r="H28" s="76">
        <v>-94664</v>
      </c>
      <c r="J28" s="76">
        <v>2035</v>
      </c>
      <c r="L28" s="76">
        <v>-5308</v>
      </c>
      <c r="N28" s="26"/>
      <c r="O28" s="26"/>
      <c r="P28" s="26"/>
    </row>
    <row r="29" spans="1:16" s="16" customFormat="1" ht="14.1" customHeight="1">
      <c r="A29" s="8"/>
      <c r="N29" s="47"/>
      <c r="O29" s="47"/>
      <c r="P29" s="47"/>
    </row>
    <row r="30" spans="1:16" ht="16.5" customHeight="1">
      <c r="A30" s="29" t="s">
        <v>54</v>
      </c>
      <c r="B30" s="30"/>
      <c r="C30" s="30"/>
      <c r="F30" s="26"/>
      <c r="H30" s="26"/>
      <c r="J30" s="26"/>
      <c r="L30" s="26"/>
      <c r="N30" s="26"/>
      <c r="P30" s="26"/>
    </row>
    <row r="31" spans="1:16" ht="16.5" customHeight="1">
      <c r="A31" s="29"/>
      <c r="B31" s="30" t="s">
        <v>199</v>
      </c>
      <c r="C31" s="30"/>
      <c r="D31" s="30"/>
      <c r="F31" s="26">
        <f>SUM(F23:F28)</f>
        <v>849717</v>
      </c>
      <c r="H31" s="26">
        <f>SUM(H23:H28)</f>
        <v>236678</v>
      </c>
      <c r="J31" s="26">
        <f>SUM(J23:J28)</f>
        <v>-4699</v>
      </c>
      <c r="L31" s="26">
        <f>SUM(L23:L28)</f>
        <v>21036</v>
      </c>
      <c r="N31" s="26"/>
      <c r="P31" s="26"/>
    </row>
    <row r="32" spans="1:16" ht="16.5" customHeight="1">
      <c r="A32" s="29"/>
      <c r="B32" s="30" t="s">
        <v>166</v>
      </c>
      <c r="C32" s="30"/>
      <c r="D32" s="2" t="s">
        <v>196</v>
      </c>
      <c r="F32" s="26">
        <v>-39351</v>
      </c>
      <c r="G32" s="26"/>
      <c r="H32" s="26">
        <v>-29625</v>
      </c>
      <c r="I32" s="26"/>
      <c r="J32" s="77">
        <v>-15063</v>
      </c>
      <c r="K32" s="26"/>
      <c r="L32" s="77">
        <v>-20040</v>
      </c>
      <c r="M32" s="20"/>
      <c r="N32" s="26"/>
      <c r="O32" s="26"/>
      <c r="P32" s="26"/>
    </row>
    <row r="33" spans="1:16" ht="16.5" customHeight="1">
      <c r="A33" s="29"/>
      <c r="B33" s="17" t="s">
        <v>59</v>
      </c>
      <c r="C33" s="17"/>
      <c r="F33" s="3">
        <v>-8251</v>
      </c>
      <c r="G33" s="26"/>
      <c r="H33" s="3">
        <v>-63420</v>
      </c>
      <c r="I33" s="26"/>
      <c r="J33" s="141">
        <v>-6636</v>
      </c>
      <c r="K33" s="26"/>
      <c r="L33" s="141">
        <v>-8658</v>
      </c>
      <c r="N33" s="26"/>
      <c r="O33" s="26"/>
      <c r="P33" s="26"/>
    </row>
    <row r="34" spans="1:16" s="16" customFormat="1" ht="14.1" customHeight="1">
      <c r="A34" s="8"/>
      <c r="N34" s="47"/>
      <c r="O34" s="47"/>
      <c r="P34" s="47"/>
    </row>
    <row r="35" spans="1:16" ht="16.5" customHeight="1">
      <c r="A35" s="29" t="s">
        <v>115</v>
      </c>
      <c r="B35" s="29"/>
      <c r="C35" s="29"/>
      <c r="N35" s="26"/>
      <c r="P35" s="26"/>
    </row>
    <row r="36" spans="1:16" ht="16.5" customHeight="1">
      <c r="A36" s="29"/>
      <c r="B36" s="29" t="s">
        <v>85</v>
      </c>
      <c r="C36" s="29"/>
      <c r="F36" s="3">
        <f>SUM(F31:F33)</f>
        <v>802115</v>
      </c>
      <c r="H36" s="3">
        <f>SUM(H31:H33)</f>
        <v>143633</v>
      </c>
      <c r="J36" s="3">
        <f>SUM(J31:J33)</f>
        <v>-26398</v>
      </c>
      <c r="L36" s="3">
        <f>SUM(L31:L33)</f>
        <v>-7662</v>
      </c>
      <c r="N36" s="26"/>
      <c r="P36" s="26"/>
    </row>
    <row r="37" spans="1:16" ht="16.5" customHeight="1">
      <c r="A37" s="29"/>
      <c r="B37" s="29"/>
      <c r="C37" s="29"/>
      <c r="F37" s="26"/>
      <c r="H37" s="26"/>
      <c r="J37" s="26"/>
      <c r="L37" s="26"/>
      <c r="N37" s="26"/>
      <c r="P37" s="26"/>
    </row>
    <row r="38" spans="1:16" ht="16.5" customHeight="1">
      <c r="A38" s="29"/>
      <c r="B38" s="29"/>
      <c r="C38" s="29"/>
      <c r="F38" s="26"/>
      <c r="H38" s="26"/>
      <c r="J38" s="26"/>
      <c r="L38" s="26"/>
      <c r="N38" s="26"/>
      <c r="P38" s="26"/>
    </row>
    <row r="39" spans="1:16" ht="16.5" customHeight="1">
      <c r="A39" s="29"/>
      <c r="B39" s="29"/>
      <c r="C39" s="29"/>
      <c r="F39" s="26"/>
      <c r="H39" s="26"/>
      <c r="J39" s="26"/>
      <c r="L39" s="26"/>
      <c r="N39" s="26"/>
      <c r="P39" s="26"/>
    </row>
    <row r="40" spans="1:16" ht="16.5" customHeight="1">
      <c r="A40" s="29"/>
      <c r="B40" s="29"/>
      <c r="C40" s="29"/>
      <c r="F40" s="26"/>
      <c r="H40" s="26"/>
      <c r="J40" s="26"/>
      <c r="L40" s="26"/>
      <c r="N40" s="26"/>
      <c r="P40" s="26"/>
    </row>
    <row r="41" spans="1:16" ht="16.5" customHeight="1">
      <c r="A41" s="29"/>
      <c r="B41" s="29"/>
      <c r="C41" s="29"/>
      <c r="F41" s="26"/>
      <c r="H41" s="26"/>
      <c r="J41" s="26"/>
      <c r="L41" s="26"/>
      <c r="N41" s="26"/>
      <c r="P41" s="26"/>
    </row>
    <row r="42" spans="1:16" ht="16.5" customHeight="1">
      <c r="A42" s="29"/>
      <c r="B42" s="29"/>
      <c r="C42" s="29"/>
      <c r="F42" s="26"/>
      <c r="H42" s="26"/>
      <c r="J42" s="26"/>
      <c r="L42" s="26"/>
      <c r="N42" s="26"/>
      <c r="P42" s="26"/>
    </row>
    <row r="43" spans="1:16" ht="16.5" customHeight="1">
      <c r="A43" s="29"/>
      <c r="B43" s="29"/>
      <c r="C43" s="29"/>
      <c r="F43" s="26"/>
      <c r="H43" s="26"/>
      <c r="J43" s="26"/>
      <c r="L43" s="26"/>
      <c r="N43" s="26"/>
      <c r="P43" s="26"/>
    </row>
    <row r="44" spans="1:16" ht="15.95" customHeight="1">
      <c r="A44" s="2"/>
      <c r="B44" s="111"/>
      <c r="C44" s="30"/>
      <c r="D44" s="30"/>
      <c r="F44" s="26"/>
      <c r="H44" s="26"/>
      <c r="I44" s="77"/>
      <c r="J44" s="77"/>
      <c r="K44" s="77"/>
      <c r="L44" s="77"/>
      <c r="N44" s="26"/>
      <c r="P44" s="26"/>
    </row>
    <row r="45" spans="1:16" ht="15.95" customHeight="1">
      <c r="A45" s="2"/>
      <c r="B45" s="111"/>
      <c r="C45" s="30"/>
      <c r="D45" s="30"/>
      <c r="F45" s="26"/>
      <c r="H45" s="26"/>
      <c r="I45" s="77"/>
      <c r="J45" s="77"/>
      <c r="K45" s="77"/>
      <c r="L45" s="77"/>
      <c r="N45" s="26"/>
      <c r="P45" s="26"/>
    </row>
    <row r="46" spans="1:16" ht="17.25" customHeight="1">
      <c r="A46" s="2"/>
      <c r="B46" s="111"/>
      <c r="C46" s="30"/>
      <c r="D46" s="30"/>
      <c r="F46" s="26"/>
      <c r="H46" s="26"/>
      <c r="I46" s="77"/>
      <c r="J46" s="77"/>
      <c r="K46" s="77"/>
      <c r="L46" s="77"/>
      <c r="N46" s="26"/>
      <c r="P46" s="26"/>
    </row>
    <row r="47" spans="1:16" ht="19.5" customHeight="1">
      <c r="A47" s="2"/>
      <c r="B47" s="111"/>
      <c r="C47" s="30"/>
      <c r="D47" s="30"/>
      <c r="F47" s="2"/>
      <c r="H47" s="2"/>
      <c r="J47" s="2"/>
      <c r="L47" s="2"/>
      <c r="N47" s="26"/>
      <c r="P47" s="26"/>
    </row>
    <row r="48" spans="1:16" ht="21.95" customHeight="1">
      <c r="A48" s="34" t="str">
        <f>'2-4'!A145</f>
        <v>The accompanying notes on page 11 to 30 form part of this interim financial information.</v>
      </c>
      <c r="B48" s="4"/>
      <c r="C48" s="4"/>
      <c r="D48" s="4"/>
      <c r="E48" s="4"/>
      <c r="F48" s="3"/>
      <c r="G48" s="4"/>
      <c r="H48" s="3"/>
      <c r="I48" s="4"/>
      <c r="J48" s="3"/>
      <c r="K48" s="4"/>
      <c r="L48" s="3"/>
    </row>
    <row r="49" spans="1:16" ht="16.5" customHeight="1">
      <c r="A49" s="50" t="s">
        <v>86</v>
      </c>
      <c r="B49" s="2"/>
      <c r="C49" s="2"/>
      <c r="D49" s="17"/>
    </row>
    <row r="50" spans="1:16" ht="16.5" customHeight="1">
      <c r="A50" s="50" t="str">
        <f>A2</f>
        <v>Statement of Cash Flows</v>
      </c>
      <c r="B50" s="2"/>
      <c r="C50" s="2"/>
      <c r="D50" s="17"/>
    </row>
    <row r="51" spans="1:16" ht="16.5" customHeight="1">
      <c r="A51" s="51" t="str">
        <f>A3</f>
        <v>For the six-month period ended 30 September 2019</v>
      </c>
      <c r="B51" s="4"/>
      <c r="C51" s="4"/>
      <c r="D51" s="52"/>
      <c r="E51" s="4"/>
      <c r="F51" s="3"/>
      <c r="G51" s="4"/>
      <c r="H51" s="3"/>
      <c r="I51" s="4"/>
      <c r="J51" s="3"/>
      <c r="K51" s="4"/>
      <c r="L51" s="3"/>
    </row>
    <row r="52" spans="1:16" ht="16.5" customHeight="1">
      <c r="A52" s="8"/>
    </row>
    <row r="53" spans="1:16" ht="16.5" customHeight="1">
      <c r="A53" s="8"/>
    </row>
    <row r="54" spans="1:16" ht="16.5" customHeight="1">
      <c r="A54" s="8"/>
      <c r="F54" s="144" t="s">
        <v>77</v>
      </c>
      <c r="G54" s="144"/>
      <c r="H54" s="144"/>
      <c r="I54" s="21"/>
      <c r="J54" s="144" t="s">
        <v>79</v>
      </c>
      <c r="K54" s="144"/>
      <c r="L54" s="144"/>
    </row>
    <row r="55" spans="1:16" ht="16.5" customHeight="1">
      <c r="A55" s="8"/>
      <c r="F55" s="147" t="s">
        <v>78</v>
      </c>
      <c r="G55" s="147"/>
      <c r="H55" s="147"/>
      <c r="I55" s="21"/>
      <c r="J55" s="147" t="s">
        <v>78</v>
      </c>
      <c r="K55" s="147"/>
      <c r="L55" s="147"/>
    </row>
    <row r="56" spans="1:16" ht="16.5" customHeight="1">
      <c r="A56" s="8"/>
      <c r="F56" s="25" t="s">
        <v>1</v>
      </c>
      <c r="G56" s="25"/>
      <c r="H56" s="25" t="s">
        <v>1</v>
      </c>
      <c r="I56" s="25"/>
      <c r="J56" s="25" t="s">
        <v>1</v>
      </c>
      <c r="K56" s="25"/>
      <c r="L56" s="25" t="s">
        <v>1</v>
      </c>
    </row>
    <row r="57" spans="1:16" ht="16.5" customHeight="1">
      <c r="A57" s="8"/>
      <c r="E57" s="19"/>
      <c r="F57" s="54">
        <v>2019</v>
      </c>
      <c r="G57" s="55"/>
      <c r="H57" s="54">
        <v>2018</v>
      </c>
      <c r="I57" s="55"/>
      <c r="J57" s="54">
        <v>2019</v>
      </c>
      <c r="K57" s="55"/>
      <c r="L57" s="54">
        <v>2018</v>
      </c>
    </row>
    <row r="58" spans="1:16" ht="16.5" customHeight="1">
      <c r="A58" s="8"/>
      <c r="E58" s="19"/>
      <c r="F58" s="54" t="s">
        <v>111</v>
      </c>
      <c r="G58" s="55"/>
      <c r="H58" s="54" t="s">
        <v>111</v>
      </c>
      <c r="I58" s="55"/>
      <c r="J58" s="54" t="s">
        <v>111</v>
      </c>
      <c r="K58" s="55"/>
      <c r="L58" s="54" t="s">
        <v>111</v>
      </c>
    </row>
    <row r="59" spans="1:16" ht="16.5" customHeight="1">
      <c r="A59" s="8"/>
      <c r="D59" s="56" t="s">
        <v>3</v>
      </c>
      <c r="E59" s="39"/>
      <c r="F59" s="40" t="s">
        <v>4</v>
      </c>
      <c r="G59" s="39"/>
      <c r="H59" s="40" t="s">
        <v>4</v>
      </c>
      <c r="I59" s="39"/>
      <c r="J59" s="40" t="s">
        <v>4</v>
      </c>
      <c r="K59" s="39"/>
      <c r="L59" s="40" t="s">
        <v>4</v>
      </c>
    </row>
    <row r="60" spans="1:16" ht="16.5" customHeight="1">
      <c r="A60" s="8"/>
      <c r="E60" s="39"/>
      <c r="F60" s="39"/>
      <c r="G60" s="39"/>
      <c r="H60" s="39"/>
      <c r="I60" s="39"/>
      <c r="J60" s="39"/>
      <c r="K60" s="39"/>
      <c r="L60" s="39"/>
    </row>
    <row r="61" spans="1:16" ht="16.5" customHeight="1">
      <c r="A61" s="29" t="s">
        <v>60</v>
      </c>
      <c r="B61" s="17"/>
      <c r="C61" s="17"/>
      <c r="N61" s="26"/>
      <c r="P61" s="26"/>
    </row>
    <row r="62" spans="1:16" ht="16.5" customHeight="1">
      <c r="A62" s="2"/>
      <c r="B62" s="8" t="s">
        <v>61</v>
      </c>
      <c r="C62" s="8"/>
      <c r="D62" s="2" t="s">
        <v>198</v>
      </c>
      <c r="F62" s="26">
        <v>-2889</v>
      </c>
      <c r="H62" s="26">
        <v>-293</v>
      </c>
      <c r="J62" s="77">
        <v>-1584</v>
      </c>
      <c r="L62" s="77">
        <v>-244</v>
      </c>
      <c r="N62" s="26"/>
      <c r="P62" s="26"/>
    </row>
    <row r="63" spans="1:16" ht="16.5" customHeight="1">
      <c r="A63" s="2"/>
      <c r="B63" s="8" t="s">
        <v>103</v>
      </c>
      <c r="C63" s="8"/>
      <c r="D63" s="2" t="s">
        <v>198</v>
      </c>
      <c r="F63" s="26">
        <v>-149017</v>
      </c>
      <c r="H63" s="26">
        <v>-168232</v>
      </c>
      <c r="J63" s="77">
        <v>-131</v>
      </c>
      <c r="L63" s="77">
        <v>-7774</v>
      </c>
      <c r="N63" s="26"/>
      <c r="P63" s="26"/>
    </row>
    <row r="64" spans="1:16" ht="16.5" customHeight="1">
      <c r="A64" s="2"/>
      <c r="B64" s="30" t="s">
        <v>104</v>
      </c>
      <c r="C64" s="8"/>
      <c r="F64" s="26"/>
      <c r="H64" s="26"/>
      <c r="J64" s="77"/>
      <c r="L64" s="77"/>
      <c r="N64" s="26"/>
      <c r="P64" s="26"/>
    </row>
    <row r="65" spans="1:16" ht="16.5" customHeight="1">
      <c r="A65" s="2"/>
      <c r="B65" s="30"/>
      <c r="C65" s="30" t="s">
        <v>105</v>
      </c>
      <c r="F65" s="26">
        <v>20</v>
      </c>
      <c r="H65" s="26">
        <v>409</v>
      </c>
      <c r="J65" s="77">
        <v>20</v>
      </c>
      <c r="L65" s="77">
        <v>16</v>
      </c>
      <c r="N65" s="26"/>
      <c r="P65" s="26"/>
    </row>
    <row r="66" spans="1:16" ht="16.5" customHeight="1">
      <c r="A66" s="2"/>
      <c r="B66" s="30" t="s">
        <v>203</v>
      </c>
      <c r="C66" s="30"/>
      <c r="F66" s="26">
        <v>130</v>
      </c>
      <c r="H66" s="26" t="s">
        <v>193</v>
      </c>
      <c r="J66" s="77">
        <v>0</v>
      </c>
      <c r="L66" s="1" t="s">
        <v>193</v>
      </c>
      <c r="N66" s="26"/>
      <c r="P66" s="26"/>
    </row>
    <row r="67" spans="1:16" ht="16.5" customHeight="1">
      <c r="A67" s="2"/>
      <c r="B67" s="30" t="s">
        <v>167</v>
      </c>
      <c r="C67" s="8"/>
      <c r="D67" s="2" t="s">
        <v>156</v>
      </c>
      <c r="F67" s="77">
        <v>0</v>
      </c>
      <c r="H67" s="77">
        <v>0</v>
      </c>
      <c r="J67" s="77">
        <v>-543419</v>
      </c>
      <c r="L67" s="77">
        <v>-401085</v>
      </c>
      <c r="N67" s="26"/>
      <c r="P67" s="26"/>
    </row>
    <row r="68" spans="1:16" ht="16.5" customHeight="1">
      <c r="A68" s="30"/>
      <c r="B68" s="16" t="s">
        <v>55</v>
      </c>
      <c r="C68" s="8"/>
      <c r="F68" s="79">
        <v>2528</v>
      </c>
      <c r="G68" s="20"/>
      <c r="H68" s="79">
        <v>1300</v>
      </c>
      <c r="I68" s="20"/>
      <c r="J68" s="79">
        <v>42492</v>
      </c>
      <c r="K68" s="20"/>
      <c r="L68" s="79">
        <v>43536</v>
      </c>
      <c r="N68" s="26"/>
      <c r="O68" s="26"/>
      <c r="P68" s="26"/>
    </row>
    <row r="69" spans="1:16" ht="16.5" customHeight="1">
      <c r="A69" s="29"/>
      <c r="B69" s="2"/>
      <c r="C69" s="2"/>
      <c r="F69" s="74"/>
      <c r="H69" s="74"/>
      <c r="J69" s="74"/>
      <c r="L69" s="74"/>
      <c r="N69" s="26"/>
      <c r="P69" s="26"/>
    </row>
    <row r="70" spans="1:16" ht="16.5" customHeight="1">
      <c r="A70" s="29" t="s">
        <v>168</v>
      </c>
      <c r="B70" s="23"/>
      <c r="C70" s="23"/>
      <c r="F70" s="3">
        <f>SUM(F62:F68)</f>
        <v>-149228</v>
      </c>
      <c r="H70" s="3">
        <f>SUM(H62:H68)</f>
        <v>-166816</v>
      </c>
      <c r="J70" s="3">
        <f>SUM(J62:J68)</f>
        <v>-502622</v>
      </c>
      <c r="L70" s="3">
        <f>SUM(L62:L68)</f>
        <v>-365551</v>
      </c>
      <c r="N70" s="26"/>
      <c r="P70" s="26"/>
    </row>
    <row r="71" spans="1:16" ht="16.5" customHeight="1">
      <c r="A71" s="29"/>
      <c r="B71" s="2"/>
      <c r="C71" s="2"/>
    </row>
    <row r="72" spans="1:16" ht="16.5" customHeight="1">
      <c r="A72" s="29" t="s">
        <v>62</v>
      </c>
      <c r="B72" s="20"/>
      <c r="C72" s="20"/>
      <c r="D72" s="20"/>
      <c r="E72" s="20"/>
      <c r="F72" s="26"/>
      <c r="G72" s="20"/>
      <c r="H72" s="26"/>
      <c r="I72" s="20"/>
      <c r="J72" s="26"/>
      <c r="K72" s="20"/>
      <c r="L72" s="26"/>
    </row>
    <row r="73" spans="1:16" ht="16.5" customHeight="1">
      <c r="A73" s="30"/>
      <c r="B73" s="30" t="s">
        <v>169</v>
      </c>
      <c r="C73" s="20"/>
      <c r="D73" s="20"/>
      <c r="E73" s="20"/>
      <c r="F73" s="77"/>
      <c r="G73" s="20"/>
      <c r="H73" s="77"/>
      <c r="I73" s="20"/>
      <c r="J73" s="77"/>
      <c r="K73" s="20"/>
      <c r="L73" s="77"/>
    </row>
    <row r="74" spans="1:16" ht="16.5" customHeight="1">
      <c r="A74" s="30"/>
      <c r="B74" s="2"/>
      <c r="C74" s="30" t="s">
        <v>160</v>
      </c>
      <c r="D74" s="58"/>
      <c r="E74" s="20"/>
      <c r="F74" s="1">
        <v>-884179</v>
      </c>
      <c r="G74" s="26"/>
      <c r="H74" s="1">
        <v>-119064</v>
      </c>
      <c r="I74" s="20"/>
      <c r="J74" s="77">
        <v>0</v>
      </c>
      <c r="K74" s="20"/>
      <c r="L74" s="77">
        <v>200000</v>
      </c>
      <c r="N74" s="26"/>
      <c r="P74" s="26"/>
    </row>
    <row r="75" spans="1:16" ht="16.5" customHeight="1">
      <c r="A75" s="30"/>
      <c r="B75" s="30" t="s">
        <v>169</v>
      </c>
      <c r="C75" s="20"/>
      <c r="D75" s="20"/>
      <c r="E75" s="20"/>
      <c r="G75" s="20"/>
      <c r="I75" s="20"/>
      <c r="K75" s="20"/>
    </row>
    <row r="76" spans="1:16" ht="16.5" customHeight="1">
      <c r="A76" s="30"/>
      <c r="B76" s="30"/>
      <c r="C76" s="8" t="s">
        <v>197</v>
      </c>
      <c r="D76" s="2" t="s">
        <v>155</v>
      </c>
      <c r="E76" s="20"/>
      <c r="F76" s="77">
        <v>0</v>
      </c>
      <c r="G76" s="26"/>
      <c r="H76" s="77">
        <v>0</v>
      </c>
      <c r="I76" s="20"/>
      <c r="J76" s="26">
        <v>398266</v>
      </c>
      <c r="K76" s="20"/>
      <c r="L76" s="26">
        <v>21026</v>
      </c>
      <c r="N76" s="26"/>
      <c r="P76" s="26"/>
    </row>
    <row r="77" spans="1:16" ht="16.5" customHeight="1">
      <c r="A77" s="30"/>
      <c r="B77" s="30" t="s">
        <v>170</v>
      </c>
      <c r="C77" s="30"/>
      <c r="D77" s="58"/>
      <c r="E77" s="20"/>
      <c r="F77" s="79">
        <v>-1858</v>
      </c>
      <c r="G77" s="26"/>
      <c r="H77" s="79">
        <v>-1834</v>
      </c>
      <c r="J77" s="79">
        <v>0</v>
      </c>
      <c r="L77" s="79">
        <v>0</v>
      </c>
      <c r="N77" s="26"/>
      <c r="P77" s="26"/>
    </row>
    <row r="78" spans="1:16" s="20" customFormat="1" ht="16.5" customHeight="1">
      <c r="A78" s="48"/>
      <c r="B78" s="59"/>
      <c r="C78" s="59"/>
      <c r="D78" s="58"/>
      <c r="F78" s="26"/>
      <c r="H78" s="26"/>
      <c r="J78" s="26"/>
      <c r="L78" s="26"/>
      <c r="N78" s="26"/>
      <c r="P78" s="26"/>
    </row>
    <row r="79" spans="1:16" ht="16.5" customHeight="1">
      <c r="A79" s="29" t="s">
        <v>147</v>
      </c>
      <c r="B79" s="23"/>
      <c r="C79" s="23"/>
      <c r="D79" s="20"/>
      <c r="E79" s="20"/>
      <c r="F79" s="3">
        <f>SUM(F73:F78)</f>
        <v>-886037</v>
      </c>
      <c r="G79" s="20"/>
      <c r="H79" s="3">
        <f>SUM(H73:H78)</f>
        <v>-120898</v>
      </c>
      <c r="I79" s="20"/>
      <c r="J79" s="3">
        <f>SUM(J73:J78)</f>
        <v>398266</v>
      </c>
      <c r="K79" s="20"/>
      <c r="L79" s="3">
        <f>SUM(L73:L78)</f>
        <v>221026</v>
      </c>
      <c r="N79" s="26"/>
      <c r="P79" s="26"/>
    </row>
    <row r="80" spans="1:16" ht="16.5" customHeight="1">
      <c r="A80" s="29"/>
      <c r="B80" s="23"/>
      <c r="C80" s="23"/>
      <c r="D80" s="20"/>
      <c r="E80" s="20"/>
      <c r="F80" s="26"/>
      <c r="G80" s="20"/>
      <c r="H80" s="26"/>
      <c r="I80" s="20"/>
      <c r="J80" s="26"/>
      <c r="K80" s="20"/>
      <c r="L80" s="26"/>
      <c r="N80" s="26"/>
      <c r="P80" s="26"/>
    </row>
    <row r="81" spans="1:16" ht="16.5" customHeight="1">
      <c r="A81" s="29" t="s">
        <v>171</v>
      </c>
      <c r="B81" s="20"/>
      <c r="C81" s="20"/>
      <c r="D81" s="20"/>
      <c r="E81" s="20"/>
      <c r="F81" s="26">
        <f>SUM(F36,F70,F79)</f>
        <v>-233150</v>
      </c>
      <c r="G81" s="20"/>
      <c r="H81" s="26">
        <f>SUM(H36,H70,H79)</f>
        <v>-144081</v>
      </c>
      <c r="I81" s="20"/>
      <c r="J81" s="26">
        <f>SUM(J36,J70,J79)</f>
        <v>-130754</v>
      </c>
      <c r="K81" s="20"/>
      <c r="L81" s="26">
        <f>SUM(L36,L70,L79)</f>
        <v>-152187</v>
      </c>
      <c r="N81" s="26"/>
      <c r="P81" s="26"/>
    </row>
    <row r="82" spans="1:16" ht="16.5" customHeight="1">
      <c r="A82" s="30" t="s">
        <v>63</v>
      </c>
      <c r="B82" s="20"/>
      <c r="C82" s="20"/>
      <c r="D82" s="20"/>
      <c r="E82" s="20"/>
      <c r="F82" s="26"/>
      <c r="G82" s="20"/>
      <c r="H82" s="26"/>
      <c r="I82" s="20"/>
      <c r="J82" s="26"/>
      <c r="K82" s="20"/>
      <c r="L82" s="26"/>
      <c r="N82" s="26"/>
      <c r="P82" s="26"/>
    </row>
    <row r="83" spans="1:16" ht="16.5" customHeight="1">
      <c r="A83" s="2"/>
      <c r="B83" s="30" t="s">
        <v>186</v>
      </c>
      <c r="C83" s="30"/>
      <c r="D83" s="20"/>
      <c r="E83" s="20"/>
      <c r="F83" s="3">
        <v>926767</v>
      </c>
      <c r="G83" s="26"/>
      <c r="H83" s="3">
        <v>519589</v>
      </c>
      <c r="I83" s="26"/>
      <c r="J83" s="3">
        <v>706872</v>
      </c>
      <c r="L83" s="3">
        <v>378138</v>
      </c>
      <c r="N83" s="26"/>
      <c r="P83" s="26"/>
    </row>
    <row r="84" spans="1:16" ht="16.5" customHeight="1">
      <c r="A84" s="2"/>
      <c r="B84" s="30"/>
      <c r="C84" s="30"/>
      <c r="D84" s="20"/>
      <c r="E84" s="20"/>
      <c r="F84" s="26"/>
      <c r="G84" s="26"/>
      <c r="H84" s="26"/>
      <c r="I84" s="26"/>
      <c r="J84" s="26"/>
      <c r="L84" s="26"/>
      <c r="N84" s="13"/>
      <c r="P84" s="26"/>
    </row>
    <row r="85" spans="1:16" ht="16.5" customHeight="1">
      <c r="A85" s="29" t="s">
        <v>64</v>
      </c>
      <c r="B85" s="24"/>
      <c r="C85" s="24"/>
      <c r="D85" s="20"/>
      <c r="E85" s="20"/>
      <c r="N85" s="13"/>
      <c r="P85" s="26"/>
    </row>
    <row r="86" spans="1:16" ht="16.5" customHeight="1" thickBot="1">
      <c r="A86" s="21"/>
      <c r="B86" s="29" t="s">
        <v>65</v>
      </c>
      <c r="C86" s="29"/>
      <c r="D86" s="20" t="s">
        <v>154</v>
      </c>
      <c r="E86" s="20"/>
      <c r="F86" s="61">
        <f>SUM(F81:F83)</f>
        <v>693617</v>
      </c>
      <c r="G86" s="26"/>
      <c r="H86" s="61">
        <f>SUM(H81:H83)</f>
        <v>375508</v>
      </c>
      <c r="I86" s="26"/>
      <c r="J86" s="61">
        <f>SUM(J81:J83)</f>
        <v>576118</v>
      </c>
      <c r="K86" s="26"/>
      <c r="L86" s="61">
        <f>SUM(L81:L83)</f>
        <v>225951</v>
      </c>
      <c r="N86" s="46"/>
      <c r="O86" s="26"/>
      <c r="P86" s="26"/>
    </row>
    <row r="87" spans="1:16" ht="16.5" customHeight="1" thickTop="1">
      <c r="A87" s="21"/>
      <c r="B87" s="29"/>
      <c r="C87" s="29"/>
      <c r="D87" s="20"/>
      <c r="E87" s="20"/>
      <c r="F87" s="26"/>
      <c r="G87" s="26"/>
      <c r="H87" s="26"/>
      <c r="I87" s="26"/>
      <c r="J87" s="26"/>
      <c r="K87" s="26"/>
      <c r="L87" s="26"/>
      <c r="N87" s="13"/>
      <c r="O87" s="26"/>
      <c r="P87" s="26"/>
    </row>
    <row r="88" spans="1:16" ht="16.5" customHeight="1">
      <c r="A88" s="21"/>
      <c r="B88" s="29"/>
      <c r="C88" s="29"/>
      <c r="D88" s="20"/>
      <c r="E88" s="20"/>
      <c r="F88" s="26"/>
      <c r="G88" s="26"/>
      <c r="H88" s="26"/>
      <c r="I88" s="26"/>
      <c r="J88" s="26"/>
      <c r="K88" s="26"/>
      <c r="L88" s="26"/>
      <c r="N88" s="46"/>
      <c r="O88" s="26"/>
      <c r="P88" s="26"/>
    </row>
    <row r="89" spans="1:16" ht="16.5" customHeight="1">
      <c r="A89" s="21"/>
      <c r="B89" s="29"/>
      <c r="C89" s="29"/>
      <c r="D89" s="20"/>
      <c r="E89" s="20"/>
      <c r="F89" s="26"/>
      <c r="G89" s="26"/>
      <c r="H89" s="26"/>
      <c r="I89" s="26"/>
      <c r="J89" s="26"/>
      <c r="K89" s="26"/>
      <c r="L89" s="26"/>
      <c r="N89" s="46"/>
      <c r="O89" s="26"/>
      <c r="P89" s="26"/>
    </row>
    <row r="90" spans="1:16" ht="16.5" customHeight="1">
      <c r="A90" s="21"/>
      <c r="B90" s="29"/>
      <c r="C90" s="29"/>
      <c r="D90" s="20"/>
      <c r="E90" s="20"/>
      <c r="G90" s="26"/>
      <c r="I90" s="26"/>
      <c r="K90" s="26"/>
      <c r="N90" s="13"/>
      <c r="O90" s="26"/>
      <c r="P90" s="26"/>
    </row>
    <row r="91" spans="1:16" ht="16.5" customHeight="1">
      <c r="A91" s="29"/>
      <c r="B91" s="2"/>
      <c r="C91" s="2"/>
      <c r="D91" s="20"/>
      <c r="N91" s="142"/>
    </row>
    <row r="92" spans="1:16" ht="16.5" customHeight="1">
      <c r="A92" s="29"/>
      <c r="B92" s="2"/>
      <c r="C92" s="2"/>
      <c r="D92" s="20"/>
      <c r="F92" s="26"/>
      <c r="H92" s="26"/>
      <c r="J92" s="26"/>
      <c r="L92" s="26"/>
      <c r="N92" s="13"/>
    </row>
    <row r="93" spans="1:16" ht="16.5" customHeight="1">
      <c r="A93" s="30"/>
      <c r="B93" s="8"/>
      <c r="C93" s="17"/>
      <c r="G93" s="26"/>
      <c r="I93" s="26"/>
      <c r="K93" s="26"/>
      <c r="N93" s="26"/>
      <c r="O93" s="26"/>
      <c r="P93" s="26"/>
    </row>
    <row r="94" spans="1:16" ht="16.5" customHeight="1">
      <c r="A94" s="30"/>
      <c r="B94" s="8"/>
      <c r="C94" s="17"/>
      <c r="G94" s="26"/>
      <c r="I94" s="26"/>
      <c r="K94" s="26"/>
      <c r="N94" s="26"/>
      <c r="O94" s="26"/>
      <c r="P94" s="26"/>
    </row>
    <row r="95" spans="1:16" ht="12.75" customHeight="1">
      <c r="A95" s="60"/>
      <c r="B95" s="2"/>
      <c r="C95" s="17"/>
      <c r="D95" s="20"/>
    </row>
    <row r="96" spans="1:16" ht="21.95" customHeight="1">
      <c r="A96" s="82" t="str">
        <f>'2-4'!A145</f>
        <v>The accompanying notes on page 11 to 30 form part of this interim financial information.</v>
      </c>
      <c r="B96" s="75"/>
      <c r="C96" s="75"/>
      <c r="D96" s="75"/>
      <c r="E96" s="75"/>
      <c r="F96" s="76"/>
      <c r="G96" s="75"/>
      <c r="H96" s="76"/>
      <c r="I96" s="75"/>
      <c r="J96" s="76"/>
      <c r="K96" s="75"/>
      <c r="L96" s="76"/>
    </row>
    <row r="97" spans="1:12" ht="16.5" customHeight="1">
      <c r="B97" s="2"/>
      <c r="C97" s="2"/>
    </row>
    <row r="98" spans="1:12" ht="16.5" customHeight="1">
      <c r="B98" s="2"/>
      <c r="C98" s="2"/>
    </row>
    <row r="99" spans="1:12" ht="16.5" customHeight="1">
      <c r="B99" s="2"/>
      <c r="C99" s="2"/>
    </row>
    <row r="100" spans="1:12" ht="16.5" customHeight="1">
      <c r="B100" s="2"/>
      <c r="C100" s="2"/>
    </row>
    <row r="101" spans="1:12" ht="16.5" customHeight="1">
      <c r="B101" s="2"/>
      <c r="C101" s="2"/>
    </row>
    <row r="102" spans="1:12" ht="16.5" customHeight="1">
      <c r="B102" s="2"/>
      <c r="C102" s="2"/>
    </row>
    <row r="103" spans="1:12" ht="16.5" customHeight="1">
      <c r="B103" s="2"/>
      <c r="C103" s="2"/>
      <c r="F103" s="26"/>
      <c r="H103" s="26"/>
      <c r="J103" s="26"/>
      <c r="L103" s="26"/>
    </row>
    <row r="104" spans="1:12" s="20" customFormat="1" ht="16.5" customHeight="1">
      <c r="A104" s="63"/>
      <c r="F104" s="1"/>
      <c r="H104" s="1"/>
      <c r="J104" s="1"/>
      <c r="L104" s="1"/>
    </row>
    <row r="105" spans="1:12" ht="16.5" customHeight="1">
      <c r="B105" s="2"/>
      <c r="C105" s="2"/>
    </row>
    <row r="106" spans="1:12" ht="16.5" customHeight="1">
      <c r="B106" s="2"/>
      <c r="C106" s="2"/>
    </row>
    <row r="107" spans="1:12" ht="16.5" customHeight="1">
      <c r="B107" s="2"/>
      <c r="C107" s="2"/>
      <c r="I107" s="5"/>
    </row>
    <row r="108" spans="1:12" ht="16.5" customHeight="1">
      <c r="B108" s="2"/>
      <c r="C108" s="2"/>
      <c r="I108" s="5"/>
    </row>
    <row r="109" spans="1:12" ht="16.5" customHeight="1">
      <c r="B109" s="2"/>
      <c r="C109" s="2"/>
    </row>
    <row r="110" spans="1:12" ht="16.5" customHeight="1">
      <c r="B110" s="2"/>
      <c r="C110" s="2"/>
    </row>
    <row r="111" spans="1:12" ht="16.5" customHeight="1">
      <c r="B111" s="2"/>
      <c r="C111" s="2"/>
    </row>
    <row r="112" spans="1:12" ht="16.5" customHeight="1">
      <c r="B112" s="2"/>
      <c r="C112" s="2"/>
    </row>
    <row r="113" spans="2:12" ht="16.5" customHeight="1">
      <c r="B113" s="2"/>
      <c r="C113" s="2"/>
    </row>
    <row r="114" spans="2:12" ht="16.5" customHeight="1">
      <c r="B114" s="2"/>
      <c r="C114" s="2"/>
    </row>
    <row r="115" spans="2:12" ht="16.5" customHeight="1">
      <c r="B115" s="2"/>
      <c r="C115" s="2"/>
    </row>
    <row r="116" spans="2:12" ht="16.5" customHeight="1">
      <c r="B116" s="2"/>
      <c r="C116" s="2"/>
    </row>
    <row r="117" spans="2:12" ht="16.5" customHeight="1">
      <c r="B117" s="2"/>
      <c r="C117" s="2"/>
    </row>
    <row r="118" spans="2:12" ht="16.5" customHeight="1">
      <c r="B118" s="2"/>
      <c r="C118" s="2"/>
    </row>
    <row r="119" spans="2:12" ht="16.5" customHeight="1">
      <c r="B119" s="2"/>
      <c r="C119" s="2"/>
    </row>
    <row r="120" spans="2:12" ht="16.5" customHeight="1">
      <c r="B120" s="2"/>
      <c r="C120" s="2"/>
    </row>
    <row r="121" spans="2:12" ht="16.5" customHeight="1">
      <c r="B121" s="2"/>
      <c r="C121" s="2"/>
    </row>
    <row r="122" spans="2:12" ht="16.5" customHeight="1">
      <c r="B122" s="2"/>
      <c r="C122" s="2"/>
    </row>
    <row r="123" spans="2:12" ht="16.5" customHeight="1">
      <c r="B123" s="2"/>
      <c r="C123" s="2"/>
    </row>
    <row r="124" spans="2:12" ht="16.5" customHeight="1">
      <c r="B124" s="2"/>
      <c r="C124" s="2"/>
    </row>
    <row r="125" spans="2:12" ht="16.5" customHeight="1">
      <c r="B125" s="2"/>
      <c r="C125" s="2"/>
    </row>
    <row r="126" spans="2:12" ht="16.5" customHeight="1">
      <c r="B126" s="2"/>
      <c r="C126" s="2"/>
    </row>
    <row r="127" spans="2:12" ht="16.5" customHeight="1">
      <c r="B127" s="2"/>
      <c r="C127" s="2"/>
    </row>
    <row r="128" spans="2:12" ht="16.5" customHeight="1">
      <c r="B128" s="2"/>
      <c r="C128" s="2"/>
      <c r="F128" s="26"/>
      <c r="H128" s="26"/>
      <c r="J128" s="26"/>
      <c r="L128" s="26"/>
    </row>
    <row r="129" spans="1:12" s="20" customFormat="1" ht="16.5" customHeight="1">
      <c r="A129" s="63"/>
      <c r="F129" s="1"/>
      <c r="H129" s="1"/>
      <c r="J129" s="1"/>
      <c r="L129" s="1"/>
    </row>
  </sheetData>
  <mergeCells count="8">
    <mergeCell ref="F55:H55"/>
    <mergeCell ref="J55:L55"/>
    <mergeCell ref="F6:H6"/>
    <mergeCell ref="J6:L6"/>
    <mergeCell ref="F7:H7"/>
    <mergeCell ref="J7:L7"/>
    <mergeCell ref="F54:H54"/>
    <mergeCell ref="J54:L54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P&amp;L 5 (3M) (2)</vt:lpstr>
      <vt:lpstr>P&amp;L 6 (6M)</vt:lpstr>
      <vt:lpstr>7 (2)</vt:lpstr>
      <vt:lpstr>8</vt:lpstr>
      <vt:lpstr>9-10</vt:lpstr>
      <vt:lpstr>'2-4'!Print_Area</vt:lpstr>
      <vt:lpstr>'7 (2)'!Print_Area</vt:lpstr>
      <vt:lpstr>'8'!Print_Area</vt:lpstr>
      <vt:lpstr>'9-10'!Print_Area</vt:lpstr>
      <vt:lpstr>'P&amp;L 5 (3M) (2)'!Print_Area</vt:lpstr>
      <vt:lpstr>'P&amp;L 6 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praphensri puttaluck</cp:lastModifiedBy>
  <cp:lastPrinted>2019-10-24T01:49:27Z</cp:lastPrinted>
  <dcterms:created xsi:type="dcterms:W3CDTF">2013-07-30T11:21:10Z</dcterms:created>
  <dcterms:modified xsi:type="dcterms:W3CDTF">2019-10-24T01:49:45Z</dcterms:modified>
</cp:coreProperties>
</file>