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0" yWindow="180" windowWidth="20490" windowHeight="6945" tabRatio="604" firstSheet="1" activeTab="1"/>
  </bookViews>
  <sheets>
    <sheet name="NAV0" sheetId="1" state="hidden" r:id="rId1"/>
    <sheet name="BS " sheetId="18" r:id="rId2"/>
    <sheet name="PL&amp;CF" sheetId="11" r:id="rId3"/>
    <sheet name="conso" sheetId="15" r:id="rId4"/>
    <sheet name="company" sheetId="14" r:id="rId5"/>
    <sheet name="000" sheetId="3" state="veryHidden" r:id="rId6"/>
  </sheets>
  <definedNames>
    <definedName name="_xlnm.Print_Area" localSheetId="1">'BS '!$A$1:$K$97</definedName>
    <definedName name="_xlnm.Print_Area" localSheetId="4">company!$A$1:$N$25</definedName>
    <definedName name="_xlnm.Print_Area" localSheetId="3">conso!$A$1:$U$30</definedName>
    <definedName name="_xlnm.Print_Area" localSheetId="2">'PL&amp;CF'!$A$1:$K$188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1" i="11" l="1"/>
  <c r="K84" i="18" l="1"/>
  <c r="E28" i="15" l="1"/>
  <c r="M28" i="15" l="1"/>
  <c r="H176" i="11"/>
  <c r="D176" i="11"/>
  <c r="J173" i="11" l="1"/>
  <c r="J162" i="11"/>
  <c r="F173" i="11"/>
  <c r="F162" i="11"/>
  <c r="J81" i="11"/>
  <c r="J70" i="11"/>
  <c r="J63" i="11"/>
  <c r="F81" i="11"/>
  <c r="F70" i="11"/>
  <c r="F63" i="11"/>
  <c r="J31" i="11"/>
  <c r="J20" i="11"/>
  <c r="J13" i="11"/>
  <c r="F31" i="11"/>
  <c r="F20" i="11"/>
  <c r="F13" i="11"/>
  <c r="J86" i="18"/>
  <c r="J88" i="18" s="1"/>
  <c r="H86" i="18"/>
  <c r="H88" i="18" s="1"/>
  <c r="F86" i="18"/>
  <c r="F88" i="18" s="1"/>
  <c r="J61" i="18"/>
  <c r="H61" i="18"/>
  <c r="F61" i="18"/>
  <c r="J53" i="18"/>
  <c r="H53" i="18"/>
  <c r="F53" i="18"/>
  <c r="J28" i="18"/>
  <c r="H28" i="18"/>
  <c r="F28" i="18"/>
  <c r="J17" i="18"/>
  <c r="J29" i="18" s="1"/>
  <c r="H17" i="18"/>
  <c r="F17" i="18"/>
  <c r="F29" i="18" l="1"/>
  <c r="F62" i="18"/>
  <c r="F89" i="18" s="1"/>
  <c r="H29" i="18"/>
  <c r="F21" i="11"/>
  <c r="F23" i="11" s="1"/>
  <c r="F25" i="11" s="1"/>
  <c r="F36" i="11" s="1"/>
  <c r="F38" i="11" s="1"/>
  <c r="J21" i="11"/>
  <c r="J23" i="11" s="1"/>
  <c r="J25" i="11" s="1"/>
  <c r="J33" i="11" s="1"/>
  <c r="J41" i="11" s="1"/>
  <c r="F71" i="11"/>
  <c r="F73" i="11" s="1"/>
  <c r="J71" i="11"/>
  <c r="J73" i="11" s="1"/>
  <c r="J75" i="11" s="1"/>
  <c r="J86" i="11" s="1"/>
  <c r="H62" i="18"/>
  <c r="H89" i="18" s="1"/>
  <c r="J62" i="18"/>
  <c r="J89" i="18" s="1"/>
  <c r="J36" i="11" l="1"/>
  <c r="F33" i="11"/>
  <c r="F41" i="11" s="1"/>
  <c r="F44" i="11" s="1"/>
  <c r="F75" i="11"/>
  <c r="F109" i="11"/>
  <c r="F122" i="11" s="1"/>
  <c r="F137" i="11" s="1"/>
  <c r="F140" i="11" s="1"/>
  <c r="F175" i="11" s="1"/>
  <c r="F177" i="11" s="1"/>
  <c r="J98" i="11"/>
  <c r="J83" i="11"/>
  <c r="J91" i="11" s="1"/>
  <c r="J109" i="11"/>
  <c r="J122" i="11" s="1"/>
  <c r="J137" i="11" s="1"/>
  <c r="J140" i="11" s="1"/>
  <c r="J175" i="11" s="1"/>
  <c r="J177" i="11" s="1"/>
  <c r="O17" i="15"/>
  <c r="F86" i="11" l="1"/>
  <c r="F88" i="11" s="1"/>
  <c r="F98" i="11"/>
  <c r="F83" i="11"/>
  <c r="F91" i="11" s="1"/>
  <c r="F94" i="11" s="1"/>
  <c r="H81" i="11"/>
  <c r="D81" i="11"/>
  <c r="H31" i="11"/>
  <c r="Q26" i="15" l="1"/>
  <c r="U26" i="15" s="1"/>
  <c r="S25" i="15"/>
  <c r="S27" i="15" s="1"/>
  <c r="S30" i="15" s="1"/>
  <c r="K25" i="15"/>
  <c r="K27" i="15" s="1"/>
  <c r="K30" i="15" s="1"/>
  <c r="I25" i="15"/>
  <c r="I27" i="15" s="1"/>
  <c r="I30" i="15" s="1"/>
  <c r="G25" i="15"/>
  <c r="G27" i="15" s="1"/>
  <c r="G30" i="15" s="1"/>
  <c r="E25" i="15"/>
  <c r="E27" i="15" s="1"/>
  <c r="E30" i="15" s="1"/>
  <c r="M21" i="14"/>
  <c r="E23" i="14" l="1"/>
  <c r="M14" i="14"/>
  <c r="Q19" i="15"/>
  <c r="U19" i="15" s="1"/>
  <c r="O24" i="15"/>
  <c r="O25" i="15" s="1"/>
  <c r="O27" i="15" s="1"/>
  <c r="O30" i="15" s="1"/>
  <c r="H70" i="11"/>
  <c r="D70" i="11"/>
  <c r="H63" i="11"/>
  <c r="D63" i="11"/>
  <c r="D71" i="11" l="1"/>
  <c r="D73" i="11" s="1"/>
  <c r="D75" i="11" s="1"/>
  <c r="H71" i="11"/>
  <c r="H73" i="11" s="1"/>
  <c r="D86" i="11" l="1"/>
  <c r="M16" i="15"/>
  <c r="Q16" i="15" s="1"/>
  <c r="K11" i="14"/>
  <c r="D83" i="11"/>
  <c r="D91" i="11" s="1"/>
  <c r="D94" i="11" s="1"/>
  <c r="D109" i="11"/>
  <c r="M23" i="15"/>
  <c r="M25" i="15" s="1"/>
  <c r="M27" i="15" s="1"/>
  <c r="M30" i="15" s="1"/>
  <c r="H75" i="11"/>
  <c r="H109" i="11"/>
  <c r="D88" i="11" l="1"/>
  <c r="H86" i="11"/>
  <c r="K18" i="14" s="1"/>
  <c r="H98" i="11"/>
  <c r="H83" i="11"/>
  <c r="H91" i="11" s="1"/>
  <c r="D17" i="18"/>
  <c r="M17" i="14" l="1"/>
  <c r="H173" i="11"/>
  <c r="H162" i="11" l="1"/>
  <c r="D162" i="11"/>
  <c r="D173" i="11" l="1"/>
  <c r="Q22" i="15" l="1"/>
  <c r="U22" i="15" s="1"/>
  <c r="K23" i="14" l="1"/>
  <c r="I23" i="14"/>
  <c r="G23" i="14"/>
  <c r="I20" i="14"/>
  <c r="G20" i="14"/>
  <c r="E20" i="14"/>
  <c r="I13" i="14"/>
  <c r="I15" i="14" s="1"/>
  <c r="G13" i="14"/>
  <c r="G15" i="14" s="1"/>
  <c r="E13" i="14"/>
  <c r="E15" i="14" s="1"/>
  <c r="M10" i="14"/>
  <c r="S28" i="15"/>
  <c r="O28" i="15"/>
  <c r="K28" i="15"/>
  <c r="I28" i="15"/>
  <c r="G28" i="15"/>
  <c r="S29" i="15"/>
  <c r="K29" i="15"/>
  <c r="I29" i="15"/>
  <c r="G29" i="15"/>
  <c r="E29" i="15"/>
  <c r="O18" i="15"/>
  <c r="O20" i="15" s="1"/>
  <c r="K18" i="15"/>
  <c r="K20" i="15" s="1"/>
  <c r="I18" i="15"/>
  <c r="I20" i="15" s="1"/>
  <c r="G18" i="15"/>
  <c r="G20" i="15" s="1"/>
  <c r="E18" i="15"/>
  <c r="Q15" i="15"/>
  <c r="S18" i="15"/>
  <c r="Q17" i="15"/>
  <c r="U17" i="15" s="1"/>
  <c r="H20" i="11"/>
  <c r="D20" i="11"/>
  <c r="H13" i="11"/>
  <c r="D13" i="11"/>
  <c r="D86" i="18"/>
  <c r="D61" i="18"/>
  <c r="D53" i="18"/>
  <c r="D28" i="18"/>
  <c r="D88" i="18" l="1"/>
  <c r="E22" i="14"/>
  <c r="G22" i="14"/>
  <c r="I22" i="14"/>
  <c r="S20" i="15"/>
  <c r="M19" i="14"/>
  <c r="M12" i="14"/>
  <c r="D21" i="11"/>
  <c r="D23" i="11" s="1"/>
  <c r="H21" i="11"/>
  <c r="H23" i="11" s="1"/>
  <c r="D62" i="18"/>
  <c r="D29" i="18"/>
  <c r="M23" i="14"/>
  <c r="Q28" i="15"/>
  <c r="U15" i="15"/>
  <c r="E20" i="15"/>
  <c r="G24" i="14" l="1"/>
  <c r="G25" i="14"/>
  <c r="I24" i="14"/>
  <c r="I25" i="14"/>
  <c r="E24" i="14"/>
  <c r="E25" i="14"/>
  <c r="H90" i="18"/>
  <c r="Q24" i="15"/>
  <c r="U24" i="15" s="1"/>
  <c r="O29" i="15"/>
  <c r="H25" i="11"/>
  <c r="H122" i="11"/>
  <c r="H137" i="11" s="1"/>
  <c r="H140" i="11" s="1"/>
  <c r="H175" i="11" s="1"/>
  <c r="H177" i="11" s="1"/>
  <c r="H178" i="11" s="1"/>
  <c r="D25" i="11"/>
  <c r="D122" i="11"/>
  <c r="D137" i="11" s="1"/>
  <c r="D140" i="11" s="1"/>
  <c r="D175" i="11" s="1"/>
  <c r="D177" i="11" s="1"/>
  <c r="D178" i="11" s="1"/>
  <c r="D89" i="18"/>
  <c r="K13" i="14"/>
  <c r="K15" i="14" s="1"/>
  <c r="M11" i="14"/>
  <c r="M13" i="14" s="1"/>
  <c r="M15" i="14" s="1"/>
  <c r="U28" i="15"/>
  <c r="H33" i="11" l="1"/>
  <c r="H41" i="11" s="1"/>
  <c r="H36" i="11"/>
  <c r="H48" i="11" s="1"/>
  <c r="D33" i="11"/>
  <c r="D41" i="11" s="1"/>
  <c r="D44" i="11" s="1"/>
  <c r="D36" i="11"/>
  <c r="M29" i="15"/>
  <c r="D90" i="18"/>
  <c r="M18" i="15"/>
  <c r="M20" i="15" s="1"/>
  <c r="J90" i="18"/>
  <c r="F90" i="18"/>
  <c r="D38" i="11" l="1"/>
  <c r="Q23" i="15"/>
  <c r="M18" i="14"/>
  <c r="M20" i="14" s="1"/>
  <c r="K20" i="14"/>
  <c r="U16" i="15"/>
  <c r="U18" i="15" s="1"/>
  <c r="U20" i="15" s="1"/>
  <c r="Q18" i="15"/>
  <c r="Q20" i="15" s="1"/>
  <c r="M22" i="14" l="1"/>
  <c r="K22" i="14"/>
  <c r="Q25" i="15"/>
  <c r="Q27" i="15" s="1"/>
  <c r="U23" i="15"/>
  <c r="Q29" i="15" l="1"/>
  <c r="Q30" i="15"/>
  <c r="M24" i="14"/>
  <c r="M25" i="14"/>
  <c r="K24" i="14"/>
  <c r="K25" i="14"/>
  <c r="U25" i="15"/>
  <c r="U27" i="15" s="1"/>
  <c r="U29" i="15" l="1"/>
  <c r="U30" i="15"/>
</calcChain>
</file>

<file path=xl/sharedStrings.xml><?xml version="1.0" encoding="utf-8"?>
<sst xmlns="http://schemas.openxmlformats.org/spreadsheetml/2006/main" count="362" uniqueCount="209">
  <si>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</si>
  <si>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</si>
  <si>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</si>
  <si>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</si>
  <si>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</si>
  <si>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</si>
  <si>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</si>
  <si>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</si>
  <si>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</si>
  <si>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</si>
  <si>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</si>
  <si>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</si>
  <si>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</si>
  <si>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</si>
  <si>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</si>
  <si>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</si>
  <si>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</si>
  <si>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</si>
  <si>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</si>
  <si>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</si>
  <si>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</si>
  <si>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</si>
  <si>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</si>
  <si>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</si>
  <si>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</si>
  <si>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</si>
  <si>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</si>
  <si>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</si>
  <si>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</si>
  <si>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</si>
  <si>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</si>
  <si>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</si>
  <si>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</si>
  <si>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</si>
  <si>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</si>
  <si>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</si>
  <si>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</si>
  <si>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</si>
  <si>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</si>
  <si>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</si>
  <si>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</si>
  <si>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</si>
  <si>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</si>
  <si>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</si>
  <si>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</si>
  <si>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</si>
  <si>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</si>
  <si>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</si>
  <si>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</si>
  <si>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หนี้สินหมุนเวียนอื่น</t>
  </si>
  <si>
    <t xml:space="preserve">  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</si>
  <si>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</si>
  <si>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</si>
  <si>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</si>
  <si>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</si>
  <si>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</si>
  <si>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</si>
  <si>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</si>
  <si>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</si>
  <si>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</si>
  <si>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</si>
  <si>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</si>
  <si>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</si>
  <si>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</si>
  <si>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</si>
  <si>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</si>
  <si>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</si>
  <si>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</si>
  <si>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</si>
  <si>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</si>
  <si>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</si>
  <si>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</si>
  <si>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</si>
  <si>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</si>
  <si>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</si>
  <si>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</si>
  <si>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</si>
  <si>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ค่าใช้จ่ายดอกเบี้ย</t>
  </si>
  <si>
    <t>ส่วนของหนี้สินตามสัญญาเช่าการเงิน</t>
  </si>
  <si>
    <t>เงินรับล่วงหน้าจากลูกค้า</t>
  </si>
  <si>
    <t>หนี้สินตามสัญญาเช่าการเงิน - สุทธิจาก</t>
  </si>
  <si>
    <t>ค่าใช้จ่ายอื่น</t>
  </si>
  <si>
    <t>ต้นทุนขาย</t>
  </si>
  <si>
    <t>ค่าใช้จ่ายในการบริหาร</t>
  </si>
  <si>
    <t>ค่าใช้จ่ายทางการเงิน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</si>
  <si>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</si>
  <si>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</si>
  <si>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</si>
  <si>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</si>
  <si>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</si>
  <si>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</si>
  <si>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</si>
  <si>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</si>
  <si>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</si>
  <si>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</si>
  <si>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</si>
  <si>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</si>
  <si>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</si>
  <si>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</si>
  <si>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</si>
  <si>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</si>
  <si>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</si>
  <si>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</si>
  <si>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</si>
  <si>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</si>
  <si>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</si>
  <si>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</si>
  <si>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</si>
  <si>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</si>
  <si>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</si>
  <si>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</si>
  <si>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</si>
  <si>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</si>
  <si>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</si>
  <si>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</si>
  <si>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</si>
  <si>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</si>
  <si>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</si>
  <si>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</si>
  <si>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</si>
  <si>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</si>
  <si>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</si>
  <si>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</si>
  <si>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</si>
  <si>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</si>
  <si>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</si>
  <si>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</si>
  <si>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</si>
  <si>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</si>
  <si>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</si>
  <si>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</si>
  <si>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</si>
  <si>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</si>
  <si>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</si>
  <si>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</si>
  <si>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</si>
  <si>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</si>
  <si>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</si>
  <si>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</si>
  <si>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</si>
  <si>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</si>
  <si>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</si>
  <si>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</si>
  <si>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</si>
  <si>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</si>
  <si>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</si>
  <si>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</si>
  <si>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</si>
  <si>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</si>
  <si>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</si>
  <si>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</si>
  <si>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กำไรขาดทุนเบ็ดเสร็จอื่น:</t>
  </si>
  <si>
    <t>รายได้จากการขาย</t>
  </si>
  <si>
    <t>รายได้ค่าเช่าและค่าบริการ</t>
  </si>
  <si>
    <t>รายได้อื่น</t>
  </si>
  <si>
    <t>เงินให้กู้ยืมระยะสั้นแก่กิจการที่เกี่ยวข้องกัน</t>
  </si>
  <si>
    <t xml:space="preserve">   เงินปันผลค้างจ่าย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</si>
  <si>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</si>
  <si>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</si>
  <si>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</si>
  <si>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</si>
  <si>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</si>
  <si>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</si>
  <si>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</si>
  <si>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ลงทุนเพิ่มในบริษัทย่อย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</si>
  <si>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</si>
  <si>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</si>
  <si>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</si>
  <si>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</si>
  <si>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</si>
  <si>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</si>
  <si>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 xml:space="preserve">   จ่ายผลประโยชน์ระยะยาวของพนักงาน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</si>
  <si>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</si>
  <si>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</si>
  <si>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</si>
  <si>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</si>
  <si>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</si>
  <si>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2, 3</t>
  </si>
  <si>
    <t>2, 12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</si>
  <si>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</si>
  <si>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</si>
  <si>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โอนกลับค่าเผื่อหนี้สงสัยจะสูญ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</si>
  <si>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</si>
  <si>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</si>
  <si>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เงินสดจ่ายเพื่อไถ่ถอนหุ้นกู้</t>
  </si>
  <si>
    <t>จ่ายคืนเงินกู้ยืมระยะยาว</t>
  </si>
  <si>
    <t>เงินสดสุทธิใช้ไปในกิจกรรมจัดหาเงิน</t>
  </si>
  <si>
    <t xml:space="preserve">   ค่าเผื่อการด้อยค่าของสินทรัพย์ (โอนกลับ) </t>
  </si>
  <si>
    <t>ยอดคงเหลือ ณ วันที่ 30 กันยายน 2561</t>
  </si>
  <si>
    <t xml:space="preserve">   โอนที่ดิน อาคารและอุปกรณ์เป็นสินทรัพย์ไม่หมุนเวียนอื่น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</si>
  <si>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</si>
  <si>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</si>
  <si>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เงินสดและรายการเทียบเท่าเงินสดลดลงสุทธิ</t>
  </si>
  <si>
    <t xml:space="preserve">   โอนอสังหาริมทรัพย์เพื่อการลงทุนเป็นที่ดิน อาคารและอุปกรณ์</t>
  </si>
  <si>
    <t>ณ วันที่ 30 กันยายน 2562</t>
  </si>
  <si>
    <t>30 กันยายน 2562</t>
  </si>
  <si>
    <t>31 ธันวาคม 2561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</si>
  <si>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</si>
  <si>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</si>
  <si>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</si>
  <si>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ยอดคงเหลือ ณ วันที่ 1 มกราคม 2561 </t>
  </si>
  <si>
    <t>สำหรับงวดสามเดือนสิ้นสุดวันที่ 30 กันยายน 2562</t>
  </si>
  <si>
    <t>ต้นทุนค่าเช่าและค่าบริการ</t>
  </si>
  <si>
    <t>ค่าใช้จ่ายในการขาย จัดจำหน่ายและบริการ</t>
  </si>
  <si>
    <t>จ่ายคืนเงินกู้ยืมระยะสั้นจากกิจการที่เกี่ยวข้องกัน</t>
  </si>
  <si>
    <t>2, 10</t>
  </si>
  <si>
    <t>ชำระคืนหนี้สินตามสัญญาเช่าการเงิน</t>
  </si>
  <si>
    <t xml:space="preserve">   ขาดทุนจากการจำหน่ายและตัดจำหน่ายสินทรัพย์</t>
  </si>
  <si>
    <t xml:space="preserve">   ซื้อสินทรัพย์ภายใต้สัญญาเช่าการเงิน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</si>
</sst>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</numFmts>
  <fonts count="33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3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9" applyNumberFormat="0" applyAlignment="0" applyProtection="0"/>
    <xf numFmtId="0" fontId="21" fillId="19" borderId="10" applyNumberFormat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30" fillId="18" borderId="16" applyNumberFormat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28" fillId="0" borderId="0" applyNumberFormat="0" applyFill="0" applyBorder="0" applyAlignment="0" applyProtection="0"/>
    <xf numFmtId="39" fontId="9" fillId="0" borderId="0"/>
  </cellStyleXfs>
  <cellXfs count="99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6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0" fillId="0" borderId="5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right"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39" fontId="16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9" fontId="10" fillId="0" borderId="0" xfId="14" quotePrefix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vertical="center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63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1" builtinId="3"/>
    <cellStyle name="Comma 2" xfId="2"/>
    <cellStyle name="Comma 2 2" xfId="16"/>
    <cellStyle name="Comma 2 3" xfId="18"/>
    <cellStyle name="comma zerodec" xfId="3"/>
    <cellStyle name="Currency1" xfId="4"/>
    <cellStyle name="Dollar (zero dec)" xfId="5"/>
    <cellStyle name="Explanatory Text 2" xfId="46"/>
    <cellStyle name="Good 2" xfId="47"/>
    <cellStyle name="Grey" xfId="6"/>
    <cellStyle name="Heading 1 2" xfId="48"/>
    <cellStyle name="Heading 2 2" xfId="49"/>
    <cellStyle name="Heading 3 2" xfId="50"/>
    <cellStyle name="Heading 4 2" xfId="51"/>
    <cellStyle name="Input [yellow]" xfId="7"/>
    <cellStyle name="Input 2" xfId="52"/>
    <cellStyle name="Input 3" xfId="53"/>
    <cellStyle name="Linked Cell 2" xfId="54"/>
    <cellStyle name="Neutral 2" xfId="55"/>
    <cellStyle name="no dec" xfId="8"/>
    <cellStyle name="Normal" xfId="0" builtinId="0"/>
    <cellStyle name="Normal - Style1" xfId="9"/>
    <cellStyle name="Normal 2" xfId="10"/>
    <cellStyle name="Normal 2 2" xfId="15"/>
    <cellStyle name="Normal 2 3" xfId="17"/>
    <cellStyle name="Normal 2 4" xfId="56"/>
    <cellStyle name="Normal_CET - N096" xfId="11"/>
    <cellStyle name="Note 2" xfId="57"/>
    <cellStyle name="Output 2" xfId="58"/>
    <cellStyle name="Percent [2]" xfId="12"/>
    <cellStyle name="Quantity" xfId="13"/>
    <cellStyle name="Title 2" xfId="59"/>
    <cellStyle name="Total 2" xfId="60"/>
    <cellStyle name="Warning Text 2" xfId="61"/>
    <cellStyle name="ปกติ_Sheet1" xfId="62"/>
    <cellStyle name="ปกติ_Sheet1_HOME-Mar48-T0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showGridLines="0" tabSelected="1" zoomScaleNormal="100" zoomScaleSheetLayoutView="70" workbookViewId="0"/>
  </sheetViews>
  <sheetFormatPr defaultColWidth="10.7109375" defaultRowHeight="21.75" customHeight="1"/>
  <cols>
    <col min="1" max="1" width="45.42578125" style="8" customWidth="1"/>
    <col min="2" max="2" width="7.85546875" style="8" customWidth="1"/>
    <col min="3" max="3" width="0.85546875" style="8" customWidth="1"/>
    <col min="4" max="4" width="16" style="8" bestFit="1" customWidth="1"/>
    <col min="5" max="5" width="0.85546875" style="16" customWidth="1"/>
    <col min="6" max="6" width="14.42578125" style="8" customWidth="1"/>
    <col min="7" max="7" width="0.85546875" style="25" customWidth="1"/>
    <col min="8" max="8" width="14.42578125" style="8" customWidth="1"/>
    <col min="9" max="9" width="0.85546875" style="16" customWidth="1"/>
    <col min="10" max="10" width="14.42578125" style="8" customWidth="1"/>
    <col min="11" max="11" width="0.85546875" style="8" customWidth="1"/>
    <col min="12" max="16384" width="10.7109375" style="8"/>
  </cols>
  <sheetData>
    <row r="1" spans="1:11" ht="21.75" customHeight="1">
      <c r="A1" s="11" t="s">
        <v>36</v>
      </c>
      <c r="B1" s="12"/>
      <c r="C1" s="12"/>
      <c r="D1" s="12"/>
      <c r="F1" s="12"/>
      <c r="G1" s="13"/>
      <c r="H1" s="12"/>
      <c r="J1" s="12"/>
      <c r="K1" s="12"/>
    </row>
    <row r="2" spans="1:11" ht="21.75" customHeight="1">
      <c r="A2" s="30" t="s">
        <v>91</v>
      </c>
      <c r="B2" s="12"/>
      <c r="C2" s="12"/>
      <c r="D2" s="14"/>
      <c r="F2" s="14"/>
      <c r="G2" s="15"/>
      <c r="H2" s="14"/>
      <c r="J2" s="14"/>
      <c r="K2" s="12"/>
    </row>
    <row r="3" spans="1:11" ht="21.75" customHeight="1">
      <c r="A3" s="30" t="s">
        <v>194</v>
      </c>
      <c r="B3" s="12"/>
      <c r="C3" s="12"/>
      <c r="D3" s="14"/>
      <c r="F3" s="14"/>
      <c r="G3" s="15"/>
      <c r="H3" s="14"/>
      <c r="J3" s="14"/>
      <c r="K3" s="12"/>
    </row>
    <row r="4" spans="1:11" ht="23.25" customHeight="1">
      <c r="B4" s="12"/>
      <c r="C4" s="12"/>
      <c r="D4" s="14"/>
      <c r="F4" s="16"/>
      <c r="G4" s="17"/>
      <c r="H4" s="14"/>
      <c r="J4" s="16" t="s">
        <v>29</v>
      </c>
      <c r="K4" s="12"/>
    </row>
    <row r="5" spans="1:11" s="21" customFormat="1" ht="23.25" customHeight="1">
      <c r="B5" s="40"/>
      <c r="C5" s="40"/>
      <c r="D5" s="93" t="s">
        <v>35</v>
      </c>
      <c r="E5" s="93"/>
      <c r="F5" s="93"/>
      <c r="G5" s="41"/>
      <c r="H5" s="93" t="s">
        <v>39</v>
      </c>
      <c r="I5" s="93"/>
      <c r="J5" s="93"/>
      <c r="K5" s="40"/>
    </row>
    <row r="6" spans="1:11" ht="23.25" customHeight="1">
      <c r="B6" s="18" t="s">
        <v>0</v>
      </c>
      <c r="C6" s="16"/>
      <c r="D6" s="86" t="s">
        <v>195</v>
      </c>
      <c r="E6" s="20"/>
      <c r="F6" s="18" t="s">
        <v>196</v>
      </c>
      <c r="G6" s="80"/>
      <c r="H6" s="86" t="s">
        <v>195</v>
      </c>
      <c r="I6" s="20"/>
      <c r="J6" s="18" t="s">
        <v>196</v>
      </c>
      <c r="K6" s="16"/>
    </row>
    <row r="7" spans="1:11" ht="23.25" customHeight="1">
      <c r="B7" s="19"/>
      <c r="C7" s="16"/>
      <c r="D7" s="20" t="s">
        <v>1</v>
      </c>
      <c r="E7" s="20"/>
      <c r="F7" s="20" t="s">
        <v>28</v>
      </c>
      <c r="G7" s="20"/>
      <c r="H7" s="20" t="s">
        <v>1</v>
      </c>
      <c r="I7" s="20"/>
      <c r="J7" s="20" t="s">
        <v>28</v>
      </c>
      <c r="K7" s="16"/>
    </row>
    <row r="8" spans="1:11" ht="23.25" customHeight="1">
      <c r="B8" s="19"/>
      <c r="C8" s="16"/>
      <c r="D8" s="20" t="s">
        <v>2</v>
      </c>
      <c r="E8" s="20"/>
      <c r="F8" s="20"/>
      <c r="G8" s="20"/>
      <c r="H8" s="20" t="s">
        <v>2</v>
      </c>
      <c r="I8" s="20"/>
      <c r="J8" s="20"/>
      <c r="K8" s="16"/>
    </row>
    <row r="9" spans="1:11" ht="21.75" customHeight="1">
      <c r="A9" s="21" t="s">
        <v>70</v>
      </c>
      <c r="G9" s="8"/>
    </row>
    <row r="10" spans="1:11" ht="21.75" customHeight="1">
      <c r="A10" s="21" t="s">
        <v>3</v>
      </c>
      <c r="B10" s="6"/>
      <c r="G10" s="8"/>
    </row>
    <row r="11" spans="1:11" ht="21.75" customHeight="1">
      <c r="A11" s="8" t="s">
        <v>40</v>
      </c>
      <c r="B11" s="6">
        <v>2</v>
      </c>
      <c r="D11" s="2">
        <v>2314880</v>
      </c>
      <c r="F11" s="2">
        <v>6237752</v>
      </c>
      <c r="G11" s="22"/>
      <c r="H11" s="2">
        <v>2120136</v>
      </c>
      <c r="J11" s="2">
        <v>6003281</v>
      </c>
    </row>
    <row r="12" spans="1:11" ht="21.75" customHeight="1">
      <c r="A12" s="32" t="s">
        <v>111</v>
      </c>
      <c r="B12" s="6" t="s">
        <v>177</v>
      </c>
      <c r="D12" s="2">
        <v>1558756</v>
      </c>
      <c r="F12" s="2">
        <v>1998619</v>
      </c>
      <c r="G12" s="22"/>
      <c r="H12" s="2">
        <v>1435068</v>
      </c>
      <c r="J12" s="2">
        <v>2174000</v>
      </c>
    </row>
    <row r="13" spans="1:11" ht="21.75" customHeight="1">
      <c r="A13" s="8" t="s">
        <v>155</v>
      </c>
      <c r="B13" s="6">
        <v>2</v>
      </c>
      <c r="D13" s="2">
        <v>0</v>
      </c>
      <c r="F13" s="2">
        <v>0</v>
      </c>
      <c r="G13" s="22"/>
      <c r="H13" s="2">
        <v>2649000</v>
      </c>
      <c r="J13" s="2">
        <v>2870000</v>
      </c>
    </row>
    <row r="14" spans="1:11" ht="21.75" customHeight="1">
      <c r="A14" s="32" t="s">
        <v>112</v>
      </c>
      <c r="B14" s="6">
        <v>4</v>
      </c>
      <c r="D14" s="2">
        <v>9838022</v>
      </c>
      <c r="F14" s="2">
        <v>10245449</v>
      </c>
      <c r="G14" s="22"/>
      <c r="H14" s="2">
        <v>7909057</v>
      </c>
      <c r="J14" s="2">
        <v>8306996</v>
      </c>
    </row>
    <row r="15" spans="1:11" ht="21.75" customHeight="1">
      <c r="A15" s="32" t="s">
        <v>144</v>
      </c>
      <c r="B15" s="6"/>
      <c r="D15" s="2">
        <v>340833</v>
      </c>
      <c r="F15" s="2">
        <v>344428</v>
      </c>
      <c r="G15" s="22"/>
      <c r="H15" s="2">
        <v>0</v>
      </c>
      <c r="J15" s="2">
        <v>0</v>
      </c>
    </row>
    <row r="16" spans="1:11" ht="21.75" customHeight="1">
      <c r="A16" s="8" t="s">
        <v>41</v>
      </c>
      <c r="B16" s="6">
        <v>5</v>
      </c>
      <c r="D16" s="27">
        <v>162234</v>
      </c>
      <c r="F16" s="27">
        <v>180011</v>
      </c>
      <c r="G16" s="2"/>
      <c r="H16" s="27">
        <v>134574</v>
      </c>
      <c r="J16" s="27">
        <v>148646</v>
      </c>
    </row>
    <row r="17" spans="1:11" ht="21.75" customHeight="1">
      <c r="A17" s="21" t="s">
        <v>4</v>
      </c>
      <c r="B17" s="6"/>
      <c r="D17" s="4">
        <f>SUM(D10:D16)</f>
        <v>14214725</v>
      </c>
      <c r="F17" s="4">
        <f>SUM(F10:F16)</f>
        <v>19006259</v>
      </c>
      <c r="G17" s="1"/>
      <c r="H17" s="4">
        <f>SUM(H10:H16)</f>
        <v>14247835</v>
      </c>
      <c r="J17" s="4">
        <f>SUM(J10:J16)</f>
        <v>19502923</v>
      </c>
    </row>
    <row r="18" spans="1:11" ht="21.75" customHeight="1">
      <c r="A18" s="21" t="s">
        <v>20</v>
      </c>
      <c r="B18" s="6"/>
      <c r="D18" s="1"/>
      <c r="F18" s="1"/>
      <c r="G18" s="1"/>
      <c r="H18" s="1"/>
      <c r="J18" s="1"/>
    </row>
    <row r="19" spans="1:11" s="25" customFormat="1" ht="21.75" customHeight="1">
      <c r="A19" s="32" t="s">
        <v>42</v>
      </c>
      <c r="B19" s="24">
        <v>6</v>
      </c>
      <c r="D19" s="1">
        <v>0</v>
      </c>
      <c r="E19" s="17"/>
      <c r="F19" s="1">
        <v>0</v>
      </c>
      <c r="G19" s="1"/>
      <c r="H19" s="26">
        <v>2024343</v>
      </c>
      <c r="I19" s="17"/>
      <c r="J19" s="26">
        <v>2021969</v>
      </c>
    </row>
    <row r="20" spans="1:11" s="25" customFormat="1" ht="21.75" customHeight="1">
      <c r="A20" s="32" t="s">
        <v>113</v>
      </c>
      <c r="B20" s="24">
        <v>7</v>
      </c>
      <c r="D20" s="1">
        <v>2453100</v>
      </c>
      <c r="E20" s="17"/>
      <c r="F20" s="1">
        <v>2612073</v>
      </c>
      <c r="G20" s="1"/>
      <c r="H20" s="26">
        <v>3296080</v>
      </c>
      <c r="I20" s="17"/>
      <c r="J20" s="26">
        <v>3455053</v>
      </c>
    </row>
    <row r="21" spans="1:11" s="25" customFormat="1" ht="21.75" customHeight="1">
      <c r="A21" s="32" t="s">
        <v>146</v>
      </c>
      <c r="B21" s="24">
        <v>8</v>
      </c>
      <c r="D21" s="1">
        <v>29614935</v>
      </c>
      <c r="E21" s="17"/>
      <c r="F21" s="1">
        <v>29327187</v>
      </c>
      <c r="G21" s="1"/>
      <c r="H21" s="26">
        <v>24750955</v>
      </c>
      <c r="I21" s="17"/>
      <c r="J21" s="26">
        <v>24117807</v>
      </c>
    </row>
    <row r="22" spans="1:11" s="25" customFormat="1" ht="21.75" customHeight="1">
      <c r="A22" s="32" t="s">
        <v>140</v>
      </c>
      <c r="B22" s="24">
        <v>9</v>
      </c>
      <c r="D22" s="1">
        <v>493267</v>
      </c>
      <c r="E22" s="17"/>
      <c r="F22" s="1">
        <v>483031</v>
      </c>
      <c r="G22" s="1"/>
      <c r="H22" s="26">
        <v>472926</v>
      </c>
      <c r="I22" s="17"/>
      <c r="J22" s="26">
        <v>458861</v>
      </c>
    </row>
    <row r="23" spans="1:11" s="25" customFormat="1" ht="21.75" customHeight="1">
      <c r="A23" s="32" t="s">
        <v>114</v>
      </c>
      <c r="B23" s="24" t="s">
        <v>205</v>
      </c>
      <c r="D23" s="1">
        <v>3178130</v>
      </c>
      <c r="E23" s="17"/>
      <c r="F23" s="1">
        <v>2973257</v>
      </c>
      <c r="G23" s="1"/>
      <c r="H23" s="26">
        <v>2750377</v>
      </c>
      <c r="I23" s="17"/>
      <c r="J23" s="26">
        <v>2592478</v>
      </c>
    </row>
    <row r="24" spans="1:11" s="25" customFormat="1" ht="21.75" customHeight="1">
      <c r="A24" s="81" t="s">
        <v>43</v>
      </c>
      <c r="B24" s="24"/>
      <c r="D24" s="1">
        <v>3230</v>
      </c>
      <c r="E24" s="17"/>
      <c r="F24" s="1">
        <v>3230</v>
      </c>
      <c r="G24" s="1"/>
      <c r="H24" s="26">
        <v>3230</v>
      </c>
      <c r="I24" s="17"/>
      <c r="J24" s="26">
        <v>3230</v>
      </c>
    </row>
    <row r="25" spans="1:11" s="25" customFormat="1" ht="21.75" customHeight="1">
      <c r="A25" s="81" t="s">
        <v>44</v>
      </c>
      <c r="B25" s="24">
        <v>2</v>
      </c>
      <c r="D25" s="1">
        <v>67574</v>
      </c>
      <c r="E25" s="17"/>
      <c r="F25" s="1">
        <v>66074</v>
      </c>
      <c r="G25" s="1"/>
      <c r="H25" s="26">
        <v>57303</v>
      </c>
      <c r="I25" s="17"/>
      <c r="J25" s="26">
        <v>55128</v>
      </c>
    </row>
    <row r="26" spans="1:11" s="25" customFormat="1" ht="21.75" customHeight="1">
      <c r="A26" s="32" t="s">
        <v>157</v>
      </c>
      <c r="B26" s="24"/>
      <c r="D26" s="1">
        <v>189368</v>
      </c>
      <c r="E26" s="17"/>
      <c r="F26" s="1">
        <v>186036</v>
      </c>
      <c r="G26" s="1"/>
      <c r="H26" s="26">
        <v>166812</v>
      </c>
      <c r="I26" s="17"/>
      <c r="J26" s="26">
        <v>162680</v>
      </c>
    </row>
    <row r="27" spans="1:11" ht="21.75" customHeight="1">
      <c r="A27" s="8" t="s">
        <v>45</v>
      </c>
      <c r="B27" s="6"/>
      <c r="C27" s="19"/>
      <c r="D27" s="4">
        <v>327846</v>
      </c>
      <c r="E27" s="17"/>
      <c r="F27" s="4">
        <v>154208</v>
      </c>
      <c r="G27" s="1"/>
      <c r="H27" s="27">
        <v>172973</v>
      </c>
      <c r="I27" s="17"/>
      <c r="J27" s="27">
        <v>8169</v>
      </c>
      <c r="K27" s="19"/>
    </row>
    <row r="28" spans="1:11" ht="21.75" customHeight="1">
      <c r="A28" s="21" t="s">
        <v>21</v>
      </c>
      <c r="D28" s="4">
        <f>SUM(D19:D27)</f>
        <v>36327450</v>
      </c>
      <c r="E28" s="17"/>
      <c r="F28" s="4">
        <f>SUM(F19:F27)</f>
        <v>35805096</v>
      </c>
      <c r="G28" s="1"/>
      <c r="H28" s="4">
        <f>SUM(H19:H27)</f>
        <v>33694999</v>
      </c>
      <c r="I28" s="17"/>
      <c r="J28" s="4">
        <f>SUM(J19:J27)</f>
        <v>32875375</v>
      </c>
    </row>
    <row r="29" spans="1:11" ht="21.75" customHeight="1" thickBot="1">
      <c r="A29" s="21" t="s">
        <v>5</v>
      </c>
      <c r="D29" s="10">
        <f>SUM(D17,D28)</f>
        <v>50542175</v>
      </c>
      <c r="F29" s="10">
        <f>SUM(F17,F28)</f>
        <v>54811355</v>
      </c>
      <c r="G29" s="1"/>
      <c r="H29" s="10">
        <f>SUM(H17,H28)</f>
        <v>47942834</v>
      </c>
      <c r="J29" s="10">
        <f>SUM(J17,J28)</f>
        <v>52378298</v>
      </c>
    </row>
    <row r="30" spans="1:11" ht="21.75" customHeight="1" thickTop="1">
      <c r="B30" s="19"/>
      <c r="C30" s="16"/>
      <c r="D30" s="3"/>
      <c r="E30" s="20"/>
      <c r="F30" s="3"/>
      <c r="G30" s="20"/>
      <c r="H30" s="20"/>
      <c r="I30" s="20"/>
      <c r="J30" s="20"/>
      <c r="K30" s="16"/>
    </row>
    <row r="31" spans="1:11" ht="21.75" customHeight="1">
      <c r="A31" s="8" t="s">
        <v>6</v>
      </c>
      <c r="G31" s="8"/>
    </row>
    <row r="32" spans="1:11" ht="21.75" customHeight="1">
      <c r="A32" s="11" t="s">
        <v>36</v>
      </c>
      <c r="B32" s="12"/>
      <c r="C32" s="12"/>
      <c r="D32" s="12"/>
      <c r="F32" s="12"/>
      <c r="G32" s="12"/>
      <c r="H32" s="12"/>
      <c r="J32" s="12"/>
      <c r="K32" s="12"/>
    </row>
    <row r="33" spans="1:15" ht="21.75" customHeight="1">
      <c r="A33" s="30" t="s">
        <v>92</v>
      </c>
      <c r="B33" s="12"/>
      <c r="C33" s="12"/>
      <c r="D33" s="14"/>
      <c r="F33" s="14"/>
      <c r="G33" s="12"/>
      <c r="H33" s="14"/>
      <c r="J33" s="14"/>
      <c r="K33" s="12"/>
    </row>
    <row r="34" spans="1:15" ht="21.75" customHeight="1">
      <c r="A34" s="30" t="s">
        <v>194</v>
      </c>
      <c r="B34" s="12"/>
      <c r="C34" s="12"/>
      <c r="D34" s="14"/>
      <c r="F34" s="14"/>
      <c r="G34" s="15"/>
      <c r="H34" s="14"/>
      <c r="J34" s="14"/>
      <c r="K34" s="12"/>
    </row>
    <row r="35" spans="1:15" ht="23.25" customHeight="1">
      <c r="B35" s="12"/>
      <c r="C35" s="12"/>
      <c r="D35" s="14"/>
      <c r="F35" s="16"/>
      <c r="G35" s="17"/>
      <c r="H35" s="14"/>
      <c r="J35" s="16" t="s">
        <v>29</v>
      </c>
      <c r="K35" s="12"/>
    </row>
    <row r="36" spans="1:15" s="21" customFormat="1" ht="23.25" customHeight="1">
      <c r="B36" s="40"/>
      <c r="C36" s="40"/>
      <c r="D36" s="93" t="s">
        <v>35</v>
      </c>
      <c r="E36" s="93"/>
      <c r="F36" s="93"/>
      <c r="G36" s="41"/>
      <c r="H36" s="93" t="s">
        <v>39</v>
      </c>
      <c r="I36" s="93"/>
      <c r="J36" s="93"/>
      <c r="K36" s="40"/>
    </row>
    <row r="37" spans="1:15" ht="23.25" customHeight="1">
      <c r="B37" s="18" t="s">
        <v>0</v>
      </c>
      <c r="C37" s="16"/>
      <c r="D37" s="86" t="s">
        <v>195</v>
      </c>
      <c r="E37" s="20"/>
      <c r="F37" s="18" t="s">
        <v>196</v>
      </c>
      <c r="G37" s="80"/>
      <c r="H37" s="86" t="s">
        <v>195</v>
      </c>
      <c r="I37" s="20"/>
      <c r="J37" s="18" t="s">
        <v>196</v>
      </c>
      <c r="K37" s="16"/>
    </row>
    <row r="38" spans="1:15" ht="23.25" customHeight="1">
      <c r="B38" s="19"/>
      <c r="C38" s="16"/>
      <c r="D38" s="20" t="s">
        <v>1</v>
      </c>
      <c r="E38" s="20"/>
      <c r="F38" s="20" t="s">
        <v>28</v>
      </c>
      <c r="G38" s="20"/>
      <c r="H38" s="20" t="s">
        <v>1</v>
      </c>
      <c r="I38" s="20"/>
      <c r="J38" s="20" t="s">
        <v>28</v>
      </c>
      <c r="K38" s="16"/>
    </row>
    <row r="39" spans="1:15" ht="23.25" customHeight="1">
      <c r="B39" s="19"/>
      <c r="C39" s="16"/>
      <c r="D39" s="20" t="s">
        <v>2</v>
      </c>
      <c r="E39" s="20"/>
      <c r="F39" s="20"/>
      <c r="G39" s="20"/>
      <c r="H39" s="20" t="s">
        <v>2</v>
      </c>
      <c r="I39" s="20"/>
      <c r="J39" s="20"/>
      <c r="K39" s="16"/>
    </row>
    <row r="40" spans="1:15" ht="21.75" customHeight="1">
      <c r="A40" s="21" t="s">
        <v>71</v>
      </c>
      <c r="D40" s="20"/>
      <c r="F40" s="20"/>
      <c r="G40" s="16"/>
      <c r="H40" s="20"/>
      <c r="J40" s="20"/>
    </row>
    <row r="41" spans="1:15" ht="21.75" customHeight="1">
      <c r="A41" s="21" t="s">
        <v>7</v>
      </c>
      <c r="G41" s="8"/>
    </row>
    <row r="42" spans="1:15" ht="21.75" customHeight="1">
      <c r="A42" s="8" t="s">
        <v>168</v>
      </c>
      <c r="B42" s="6">
        <v>11</v>
      </c>
      <c r="D42" s="2">
        <v>283144</v>
      </c>
      <c r="F42" s="1">
        <v>340177</v>
      </c>
      <c r="G42" s="8"/>
      <c r="H42" s="2">
        <v>0</v>
      </c>
      <c r="J42" s="1">
        <v>0</v>
      </c>
    </row>
    <row r="43" spans="1:15" ht="21.75" customHeight="1">
      <c r="A43" s="8" t="s">
        <v>115</v>
      </c>
      <c r="B43" s="6" t="s">
        <v>178</v>
      </c>
      <c r="D43" s="2">
        <v>13448971</v>
      </c>
      <c r="F43" s="2">
        <v>14370530</v>
      </c>
      <c r="G43" s="2"/>
      <c r="H43" s="2">
        <v>11705343</v>
      </c>
      <c r="J43" s="2">
        <v>12585395</v>
      </c>
    </row>
    <row r="44" spans="1:15" ht="21.75" customHeight="1">
      <c r="A44" s="8" t="s">
        <v>78</v>
      </c>
      <c r="B44" s="6"/>
      <c r="D44" s="1"/>
      <c r="E44" s="17"/>
      <c r="F44" s="1"/>
      <c r="G44" s="1"/>
      <c r="H44" s="1"/>
      <c r="I44" s="17"/>
      <c r="J44" s="1"/>
    </row>
    <row r="45" spans="1:15" ht="21.75" customHeight="1">
      <c r="A45" s="8" t="s">
        <v>46</v>
      </c>
      <c r="B45" s="6"/>
      <c r="D45" s="2">
        <v>3500</v>
      </c>
      <c r="E45" s="17"/>
      <c r="F45" s="2">
        <v>4267</v>
      </c>
      <c r="G45" s="1"/>
      <c r="H45" s="2">
        <v>3500</v>
      </c>
      <c r="I45" s="17"/>
      <c r="J45" s="2">
        <v>4267</v>
      </c>
    </row>
    <row r="46" spans="1:15" ht="21.75" customHeight="1">
      <c r="A46" s="8" t="s">
        <v>47</v>
      </c>
      <c r="B46" s="6">
        <v>2</v>
      </c>
      <c r="D46" s="3">
        <v>0</v>
      </c>
      <c r="E46" s="17"/>
      <c r="F46" s="3">
        <v>0</v>
      </c>
      <c r="G46" s="1"/>
      <c r="H46" s="2">
        <v>0</v>
      </c>
      <c r="I46" s="17"/>
      <c r="J46" s="2">
        <v>139134</v>
      </c>
    </row>
    <row r="47" spans="1:15" ht="21.75" customHeight="1">
      <c r="A47" s="8" t="s">
        <v>143</v>
      </c>
      <c r="B47" s="6">
        <v>13</v>
      </c>
      <c r="D47" s="3">
        <v>89063</v>
      </c>
      <c r="E47" s="17"/>
      <c r="F47" s="3">
        <v>207639</v>
      </c>
      <c r="G47" s="1"/>
      <c r="H47" s="3">
        <v>0</v>
      </c>
      <c r="I47" s="17"/>
      <c r="J47" s="3">
        <v>100000</v>
      </c>
      <c r="M47" s="3"/>
      <c r="O47" s="3"/>
    </row>
    <row r="48" spans="1:15" ht="21.75" customHeight="1">
      <c r="A48" s="8" t="s">
        <v>48</v>
      </c>
      <c r="B48" s="6">
        <v>14</v>
      </c>
      <c r="D48" s="1">
        <v>8000000</v>
      </c>
      <c r="E48" s="17"/>
      <c r="F48" s="3">
        <v>6700000</v>
      </c>
      <c r="G48" s="1"/>
      <c r="H48" s="1">
        <v>8000000</v>
      </c>
      <c r="I48" s="17"/>
      <c r="J48" s="1">
        <v>6700000</v>
      </c>
    </row>
    <row r="49" spans="1:11" ht="21.75" customHeight="1">
      <c r="A49" s="8" t="s">
        <v>116</v>
      </c>
      <c r="B49" s="6"/>
      <c r="D49" s="2">
        <v>257731</v>
      </c>
      <c r="F49" s="2">
        <v>544696</v>
      </c>
      <c r="G49" s="2"/>
      <c r="H49" s="2">
        <v>250060</v>
      </c>
      <c r="J49" s="2">
        <v>544696</v>
      </c>
    </row>
    <row r="50" spans="1:11" ht="21.75" customHeight="1">
      <c r="A50" s="8" t="s">
        <v>117</v>
      </c>
      <c r="B50" s="6"/>
      <c r="D50" s="1">
        <v>50805</v>
      </c>
      <c r="E50" s="17"/>
      <c r="F50" s="1">
        <v>21334</v>
      </c>
      <c r="G50" s="1"/>
      <c r="H50" s="1">
        <v>50718</v>
      </c>
      <c r="I50" s="17"/>
      <c r="J50" s="1">
        <v>21334</v>
      </c>
    </row>
    <row r="51" spans="1:11" ht="21.75" customHeight="1">
      <c r="A51" s="28" t="s">
        <v>79</v>
      </c>
      <c r="B51" s="6"/>
      <c r="D51" s="2">
        <v>1031508</v>
      </c>
      <c r="F51" s="2">
        <v>1026112</v>
      </c>
      <c r="G51" s="2"/>
      <c r="H51" s="2">
        <v>982651</v>
      </c>
      <c r="J51" s="2">
        <v>974939</v>
      </c>
    </row>
    <row r="52" spans="1:11" ht="21.75" customHeight="1">
      <c r="A52" s="8" t="s">
        <v>49</v>
      </c>
      <c r="B52" s="6"/>
      <c r="D52" s="4">
        <v>543882</v>
      </c>
      <c r="E52" s="17"/>
      <c r="F52" s="4">
        <v>436455</v>
      </c>
      <c r="G52" s="1"/>
      <c r="H52" s="4">
        <v>492589</v>
      </c>
      <c r="I52" s="17"/>
      <c r="J52" s="4">
        <v>377046</v>
      </c>
    </row>
    <row r="53" spans="1:11" ht="21.75" customHeight="1">
      <c r="A53" s="21" t="s">
        <v>8</v>
      </c>
      <c r="B53" s="6"/>
      <c r="D53" s="4">
        <f>SUM(D42:D52)</f>
        <v>23708604</v>
      </c>
      <c r="E53" s="17"/>
      <c r="F53" s="4">
        <f>SUM(F42:F52)</f>
        <v>23651210</v>
      </c>
      <c r="G53" s="1"/>
      <c r="H53" s="4">
        <f>SUM(H42:H52)</f>
        <v>21484861</v>
      </c>
      <c r="I53" s="17"/>
      <c r="J53" s="4">
        <f>SUM(J42:J52)</f>
        <v>21446811</v>
      </c>
    </row>
    <row r="54" spans="1:11" ht="21.75" customHeight="1">
      <c r="A54" s="21" t="s">
        <v>22</v>
      </c>
      <c r="B54" s="6"/>
      <c r="D54" s="1"/>
      <c r="E54" s="17"/>
      <c r="F54" s="1"/>
      <c r="G54" s="1"/>
      <c r="H54" s="1"/>
      <c r="I54" s="17"/>
      <c r="J54" s="1"/>
    </row>
    <row r="55" spans="1:11" ht="21.75" customHeight="1">
      <c r="A55" s="8" t="s">
        <v>80</v>
      </c>
      <c r="B55" s="6"/>
      <c r="D55" s="1"/>
      <c r="E55" s="17"/>
      <c r="F55" s="1"/>
      <c r="I55" s="17"/>
    </row>
    <row r="56" spans="1:11" ht="21.75" customHeight="1">
      <c r="A56" s="8" t="s">
        <v>50</v>
      </c>
      <c r="B56" s="6"/>
      <c r="D56" s="1">
        <v>12943</v>
      </c>
      <c r="E56" s="17"/>
      <c r="F56" s="1">
        <v>10131</v>
      </c>
      <c r="G56" s="1"/>
      <c r="H56" s="1">
        <v>12943</v>
      </c>
      <c r="I56" s="17"/>
      <c r="J56" s="1">
        <v>10131</v>
      </c>
    </row>
    <row r="57" spans="1:11" ht="21.75" customHeight="1">
      <c r="A57" s="8" t="s">
        <v>51</v>
      </c>
      <c r="B57" s="6">
        <v>14</v>
      </c>
      <c r="D57" s="1">
        <v>6000000</v>
      </c>
      <c r="E57" s="17"/>
      <c r="F57" s="1">
        <v>10000000</v>
      </c>
      <c r="G57" s="1"/>
      <c r="H57" s="1">
        <v>6000000</v>
      </c>
      <c r="I57" s="17"/>
      <c r="J57" s="1">
        <v>10000000</v>
      </c>
    </row>
    <row r="58" spans="1:11" ht="21.75" customHeight="1">
      <c r="A58" s="8" t="s">
        <v>93</v>
      </c>
      <c r="B58" s="6"/>
      <c r="D58" s="1">
        <v>373147</v>
      </c>
      <c r="E58" s="17"/>
      <c r="F58" s="1">
        <v>340113</v>
      </c>
      <c r="G58" s="1"/>
      <c r="H58" s="1">
        <v>336584</v>
      </c>
      <c r="I58" s="17"/>
      <c r="J58" s="1">
        <v>308086</v>
      </c>
    </row>
    <row r="59" spans="1:11" ht="21.75" customHeight="1">
      <c r="A59" s="8" t="s">
        <v>142</v>
      </c>
      <c r="B59" s="6"/>
      <c r="D59" s="1">
        <v>320247</v>
      </c>
      <c r="E59" s="17"/>
      <c r="F59" s="1">
        <v>336706</v>
      </c>
      <c r="G59" s="1"/>
      <c r="H59" s="1">
        <v>320247</v>
      </c>
      <c r="I59" s="17"/>
      <c r="J59" s="1">
        <v>336706</v>
      </c>
    </row>
    <row r="60" spans="1:11" ht="21.75" customHeight="1">
      <c r="A60" s="8" t="s">
        <v>52</v>
      </c>
      <c r="B60" s="6"/>
      <c r="D60" s="1">
        <v>651317</v>
      </c>
      <c r="E60" s="17"/>
      <c r="F60" s="1">
        <v>559099</v>
      </c>
      <c r="G60" s="1"/>
      <c r="H60" s="1">
        <v>589928</v>
      </c>
      <c r="J60" s="1">
        <v>374664</v>
      </c>
    </row>
    <row r="61" spans="1:11" ht="21.75" customHeight="1">
      <c r="A61" s="21" t="s">
        <v>23</v>
      </c>
      <c r="D61" s="9">
        <f>SUM(D56:D60)</f>
        <v>7357654</v>
      </c>
      <c r="F61" s="9">
        <f>SUM(F56:F60)</f>
        <v>11246049</v>
      </c>
      <c r="G61" s="1"/>
      <c r="H61" s="9">
        <f>SUM(H56:H60)</f>
        <v>7259702</v>
      </c>
      <c r="J61" s="9">
        <f>SUM(J56:J60)</f>
        <v>11029587</v>
      </c>
    </row>
    <row r="62" spans="1:11" ht="21.75" customHeight="1">
      <c r="A62" s="21" t="s">
        <v>9</v>
      </c>
      <c r="D62" s="9">
        <f>SUM(D53+D61)</f>
        <v>31066258</v>
      </c>
      <c r="F62" s="9">
        <f>SUM(F53+F61)</f>
        <v>34897259</v>
      </c>
      <c r="G62" s="1"/>
      <c r="H62" s="9">
        <f>SUM(H53+H61)</f>
        <v>28744563</v>
      </c>
      <c r="I62" s="87"/>
      <c r="J62" s="9">
        <f>SUM(J53+J61)</f>
        <v>32476398</v>
      </c>
    </row>
    <row r="63" spans="1:11" ht="21.75" customHeight="1">
      <c r="B63" s="19"/>
      <c r="C63" s="16"/>
      <c r="D63" s="20"/>
      <c r="E63" s="20"/>
      <c r="F63" s="20"/>
      <c r="G63" s="20"/>
      <c r="H63" s="20"/>
      <c r="I63" s="20"/>
      <c r="J63" s="20"/>
      <c r="K63" s="16"/>
    </row>
    <row r="64" spans="1:11" ht="21.75" customHeight="1">
      <c r="A64" s="8" t="s">
        <v>6</v>
      </c>
      <c r="B64" s="90"/>
      <c r="D64" s="16"/>
      <c r="F64" s="16"/>
      <c r="G64" s="8"/>
      <c r="H64" s="16"/>
      <c r="J64" s="16"/>
    </row>
    <row r="65" spans="1:11" ht="21.75" customHeight="1">
      <c r="A65" s="11" t="s">
        <v>36</v>
      </c>
      <c r="B65" s="12"/>
      <c r="C65" s="12"/>
      <c r="D65" s="12"/>
      <c r="F65" s="12"/>
      <c r="G65" s="12"/>
      <c r="H65" s="12"/>
      <c r="J65" s="12"/>
      <c r="K65" s="12"/>
    </row>
    <row r="66" spans="1:11" ht="21.75" customHeight="1">
      <c r="A66" s="30" t="s">
        <v>92</v>
      </c>
      <c r="B66" s="12"/>
      <c r="C66" s="12"/>
      <c r="D66" s="14"/>
      <c r="F66" s="14"/>
      <c r="G66" s="12"/>
      <c r="H66" s="14"/>
      <c r="J66" s="14"/>
      <c r="K66" s="12"/>
    </row>
    <row r="67" spans="1:11" ht="21.75" customHeight="1">
      <c r="A67" s="30" t="s">
        <v>194</v>
      </c>
      <c r="B67" s="12"/>
      <c r="C67" s="12"/>
      <c r="D67" s="14"/>
      <c r="F67" s="14"/>
      <c r="G67" s="15"/>
      <c r="H67" s="14"/>
      <c r="J67" s="14"/>
      <c r="K67" s="12"/>
    </row>
    <row r="68" spans="1:11" ht="23.25" customHeight="1">
      <c r="B68" s="12"/>
      <c r="C68" s="12"/>
      <c r="D68" s="14"/>
      <c r="F68" s="16"/>
      <c r="G68" s="17"/>
      <c r="H68" s="14"/>
      <c r="J68" s="16" t="s">
        <v>29</v>
      </c>
      <c r="K68" s="12"/>
    </row>
    <row r="69" spans="1:11" s="21" customFormat="1" ht="23.25" customHeight="1">
      <c r="B69" s="40"/>
      <c r="C69" s="40"/>
      <c r="D69" s="93" t="s">
        <v>35</v>
      </c>
      <c r="E69" s="93"/>
      <c r="F69" s="93"/>
      <c r="G69" s="41"/>
      <c r="H69" s="93" t="s">
        <v>39</v>
      </c>
      <c r="I69" s="93"/>
      <c r="J69" s="93"/>
      <c r="K69" s="40"/>
    </row>
    <row r="70" spans="1:11" ht="23.25" customHeight="1">
      <c r="B70" s="40"/>
      <c r="C70" s="16"/>
      <c r="D70" s="86" t="s">
        <v>195</v>
      </c>
      <c r="E70" s="20"/>
      <c r="F70" s="18" t="s">
        <v>196</v>
      </c>
      <c r="G70" s="80"/>
      <c r="H70" s="86" t="s">
        <v>195</v>
      </c>
      <c r="I70" s="20"/>
      <c r="J70" s="18" t="s">
        <v>196</v>
      </c>
      <c r="K70" s="16"/>
    </row>
    <row r="71" spans="1:11" ht="23.25" customHeight="1">
      <c r="B71" s="40"/>
      <c r="C71" s="16"/>
      <c r="D71" s="20" t="s">
        <v>1</v>
      </c>
      <c r="E71" s="20"/>
      <c r="F71" s="20" t="s">
        <v>28</v>
      </c>
      <c r="G71" s="20"/>
      <c r="H71" s="20" t="s">
        <v>1</v>
      </c>
      <c r="I71" s="20"/>
      <c r="J71" s="20" t="s">
        <v>28</v>
      </c>
      <c r="K71" s="16"/>
    </row>
    <row r="72" spans="1:11" ht="23.25" customHeight="1">
      <c r="B72" s="19"/>
      <c r="C72" s="16"/>
      <c r="D72" s="20" t="s">
        <v>2</v>
      </c>
      <c r="E72" s="20"/>
      <c r="F72" s="20"/>
      <c r="G72" s="20"/>
      <c r="H72" s="20" t="s">
        <v>2</v>
      </c>
      <c r="I72" s="20"/>
      <c r="J72" s="20"/>
      <c r="K72" s="16"/>
    </row>
    <row r="73" spans="1:11" ht="21.75" customHeight="1">
      <c r="A73" s="21" t="s">
        <v>10</v>
      </c>
      <c r="B73" s="24"/>
      <c r="C73" s="25"/>
      <c r="D73" s="29"/>
      <c r="F73" s="29"/>
      <c r="G73" s="29"/>
      <c r="H73" s="29"/>
      <c r="J73" s="29"/>
      <c r="K73" s="25"/>
    </row>
    <row r="74" spans="1:11" ht="21.75" customHeight="1">
      <c r="A74" s="8" t="s">
        <v>53</v>
      </c>
      <c r="B74" s="6"/>
      <c r="D74" s="82"/>
      <c r="F74" s="82"/>
      <c r="G74" s="82"/>
      <c r="H74" s="82"/>
      <c r="J74" s="82"/>
    </row>
    <row r="75" spans="1:11" ht="21.75" customHeight="1">
      <c r="A75" s="28" t="s">
        <v>54</v>
      </c>
      <c r="B75" s="6"/>
      <c r="D75" s="82"/>
      <c r="F75" s="82"/>
      <c r="G75" s="82"/>
      <c r="H75" s="82"/>
      <c r="J75" s="82"/>
    </row>
    <row r="76" spans="1:11" ht="21.75" customHeight="1" thickBot="1">
      <c r="A76" s="28" t="s">
        <v>159</v>
      </c>
      <c r="D76" s="10">
        <v>13151198</v>
      </c>
      <c r="F76" s="10">
        <v>13151198</v>
      </c>
      <c r="G76" s="2"/>
      <c r="H76" s="10">
        <v>13151198</v>
      </c>
      <c r="J76" s="10">
        <v>13151198</v>
      </c>
    </row>
    <row r="77" spans="1:11" ht="21.75" customHeight="1" thickTop="1">
      <c r="A77" s="28" t="s">
        <v>118</v>
      </c>
      <c r="D77" s="2"/>
      <c r="F77" s="2"/>
      <c r="G77" s="2"/>
      <c r="H77" s="2"/>
      <c r="J77" s="2"/>
    </row>
    <row r="78" spans="1:11" ht="21.75" customHeight="1">
      <c r="A78" s="28" t="s">
        <v>159</v>
      </c>
      <c r="D78" s="1">
        <v>13151198</v>
      </c>
      <c r="F78" s="1">
        <v>13151198</v>
      </c>
      <c r="G78" s="1"/>
      <c r="H78" s="1">
        <v>13151198</v>
      </c>
      <c r="J78" s="1">
        <v>13151198</v>
      </c>
    </row>
    <row r="79" spans="1:11" ht="21.75" customHeight="1">
      <c r="A79" s="28" t="s">
        <v>110</v>
      </c>
      <c r="B79" s="6"/>
      <c r="D79" s="2">
        <v>646323</v>
      </c>
      <c r="F79" s="2">
        <v>646323</v>
      </c>
      <c r="G79" s="2"/>
      <c r="H79" s="2">
        <v>646323</v>
      </c>
      <c r="J79" s="2">
        <v>646323</v>
      </c>
    </row>
    <row r="80" spans="1:11" ht="21.75" customHeight="1">
      <c r="A80" s="28" t="s">
        <v>31</v>
      </c>
      <c r="D80" s="2"/>
      <c r="F80" s="2"/>
      <c r="G80" s="2"/>
      <c r="H80" s="2"/>
      <c r="J80" s="2"/>
    </row>
    <row r="81" spans="1:11" ht="21.75" customHeight="1">
      <c r="A81" s="28" t="s">
        <v>119</v>
      </c>
      <c r="B81" s="6"/>
      <c r="D81" s="2"/>
      <c r="F81" s="2"/>
      <c r="G81" s="2"/>
      <c r="H81" s="2"/>
      <c r="J81" s="2"/>
    </row>
    <row r="82" spans="1:11" ht="21.75" customHeight="1">
      <c r="A82" s="28" t="s">
        <v>120</v>
      </c>
      <c r="D82" s="2">
        <v>1315120</v>
      </c>
      <c r="F82" s="2">
        <v>1315120</v>
      </c>
      <c r="G82" s="2"/>
      <c r="H82" s="2">
        <v>1315120</v>
      </c>
      <c r="J82" s="2">
        <v>1315120</v>
      </c>
    </row>
    <row r="83" spans="1:11" ht="21.75" customHeight="1">
      <c r="A83" s="28" t="s">
        <v>145</v>
      </c>
      <c r="B83" s="6"/>
      <c r="D83" s="2">
        <v>1000</v>
      </c>
      <c r="F83" s="2">
        <v>1000</v>
      </c>
      <c r="G83" s="2"/>
      <c r="H83" s="2">
        <v>0</v>
      </c>
      <c r="J83" s="2">
        <v>0</v>
      </c>
    </row>
    <row r="84" spans="1:11" ht="21.75" customHeight="1">
      <c r="A84" s="28" t="s">
        <v>55</v>
      </c>
      <c r="D84" s="1">
        <v>4424833</v>
      </c>
      <c r="F84" s="1">
        <v>4861496</v>
      </c>
      <c r="G84" s="1"/>
      <c r="H84" s="1">
        <v>4085630</v>
      </c>
      <c r="J84" s="1">
        <v>4789259</v>
      </c>
      <c r="K84" s="22">
        <f>+D84-F84</f>
        <v>-436663</v>
      </c>
    </row>
    <row r="85" spans="1:11" ht="21.75" customHeight="1">
      <c r="A85" s="28" t="s">
        <v>121</v>
      </c>
      <c r="D85" s="4">
        <v>-62561</v>
      </c>
      <c r="F85" s="4">
        <v>-61045</v>
      </c>
      <c r="G85" s="1"/>
      <c r="H85" s="4">
        <v>0</v>
      </c>
      <c r="J85" s="4">
        <v>0</v>
      </c>
    </row>
    <row r="86" spans="1:11" ht="21.75" customHeight="1">
      <c r="A86" s="28" t="s">
        <v>38</v>
      </c>
      <c r="D86" s="1">
        <f>SUM(D78:D85)</f>
        <v>19475913</v>
      </c>
      <c r="F86" s="1">
        <f>SUM(F78:F85)</f>
        <v>19914092</v>
      </c>
      <c r="G86" s="1"/>
      <c r="H86" s="1">
        <f>SUM(H78:H85)</f>
        <v>19198271</v>
      </c>
      <c r="J86" s="1">
        <f>SUM(J78:J85)</f>
        <v>19901900</v>
      </c>
    </row>
    <row r="87" spans="1:11" ht="21.75" customHeight="1">
      <c r="A87" s="28" t="s">
        <v>94</v>
      </c>
      <c r="D87" s="4">
        <v>4</v>
      </c>
      <c r="F87" s="4">
        <v>4</v>
      </c>
      <c r="G87" s="2"/>
      <c r="H87" s="83">
        <v>0</v>
      </c>
      <c r="J87" s="83">
        <v>0</v>
      </c>
    </row>
    <row r="88" spans="1:11" ht="21.75" customHeight="1">
      <c r="A88" s="30" t="s">
        <v>37</v>
      </c>
      <c r="D88" s="4">
        <f>SUM(D86:D87)</f>
        <v>19475917</v>
      </c>
      <c r="F88" s="4">
        <f>SUM(F86:F87)</f>
        <v>19914096</v>
      </c>
      <c r="G88" s="2"/>
      <c r="H88" s="4">
        <f>SUM(H86:H87)</f>
        <v>19198271</v>
      </c>
      <c r="J88" s="4">
        <f>SUM(J86:J87)</f>
        <v>19901900</v>
      </c>
    </row>
    <row r="89" spans="1:11" ht="21.75" customHeight="1" thickBot="1">
      <c r="A89" s="21" t="s">
        <v>11</v>
      </c>
      <c r="B89" s="90"/>
      <c r="D89" s="10">
        <f>SUM(D62,D88)</f>
        <v>50542175</v>
      </c>
      <c r="F89" s="10">
        <f>SUM(F62,F88)</f>
        <v>54811355</v>
      </c>
      <c r="G89" s="2"/>
      <c r="H89" s="10">
        <f>SUM(H62,H88)</f>
        <v>47942834</v>
      </c>
      <c r="J89" s="10">
        <f>SUM(J62,J88)</f>
        <v>52378298</v>
      </c>
    </row>
    <row r="90" spans="1:11" ht="21.75" customHeight="1" thickTop="1">
      <c r="B90" s="90"/>
      <c r="D90" s="2">
        <f>D29-D89</f>
        <v>0</v>
      </c>
      <c r="F90" s="2">
        <f>F29-F89</f>
        <v>0</v>
      </c>
      <c r="G90" s="22"/>
      <c r="H90" s="2">
        <f>H29-H89</f>
        <v>0</v>
      </c>
      <c r="J90" s="2">
        <f>J29-J89</f>
        <v>0</v>
      </c>
    </row>
    <row r="91" spans="1:11" ht="21.75" customHeight="1">
      <c r="A91" s="8" t="s">
        <v>6</v>
      </c>
      <c r="B91" s="90"/>
      <c r="G91" s="8"/>
    </row>
    <row r="92" spans="1:11" ht="21.75" customHeight="1">
      <c r="B92" s="90"/>
      <c r="D92" s="16"/>
      <c r="F92" s="2"/>
      <c r="G92" s="8"/>
      <c r="H92" s="16"/>
      <c r="J92" s="16"/>
    </row>
    <row r="93" spans="1:11" ht="21.75" customHeight="1">
      <c r="A93" s="84"/>
      <c r="B93" s="90"/>
      <c r="D93" s="16"/>
      <c r="F93" s="2"/>
      <c r="G93" s="8"/>
      <c r="H93" s="16"/>
      <c r="J93" s="16"/>
    </row>
    <row r="94" spans="1:11" ht="21.75" customHeight="1">
      <c r="B94" s="90"/>
      <c r="D94" s="16"/>
      <c r="F94" s="16"/>
      <c r="G94" s="8"/>
      <c r="H94" s="16"/>
      <c r="J94" s="16"/>
    </row>
    <row r="95" spans="1:11" ht="21.75" customHeight="1">
      <c r="B95" s="19" t="s">
        <v>12</v>
      </c>
      <c r="D95" s="16"/>
      <c r="F95" s="16"/>
      <c r="G95" s="8"/>
      <c r="H95" s="16"/>
      <c r="J95" s="16"/>
    </row>
    <row r="96" spans="1:11" ht="21.75" customHeight="1">
      <c r="A96" s="84"/>
      <c r="B96" s="90"/>
      <c r="D96" s="16"/>
      <c r="F96" s="16"/>
      <c r="G96" s="8"/>
      <c r="H96" s="16"/>
      <c r="J96" s="16"/>
    </row>
    <row r="97" spans="1:11" ht="21.75" customHeight="1">
      <c r="A97" s="92"/>
      <c r="B97" s="92"/>
      <c r="C97" s="92"/>
      <c r="D97" s="92"/>
      <c r="E97" s="92"/>
      <c r="F97" s="92"/>
      <c r="G97" s="92"/>
      <c r="H97" s="92"/>
      <c r="I97" s="92"/>
      <c r="J97" s="92"/>
      <c r="K97" s="80"/>
    </row>
  </sheetData>
  <mergeCells count="7">
    <mergeCell ref="A97:J97"/>
    <mergeCell ref="D5:F5"/>
    <mergeCell ref="H5:J5"/>
    <mergeCell ref="D36:F36"/>
    <mergeCell ref="H36:J36"/>
    <mergeCell ref="D69:F69"/>
    <mergeCell ref="H69:J69"/>
  </mergeCells>
  <printOptions gridLinesSet="0"/>
  <pageMargins left="0.98425196850393704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2" manualBreakCount="2">
    <brk id="31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0"/>
  <sheetViews>
    <sheetView showGridLines="0" view="pageBreakPreview" zoomScaleNormal="85" zoomScaleSheetLayoutView="100" workbookViewId="0"/>
  </sheetViews>
  <sheetFormatPr defaultColWidth="10.7109375" defaultRowHeight="21" customHeight="1"/>
  <cols>
    <col min="1" max="1" width="52.28515625" style="8" customWidth="1"/>
    <col min="2" max="2" width="7.85546875" style="8" customWidth="1"/>
    <col min="3" max="3" width="0.85546875" style="8" customWidth="1"/>
    <col min="4" max="4" width="14.7109375" style="8" customWidth="1"/>
    <col min="5" max="5" width="0.85546875" style="8" customWidth="1"/>
    <col min="6" max="6" width="14.7109375" style="8" customWidth="1"/>
    <col min="7" max="7" width="0.85546875" style="25" customWidth="1"/>
    <col min="8" max="8" width="14.7109375" style="8" customWidth="1"/>
    <col min="9" max="9" width="0.85546875" style="8" customWidth="1"/>
    <col min="10" max="10" width="14.7109375" style="8" customWidth="1"/>
    <col min="11" max="11" width="1" style="16" customWidth="1"/>
    <col min="12" max="12" width="16.28515625" style="8" customWidth="1"/>
    <col min="13" max="15" width="12.28515625" style="8" bestFit="1" customWidth="1"/>
    <col min="16" max="16384" width="10.7109375" style="8"/>
  </cols>
  <sheetData>
    <row r="1" spans="1:13" ht="21" customHeight="1">
      <c r="F1" s="16"/>
      <c r="G1" s="17"/>
      <c r="J1" s="16" t="s">
        <v>13</v>
      </c>
    </row>
    <row r="2" spans="1:13" ht="21" customHeight="1">
      <c r="A2" s="11" t="s">
        <v>36</v>
      </c>
      <c r="B2" s="12"/>
      <c r="C2" s="12"/>
      <c r="D2" s="12"/>
      <c r="E2" s="12"/>
      <c r="F2" s="12"/>
      <c r="G2" s="13"/>
      <c r="H2" s="12"/>
      <c r="I2" s="12"/>
      <c r="J2" s="12"/>
    </row>
    <row r="3" spans="1:13" ht="21" customHeight="1">
      <c r="A3" s="30" t="s">
        <v>95</v>
      </c>
      <c r="B3" s="12"/>
      <c r="C3" s="12"/>
      <c r="D3" s="14"/>
      <c r="E3" s="12"/>
      <c r="F3" s="14"/>
      <c r="G3" s="15"/>
      <c r="H3" s="14"/>
      <c r="I3" s="12"/>
      <c r="J3" s="14"/>
    </row>
    <row r="4" spans="1:13" ht="21" customHeight="1">
      <c r="A4" s="30" t="s">
        <v>201</v>
      </c>
      <c r="B4" s="12"/>
      <c r="C4" s="12"/>
      <c r="D4" s="14"/>
      <c r="E4" s="12"/>
      <c r="F4" s="14"/>
      <c r="G4" s="15"/>
      <c r="H4" s="14"/>
      <c r="I4" s="12"/>
      <c r="J4" s="14"/>
    </row>
    <row r="5" spans="1:13" ht="21" customHeight="1">
      <c r="B5" s="12"/>
      <c r="C5" s="12"/>
      <c r="D5" s="14"/>
      <c r="E5" s="12"/>
      <c r="F5" s="16"/>
      <c r="G5" s="17"/>
      <c r="H5" s="14"/>
      <c r="I5" s="12"/>
      <c r="J5" s="16" t="s">
        <v>29</v>
      </c>
    </row>
    <row r="6" spans="1:13" s="21" customFormat="1" ht="21" customHeight="1">
      <c r="B6" s="40"/>
      <c r="C6" s="40"/>
      <c r="D6" s="93" t="s">
        <v>35</v>
      </c>
      <c r="E6" s="94"/>
      <c r="F6" s="94"/>
      <c r="G6" s="41"/>
      <c r="H6" s="93" t="s">
        <v>39</v>
      </c>
      <c r="I6" s="94"/>
      <c r="J6" s="94"/>
      <c r="K6" s="42"/>
    </row>
    <row r="7" spans="1:13" ht="21" customHeight="1">
      <c r="B7" s="18" t="s">
        <v>0</v>
      </c>
      <c r="D7" s="35">
        <v>2562</v>
      </c>
      <c r="E7" s="16"/>
      <c r="F7" s="35">
        <v>2561</v>
      </c>
      <c r="G7" s="20"/>
      <c r="H7" s="35">
        <v>2562</v>
      </c>
      <c r="I7" s="16"/>
      <c r="J7" s="35">
        <v>2561</v>
      </c>
    </row>
    <row r="8" spans="1:13" ht="21" customHeight="1">
      <c r="A8" s="21" t="s">
        <v>161</v>
      </c>
      <c r="B8" s="20"/>
      <c r="D8" s="20"/>
      <c r="E8" s="16"/>
      <c r="F8" s="20"/>
      <c r="G8" s="20"/>
      <c r="H8" s="20"/>
      <c r="I8" s="16"/>
      <c r="J8" s="20"/>
    </row>
    <row r="9" spans="1:13" ht="21" customHeight="1">
      <c r="A9" s="21" t="s">
        <v>56</v>
      </c>
    </row>
    <row r="10" spans="1:13" ht="21" customHeight="1">
      <c r="A10" s="8" t="s">
        <v>152</v>
      </c>
      <c r="B10" s="6"/>
      <c r="D10" s="1">
        <v>15219711</v>
      </c>
      <c r="E10" s="2"/>
      <c r="F10" s="1">
        <v>15400821</v>
      </c>
      <c r="G10" s="2"/>
      <c r="H10" s="1">
        <v>13283873</v>
      </c>
      <c r="I10" s="1"/>
      <c r="J10" s="1">
        <v>13346881</v>
      </c>
      <c r="L10" s="22"/>
      <c r="M10" s="22"/>
    </row>
    <row r="11" spans="1:13" ht="21" customHeight="1">
      <c r="A11" s="8" t="s">
        <v>153</v>
      </c>
      <c r="B11" s="6"/>
      <c r="D11" s="1">
        <v>666383</v>
      </c>
      <c r="E11" s="2"/>
      <c r="F11" s="1">
        <v>598166</v>
      </c>
      <c r="G11" s="2"/>
      <c r="H11" s="1">
        <v>653762</v>
      </c>
      <c r="I11" s="1"/>
      <c r="J11" s="1">
        <v>535320</v>
      </c>
      <c r="L11" s="22"/>
      <c r="M11" s="22"/>
    </row>
    <row r="12" spans="1:13" s="25" customFormat="1" ht="21" customHeight="1">
      <c r="A12" s="8" t="s">
        <v>154</v>
      </c>
      <c r="B12" s="24"/>
      <c r="D12" s="4">
        <v>489375</v>
      </c>
      <c r="E12" s="1"/>
      <c r="F12" s="4">
        <v>494966</v>
      </c>
      <c r="G12" s="1"/>
      <c r="H12" s="4">
        <v>506347</v>
      </c>
      <c r="I12" s="1"/>
      <c r="J12" s="4">
        <v>495468</v>
      </c>
      <c r="K12" s="17"/>
      <c r="L12" s="22"/>
      <c r="M12" s="22"/>
    </row>
    <row r="13" spans="1:13" ht="21" customHeight="1">
      <c r="A13" s="21" t="s">
        <v>57</v>
      </c>
      <c r="B13" s="6"/>
      <c r="D13" s="4">
        <f>SUM(D10:D12)</f>
        <v>16375469</v>
      </c>
      <c r="E13" s="2"/>
      <c r="F13" s="4">
        <f>SUM(F10:F12)</f>
        <v>16493953</v>
      </c>
      <c r="G13" s="1"/>
      <c r="H13" s="4">
        <f>SUM(H10:H12)</f>
        <v>14443982</v>
      </c>
      <c r="I13" s="2"/>
      <c r="J13" s="4">
        <f>SUM(J10:J12)</f>
        <v>14377669</v>
      </c>
      <c r="L13" s="22"/>
    </row>
    <row r="14" spans="1:13" ht="21" customHeight="1">
      <c r="A14" s="21" t="s">
        <v>58</v>
      </c>
      <c r="D14" s="2"/>
      <c r="E14" s="2"/>
      <c r="F14" s="2"/>
      <c r="G14" s="1"/>
      <c r="H14" s="2"/>
      <c r="I14" s="2"/>
      <c r="J14" s="2"/>
      <c r="L14" s="22"/>
    </row>
    <row r="15" spans="1:13" s="16" customFormat="1" ht="21" customHeight="1">
      <c r="A15" s="8" t="s">
        <v>82</v>
      </c>
      <c r="B15" s="6"/>
      <c r="C15" s="8"/>
      <c r="D15" s="1">
        <v>11094430</v>
      </c>
      <c r="E15" s="2"/>
      <c r="F15" s="1">
        <v>11321705</v>
      </c>
      <c r="G15" s="2"/>
      <c r="H15" s="1">
        <v>9598774</v>
      </c>
      <c r="I15" s="1"/>
      <c r="J15" s="1">
        <v>9701742</v>
      </c>
      <c r="L15" s="22"/>
      <c r="M15" s="2"/>
    </row>
    <row r="16" spans="1:13" s="16" customFormat="1" ht="21" customHeight="1">
      <c r="A16" s="8" t="s">
        <v>202</v>
      </c>
      <c r="B16" s="6"/>
      <c r="C16" s="8"/>
      <c r="D16" s="1">
        <v>346276</v>
      </c>
      <c r="E16" s="2"/>
      <c r="F16" s="1">
        <v>351387</v>
      </c>
      <c r="G16" s="2"/>
      <c r="H16" s="1">
        <v>369351</v>
      </c>
      <c r="I16" s="1"/>
      <c r="J16" s="1">
        <v>316356</v>
      </c>
      <c r="L16" s="22"/>
      <c r="M16" s="2"/>
    </row>
    <row r="17" spans="1:13" s="16" customFormat="1" ht="21" customHeight="1">
      <c r="A17" s="28" t="s">
        <v>203</v>
      </c>
      <c r="B17" s="24"/>
      <c r="C17" s="8"/>
      <c r="D17" s="1">
        <v>2571877</v>
      </c>
      <c r="E17" s="2"/>
      <c r="F17" s="1">
        <v>2536369</v>
      </c>
      <c r="G17" s="2"/>
      <c r="H17" s="1">
        <v>2236884</v>
      </c>
      <c r="I17" s="1"/>
      <c r="J17" s="1">
        <v>2156744</v>
      </c>
      <c r="L17" s="22"/>
      <c r="M17" s="2"/>
    </row>
    <row r="18" spans="1:13" s="16" customFormat="1" ht="21" customHeight="1">
      <c r="A18" s="28" t="s">
        <v>83</v>
      </c>
      <c r="B18" s="6"/>
      <c r="C18" s="8"/>
      <c r="D18" s="1">
        <v>428991</v>
      </c>
      <c r="E18" s="2"/>
      <c r="F18" s="1">
        <v>484702</v>
      </c>
      <c r="G18" s="2"/>
      <c r="H18" s="1">
        <v>406134</v>
      </c>
      <c r="I18" s="1"/>
      <c r="J18" s="1">
        <v>450134</v>
      </c>
      <c r="L18" s="22"/>
      <c r="M18" s="2"/>
    </row>
    <row r="19" spans="1:13" s="16" customFormat="1" ht="21" customHeight="1">
      <c r="A19" s="28" t="s">
        <v>81</v>
      </c>
      <c r="B19" s="6"/>
      <c r="C19" s="8"/>
      <c r="D19" s="4">
        <v>4014</v>
      </c>
      <c r="E19" s="2"/>
      <c r="F19" s="4">
        <v>16367</v>
      </c>
      <c r="G19" s="2"/>
      <c r="H19" s="4">
        <v>4809</v>
      </c>
      <c r="I19" s="1"/>
      <c r="J19" s="4">
        <v>0</v>
      </c>
      <c r="L19" s="22"/>
      <c r="M19" s="2"/>
    </row>
    <row r="20" spans="1:13" s="16" customFormat="1" ht="21" customHeight="1">
      <c r="A20" s="21" t="s">
        <v>59</v>
      </c>
      <c r="B20" s="8"/>
      <c r="C20" s="8"/>
      <c r="D20" s="9">
        <f>SUM(D15:D19)</f>
        <v>14445588</v>
      </c>
      <c r="E20" s="2"/>
      <c r="F20" s="9">
        <f>SUM(F15:F19)</f>
        <v>14710530</v>
      </c>
      <c r="G20" s="1"/>
      <c r="H20" s="9">
        <f>SUM(H15:H19)</f>
        <v>12615952</v>
      </c>
      <c r="I20" s="2"/>
      <c r="J20" s="9">
        <f>SUM(J15:J19)</f>
        <v>12624976</v>
      </c>
      <c r="L20" s="22"/>
    </row>
    <row r="21" spans="1:13" s="16" customFormat="1" ht="21" customHeight="1">
      <c r="A21" s="21" t="s">
        <v>150</v>
      </c>
      <c r="B21" s="6"/>
      <c r="C21" s="8"/>
      <c r="D21" s="1">
        <f>SUM(D13-D20)</f>
        <v>1929881</v>
      </c>
      <c r="E21" s="1"/>
      <c r="F21" s="1">
        <f>SUM(F13-F20)</f>
        <v>1783423</v>
      </c>
      <c r="G21" s="1"/>
      <c r="H21" s="1">
        <f>SUM(H13-H20)</f>
        <v>1828030</v>
      </c>
      <c r="I21" s="1"/>
      <c r="J21" s="1">
        <f>SUM(J13-J20)</f>
        <v>1752693</v>
      </c>
      <c r="L21" s="22"/>
    </row>
    <row r="22" spans="1:13" s="16" customFormat="1" ht="21" customHeight="1">
      <c r="A22" s="8" t="s">
        <v>84</v>
      </c>
      <c r="B22" s="6"/>
      <c r="C22" s="8"/>
      <c r="D22" s="4">
        <v>-99755</v>
      </c>
      <c r="E22" s="1"/>
      <c r="F22" s="4">
        <v>-95389</v>
      </c>
      <c r="G22" s="1"/>
      <c r="H22" s="4">
        <v>-95327</v>
      </c>
      <c r="I22" s="1"/>
      <c r="J22" s="4">
        <v>-90506</v>
      </c>
      <c r="L22" s="22"/>
      <c r="M22" s="2"/>
    </row>
    <row r="23" spans="1:13" s="16" customFormat="1" ht="21" customHeight="1">
      <c r="A23" s="21" t="s">
        <v>148</v>
      </c>
      <c r="B23" s="6"/>
      <c r="C23" s="8"/>
      <c r="D23" s="1">
        <f>SUM(D21:D22)</f>
        <v>1830126</v>
      </c>
      <c r="E23" s="1"/>
      <c r="F23" s="1">
        <f>SUM(F21:F22)</f>
        <v>1688034</v>
      </c>
      <c r="G23" s="1"/>
      <c r="H23" s="1">
        <f>SUM(H21:H22)</f>
        <v>1732703</v>
      </c>
      <c r="I23" s="1"/>
      <c r="J23" s="1">
        <f>SUM(J21:J22)</f>
        <v>1662187</v>
      </c>
      <c r="L23" s="22"/>
    </row>
    <row r="24" spans="1:13" s="16" customFormat="1" ht="21" customHeight="1">
      <c r="A24" s="8" t="s">
        <v>149</v>
      </c>
      <c r="B24" s="6">
        <v>15</v>
      </c>
      <c r="C24" s="8"/>
      <c r="D24" s="4">
        <v>-347875</v>
      </c>
      <c r="E24" s="1"/>
      <c r="F24" s="4">
        <v>-322218</v>
      </c>
      <c r="G24" s="1"/>
      <c r="H24" s="4">
        <v>-332181</v>
      </c>
      <c r="I24" s="1"/>
      <c r="J24" s="4">
        <v>-318273</v>
      </c>
      <c r="L24" s="22"/>
      <c r="M24" s="2"/>
    </row>
    <row r="25" spans="1:13" s="16" customFormat="1" ht="21" customHeight="1">
      <c r="A25" s="21" t="s">
        <v>96</v>
      </c>
      <c r="B25" s="6"/>
      <c r="C25" s="8"/>
      <c r="D25" s="9">
        <f>SUM(D23:D24)</f>
        <v>1482251</v>
      </c>
      <c r="E25" s="1"/>
      <c r="F25" s="9">
        <f>SUM(F23:F24)</f>
        <v>1365816</v>
      </c>
      <c r="G25" s="1"/>
      <c r="H25" s="9">
        <f>SUM(H23:H24)</f>
        <v>1400522</v>
      </c>
      <c r="I25" s="1"/>
      <c r="J25" s="9">
        <f>SUM(J23:J24)</f>
        <v>1343914</v>
      </c>
      <c r="L25" s="22"/>
    </row>
    <row r="26" spans="1:13" s="16" customFormat="1" ht="12" customHeight="1">
      <c r="A26" s="21"/>
      <c r="B26" s="6"/>
      <c r="C26" s="8"/>
      <c r="D26" s="1"/>
      <c r="E26" s="1"/>
      <c r="F26" s="1"/>
      <c r="G26" s="1"/>
      <c r="H26" s="1"/>
      <c r="I26" s="1"/>
      <c r="J26" s="1"/>
      <c r="L26" s="22"/>
    </row>
    <row r="27" spans="1:13" s="16" customFormat="1" ht="21" customHeight="1">
      <c r="A27" s="21" t="s">
        <v>151</v>
      </c>
      <c r="B27" s="6"/>
      <c r="C27" s="8"/>
      <c r="D27" s="1"/>
      <c r="E27" s="1"/>
      <c r="F27" s="1"/>
      <c r="G27" s="1"/>
      <c r="H27" s="1"/>
      <c r="I27" s="1"/>
      <c r="J27" s="1"/>
      <c r="L27" s="22"/>
    </row>
    <row r="28" spans="1:13" s="16" customFormat="1" ht="21" customHeight="1">
      <c r="A28" s="85" t="s">
        <v>162</v>
      </c>
      <c r="B28" s="6"/>
      <c r="C28" s="8"/>
      <c r="D28" s="1"/>
      <c r="E28" s="1"/>
      <c r="F28" s="1"/>
      <c r="G28" s="1"/>
      <c r="H28" s="1"/>
      <c r="I28" s="1"/>
      <c r="J28" s="1"/>
      <c r="L28" s="22"/>
    </row>
    <row r="29" spans="1:13" s="16" customFormat="1" ht="21" customHeight="1">
      <c r="A29" s="8" t="s">
        <v>191</v>
      </c>
      <c r="B29" s="6"/>
      <c r="C29" s="8"/>
      <c r="D29" s="1"/>
      <c r="E29" s="1"/>
      <c r="F29" s="1"/>
      <c r="G29" s="1"/>
      <c r="H29" s="1"/>
      <c r="I29" s="1"/>
      <c r="J29" s="1"/>
      <c r="L29" s="22"/>
    </row>
    <row r="30" spans="1:13" s="16" customFormat="1" ht="21" customHeight="1">
      <c r="A30" s="8" t="s">
        <v>190</v>
      </c>
      <c r="B30" s="6"/>
      <c r="C30" s="8"/>
      <c r="D30" s="4">
        <v>518</v>
      </c>
      <c r="E30" s="1"/>
      <c r="F30" s="4">
        <v>-2206</v>
      </c>
      <c r="G30" s="1"/>
      <c r="H30" s="4">
        <v>0</v>
      </c>
      <c r="I30" s="1"/>
      <c r="J30" s="4">
        <v>0</v>
      </c>
      <c r="L30" s="22"/>
    </row>
    <row r="31" spans="1:13" s="16" customFormat="1" ht="21" customHeight="1">
      <c r="A31" s="21" t="s">
        <v>97</v>
      </c>
      <c r="B31" s="6"/>
      <c r="C31" s="8"/>
      <c r="D31" s="4">
        <f>SUM(D30:D30)</f>
        <v>518</v>
      </c>
      <c r="E31" s="1"/>
      <c r="F31" s="4">
        <f>SUM(F30:F30)</f>
        <v>-2206</v>
      </c>
      <c r="G31" s="1"/>
      <c r="H31" s="4">
        <f>SUM(H30:H30)</f>
        <v>0</v>
      </c>
      <c r="I31" s="1"/>
      <c r="J31" s="4">
        <f>SUM(J30:J30)</f>
        <v>0</v>
      </c>
      <c r="L31" s="22"/>
    </row>
    <row r="32" spans="1:13" s="16" customFormat="1" ht="21" customHeight="1">
      <c r="A32" s="8"/>
      <c r="B32" s="6"/>
      <c r="C32" s="8"/>
      <c r="D32" s="1"/>
      <c r="E32" s="1"/>
      <c r="F32" s="1"/>
      <c r="G32" s="1"/>
      <c r="H32" s="1"/>
      <c r="I32" s="1"/>
      <c r="J32" s="1"/>
      <c r="L32" s="22"/>
    </row>
    <row r="33" spans="1:12" s="16" customFormat="1" ht="21" customHeight="1" thickBot="1">
      <c r="A33" s="21" t="s">
        <v>98</v>
      </c>
      <c r="B33" s="6"/>
      <c r="C33" s="8"/>
      <c r="D33" s="10">
        <f>SUM(D25,D31)</f>
        <v>1482769</v>
      </c>
      <c r="E33" s="1"/>
      <c r="F33" s="10">
        <f>SUM(F25,F31)</f>
        <v>1363610</v>
      </c>
      <c r="G33" s="1"/>
      <c r="H33" s="10">
        <f>SUM(H25,H31)</f>
        <v>1400522</v>
      </c>
      <c r="I33" s="1"/>
      <c r="J33" s="10">
        <f>SUM(J25,J31)</f>
        <v>1343914</v>
      </c>
      <c r="L33" s="22"/>
    </row>
    <row r="34" spans="1:12" s="16" customFormat="1" ht="18" customHeight="1" thickTop="1">
      <c r="A34" s="21"/>
      <c r="B34" s="6"/>
      <c r="C34" s="8"/>
      <c r="D34" s="1"/>
      <c r="E34" s="1"/>
      <c r="F34" s="1"/>
      <c r="G34" s="1"/>
      <c r="H34" s="1"/>
      <c r="I34" s="1"/>
      <c r="J34" s="1"/>
      <c r="L34" s="22"/>
    </row>
    <row r="35" spans="1:12" s="16" customFormat="1" ht="21" customHeight="1">
      <c r="A35" s="21" t="s">
        <v>174</v>
      </c>
      <c r="B35" s="6"/>
      <c r="C35" s="8"/>
      <c r="D35" s="1"/>
      <c r="E35" s="1"/>
      <c r="F35" s="1"/>
      <c r="G35" s="1"/>
      <c r="H35" s="1"/>
      <c r="I35" s="1"/>
      <c r="J35" s="1"/>
      <c r="L35" s="22"/>
    </row>
    <row r="36" spans="1:12" s="16" customFormat="1" ht="21" customHeight="1" thickBot="1">
      <c r="A36" s="8" t="s">
        <v>175</v>
      </c>
      <c r="B36" s="6"/>
      <c r="C36" s="8"/>
      <c r="D36" s="1">
        <f>SUM(D25)</f>
        <v>1482251</v>
      </c>
      <c r="E36" s="1"/>
      <c r="F36" s="1">
        <f>SUM(F25)</f>
        <v>1365816</v>
      </c>
      <c r="G36" s="1"/>
      <c r="H36" s="10">
        <f>SUM(H25)</f>
        <v>1400522</v>
      </c>
      <c r="I36" s="1"/>
      <c r="J36" s="10">
        <f>SUM(J25)</f>
        <v>1343914</v>
      </c>
      <c r="L36" s="22"/>
    </row>
    <row r="37" spans="1:12" s="16" customFormat="1" ht="21" customHeight="1" thickTop="1">
      <c r="A37" s="8" t="s">
        <v>179</v>
      </c>
      <c r="B37" s="6"/>
      <c r="C37" s="8"/>
      <c r="D37" s="4">
        <v>0</v>
      </c>
      <c r="E37" s="1"/>
      <c r="F37" s="4">
        <v>0</v>
      </c>
      <c r="G37" s="1"/>
      <c r="H37" s="1"/>
      <c r="I37" s="1"/>
      <c r="J37" s="1"/>
      <c r="L37" s="22"/>
    </row>
    <row r="38" spans="1:12" s="16" customFormat="1" ht="21" customHeight="1" thickBot="1">
      <c r="A38" s="8"/>
      <c r="B38" s="6"/>
      <c r="C38" s="8"/>
      <c r="D38" s="89">
        <f>SUM(D36:D37)</f>
        <v>1482251</v>
      </c>
      <c r="E38" s="1"/>
      <c r="F38" s="89">
        <f>SUM(F36:F37)</f>
        <v>1365816</v>
      </c>
      <c r="G38" s="1"/>
      <c r="H38" s="1"/>
      <c r="I38" s="1"/>
      <c r="J38" s="1"/>
    </row>
    <row r="39" spans="1:12" s="16" customFormat="1" ht="18" customHeight="1" thickTop="1">
      <c r="A39" s="21"/>
      <c r="B39" s="6"/>
      <c r="C39" s="8"/>
      <c r="D39" s="1"/>
      <c r="E39" s="1"/>
      <c r="F39" s="1"/>
      <c r="G39" s="1"/>
      <c r="H39" s="1"/>
      <c r="I39" s="1"/>
      <c r="J39" s="1"/>
    </row>
    <row r="40" spans="1:12" s="16" customFormat="1" ht="21" customHeight="1">
      <c r="A40" s="21" t="s">
        <v>180</v>
      </c>
      <c r="B40" s="6"/>
      <c r="C40" s="8"/>
      <c r="D40" s="1"/>
      <c r="E40" s="1"/>
      <c r="F40" s="1"/>
      <c r="G40" s="1"/>
      <c r="H40" s="1"/>
      <c r="I40" s="1"/>
      <c r="J40" s="1"/>
    </row>
    <row r="41" spans="1:12" s="16" customFormat="1" ht="21" customHeight="1" thickBot="1">
      <c r="A41" s="8" t="s">
        <v>175</v>
      </c>
      <c r="B41" s="6"/>
      <c r="C41" s="8"/>
      <c r="D41" s="1">
        <f>+D33</f>
        <v>1482769</v>
      </c>
      <c r="E41" s="1"/>
      <c r="F41" s="1">
        <f>+F33</f>
        <v>1363610</v>
      </c>
      <c r="G41" s="1"/>
      <c r="H41" s="10">
        <f>+H33</f>
        <v>1400522</v>
      </c>
      <c r="I41" s="1"/>
      <c r="J41" s="10">
        <f>+J33</f>
        <v>1343914</v>
      </c>
      <c r="L41" s="22"/>
    </row>
    <row r="42" spans="1:12" s="16" customFormat="1" ht="21" hidden="1" customHeight="1" thickTop="1">
      <c r="A42" s="21"/>
      <c r="B42" s="6"/>
      <c r="C42" s="8"/>
      <c r="D42" s="1"/>
      <c r="E42" s="1"/>
      <c r="F42" s="1"/>
      <c r="G42" s="1"/>
      <c r="H42" s="1"/>
      <c r="I42" s="1"/>
      <c r="J42" s="1"/>
      <c r="L42" s="22"/>
    </row>
    <row r="43" spans="1:12" s="16" customFormat="1" ht="21" customHeight="1" thickTop="1">
      <c r="A43" s="8" t="s">
        <v>179</v>
      </c>
      <c r="B43" s="6"/>
      <c r="C43" s="8"/>
      <c r="D43" s="4">
        <v>0</v>
      </c>
      <c r="E43" s="1"/>
      <c r="F43" s="4">
        <v>0</v>
      </c>
      <c r="G43" s="1"/>
      <c r="H43" s="1"/>
      <c r="I43" s="1"/>
      <c r="J43" s="1"/>
      <c r="L43" s="22"/>
    </row>
    <row r="44" spans="1:12" s="16" customFormat="1" ht="21" customHeight="1" thickBot="1">
      <c r="A44" s="21"/>
      <c r="B44" s="6"/>
      <c r="C44" s="8"/>
      <c r="D44" s="89">
        <f>SUM(D41:D43)</f>
        <v>1482769</v>
      </c>
      <c r="E44" s="1"/>
      <c r="F44" s="89">
        <f>SUM(F41:F43)</f>
        <v>1363610</v>
      </c>
      <c r="G44" s="1"/>
      <c r="H44" s="1"/>
      <c r="I44" s="1"/>
      <c r="J44" s="1"/>
      <c r="L44" s="22"/>
    </row>
    <row r="45" spans="1:12" s="16" customFormat="1" ht="21" customHeight="1" thickTop="1">
      <c r="A45" s="21"/>
      <c r="B45" s="6"/>
      <c r="C45" s="8"/>
      <c r="D45" s="1"/>
      <c r="E45" s="1"/>
      <c r="F45" s="1"/>
      <c r="G45" s="1"/>
      <c r="H45" s="1"/>
      <c r="I45" s="1"/>
      <c r="J45" s="16" t="s">
        <v>158</v>
      </c>
      <c r="L45" s="22"/>
    </row>
    <row r="46" spans="1:12" ht="21" customHeight="1">
      <c r="A46" s="30" t="s">
        <v>167</v>
      </c>
      <c r="B46" s="6">
        <v>16</v>
      </c>
      <c r="D46" s="16"/>
      <c r="E46" s="16"/>
      <c r="F46" s="16"/>
      <c r="G46" s="17"/>
      <c r="H46" s="16"/>
      <c r="I46" s="16"/>
    </row>
    <row r="47" spans="1:12" ht="21" customHeight="1">
      <c r="A47" s="31" t="s">
        <v>60</v>
      </c>
      <c r="B47" s="6"/>
      <c r="D47" s="16"/>
      <c r="E47" s="16"/>
      <c r="F47" s="16"/>
      <c r="G47" s="17"/>
      <c r="H47" s="16"/>
      <c r="I47" s="16"/>
      <c r="J47" s="16"/>
    </row>
    <row r="48" spans="1:12" ht="21" customHeight="1" thickBot="1">
      <c r="A48" s="28" t="s">
        <v>99</v>
      </c>
      <c r="D48" s="36">
        <v>0.11</v>
      </c>
      <c r="E48" s="37"/>
      <c r="F48" s="36">
        <v>0.1</v>
      </c>
      <c r="G48" s="37"/>
      <c r="H48" s="36">
        <f>H36/'BS '!H78</f>
        <v>0.1064938722692792</v>
      </c>
      <c r="I48" s="38"/>
      <c r="J48" s="36">
        <v>0.1</v>
      </c>
    </row>
    <row r="49" spans="1:15" ht="21" customHeight="1" thickTop="1">
      <c r="D49" s="17"/>
      <c r="E49" s="16"/>
      <c r="F49" s="17"/>
      <c r="G49" s="17"/>
      <c r="H49" s="17"/>
      <c r="I49" s="16"/>
      <c r="J49" s="17"/>
    </row>
    <row r="50" spans="1:15" ht="21" customHeight="1">
      <c r="A50" s="8" t="s">
        <v>6</v>
      </c>
      <c r="B50" s="90"/>
      <c r="D50" s="17"/>
      <c r="E50" s="16"/>
      <c r="F50" s="17"/>
      <c r="G50" s="17"/>
      <c r="H50" s="17"/>
      <c r="I50" s="16"/>
      <c r="J50" s="17"/>
    </row>
    <row r="51" spans="1:15" ht="21" customHeight="1">
      <c r="F51" s="16"/>
      <c r="G51" s="17"/>
      <c r="J51" s="16" t="s">
        <v>13</v>
      </c>
    </row>
    <row r="52" spans="1:15" ht="21" customHeight="1">
      <c r="A52" s="11" t="s">
        <v>36</v>
      </c>
      <c r="B52" s="12"/>
      <c r="C52" s="12"/>
      <c r="D52" s="12"/>
      <c r="E52" s="12"/>
      <c r="F52" s="12"/>
      <c r="G52" s="13"/>
      <c r="H52" s="12"/>
      <c r="I52" s="12"/>
      <c r="J52" s="12"/>
    </row>
    <row r="53" spans="1:15" ht="21" customHeight="1">
      <c r="A53" s="30" t="s">
        <v>95</v>
      </c>
      <c r="B53" s="12"/>
      <c r="C53" s="12"/>
      <c r="D53" s="14"/>
      <c r="E53" s="12"/>
      <c r="F53" s="14"/>
      <c r="G53" s="15"/>
      <c r="H53" s="14"/>
      <c r="I53" s="12"/>
      <c r="J53" s="14"/>
    </row>
    <row r="54" spans="1:15" ht="21" customHeight="1">
      <c r="A54" s="30" t="s">
        <v>197</v>
      </c>
      <c r="B54" s="12"/>
      <c r="C54" s="12"/>
      <c r="D54" s="14"/>
      <c r="E54" s="12"/>
      <c r="F54" s="14"/>
      <c r="G54" s="15"/>
      <c r="H54" s="14"/>
      <c r="I54" s="12"/>
      <c r="J54" s="14"/>
    </row>
    <row r="55" spans="1:15" ht="21" customHeight="1">
      <c r="B55" s="12"/>
      <c r="C55" s="12"/>
      <c r="D55" s="14"/>
      <c r="E55" s="12"/>
      <c r="F55" s="16"/>
      <c r="G55" s="17"/>
      <c r="H55" s="14"/>
      <c r="I55" s="12"/>
      <c r="J55" s="16" t="s">
        <v>29</v>
      </c>
    </row>
    <row r="56" spans="1:15" s="21" customFormat="1" ht="21" customHeight="1">
      <c r="B56" s="40"/>
      <c r="C56" s="40"/>
      <c r="D56" s="93" t="s">
        <v>35</v>
      </c>
      <c r="E56" s="94"/>
      <c r="F56" s="94"/>
      <c r="G56" s="41"/>
      <c r="H56" s="93" t="s">
        <v>39</v>
      </c>
      <c r="I56" s="94"/>
      <c r="J56" s="94"/>
      <c r="K56" s="42"/>
    </row>
    <row r="57" spans="1:15" ht="21" customHeight="1">
      <c r="B57" s="18" t="s">
        <v>0</v>
      </c>
      <c r="D57" s="35">
        <v>2562</v>
      </c>
      <c r="E57" s="16"/>
      <c r="F57" s="35">
        <v>2561</v>
      </c>
      <c r="G57" s="20"/>
      <c r="H57" s="35">
        <v>2562</v>
      </c>
      <c r="I57" s="16"/>
      <c r="J57" s="35">
        <v>2561</v>
      </c>
    </row>
    <row r="58" spans="1:15" ht="21" customHeight="1">
      <c r="A58" s="21" t="s">
        <v>161</v>
      </c>
      <c r="B58" s="20"/>
      <c r="D58" s="20"/>
      <c r="E58" s="16"/>
      <c r="F58" s="20"/>
      <c r="G58" s="20"/>
      <c r="H58" s="20"/>
      <c r="I58" s="16"/>
      <c r="J58" s="20"/>
    </row>
    <row r="59" spans="1:15" ht="21" customHeight="1">
      <c r="A59" s="21" t="s">
        <v>56</v>
      </c>
    </row>
    <row r="60" spans="1:15" ht="21" customHeight="1">
      <c r="A60" s="8" t="s">
        <v>152</v>
      </c>
      <c r="B60" s="6"/>
      <c r="D60" s="1">
        <v>47046009</v>
      </c>
      <c r="E60" s="2"/>
      <c r="F60" s="1">
        <v>45720210</v>
      </c>
      <c r="G60" s="2"/>
      <c r="H60" s="1">
        <v>40861366</v>
      </c>
      <c r="I60" s="1"/>
      <c r="J60" s="1">
        <v>39371083</v>
      </c>
    </row>
    <row r="61" spans="1:15" ht="21" customHeight="1">
      <c r="A61" s="8" t="s">
        <v>153</v>
      </c>
      <c r="B61" s="6"/>
      <c r="D61" s="1">
        <v>1951886</v>
      </c>
      <c r="E61" s="2"/>
      <c r="F61" s="1">
        <v>1748519</v>
      </c>
      <c r="G61" s="2"/>
      <c r="H61" s="1">
        <v>1917529</v>
      </c>
      <c r="I61" s="1"/>
      <c r="J61" s="1">
        <v>1565535</v>
      </c>
    </row>
    <row r="62" spans="1:15" s="25" customFormat="1" ht="21" customHeight="1">
      <c r="A62" s="8" t="s">
        <v>154</v>
      </c>
      <c r="B62" s="24"/>
      <c r="D62" s="4">
        <v>1495995</v>
      </c>
      <c r="E62" s="1"/>
      <c r="F62" s="4">
        <v>1390275</v>
      </c>
      <c r="G62" s="1"/>
      <c r="H62" s="4">
        <v>1542941</v>
      </c>
      <c r="I62" s="1"/>
      <c r="J62" s="4">
        <v>1410643</v>
      </c>
      <c r="K62" s="17"/>
      <c r="L62" s="8"/>
      <c r="M62" s="8"/>
      <c r="N62" s="8"/>
      <c r="O62" s="8"/>
    </row>
    <row r="63" spans="1:15" ht="21" customHeight="1">
      <c r="A63" s="21" t="s">
        <v>57</v>
      </c>
      <c r="B63" s="6"/>
      <c r="D63" s="4">
        <f>SUM(D60:D62)</f>
        <v>50493890</v>
      </c>
      <c r="E63" s="2"/>
      <c r="F63" s="4">
        <f>SUM(F60:F62)</f>
        <v>48859004</v>
      </c>
      <c r="G63" s="1"/>
      <c r="H63" s="4">
        <f>SUM(H60:H62)</f>
        <v>44321836</v>
      </c>
      <c r="I63" s="2"/>
      <c r="J63" s="4">
        <f>SUM(J60:J62)</f>
        <v>42347261</v>
      </c>
    </row>
    <row r="64" spans="1:15" ht="21" customHeight="1">
      <c r="A64" s="21" t="s">
        <v>58</v>
      </c>
      <c r="D64" s="2"/>
      <c r="E64" s="2"/>
      <c r="F64" s="2"/>
      <c r="G64" s="1"/>
      <c r="H64" s="2"/>
      <c r="I64" s="2"/>
      <c r="J64" s="2"/>
    </row>
    <row r="65" spans="1:15" s="16" customFormat="1" ht="21" customHeight="1">
      <c r="A65" s="8" t="s">
        <v>82</v>
      </c>
      <c r="B65" s="6"/>
      <c r="C65" s="8"/>
      <c r="D65" s="1">
        <v>34549645</v>
      </c>
      <c r="E65" s="2"/>
      <c r="F65" s="1">
        <v>33766523</v>
      </c>
      <c r="G65" s="2"/>
      <c r="H65" s="1">
        <v>29763746</v>
      </c>
      <c r="I65" s="1"/>
      <c r="J65" s="1">
        <v>28738033</v>
      </c>
      <c r="L65" s="8"/>
      <c r="M65" s="8"/>
      <c r="N65" s="8"/>
      <c r="O65" s="8"/>
    </row>
    <row r="66" spans="1:15" s="16" customFormat="1" ht="21" customHeight="1">
      <c r="A66" s="8" t="s">
        <v>202</v>
      </c>
      <c r="B66" s="6"/>
      <c r="C66" s="8"/>
      <c r="D66" s="1">
        <v>1131367</v>
      </c>
      <c r="E66" s="2"/>
      <c r="F66" s="1">
        <v>1050390</v>
      </c>
      <c r="G66" s="2"/>
      <c r="H66" s="1">
        <v>1146180</v>
      </c>
      <c r="I66" s="1"/>
      <c r="J66" s="1">
        <v>945034</v>
      </c>
      <c r="L66" s="8"/>
      <c r="M66" s="8"/>
      <c r="N66" s="8"/>
      <c r="O66" s="8"/>
    </row>
    <row r="67" spans="1:15" s="16" customFormat="1" ht="21" customHeight="1">
      <c r="A67" s="28" t="s">
        <v>203</v>
      </c>
      <c r="B67" s="24"/>
      <c r="C67" s="8"/>
      <c r="D67" s="1">
        <v>7619674</v>
      </c>
      <c r="E67" s="2"/>
      <c r="F67" s="1">
        <v>7467502</v>
      </c>
      <c r="G67" s="2"/>
      <c r="H67" s="1">
        <v>6589677</v>
      </c>
      <c r="I67" s="1"/>
      <c r="J67" s="1">
        <v>6310812</v>
      </c>
      <c r="L67" s="8"/>
      <c r="M67" s="8"/>
      <c r="N67" s="8"/>
      <c r="O67" s="8"/>
    </row>
    <row r="68" spans="1:15" s="16" customFormat="1" ht="21" customHeight="1">
      <c r="A68" s="28" t="s">
        <v>83</v>
      </c>
      <c r="B68" s="6"/>
      <c r="C68" s="8"/>
      <c r="D68" s="1">
        <v>1406462</v>
      </c>
      <c r="E68" s="2"/>
      <c r="F68" s="1">
        <v>1426732</v>
      </c>
      <c r="G68" s="2"/>
      <c r="H68" s="1">
        <v>1364555</v>
      </c>
      <c r="I68" s="1"/>
      <c r="J68" s="1">
        <v>1318777</v>
      </c>
      <c r="L68" s="8"/>
      <c r="M68" s="22"/>
      <c r="N68" s="8"/>
      <c r="O68" s="8"/>
    </row>
    <row r="69" spans="1:15" s="16" customFormat="1" ht="21" customHeight="1">
      <c r="A69" s="28" t="s">
        <v>81</v>
      </c>
      <c r="B69" s="6"/>
      <c r="C69" s="8"/>
      <c r="D69" s="1">
        <v>14026</v>
      </c>
      <c r="E69" s="2"/>
      <c r="F69" s="1">
        <v>17994</v>
      </c>
      <c r="G69" s="2"/>
      <c r="H69" s="1">
        <v>13076</v>
      </c>
      <c r="I69" s="1"/>
      <c r="J69" s="1">
        <v>222</v>
      </c>
      <c r="L69" s="8"/>
      <c r="M69" s="8"/>
      <c r="N69" s="8"/>
      <c r="O69" s="8"/>
    </row>
    <row r="70" spans="1:15" s="16" customFormat="1" ht="21" customHeight="1">
      <c r="A70" s="21" t="s">
        <v>59</v>
      </c>
      <c r="B70" s="8"/>
      <c r="C70" s="8"/>
      <c r="D70" s="9">
        <f>SUM(D65:D69)</f>
        <v>44721174</v>
      </c>
      <c r="E70" s="2"/>
      <c r="F70" s="9">
        <f>SUM(F65:F69)</f>
        <v>43729141</v>
      </c>
      <c r="G70" s="1"/>
      <c r="H70" s="9">
        <f>SUM(H65:H69)</f>
        <v>38877234</v>
      </c>
      <c r="I70" s="2"/>
      <c r="J70" s="9">
        <f>SUM(J65:J69)</f>
        <v>37312878</v>
      </c>
      <c r="L70" s="8"/>
      <c r="M70" s="8"/>
      <c r="N70" s="8"/>
      <c r="O70" s="8"/>
    </row>
    <row r="71" spans="1:15" s="16" customFormat="1" ht="21" customHeight="1">
      <c r="A71" s="21" t="s">
        <v>150</v>
      </c>
      <c r="B71" s="6"/>
      <c r="C71" s="8"/>
      <c r="D71" s="1">
        <f>SUM(D63-D70)</f>
        <v>5772716</v>
      </c>
      <c r="E71" s="1"/>
      <c r="F71" s="1">
        <f>SUM(F63-F70)</f>
        <v>5129863</v>
      </c>
      <c r="G71" s="1"/>
      <c r="H71" s="1">
        <f>SUM(H63-H70)</f>
        <v>5444602</v>
      </c>
      <c r="I71" s="1"/>
      <c r="J71" s="1">
        <f>SUM(J63-J70)</f>
        <v>5034383</v>
      </c>
      <c r="L71" s="8"/>
      <c r="M71" s="8"/>
      <c r="N71" s="8"/>
      <c r="O71" s="8"/>
    </row>
    <row r="72" spans="1:15" s="16" customFormat="1" ht="21" customHeight="1">
      <c r="A72" s="8" t="s">
        <v>84</v>
      </c>
      <c r="B72" s="6"/>
      <c r="C72" s="8"/>
      <c r="D72" s="4">
        <v>-315514</v>
      </c>
      <c r="E72" s="1"/>
      <c r="F72" s="4">
        <v>-291674</v>
      </c>
      <c r="G72" s="1"/>
      <c r="H72" s="4">
        <v>-301528</v>
      </c>
      <c r="I72" s="1"/>
      <c r="J72" s="4">
        <v>-277600</v>
      </c>
      <c r="L72" s="8"/>
      <c r="M72" s="8"/>
      <c r="N72" s="8"/>
      <c r="O72" s="8"/>
    </row>
    <row r="73" spans="1:15" s="16" customFormat="1" ht="21" customHeight="1">
      <c r="A73" s="21" t="s">
        <v>148</v>
      </c>
      <c r="B73" s="6"/>
      <c r="C73" s="8"/>
      <c r="D73" s="1">
        <f>SUM(D71:D72)</f>
        <v>5457202</v>
      </c>
      <c r="E73" s="1"/>
      <c r="F73" s="1">
        <f>SUM(F71:F72)</f>
        <v>4838189</v>
      </c>
      <c r="G73" s="1"/>
      <c r="H73" s="1">
        <f>SUM(H71:H72)</f>
        <v>5143074</v>
      </c>
      <c r="I73" s="1"/>
      <c r="J73" s="1">
        <f>SUM(J71:J72)</f>
        <v>4756783</v>
      </c>
      <c r="L73" s="8"/>
      <c r="M73" s="8"/>
      <c r="N73" s="8"/>
      <c r="O73" s="8"/>
    </row>
    <row r="74" spans="1:15" s="16" customFormat="1" ht="21" customHeight="1">
      <c r="A74" s="8" t="s">
        <v>149</v>
      </c>
      <c r="B74" s="6">
        <v>15</v>
      </c>
      <c r="C74" s="8"/>
      <c r="D74" s="4">
        <v>-1028485</v>
      </c>
      <c r="E74" s="1"/>
      <c r="F74" s="4">
        <v>-911340</v>
      </c>
      <c r="G74" s="1"/>
      <c r="H74" s="4">
        <v>-981323</v>
      </c>
      <c r="I74" s="1"/>
      <c r="J74" s="4">
        <v>-906718</v>
      </c>
      <c r="L74" s="8"/>
      <c r="M74" s="22"/>
      <c r="N74" s="8"/>
      <c r="O74" s="8"/>
    </row>
    <row r="75" spans="1:15" s="16" customFormat="1" ht="21" customHeight="1">
      <c r="A75" s="21" t="s">
        <v>96</v>
      </c>
      <c r="B75" s="6"/>
      <c r="C75" s="8"/>
      <c r="D75" s="9">
        <f>SUM(D73:D74)</f>
        <v>4428717</v>
      </c>
      <c r="E75" s="1"/>
      <c r="F75" s="9">
        <f>SUM(F73:F74)</f>
        <v>3926849</v>
      </c>
      <c r="G75" s="1"/>
      <c r="H75" s="9">
        <f>SUM(H73:H74)</f>
        <v>4161751</v>
      </c>
      <c r="I75" s="1"/>
      <c r="J75" s="9">
        <f>SUM(J73:J74)</f>
        <v>3850065</v>
      </c>
      <c r="L75" s="8"/>
      <c r="M75" s="8"/>
      <c r="N75" s="8"/>
      <c r="O75" s="8"/>
    </row>
    <row r="76" spans="1:15" s="16" customFormat="1" ht="12" customHeight="1">
      <c r="A76" s="21"/>
      <c r="B76" s="6"/>
      <c r="C76" s="8"/>
      <c r="D76" s="1"/>
      <c r="E76" s="1"/>
      <c r="F76" s="1"/>
      <c r="G76" s="1"/>
      <c r="H76" s="1"/>
      <c r="I76" s="1"/>
      <c r="J76" s="1"/>
      <c r="L76" s="8"/>
      <c r="M76" s="8"/>
      <c r="N76" s="8"/>
      <c r="O76" s="8"/>
    </row>
    <row r="77" spans="1:15" s="16" customFormat="1" ht="21" customHeight="1">
      <c r="A77" s="21" t="s">
        <v>151</v>
      </c>
      <c r="B77" s="6"/>
      <c r="C77" s="8"/>
      <c r="D77" s="1"/>
      <c r="E77" s="1"/>
      <c r="F77" s="1"/>
      <c r="G77" s="1"/>
      <c r="H77" s="1"/>
      <c r="I77" s="1"/>
      <c r="J77" s="1"/>
      <c r="L77" s="8"/>
      <c r="M77" s="8"/>
      <c r="N77" s="8"/>
      <c r="O77" s="8"/>
    </row>
    <row r="78" spans="1:15" s="16" customFormat="1" ht="21" customHeight="1">
      <c r="A78" s="85" t="s">
        <v>162</v>
      </c>
      <c r="B78" s="6"/>
      <c r="C78" s="8"/>
      <c r="D78" s="1"/>
      <c r="E78" s="1"/>
      <c r="F78" s="1"/>
      <c r="G78" s="1"/>
      <c r="H78" s="1"/>
      <c r="I78" s="1"/>
      <c r="J78" s="1"/>
      <c r="L78" s="8"/>
      <c r="M78" s="8"/>
      <c r="N78" s="8"/>
      <c r="O78" s="8"/>
    </row>
    <row r="79" spans="1:15" s="16" customFormat="1" ht="21" customHeight="1">
      <c r="A79" s="8" t="s">
        <v>191</v>
      </c>
      <c r="B79" s="6"/>
      <c r="C79" s="8"/>
      <c r="D79" s="1"/>
      <c r="E79" s="1"/>
      <c r="F79" s="1"/>
      <c r="G79" s="1"/>
      <c r="H79" s="1"/>
      <c r="I79" s="1"/>
      <c r="J79" s="1"/>
      <c r="L79" s="8"/>
      <c r="M79" s="8"/>
      <c r="N79" s="8"/>
      <c r="O79" s="8"/>
    </row>
    <row r="80" spans="1:15" s="16" customFormat="1" ht="21" customHeight="1">
      <c r="A80" s="8" t="s">
        <v>190</v>
      </c>
      <c r="B80" s="6"/>
      <c r="C80" s="8"/>
      <c r="D80" s="4">
        <v>-1516</v>
      </c>
      <c r="E80" s="1"/>
      <c r="F80" s="4">
        <v>-702</v>
      </c>
      <c r="G80" s="1"/>
      <c r="H80" s="4">
        <v>0</v>
      </c>
      <c r="I80" s="1"/>
      <c r="J80" s="4">
        <v>0</v>
      </c>
      <c r="L80" s="22"/>
    </row>
    <row r="81" spans="1:12" s="16" customFormat="1" ht="21" customHeight="1">
      <c r="A81" s="21" t="s">
        <v>97</v>
      </c>
      <c r="B81" s="6"/>
      <c r="C81" s="8"/>
      <c r="D81" s="4">
        <f>SUM(D80:D80)</f>
        <v>-1516</v>
      </c>
      <c r="E81" s="1"/>
      <c r="F81" s="4">
        <f>SUM(F80:F80)</f>
        <v>-702</v>
      </c>
      <c r="G81" s="1"/>
      <c r="H81" s="4">
        <f>SUM(H80:H80)</f>
        <v>0</v>
      </c>
      <c r="I81" s="1"/>
      <c r="J81" s="4">
        <f>SUM(J80:J80)</f>
        <v>0</v>
      </c>
      <c r="L81" s="22"/>
    </row>
    <row r="82" spans="1:12" s="16" customFormat="1" ht="21" customHeight="1">
      <c r="A82" s="8"/>
      <c r="B82" s="6"/>
      <c r="C82" s="8"/>
      <c r="D82" s="1"/>
      <c r="E82" s="1"/>
      <c r="F82" s="1"/>
      <c r="G82" s="1"/>
      <c r="H82" s="1"/>
      <c r="I82" s="1"/>
      <c r="J82" s="1"/>
      <c r="L82" s="22"/>
    </row>
    <row r="83" spans="1:12" s="16" customFormat="1" ht="21" customHeight="1" thickBot="1">
      <c r="A83" s="21" t="s">
        <v>98</v>
      </c>
      <c r="B83" s="6"/>
      <c r="C83" s="8"/>
      <c r="D83" s="10">
        <f>SUM(D75,D81)</f>
        <v>4427201</v>
      </c>
      <c r="E83" s="1"/>
      <c r="F83" s="10">
        <f>SUM(F75,F81)</f>
        <v>3926147</v>
      </c>
      <c r="G83" s="1"/>
      <c r="H83" s="10">
        <f>SUM(H75,H81)</f>
        <v>4161751</v>
      </c>
      <c r="I83" s="1"/>
      <c r="J83" s="10">
        <f>SUM(J75,J81)</f>
        <v>3850065</v>
      </c>
      <c r="L83" s="22"/>
    </row>
    <row r="84" spans="1:12" s="16" customFormat="1" ht="18" customHeight="1" thickTop="1">
      <c r="A84" s="21"/>
      <c r="B84" s="6"/>
      <c r="C84" s="8"/>
      <c r="D84" s="1"/>
      <c r="E84" s="1"/>
      <c r="F84" s="1"/>
      <c r="G84" s="1"/>
      <c r="H84" s="1"/>
      <c r="I84" s="1"/>
      <c r="J84" s="1"/>
      <c r="L84" s="22"/>
    </row>
    <row r="85" spans="1:12" s="16" customFormat="1" ht="21" customHeight="1">
      <c r="A85" s="21" t="s">
        <v>174</v>
      </c>
      <c r="B85" s="6"/>
      <c r="C85" s="8"/>
      <c r="D85" s="1"/>
      <c r="E85" s="1"/>
      <c r="F85" s="1"/>
      <c r="G85" s="1"/>
      <c r="H85" s="1"/>
      <c r="I85" s="1"/>
      <c r="J85" s="1"/>
      <c r="L85" s="22"/>
    </row>
    <row r="86" spans="1:12" s="16" customFormat="1" ht="21" customHeight="1" thickBot="1">
      <c r="A86" s="8" t="s">
        <v>175</v>
      </c>
      <c r="B86" s="6"/>
      <c r="C86" s="8"/>
      <c r="D86" s="1">
        <f>SUM(D75)</f>
        <v>4428717</v>
      </c>
      <c r="E86" s="1"/>
      <c r="F86" s="1">
        <f>SUM(F75)</f>
        <v>3926849</v>
      </c>
      <c r="G86" s="1"/>
      <c r="H86" s="10">
        <f>SUM(H75)</f>
        <v>4161751</v>
      </c>
      <c r="I86" s="1"/>
      <c r="J86" s="10">
        <f>SUM(J75)</f>
        <v>3850065</v>
      </c>
      <c r="L86" s="22"/>
    </row>
    <row r="87" spans="1:12" s="16" customFormat="1" ht="21" customHeight="1" thickTop="1">
      <c r="A87" s="8" t="s">
        <v>179</v>
      </c>
      <c r="B87" s="6"/>
      <c r="C87" s="8"/>
      <c r="D87" s="4">
        <v>0</v>
      </c>
      <c r="E87" s="1"/>
      <c r="F87" s="4">
        <v>0</v>
      </c>
      <c r="G87" s="1"/>
      <c r="H87" s="1"/>
      <c r="I87" s="1"/>
      <c r="J87" s="1"/>
      <c r="L87" s="22"/>
    </row>
    <row r="88" spans="1:12" s="16" customFormat="1" ht="21" customHeight="1" thickBot="1">
      <c r="A88" s="8"/>
      <c r="B88" s="6"/>
      <c r="C88" s="8"/>
      <c r="D88" s="89">
        <f>SUM(D86:D87)</f>
        <v>4428717</v>
      </c>
      <c r="E88" s="1"/>
      <c r="F88" s="89">
        <f>SUM(F86:F87)</f>
        <v>3926849</v>
      </c>
      <c r="G88" s="1"/>
      <c r="H88" s="1"/>
      <c r="I88" s="1"/>
      <c r="J88" s="1"/>
      <c r="L88" s="22"/>
    </row>
    <row r="89" spans="1:12" s="16" customFormat="1" ht="18" customHeight="1" thickTop="1">
      <c r="A89" s="21"/>
      <c r="B89" s="6"/>
      <c r="C89" s="8"/>
      <c r="D89" s="1"/>
      <c r="E89" s="1"/>
      <c r="F89" s="1"/>
      <c r="G89" s="1"/>
      <c r="H89" s="1"/>
      <c r="I89" s="1"/>
      <c r="J89" s="1"/>
      <c r="L89" s="22"/>
    </row>
    <row r="90" spans="1:12" s="16" customFormat="1" ht="21" customHeight="1">
      <c r="A90" s="21" t="s">
        <v>180</v>
      </c>
      <c r="B90" s="6"/>
      <c r="C90" s="8"/>
      <c r="D90" s="1"/>
      <c r="E90" s="1"/>
      <c r="F90" s="1"/>
      <c r="G90" s="1"/>
      <c r="H90" s="1"/>
      <c r="I90" s="1"/>
      <c r="J90" s="1"/>
      <c r="L90" s="22"/>
    </row>
    <row r="91" spans="1:12" s="16" customFormat="1" ht="21" customHeight="1" thickBot="1">
      <c r="A91" s="8" t="s">
        <v>175</v>
      </c>
      <c r="B91" s="6"/>
      <c r="C91" s="8"/>
      <c r="D91" s="1">
        <f>+D83</f>
        <v>4427201</v>
      </c>
      <c r="E91" s="1"/>
      <c r="F91" s="1">
        <f>+F83</f>
        <v>3926147</v>
      </c>
      <c r="G91" s="1"/>
      <c r="H91" s="10">
        <f>+H83</f>
        <v>4161751</v>
      </c>
      <c r="I91" s="1"/>
      <c r="J91" s="10">
        <f>+J83</f>
        <v>3850065</v>
      </c>
      <c r="L91" s="22"/>
    </row>
    <row r="92" spans="1:12" s="16" customFormat="1" ht="21" hidden="1" customHeight="1">
      <c r="A92" s="21"/>
      <c r="B92" s="6"/>
      <c r="C92" s="8"/>
      <c r="D92" s="1"/>
      <c r="E92" s="1"/>
      <c r="F92" s="1"/>
      <c r="G92" s="1"/>
      <c r="H92" s="1"/>
      <c r="I92" s="1"/>
      <c r="J92" s="1"/>
      <c r="L92" s="22"/>
    </row>
    <row r="93" spans="1:12" s="16" customFormat="1" ht="21" customHeight="1" thickTop="1">
      <c r="A93" s="8" t="s">
        <v>179</v>
      </c>
      <c r="B93" s="6"/>
      <c r="C93" s="8"/>
      <c r="D93" s="4">
        <v>0</v>
      </c>
      <c r="E93" s="1"/>
      <c r="F93" s="4">
        <v>0</v>
      </c>
      <c r="G93" s="1"/>
      <c r="H93" s="1"/>
      <c r="I93" s="1"/>
      <c r="J93" s="1"/>
      <c r="L93" s="22"/>
    </row>
    <row r="94" spans="1:12" s="16" customFormat="1" ht="21" customHeight="1" thickBot="1">
      <c r="A94" s="21"/>
      <c r="B94" s="6"/>
      <c r="C94" s="8"/>
      <c r="D94" s="89">
        <f>SUM(D91:D93)</f>
        <v>4427201</v>
      </c>
      <c r="E94" s="1"/>
      <c r="F94" s="89">
        <f>SUM(F91:F93)</f>
        <v>3926147</v>
      </c>
      <c r="G94" s="1"/>
      <c r="H94" s="1"/>
      <c r="I94" s="1"/>
      <c r="J94" s="1"/>
      <c r="L94" s="22"/>
    </row>
    <row r="95" spans="1:12" s="16" customFormat="1" ht="21" customHeight="1" thickTop="1">
      <c r="A95" s="21"/>
      <c r="B95" s="6"/>
      <c r="C95" s="8"/>
      <c r="D95" s="1"/>
      <c r="E95" s="1"/>
      <c r="F95" s="1"/>
      <c r="G95" s="1"/>
      <c r="H95" s="1"/>
      <c r="I95" s="1"/>
      <c r="J95" s="16" t="s">
        <v>158</v>
      </c>
      <c r="L95" s="22"/>
    </row>
    <row r="96" spans="1:12" ht="21" customHeight="1">
      <c r="A96" s="30" t="s">
        <v>167</v>
      </c>
      <c r="B96" s="6">
        <v>16</v>
      </c>
      <c r="D96" s="16"/>
      <c r="E96" s="16"/>
      <c r="F96" s="16"/>
      <c r="G96" s="17"/>
      <c r="H96" s="16"/>
      <c r="I96" s="16"/>
    </row>
    <row r="97" spans="1:11" ht="21" customHeight="1">
      <c r="A97" s="31" t="s">
        <v>60</v>
      </c>
      <c r="B97" s="6"/>
      <c r="D97" s="16"/>
      <c r="E97" s="16"/>
      <c r="F97" s="16"/>
      <c r="G97" s="17"/>
      <c r="H97" s="16"/>
      <c r="I97" s="16"/>
      <c r="J97" s="16"/>
    </row>
    <row r="98" spans="1:11" ht="21" customHeight="1" thickBot="1">
      <c r="A98" s="28" t="s">
        <v>99</v>
      </c>
      <c r="D98" s="36">
        <v>0.34</v>
      </c>
      <c r="E98" s="37"/>
      <c r="F98" s="36">
        <f>F75/'BS '!F78</f>
        <v>0.29859249324662285</v>
      </c>
      <c r="G98" s="37"/>
      <c r="H98" s="36">
        <f>H75/'BS '!H78</f>
        <v>0.31645413596540789</v>
      </c>
      <c r="I98" s="38"/>
      <c r="J98" s="36">
        <f>J75/'BS '!J78</f>
        <v>0.29275393770210134</v>
      </c>
    </row>
    <row r="99" spans="1:11" ht="21" customHeight="1" thickTop="1">
      <c r="D99" s="17"/>
      <c r="E99" s="16"/>
      <c r="F99" s="17"/>
      <c r="G99" s="17"/>
      <c r="H99" s="17"/>
      <c r="I99" s="16"/>
      <c r="J99" s="17"/>
    </row>
    <row r="100" spans="1:11" ht="21" customHeight="1">
      <c r="A100" s="8" t="s">
        <v>6</v>
      </c>
      <c r="B100" s="90"/>
      <c r="D100" s="17"/>
      <c r="E100" s="16"/>
      <c r="F100" s="17"/>
      <c r="G100" s="17"/>
      <c r="H100" s="17"/>
      <c r="I100" s="16"/>
      <c r="J100" s="17"/>
    </row>
    <row r="101" spans="1:11" ht="21" customHeight="1">
      <c r="F101" s="16"/>
      <c r="G101" s="17"/>
      <c r="J101" s="16" t="s">
        <v>13</v>
      </c>
    </row>
    <row r="102" spans="1:11" ht="21" customHeight="1">
      <c r="A102" s="11" t="s">
        <v>36</v>
      </c>
      <c r="B102" s="12"/>
      <c r="C102" s="12"/>
      <c r="D102" s="12"/>
      <c r="E102" s="12"/>
      <c r="F102" s="12"/>
      <c r="G102" s="13"/>
      <c r="H102" s="12"/>
      <c r="I102" s="12"/>
      <c r="J102" s="12"/>
    </row>
    <row r="103" spans="1:11" ht="21" customHeight="1">
      <c r="A103" s="30" t="s">
        <v>14</v>
      </c>
      <c r="B103" s="12"/>
      <c r="C103" s="12"/>
      <c r="D103" s="14"/>
      <c r="E103" s="12"/>
      <c r="F103" s="14"/>
      <c r="G103" s="15"/>
      <c r="H103" s="14"/>
      <c r="I103" s="12"/>
      <c r="J103" s="14"/>
    </row>
    <row r="104" spans="1:11" ht="21" customHeight="1">
      <c r="A104" s="30" t="s">
        <v>197</v>
      </c>
      <c r="B104" s="12"/>
      <c r="C104" s="12"/>
      <c r="D104" s="14"/>
      <c r="E104" s="12"/>
      <c r="F104" s="14"/>
      <c r="G104" s="15"/>
      <c r="H104" s="14"/>
      <c r="I104" s="12"/>
      <c r="J104" s="14"/>
    </row>
    <row r="105" spans="1:11" ht="21" customHeight="1">
      <c r="B105" s="12"/>
      <c r="C105" s="12"/>
      <c r="D105" s="14"/>
      <c r="E105" s="12"/>
      <c r="F105" s="16"/>
      <c r="G105" s="17"/>
      <c r="H105" s="14"/>
      <c r="I105" s="12"/>
      <c r="J105" s="16" t="s">
        <v>29</v>
      </c>
    </row>
    <row r="106" spans="1:11" s="21" customFormat="1" ht="21" customHeight="1">
      <c r="B106" s="40"/>
      <c r="C106" s="40"/>
      <c r="D106" s="93" t="s">
        <v>35</v>
      </c>
      <c r="E106" s="94"/>
      <c r="F106" s="94"/>
      <c r="G106" s="41"/>
      <c r="H106" s="93" t="s">
        <v>39</v>
      </c>
      <c r="I106" s="94"/>
      <c r="J106" s="94"/>
      <c r="K106" s="42"/>
    </row>
    <row r="107" spans="1:11" ht="21" customHeight="1">
      <c r="D107" s="35">
        <v>2562</v>
      </c>
      <c r="E107" s="16"/>
      <c r="F107" s="35">
        <v>2561</v>
      </c>
      <c r="G107" s="20"/>
      <c r="H107" s="35">
        <v>2562</v>
      </c>
      <c r="I107" s="16"/>
      <c r="J107" s="35">
        <v>2561</v>
      </c>
    </row>
    <row r="108" spans="1:11" ht="21" customHeight="1">
      <c r="A108" s="21" t="s">
        <v>15</v>
      </c>
      <c r="C108" s="19"/>
      <c r="D108" s="19"/>
      <c r="E108" s="19"/>
      <c r="F108" s="19"/>
      <c r="G108" s="20"/>
      <c r="H108" s="19"/>
      <c r="I108" s="19"/>
      <c r="J108" s="19"/>
      <c r="K108" s="8"/>
    </row>
    <row r="109" spans="1:11" ht="21" customHeight="1">
      <c r="A109" s="8" t="s">
        <v>100</v>
      </c>
      <c r="C109" s="16"/>
      <c r="D109" s="2">
        <f>SUM(D73)</f>
        <v>5457202</v>
      </c>
      <c r="E109" s="2"/>
      <c r="F109" s="2">
        <f>SUM(F73)</f>
        <v>4838189</v>
      </c>
      <c r="G109" s="1"/>
      <c r="H109" s="2">
        <f>SUM(H73)</f>
        <v>5143074</v>
      </c>
      <c r="I109" s="2"/>
      <c r="J109" s="2">
        <f>SUM(J73)</f>
        <v>4756783</v>
      </c>
      <c r="K109" s="8"/>
    </row>
    <row r="110" spans="1:11" ht="21" customHeight="1">
      <c r="A110" s="31" t="s">
        <v>109</v>
      </c>
      <c r="C110" s="16"/>
      <c r="D110" s="2"/>
      <c r="E110" s="2"/>
      <c r="F110" s="2"/>
      <c r="G110" s="1"/>
      <c r="H110" s="2"/>
      <c r="I110" s="2"/>
      <c r="J110" s="2"/>
      <c r="K110" s="8"/>
    </row>
    <row r="111" spans="1:11" ht="21" customHeight="1">
      <c r="A111" s="31" t="s">
        <v>176</v>
      </c>
      <c r="C111" s="16"/>
      <c r="D111" s="2"/>
      <c r="E111" s="2"/>
      <c r="F111" s="2"/>
      <c r="G111" s="1"/>
      <c r="H111" s="2"/>
      <c r="I111" s="2"/>
      <c r="J111" s="2"/>
      <c r="K111" s="8"/>
    </row>
    <row r="112" spans="1:11" ht="21" customHeight="1">
      <c r="A112" s="28" t="s">
        <v>72</v>
      </c>
      <c r="C112" s="16"/>
      <c r="D112" s="2">
        <v>2192500</v>
      </c>
      <c r="E112" s="2"/>
      <c r="F112" s="2">
        <v>2280339</v>
      </c>
      <c r="G112" s="2"/>
      <c r="H112" s="2">
        <v>1848182</v>
      </c>
      <c r="I112" s="1"/>
      <c r="J112" s="2">
        <v>1862525</v>
      </c>
      <c r="K112" s="8"/>
    </row>
    <row r="113" spans="1:11" ht="21" customHeight="1">
      <c r="A113" s="28" t="s">
        <v>122</v>
      </c>
      <c r="C113" s="16"/>
      <c r="D113" s="2">
        <v>124295</v>
      </c>
      <c r="E113" s="22"/>
      <c r="F113" s="2">
        <v>121263</v>
      </c>
      <c r="G113" s="22"/>
      <c r="H113" s="2">
        <v>106414</v>
      </c>
      <c r="I113" s="26"/>
      <c r="J113" s="2">
        <v>102861</v>
      </c>
      <c r="K113" s="8"/>
    </row>
    <row r="114" spans="1:11" ht="21" customHeight="1">
      <c r="A114" s="28" t="s">
        <v>207</v>
      </c>
      <c r="C114" s="16"/>
      <c r="D114" s="2">
        <v>12759</v>
      </c>
      <c r="E114" s="22"/>
      <c r="F114" s="2">
        <v>197</v>
      </c>
      <c r="G114" s="22"/>
      <c r="H114" s="2">
        <v>13209</v>
      </c>
      <c r="I114" s="26"/>
      <c r="J114" s="2">
        <v>303</v>
      </c>
      <c r="K114" s="8"/>
    </row>
    <row r="115" spans="1:11" ht="21" customHeight="1">
      <c r="A115" s="28" t="s">
        <v>181</v>
      </c>
      <c r="C115" s="16"/>
      <c r="D115" s="2">
        <v>-4498</v>
      </c>
      <c r="E115" s="22"/>
      <c r="F115" s="2">
        <v>-2804</v>
      </c>
      <c r="G115" s="22"/>
      <c r="H115" s="2">
        <v>-4262</v>
      </c>
      <c r="I115" s="26"/>
      <c r="J115" s="2">
        <v>-2771</v>
      </c>
      <c r="K115" s="8"/>
    </row>
    <row r="116" spans="1:11" ht="21" customHeight="1">
      <c r="A116" s="28" t="s">
        <v>187</v>
      </c>
      <c r="C116" s="16"/>
      <c r="D116" s="22">
        <v>-24430</v>
      </c>
      <c r="F116" s="22">
        <v>8010</v>
      </c>
      <c r="G116" s="22"/>
      <c r="H116" s="22">
        <v>-24430</v>
      </c>
      <c r="I116" s="26"/>
      <c r="J116" s="22">
        <v>8010</v>
      </c>
      <c r="K116" s="8"/>
    </row>
    <row r="117" spans="1:11" ht="21" customHeight="1">
      <c r="A117" s="8" t="s">
        <v>103</v>
      </c>
      <c r="C117" s="16"/>
      <c r="D117" s="26">
        <v>33034</v>
      </c>
      <c r="E117" s="26"/>
      <c r="F117" s="26">
        <v>33634</v>
      </c>
      <c r="G117" s="26"/>
      <c r="H117" s="26">
        <v>28498</v>
      </c>
      <c r="I117" s="26"/>
      <c r="J117" s="26">
        <v>28511</v>
      </c>
      <c r="K117" s="8"/>
    </row>
    <row r="118" spans="1:11" ht="21" customHeight="1">
      <c r="A118" s="28" t="s">
        <v>182</v>
      </c>
      <c r="C118" s="16"/>
      <c r="D118" s="26">
        <v>-988</v>
      </c>
      <c r="E118" s="26"/>
      <c r="F118" s="26">
        <v>14566</v>
      </c>
      <c r="G118" s="26"/>
      <c r="H118" s="26">
        <v>-1674</v>
      </c>
      <c r="I118" s="26"/>
      <c r="J118" s="26">
        <v>-1645</v>
      </c>
      <c r="K118" s="8"/>
    </row>
    <row r="119" spans="1:11" ht="21" customHeight="1">
      <c r="A119" s="28" t="s">
        <v>169</v>
      </c>
      <c r="C119" s="16"/>
      <c r="D119" s="26">
        <v>-47299</v>
      </c>
      <c r="E119" s="26"/>
      <c r="F119" s="26">
        <v>-19319</v>
      </c>
      <c r="G119" s="26"/>
      <c r="H119" s="26">
        <v>-111517</v>
      </c>
      <c r="I119" s="26"/>
      <c r="J119" s="26">
        <v>-109975</v>
      </c>
      <c r="K119" s="8"/>
    </row>
    <row r="120" spans="1:11" ht="21" customHeight="1">
      <c r="A120" s="8" t="s">
        <v>77</v>
      </c>
      <c r="C120" s="16"/>
      <c r="D120" s="27">
        <v>312323</v>
      </c>
      <c r="E120" s="26"/>
      <c r="F120" s="27">
        <v>287094</v>
      </c>
      <c r="G120" s="26"/>
      <c r="H120" s="27">
        <v>298853</v>
      </c>
      <c r="I120" s="26"/>
      <c r="J120" s="27">
        <v>273365</v>
      </c>
      <c r="K120" s="25"/>
    </row>
    <row r="121" spans="1:11" ht="21" customHeight="1">
      <c r="A121" s="39" t="s">
        <v>61</v>
      </c>
      <c r="C121" s="16"/>
      <c r="D121" s="3"/>
      <c r="E121" s="2"/>
      <c r="F121" s="3"/>
      <c r="G121" s="3"/>
      <c r="H121" s="3"/>
      <c r="I121" s="2"/>
      <c r="J121" s="3"/>
      <c r="K121" s="8"/>
    </row>
    <row r="122" spans="1:11" ht="21" customHeight="1">
      <c r="A122" s="39" t="s">
        <v>62</v>
      </c>
      <c r="C122" s="17"/>
      <c r="D122" s="26">
        <f>SUM(D109:D120)</f>
        <v>8054898</v>
      </c>
      <c r="E122" s="1"/>
      <c r="F122" s="26">
        <f>SUM(F109:F120)</f>
        <v>7561169</v>
      </c>
      <c r="G122" s="26"/>
      <c r="H122" s="26">
        <f>SUM(H109:H120)</f>
        <v>7296347</v>
      </c>
      <c r="I122" s="1"/>
      <c r="J122" s="26">
        <f>SUM(J109:J120)</f>
        <v>6917967</v>
      </c>
      <c r="K122" s="8"/>
    </row>
    <row r="123" spans="1:11" ht="21" customHeight="1">
      <c r="A123" s="44" t="s">
        <v>63</v>
      </c>
      <c r="C123" s="17"/>
      <c r="D123" s="1"/>
      <c r="E123" s="1"/>
      <c r="F123" s="1"/>
      <c r="G123" s="1"/>
      <c r="H123" s="1"/>
      <c r="I123" s="1"/>
      <c r="J123" s="1"/>
      <c r="K123" s="8"/>
    </row>
    <row r="124" spans="1:11" ht="21" customHeight="1">
      <c r="A124" s="32" t="s">
        <v>123</v>
      </c>
      <c r="B124" s="6"/>
      <c r="D124" s="2">
        <v>442362</v>
      </c>
      <c r="E124" s="22"/>
      <c r="F124" s="2">
        <v>144394</v>
      </c>
      <c r="G124" s="22"/>
      <c r="H124" s="2">
        <v>741197</v>
      </c>
      <c r="I124" s="1"/>
      <c r="J124" s="2">
        <v>12623</v>
      </c>
    </row>
    <row r="125" spans="1:11" ht="21" customHeight="1">
      <c r="A125" s="32" t="s">
        <v>85</v>
      </c>
      <c r="C125" s="17"/>
      <c r="D125" s="1">
        <v>283132</v>
      </c>
      <c r="E125" s="1"/>
      <c r="F125" s="1">
        <v>522302</v>
      </c>
      <c r="G125" s="1"/>
      <c r="H125" s="1">
        <v>291525</v>
      </c>
      <c r="I125" s="1"/>
      <c r="J125" s="1">
        <v>453363</v>
      </c>
      <c r="K125" s="8"/>
    </row>
    <row r="126" spans="1:11" ht="21" customHeight="1">
      <c r="A126" s="32" t="s">
        <v>86</v>
      </c>
      <c r="B126" s="6"/>
      <c r="D126" s="2">
        <v>3595</v>
      </c>
      <c r="E126" s="22"/>
      <c r="F126" s="2">
        <v>13100</v>
      </c>
      <c r="G126" s="22"/>
      <c r="H126" s="2">
        <v>0</v>
      </c>
      <c r="I126" s="1"/>
      <c r="J126" s="2">
        <v>-21230</v>
      </c>
    </row>
    <row r="127" spans="1:11" ht="21" customHeight="1">
      <c r="A127" s="28" t="s">
        <v>64</v>
      </c>
      <c r="C127" s="16"/>
      <c r="D127" s="2">
        <v>17777</v>
      </c>
      <c r="E127" s="2"/>
      <c r="F127" s="2">
        <v>32208</v>
      </c>
      <c r="G127" s="2"/>
      <c r="H127" s="2">
        <v>14072</v>
      </c>
      <c r="I127" s="1"/>
      <c r="J127" s="2">
        <v>12236</v>
      </c>
      <c r="K127" s="8"/>
    </row>
    <row r="128" spans="1:11" ht="21" customHeight="1">
      <c r="A128" s="28" t="s">
        <v>65</v>
      </c>
      <c r="C128" s="16"/>
      <c r="D128" s="1">
        <v>-175138</v>
      </c>
      <c r="E128" s="2"/>
      <c r="F128" s="1">
        <v>-40246</v>
      </c>
      <c r="G128" s="2"/>
      <c r="H128" s="2">
        <v>-166979</v>
      </c>
      <c r="I128" s="1"/>
      <c r="J128" s="2">
        <v>-544</v>
      </c>
      <c r="K128" s="8"/>
    </row>
    <row r="129" spans="1:11" ht="21" customHeight="1">
      <c r="A129" s="30" t="s">
        <v>66</v>
      </c>
      <c r="C129" s="16"/>
      <c r="D129" s="2"/>
      <c r="E129" s="2"/>
      <c r="F129" s="2"/>
      <c r="G129" s="2"/>
      <c r="H129" s="2"/>
      <c r="I129" s="1"/>
      <c r="J129" s="2"/>
      <c r="K129" s="8"/>
    </row>
    <row r="130" spans="1:11" ht="21" customHeight="1">
      <c r="A130" s="28" t="s">
        <v>124</v>
      </c>
      <c r="C130" s="19"/>
      <c r="D130" s="22">
        <v>-1076718</v>
      </c>
      <c r="E130" s="2"/>
      <c r="F130" s="22">
        <v>-380809</v>
      </c>
      <c r="G130" s="2"/>
      <c r="H130" s="22">
        <v>-1032069</v>
      </c>
      <c r="I130" s="1"/>
      <c r="J130" s="22">
        <v>-65806</v>
      </c>
      <c r="K130" s="8"/>
    </row>
    <row r="131" spans="1:11" ht="21" customHeight="1">
      <c r="A131" s="28" t="s">
        <v>125</v>
      </c>
      <c r="B131" s="28"/>
      <c r="C131" s="19"/>
      <c r="D131" s="22">
        <v>29471</v>
      </c>
      <c r="E131" s="2"/>
      <c r="F131" s="22">
        <v>-2378</v>
      </c>
      <c r="G131" s="2"/>
      <c r="H131" s="22">
        <v>29384</v>
      </c>
      <c r="I131" s="1"/>
      <c r="J131" s="22">
        <v>-2413</v>
      </c>
      <c r="K131" s="8"/>
    </row>
    <row r="132" spans="1:11" ht="21" customHeight="1">
      <c r="A132" s="28" t="s">
        <v>87</v>
      </c>
      <c r="C132" s="19"/>
      <c r="D132" s="22">
        <v>5396</v>
      </c>
      <c r="E132" s="2"/>
      <c r="F132" s="22">
        <v>-73746</v>
      </c>
      <c r="G132" s="2"/>
      <c r="H132" s="22">
        <v>7712</v>
      </c>
      <c r="I132" s="1"/>
      <c r="J132" s="22">
        <v>-74124</v>
      </c>
      <c r="K132" s="8"/>
    </row>
    <row r="133" spans="1:11" ht="21" customHeight="1">
      <c r="A133" s="39" t="s">
        <v>67</v>
      </c>
      <c r="C133" s="19"/>
      <c r="D133" s="2">
        <v>103352</v>
      </c>
      <c r="E133" s="2"/>
      <c r="F133" s="2">
        <v>92054</v>
      </c>
      <c r="G133" s="2"/>
      <c r="H133" s="2">
        <v>111468</v>
      </c>
      <c r="I133" s="1"/>
      <c r="J133" s="2">
        <v>93599</v>
      </c>
      <c r="K133" s="8"/>
    </row>
    <row r="134" spans="1:11" s="25" customFormat="1" ht="21" customHeight="1">
      <c r="A134" s="39" t="s">
        <v>68</v>
      </c>
      <c r="C134" s="17"/>
      <c r="D134" s="22">
        <v>-16459</v>
      </c>
      <c r="E134" s="26"/>
      <c r="F134" s="22">
        <v>-16793</v>
      </c>
      <c r="G134" s="26"/>
      <c r="H134" s="22">
        <v>-16459</v>
      </c>
      <c r="I134" s="26"/>
      <c r="J134" s="22">
        <v>-16793</v>
      </c>
    </row>
    <row r="135" spans="1:11" s="25" customFormat="1" ht="21" customHeight="1">
      <c r="A135" s="39" t="s">
        <v>171</v>
      </c>
      <c r="C135" s="17"/>
      <c r="D135" s="22">
        <v>0</v>
      </c>
      <c r="E135" s="26"/>
      <c r="F135" s="22">
        <v>-1908</v>
      </c>
      <c r="G135" s="26"/>
      <c r="H135" s="22">
        <v>0</v>
      </c>
      <c r="I135" s="26"/>
      <c r="J135" s="22">
        <v>-1908</v>
      </c>
    </row>
    <row r="136" spans="1:11" s="25" customFormat="1" ht="21" customHeight="1">
      <c r="A136" s="39" t="s">
        <v>69</v>
      </c>
      <c r="C136" s="17"/>
      <c r="D136" s="4">
        <v>118100</v>
      </c>
      <c r="E136" s="1"/>
      <c r="F136" s="4">
        <v>-39348</v>
      </c>
      <c r="G136" s="1"/>
      <c r="H136" s="4">
        <v>234847</v>
      </c>
      <c r="I136" s="1"/>
      <c r="J136" s="4">
        <v>0</v>
      </c>
    </row>
    <row r="137" spans="1:11" s="25" customFormat="1" ht="21" customHeight="1">
      <c r="A137" s="28" t="s">
        <v>74</v>
      </c>
      <c r="C137" s="17"/>
      <c r="D137" s="1">
        <f>SUM(D122:D136)</f>
        <v>7789768</v>
      </c>
      <c r="E137" s="1"/>
      <c r="F137" s="1">
        <f>SUM(F122:F136)</f>
        <v>7809999</v>
      </c>
      <c r="G137" s="1"/>
      <c r="H137" s="1">
        <f>SUM(H122:H136)</f>
        <v>7511045</v>
      </c>
      <c r="I137" s="1"/>
      <c r="J137" s="1">
        <f>SUM(J122:J136)</f>
        <v>7306970</v>
      </c>
    </row>
    <row r="138" spans="1:11" s="5" customFormat="1" ht="21" customHeight="1">
      <c r="A138" s="28" t="s">
        <v>75</v>
      </c>
      <c r="B138" s="33"/>
      <c r="C138" s="19"/>
      <c r="D138" s="1">
        <v>-267964</v>
      </c>
      <c r="E138" s="34"/>
      <c r="F138" s="1">
        <v>-272987</v>
      </c>
      <c r="G138" s="34"/>
      <c r="H138" s="1">
        <v>-254234</v>
      </c>
      <c r="I138" s="34"/>
      <c r="J138" s="1">
        <v>-259970</v>
      </c>
      <c r="K138" s="34"/>
    </row>
    <row r="139" spans="1:11" s="5" customFormat="1" ht="21" customHeight="1">
      <c r="A139" s="28" t="s">
        <v>76</v>
      </c>
      <c r="C139" s="19"/>
      <c r="D139" s="1">
        <v>-1318782</v>
      </c>
      <c r="E139" s="34"/>
      <c r="F139" s="1">
        <v>-1132635</v>
      </c>
      <c r="G139" s="34"/>
      <c r="H139" s="1">
        <v>-1280091</v>
      </c>
      <c r="I139" s="34"/>
      <c r="J139" s="1">
        <v>-1127028</v>
      </c>
      <c r="K139" s="34"/>
    </row>
    <row r="140" spans="1:11" s="25" customFormat="1" ht="21" customHeight="1">
      <c r="A140" s="30" t="s">
        <v>101</v>
      </c>
      <c r="C140" s="17"/>
      <c r="D140" s="9">
        <f>SUM(D137:D139)</f>
        <v>6203022</v>
      </c>
      <c r="E140" s="1"/>
      <c r="F140" s="9">
        <f>SUM(F137:F139)</f>
        <v>6404377</v>
      </c>
      <c r="G140" s="1"/>
      <c r="H140" s="9">
        <f>SUM(H137:H139)</f>
        <v>5976720</v>
      </c>
      <c r="I140" s="1"/>
      <c r="J140" s="9">
        <f>SUM(J137:J139)</f>
        <v>5919972</v>
      </c>
    </row>
    <row r="141" spans="1:11" ht="21" customHeight="1">
      <c r="C141" s="17"/>
      <c r="D141" s="16"/>
      <c r="E141" s="17"/>
      <c r="H141" s="7"/>
      <c r="I141" s="17"/>
      <c r="K141" s="8"/>
    </row>
    <row r="142" spans="1:11" ht="21" customHeight="1">
      <c r="A142" s="31" t="s">
        <v>6</v>
      </c>
      <c r="C142" s="17"/>
      <c r="D142" s="16"/>
      <c r="E142" s="17"/>
      <c r="H142" s="16"/>
      <c r="I142" s="17"/>
      <c r="K142" s="8"/>
    </row>
    <row r="143" spans="1:11" ht="21" customHeight="1">
      <c r="F143" s="16"/>
      <c r="G143" s="17"/>
      <c r="J143" s="16" t="s">
        <v>13</v>
      </c>
    </row>
    <row r="144" spans="1:11" ht="21" customHeight="1">
      <c r="A144" s="11" t="s">
        <v>36</v>
      </c>
      <c r="B144" s="12"/>
      <c r="C144" s="12"/>
      <c r="D144" s="12"/>
      <c r="E144" s="12"/>
      <c r="F144" s="12"/>
      <c r="G144" s="13"/>
      <c r="H144" s="12"/>
      <c r="I144" s="12"/>
      <c r="J144" s="12"/>
    </row>
    <row r="145" spans="1:11" ht="21" customHeight="1">
      <c r="A145" s="30" t="s">
        <v>16</v>
      </c>
      <c r="B145" s="12"/>
      <c r="C145" s="12"/>
      <c r="D145" s="14"/>
      <c r="E145" s="12"/>
      <c r="F145" s="14"/>
      <c r="G145" s="15"/>
      <c r="H145" s="14"/>
      <c r="I145" s="12"/>
      <c r="J145" s="14"/>
    </row>
    <row r="146" spans="1:11" ht="21" customHeight="1">
      <c r="A146" s="30" t="s">
        <v>197</v>
      </c>
      <c r="B146" s="12"/>
      <c r="C146" s="12"/>
      <c r="D146" s="14"/>
      <c r="E146" s="12"/>
      <c r="F146" s="14"/>
      <c r="G146" s="15"/>
      <c r="H146" s="14"/>
      <c r="I146" s="12"/>
      <c r="J146" s="14"/>
    </row>
    <row r="147" spans="1:11" ht="21" customHeight="1">
      <c r="B147" s="12"/>
      <c r="C147" s="12"/>
      <c r="D147" s="14"/>
      <c r="E147" s="12"/>
      <c r="F147" s="16"/>
      <c r="G147" s="17"/>
      <c r="H147" s="14"/>
      <c r="I147" s="12"/>
      <c r="J147" s="16" t="s">
        <v>29</v>
      </c>
    </row>
    <row r="148" spans="1:11" s="21" customFormat="1" ht="21" customHeight="1">
      <c r="B148" s="40"/>
      <c r="C148" s="40"/>
      <c r="D148" s="93" t="s">
        <v>35</v>
      </c>
      <c r="E148" s="94"/>
      <c r="F148" s="94"/>
      <c r="G148" s="41"/>
      <c r="H148" s="93" t="s">
        <v>39</v>
      </c>
      <c r="I148" s="94"/>
      <c r="J148" s="94"/>
      <c r="K148" s="42"/>
    </row>
    <row r="149" spans="1:11" ht="21" customHeight="1">
      <c r="D149" s="35">
        <v>2562</v>
      </c>
      <c r="E149" s="16"/>
      <c r="F149" s="35">
        <v>2561</v>
      </c>
      <c r="G149" s="20"/>
      <c r="H149" s="35">
        <v>2562</v>
      </c>
      <c r="I149" s="16"/>
      <c r="J149" s="35">
        <v>2561</v>
      </c>
    </row>
    <row r="150" spans="1:11" ht="21" customHeight="1">
      <c r="A150" s="21" t="s">
        <v>17</v>
      </c>
      <c r="C150" s="19"/>
      <c r="D150" s="19"/>
      <c r="E150" s="19"/>
      <c r="F150" s="19"/>
      <c r="G150" s="20"/>
      <c r="H150" s="19"/>
      <c r="I150" s="19"/>
      <c r="J150" s="19"/>
      <c r="K150" s="8"/>
    </row>
    <row r="151" spans="1:11" ht="21" customHeight="1">
      <c r="A151" s="8" t="s">
        <v>164</v>
      </c>
      <c r="C151" s="19"/>
      <c r="D151" s="26">
        <v>0</v>
      </c>
      <c r="E151" s="19"/>
      <c r="F151" s="26">
        <v>0</v>
      </c>
      <c r="G151" s="19"/>
      <c r="H151" s="26">
        <v>-2374</v>
      </c>
      <c r="I151" s="20"/>
      <c r="J151" s="26">
        <v>0</v>
      </c>
      <c r="K151" s="8"/>
    </row>
    <row r="152" spans="1:11" ht="21" customHeight="1">
      <c r="A152" s="8" t="s">
        <v>155</v>
      </c>
      <c r="C152" s="19"/>
      <c r="D152" s="26">
        <v>0</v>
      </c>
      <c r="E152" s="19"/>
      <c r="F152" s="26">
        <v>0</v>
      </c>
      <c r="G152" s="19"/>
      <c r="H152" s="26">
        <v>-3550000</v>
      </c>
      <c r="I152" s="20"/>
      <c r="J152" s="26">
        <v>-2885300</v>
      </c>
      <c r="K152" s="8"/>
    </row>
    <row r="153" spans="1:11" ht="21" customHeight="1">
      <c r="A153" s="8" t="s">
        <v>173</v>
      </c>
      <c r="C153" s="19"/>
      <c r="D153" s="26">
        <v>0</v>
      </c>
      <c r="E153" s="19"/>
      <c r="F153" s="26">
        <v>0</v>
      </c>
      <c r="G153" s="19"/>
      <c r="H153" s="26">
        <v>3771000</v>
      </c>
      <c r="I153" s="20"/>
      <c r="J153" s="26">
        <v>2999000</v>
      </c>
      <c r="K153" s="8"/>
    </row>
    <row r="154" spans="1:11" ht="21" customHeight="1">
      <c r="A154" s="8" t="s">
        <v>141</v>
      </c>
      <c r="C154" s="19"/>
      <c r="D154" s="2">
        <v>-68403</v>
      </c>
      <c r="E154" s="23"/>
      <c r="F154" s="2">
        <v>-71941</v>
      </c>
      <c r="G154" s="23"/>
      <c r="H154" s="2">
        <v>-68370</v>
      </c>
      <c r="I154" s="1"/>
      <c r="J154" s="2">
        <v>-71941</v>
      </c>
      <c r="K154" s="8"/>
    </row>
    <row r="155" spans="1:11" ht="21" customHeight="1">
      <c r="A155" s="8" t="s">
        <v>104</v>
      </c>
      <c r="C155" s="19"/>
      <c r="D155" s="2">
        <v>-296708</v>
      </c>
      <c r="E155" s="23"/>
      <c r="F155" s="2">
        <v>-242709</v>
      </c>
      <c r="G155" s="23"/>
      <c r="H155" s="2">
        <v>-239107</v>
      </c>
      <c r="I155" s="1"/>
      <c r="J155" s="2">
        <v>-186587</v>
      </c>
      <c r="K155" s="8"/>
    </row>
    <row r="156" spans="1:11" s="25" customFormat="1" ht="21" customHeight="1">
      <c r="A156" s="39" t="s">
        <v>106</v>
      </c>
      <c r="C156" s="17"/>
      <c r="D156" s="26">
        <v>-2059380</v>
      </c>
      <c r="E156" s="1"/>
      <c r="F156" s="26">
        <v>-1593312</v>
      </c>
      <c r="G156" s="1"/>
      <c r="H156" s="26">
        <v>-2058902</v>
      </c>
      <c r="I156" s="1"/>
      <c r="J156" s="26">
        <v>-1392234</v>
      </c>
    </row>
    <row r="157" spans="1:11" s="25" customFormat="1" ht="21" customHeight="1">
      <c r="A157" s="39" t="s">
        <v>165</v>
      </c>
      <c r="C157" s="17"/>
      <c r="D157" s="26">
        <v>-25882</v>
      </c>
      <c r="E157" s="1"/>
      <c r="F157" s="26">
        <v>-41121</v>
      </c>
      <c r="G157" s="1"/>
      <c r="H157" s="26">
        <v>-19583</v>
      </c>
      <c r="I157" s="1"/>
      <c r="J157" s="26">
        <v>-24708</v>
      </c>
    </row>
    <row r="158" spans="1:11" s="25" customFormat="1" ht="21" customHeight="1">
      <c r="A158" s="39" t="s">
        <v>107</v>
      </c>
      <c r="C158" s="17"/>
      <c r="D158" s="26">
        <v>-13921</v>
      </c>
      <c r="E158" s="1"/>
      <c r="F158" s="26">
        <v>-40716</v>
      </c>
      <c r="G158" s="1"/>
      <c r="H158" s="26">
        <v>-13921</v>
      </c>
      <c r="I158" s="1"/>
      <c r="J158" s="26">
        <v>-40716</v>
      </c>
    </row>
    <row r="159" spans="1:11" ht="21" customHeight="1">
      <c r="A159" s="31" t="s">
        <v>105</v>
      </c>
      <c r="C159" s="19"/>
      <c r="D159" s="22">
        <v>12810</v>
      </c>
      <c r="E159" s="23"/>
      <c r="F159" s="22">
        <v>6829</v>
      </c>
      <c r="G159" s="23"/>
      <c r="H159" s="22">
        <v>12354</v>
      </c>
      <c r="I159" s="1"/>
      <c r="J159" s="22">
        <v>6524</v>
      </c>
      <c r="K159" s="8"/>
    </row>
    <row r="160" spans="1:11" ht="21" customHeight="1">
      <c r="A160" s="28" t="s">
        <v>166</v>
      </c>
      <c r="C160" s="19"/>
      <c r="D160" s="26">
        <v>44</v>
      </c>
      <c r="E160" s="3"/>
      <c r="F160" s="26">
        <v>47</v>
      </c>
      <c r="G160" s="3"/>
      <c r="H160" s="26">
        <v>44</v>
      </c>
      <c r="I160" s="1"/>
      <c r="J160" s="26">
        <v>47</v>
      </c>
      <c r="K160" s="8"/>
    </row>
    <row r="161" spans="1:11" ht="21" customHeight="1">
      <c r="A161" s="28" t="s">
        <v>170</v>
      </c>
      <c r="C161" s="19"/>
      <c r="D161" s="27">
        <v>49298</v>
      </c>
      <c r="E161" s="23"/>
      <c r="F161" s="27">
        <v>19697</v>
      </c>
      <c r="G161" s="23"/>
      <c r="H161" s="27">
        <v>113514</v>
      </c>
      <c r="I161" s="1"/>
      <c r="J161" s="27">
        <v>107861</v>
      </c>
      <c r="K161" s="8"/>
    </row>
    <row r="162" spans="1:11" ht="21" customHeight="1">
      <c r="A162" s="30" t="s">
        <v>73</v>
      </c>
      <c r="B162" s="25"/>
      <c r="C162" s="17"/>
      <c r="D162" s="4">
        <f>SUM(D151:D161)</f>
        <v>-2402142</v>
      </c>
      <c r="E162" s="1"/>
      <c r="F162" s="4">
        <f>SUM(F151:F161)</f>
        <v>-1963226</v>
      </c>
      <c r="G162" s="1"/>
      <c r="H162" s="4">
        <f>SUM(H151:H161)</f>
        <v>-2055345</v>
      </c>
      <c r="I162" s="1"/>
      <c r="J162" s="4">
        <f>SUM(J151:J161)</f>
        <v>-1488054</v>
      </c>
      <c r="K162" s="8"/>
    </row>
    <row r="163" spans="1:11" ht="21" customHeight="1">
      <c r="A163" s="21" t="s">
        <v>18</v>
      </c>
      <c r="B163" s="25"/>
      <c r="C163" s="17"/>
      <c r="D163" s="1"/>
      <c r="E163" s="1"/>
      <c r="F163" s="1"/>
      <c r="G163" s="1"/>
      <c r="H163" s="1"/>
      <c r="I163" s="1"/>
      <c r="J163" s="1"/>
      <c r="K163" s="8"/>
    </row>
    <row r="164" spans="1:11" ht="21" customHeight="1">
      <c r="A164" s="8" t="s">
        <v>168</v>
      </c>
      <c r="B164" s="25"/>
      <c r="C164" s="17"/>
      <c r="D164" s="1">
        <v>237218</v>
      </c>
      <c r="E164" s="1"/>
      <c r="F164" s="1">
        <v>1089294</v>
      </c>
      <c r="G164" s="1"/>
      <c r="H164" s="1">
        <v>0</v>
      </c>
      <c r="I164" s="1"/>
      <c r="J164" s="1">
        <v>24334</v>
      </c>
      <c r="K164" s="8"/>
    </row>
    <row r="165" spans="1:11" ht="21" customHeight="1">
      <c r="A165" s="8" t="s">
        <v>172</v>
      </c>
      <c r="B165" s="25"/>
      <c r="C165" s="17"/>
      <c r="D165" s="1">
        <v>-274790</v>
      </c>
      <c r="E165" s="1"/>
      <c r="F165" s="1">
        <v>-1097934</v>
      </c>
      <c r="G165" s="1"/>
      <c r="H165" s="1">
        <v>0</v>
      </c>
      <c r="I165" s="1"/>
      <c r="J165" s="1">
        <v>0</v>
      </c>
      <c r="K165" s="8"/>
    </row>
    <row r="166" spans="1:11" ht="21" customHeight="1">
      <c r="A166" s="8" t="s">
        <v>47</v>
      </c>
      <c r="B166" s="25"/>
      <c r="C166" s="17"/>
      <c r="D166" s="1">
        <v>0</v>
      </c>
      <c r="E166" s="1"/>
      <c r="F166" s="1">
        <v>0</v>
      </c>
      <c r="G166" s="1"/>
      <c r="H166" s="1">
        <v>0</v>
      </c>
      <c r="I166" s="1"/>
      <c r="J166" s="1">
        <v>20000</v>
      </c>
      <c r="K166" s="8"/>
    </row>
    <row r="167" spans="1:11" ht="21" customHeight="1">
      <c r="A167" s="8" t="s">
        <v>204</v>
      </c>
      <c r="B167" s="25"/>
      <c r="C167" s="17"/>
      <c r="D167" s="1">
        <v>0</v>
      </c>
      <c r="E167" s="1"/>
      <c r="F167" s="1">
        <v>0</v>
      </c>
      <c r="G167" s="1"/>
      <c r="H167" s="1">
        <v>-139134</v>
      </c>
      <c r="I167" s="1"/>
      <c r="J167" s="1">
        <v>0</v>
      </c>
      <c r="K167" s="8"/>
    </row>
    <row r="168" spans="1:11" ht="21" customHeight="1">
      <c r="A168" s="8" t="s">
        <v>206</v>
      </c>
      <c r="B168" s="25"/>
      <c r="C168" s="17"/>
      <c r="D168" s="1">
        <v>-4081</v>
      </c>
      <c r="E168" s="1"/>
      <c r="F168" s="1">
        <v>-3797</v>
      </c>
      <c r="G168" s="1"/>
      <c r="H168" s="1">
        <v>-4081</v>
      </c>
      <c r="I168" s="3"/>
      <c r="J168" s="1">
        <v>-1266</v>
      </c>
      <c r="K168" s="8"/>
    </row>
    <row r="169" spans="1:11" ht="21" customHeight="1">
      <c r="A169" s="8" t="s">
        <v>185</v>
      </c>
      <c r="B169" s="25"/>
      <c r="C169" s="17"/>
      <c r="D169" s="1">
        <v>-112235</v>
      </c>
      <c r="E169" s="1"/>
      <c r="F169" s="1">
        <v>-200000</v>
      </c>
      <c r="G169" s="1"/>
      <c r="H169" s="1">
        <v>-100000</v>
      </c>
      <c r="I169" s="3"/>
      <c r="J169" s="1">
        <v>-200000</v>
      </c>
      <c r="K169" s="8"/>
    </row>
    <row r="170" spans="1:11" ht="21" customHeight="1">
      <c r="A170" s="8" t="s">
        <v>183</v>
      </c>
      <c r="B170" s="25"/>
      <c r="C170" s="17"/>
      <c r="D170" s="1">
        <v>0</v>
      </c>
      <c r="E170" s="1"/>
      <c r="F170" s="1">
        <v>2000000</v>
      </c>
      <c r="G170" s="1"/>
      <c r="H170" s="1">
        <v>0</v>
      </c>
      <c r="I170" s="3"/>
      <c r="J170" s="1">
        <v>2000000</v>
      </c>
      <c r="K170" s="8"/>
    </row>
    <row r="171" spans="1:11" ht="21" customHeight="1">
      <c r="A171" s="8" t="s">
        <v>184</v>
      </c>
      <c r="B171" s="25"/>
      <c r="C171" s="17"/>
      <c r="D171" s="1">
        <v>-2700000</v>
      </c>
      <c r="E171" s="1"/>
      <c r="F171" s="1">
        <v>-3500000</v>
      </c>
      <c r="G171" s="1"/>
      <c r="H171" s="1">
        <v>-2700000</v>
      </c>
      <c r="I171" s="3"/>
      <c r="J171" s="1">
        <v>-3500000</v>
      </c>
      <c r="K171" s="8"/>
    </row>
    <row r="172" spans="1:11" ht="21" customHeight="1">
      <c r="A172" s="8" t="s">
        <v>147</v>
      </c>
      <c r="B172" s="25"/>
      <c r="C172" s="17"/>
      <c r="D172" s="1">
        <v>-4861305</v>
      </c>
      <c r="E172" s="1"/>
      <c r="F172" s="1">
        <v>-4336102</v>
      </c>
      <c r="G172" s="1"/>
      <c r="H172" s="1">
        <v>-4861305</v>
      </c>
      <c r="I172" s="3"/>
      <c r="J172" s="1">
        <v>-4336102</v>
      </c>
      <c r="K172" s="8"/>
    </row>
    <row r="173" spans="1:11" ht="21" customHeight="1">
      <c r="A173" s="30" t="s">
        <v>186</v>
      </c>
      <c r="B173" s="25"/>
      <c r="C173" s="17"/>
      <c r="D173" s="9">
        <f>SUM(D164:D172)</f>
        <v>-7715193</v>
      </c>
      <c r="E173" s="1"/>
      <c r="F173" s="9">
        <f>SUM(F164:F172)</f>
        <v>-6048539</v>
      </c>
      <c r="G173" s="1"/>
      <c r="H173" s="9">
        <f>SUM(H164:H172)</f>
        <v>-7804520</v>
      </c>
      <c r="I173" s="1"/>
      <c r="J173" s="9">
        <f>SUM(J164:J172)</f>
        <v>-5993034</v>
      </c>
      <c r="K173" s="8"/>
    </row>
    <row r="174" spans="1:11" ht="21" customHeight="1">
      <c r="A174" s="30" t="s">
        <v>139</v>
      </c>
      <c r="B174" s="25"/>
      <c r="C174" s="17"/>
      <c r="D174" s="9">
        <v>-8559</v>
      </c>
      <c r="E174" s="1"/>
      <c r="F174" s="9">
        <v>112</v>
      </c>
      <c r="G174" s="1"/>
      <c r="H174" s="9">
        <v>0</v>
      </c>
      <c r="I174" s="3"/>
      <c r="J174" s="9">
        <v>0</v>
      </c>
      <c r="K174" s="8"/>
    </row>
    <row r="175" spans="1:11" ht="21" customHeight="1">
      <c r="A175" s="21" t="s">
        <v>192</v>
      </c>
      <c r="B175" s="25"/>
      <c r="C175" s="17"/>
      <c r="D175" s="1">
        <f>SUM(D140,D162,D173,D174)</f>
        <v>-3922872</v>
      </c>
      <c r="E175" s="1"/>
      <c r="F175" s="1">
        <f>SUM(F140,F162,F173,F174)</f>
        <v>-1607276</v>
      </c>
      <c r="G175" s="1"/>
      <c r="H175" s="1">
        <f>SUM(H140+H162+H173)</f>
        <v>-3883145</v>
      </c>
      <c r="I175" s="1"/>
      <c r="J175" s="1">
        <f>SUM(J140+J162+J173)</f>
        <v>-1561116</v>
      </c>
      <c r="K175" s="8"/>
    </row>
    <row r="176" spans="1:11" ht="21" customHeight="1">
      <c r="A176" s="28" t="s">
        <v>19</v>
      </c>
      <c r="B176" s="25"/>
      <c r="C176" s="17"/>
      <c r="D176" s="4">
        <f>'BS '!F11</f>
        <v>6237752</v>
      </c>
      <c r="E176" s="1"/>
      <c r="F176" s="4">
        <v>2504912</v>
      </c>
      <c r="G176" s="1"/>
      <c r="H176" s="4">
        <f>'BS '!J11</f>
        <v>6003281</v>
      </c>
      <c r="I176" s="1"/>
      <c r="J176" s="4">
        <v>2239065</v>
      </c>
      <c r="K176" s="8"/>
    </row>
    <row r="177" spans="1:11" ht="21" customHeight="1" thickBot="1">
      <c r="A177" s="11" t="s">
        <v>27</v>
      </c>
      <c r="B177" s="25"/>
      <c r="C177" s="17"/>
      <c r="D177" s="10">
        <f>SUM(D175:D176)</f>
        <v>2314880</v>
      </c>
      <c r="E177" s="1"/>
      <c r="F177" s="10">
        <f>SUM(F175:F176)</f>
        <v>897636</v>
      </c>
      <c r="G177" s="1"/>
      <c r="H177" s="10">
        <f>SUM(H175:H176)</f>
        <v>2120136</v>
      </c>
      <c r="I177" s="1"/>
      <c r="J177" s="10">
        <f>SUM(J175:J176)</f>
        <v>677949</v>
      </c>
      <c r="K177" s="8"/>
    </row>
    <row r="178" spans="1:11" ht="21" customHeight="1" thickTop="1">
      <c r="A178" s="28"/>
      <c r="B178" s="25"/>
      <c r="C178" s="17"/>
      <c r="D178" s="1">
        <f>SUM(D177-'BS '!D11)</f>
        <v>0</v>
      </c>
      <c r="E178" s="1"/>
      <c r="F178" s="1"/>
      <c r="G178" s="1"/>
      <c r="H178" s="1">
        <f>SUM(H177-'BS '!H11)</f>
        <v>0</v>
      </c>
      <c r="I178" s="1"/>
      <c r="J178" s="1"/>
      <c r="K178" s="8"/>
    </row>
    <row r="179" spans="1:11" ht="21" customHeight="1">
      <c r="A179" s="30" t="s">
        <v>88</v>
      </c>
      <c r="B179" s="25"/>
      <c r="C179" s="17"/>
      <c r="D179" s="29"/>
      <c r="E179" s="29"/>
      <c r="F179" s="29"/>
      <c r="G179" s="29"/>
      <c r="H179" s="29"/>
      <c r="I179" s="29"/>
      <c r="J179" s="29"/>
      <c r="K179" s="8"/>
    </row>
    <row r="180" spans="1:11" ht="21" customHeight="1">
      <c r="A180" s="28" t="s">
        <v>89</v>
      </c>
      <c r="B180" s="25"/>
      <c r="C180" s="17"/>
      <c r="D180" s="29"/>
      <c r="E180" s="29"/>
      <c r="F180" s="29"/>
      <c r="G180" s="29"/>
      <c r="H180" s="29"/>
      <c r="I180" s="29"/>
      <c r="J180" s="29"/>
      <c r="K180" s="8"/>
    </row>
    <row r="181" spans="1:11" ht="21" customHeight="1">
      <c r="A181" s="28" t="s">
        <v>163</v>
      </c>
      <c r="B181" s="25"/>
      <c r="C181" s="17"/>
      <c r="D181" s="1">
        <v>-111788</v>
      </c>
      <c r="E181" s="1"/>
      <c r="F181" s="1">
        <v>-297621</v>
      </c>
      <c r="G181" s="1"/>
      <c r="H181" s="1">
        <v>-109072</v>
      </c>
      <c r="I181" s="1"/>
      <c r="J181" s="1">
        <v>-340565</v>
      </c>
      <c r="K181" s="8"/>
    </row>
    <row r="182" spans="1:11" ht="21" customHeight="1">
      <c r="A182" s="28" t="s">
        <v>208</v>
      </c>
      <c r="B182" s="25"/>
      <c r="C182" s="17"/>
      <c r="D182" s="1">
        <v>-6126</v>
      </c>
      <c r="E182" s="1"/>
      <c r="F182" s="1">
        <v>-7707</v>
      </c>
      <c r="G182" s="1"/>
      <c r="H182" s="1">
        <v>-6126</v>
      </c>
      <c r="I182" s="1"/>
      <c r="J182" s="1">
        <v>-7707</v>
      </c>
      <c r="K182" s="8"/>
    </row>
    <row r="183" spans="1:11" ht="21" customHeight="1">
      <c r="A183" s="28" t="s">
        <v>156</v>
      </c>
      <c r="B183" s="25"/>
      <c r="C183" s="17"/>
      <c r="D183" s="1">
        <v>-4075</v>
      </c>
      <c r="E183" s="29"/>
      <c r="F183" s="1">
        <v>-3775</v>
      </c>
      <c r="G183" s="29"/>
      <c r="H183" s="1">
        <v>-4075</v>
      </c>
      <c r="I183" s="29"/>
      <c r="J183" s="1">
        <v>-3775</v>
      </c>
      <c r="K183" s="8"/>
    </row>
    <row r="184" spans="1:11" ht="21" customHeight="1">
      <c r="A184" s="28" t="s">
        <v>193</v>
      </c>
      <c r="B184" s="25"/>
      <c r="C184" s="17"/>
      <c r="D184" s="91">
        <v>0</v>
      </c>
      <c r="E184" s="29"/>
      <c r="F184" s="91">
        <v>0</v>
      </c>
      <c r="G184" s="29"/>
      <c r="H184" s="91">
        <v>0</v>
      </c>
      <c r="I184" s="29"/>
      <c r="J184" s="91">
        <v>333882</v>
      </c>
      <c r="K184" s="8"/>
    </row>
    <row r="185" spans="1:11" ht="21" customHeight="1">
      <c r="A185" s="28" t="s">
        <v>189</v>
      </c>
      <c r="B185" s="25"/>
      <c r="C185" s="17"/>
      <c r="D185" s="91">
        <v>0</v>
      </c>
      <c r="E185" s="29"/>
      <c r="F185" s="91">
        <v>16444</v>
      </c>
      <c r="G185" s="29"/>
      <c r="H185" s="91">
        <v>0</v>
      </c>
      <c r="I185" s="29"/>
      <c r="J185" s="91">
        <v>0</v>
      </c>
      <c r="K185" s="8"/>
    </row>
    <row r="186" spans="1:11" ht="21" customHeight="1">
      <c r="A186" s="28"/>
      <c r="B186" s="25"/>
      <c r="C186" s="17"/>
      <c r="D186" s="43"/>
      <c r="E186" s="29"/>
      <c r="F186" s="43"/>
      <c r="G186" s="29"/>
      <c r="H186" s="43"/>
      <c r="I186" s="29"/>
      <c r="J186" s="43"/>
      <c r="K186" s="8"/>
    </row>
    <row r="187" spans="1:11" ht="21" customHeight="1">
      <c r="A187" s="28"/>
      <c r="B187" s="25"/>
      <c r="C187" s="17"/>
      <c r="D187" s="29"/>
      <c r="E187" s="29"/>
      <c r="F187" s="29"/>
      <c r="G187" s="29"/>
      <c r="H187" s="29"/>
      <c r="I187" s="29"/>
      <c r="J187" s="29"/>
      <c r="K187" s="8"/>
    </row>
    <row r="188" spans="1:11" ht="21" customHeight="1">
      <c r="A188" s="31" t="s">
        <v>6</v>
      </c>
      <c r="C188" s="16"/>
      <c r="D188" s="16"/>
      <c r="E188" s="16"/>
      <c r="H188" s="16"/>
      <c r="I188" s="16"/>
      <c r="K188" s="8"/>
    </row>
    <row r="190" spans="1:11" ht="21" customHeight="1">
      <c r="H190" s="88"/>
    </row>
  </sheetData>
  <mergeCells count="8">
    <mergeCell ref="D6:F6"/>
    <mergeCell ref="H6:J6"/>
    <mergeCell ref="D106:F106"/>
    <mergeCell ref="H106:J106"/>
    <mergeCell ref="D148:F148"/>
    <mergeCell ref="H148:J148"/>
    <mergeCell ref="D56:F56"/>
    <mergeCell ref="H56:J56"/>
  </mergeCells>
  <printOptions gridLinesSet="0"/>
  <pageMargins left="0.98425196850393704" right="0.39370078740157483" top="0.78740157480314965" bottom="0.39370078740157483" header="0.19685039370078741" footer="0.19685039370078741"/>
  <pageSetup paperSize="9" scale="67" fitToWidth="0" fitToHeight="0" orientation="portrait" r:id="rId1"/>
  <headerFooter alignWithMargins="0"/>
  <rowBreaks count="3" manualBreakCount="3">
    <brk id="50" max="16383" man="1"/>
    <brk id="100" max="16383" man="1"/>
    <brk id="1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showGridLines="0" view="pageBreakPreview" zoomScaleNormal="70" zoomScaleSheetLayoutView="100" workbookViewId="0"/>
  </sheetViews>
  <sheetFormatPr defaultColWidth="9.140625" defaultRowHeight="21.95" customHeight="1"/>
  <cols>
    <col min="1" max="1" width="32.42578125" style="49" customWidth="1"/>
    <col min="2" max="2" width="1.5703125" style="50" customWidth="1"/>
    <col min="3" max="3" width="7.7109375" style="50" customWidth="1"/>
    <col min="4" max="4" width="1.5703125" style="50" customWidth="1"/>
    <col min="5" max="5" width="16.7109375" style="51" customWidth="1"/>
    <col min="6" max="6" width="1.5703125" style="50" customWidth="1"/>
    <col min="7" max="7" width="16.7109375" style="51" customWidth="1"/>
    <col min="8" max="8" width="1.5703125" style="50" customWidth="1"/>
    <col min="9" max="9" width="16.7109375" style="52" customWidth="1"/>
    <col min="10" max="10" width="1.5703125" style="50" customWidth="1"/>
    <col min="11" max="11" width="16.7109375" style="52" customWidth="1"/>
    <col min="12" max="12" width="1.5703125" style="50" customWidth="1"/>
    <col min="13" max="13" width="16.7109375" style="52" customWidth="1"/>
    <col min="14" max="14" width="1.5703125" style="52" customWidth="1"/>
    <col min="15" max="15" width="16.7109375" style="52" customWidth="1"/>
    <col min="16" max="16" width="1.5703125" style="52" customWidth="1"/>
    <col min="17" max="17" width="16.7109375" style="51" customWidth="1"/>
    <col min="18" max="18" width="1.5703125" style="52" customWidth="1"/>
    <col min="19" max="19" width="16.7109375" style="51" customWidth="1"/>
    <col min="20" max="20" width="1.5703125" style="52" customWidth="1"/>
    <col min="21" max="21" width="16.7109375" style="51" customWidth="1"/>
    <col min="22" max="22" width="9.140625" style="49"/>
    <col min="23" max="23" width="11.28515625" style="49" bestFit="1" customWidth="1"/>
    <col min="24" max="16384" width="9.140625" style="49"/>
  </cols>
  <sheetData>
    <row r="1" spans="1:22" ht="21.95" customHeight="1">
      <c r="U1" s="53" t="s">
        <v>13</v>
      </c>
    </row>
    <row r="2" spans="1:22" s="76" customFormat="1" ht="21.95" customHeight="1">
      <c r="A2" s="74" t="s">
        <v>36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5"/>
    </row>
    <row r="3" spans="1:22" s="65" customFormat="1" ht="21.95" customHeight="1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2" s="65" customFormat="1" ht="21.95" customHeight="1">
      <c r="A4" s="30" t="s">
        <v>197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2" ht="21.95" customHeight="1">
      <c r="Q5" s="53"/>
      <c r="S5" s="53"/>
      <c r="U5" s="53" t="s">
        <v>29</v>
      </c>
    </row>
    <row r="6" spans="1:22" s="54" customFormat="1" ht="21.95" customHeight="1">
      <c r="E6" s="95" t="s">
        <v>35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</row>
    <row r="7" spans="1:22" s="54" customFormat="1" ht="21.95" customHeight="1">
      <c r="E7" s="96" t="s">
        <v>38</v>
      </c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55"/>
      <c r="S7" s="55"/>
      <c r="T7" s="55"/>
      <c r="U7" s="55"/>
    </row>
    <row r="8" spans="1:22" s="54" customFormat="1" ht="21.95" customHeight="1">
      <c r="E8" s="55"/>
      <c r="F8" s="55"/>
      <c r="G8" s="55"/>
      <c r="H8" s="55"/>
      <c r="I8" s="55"/>
      <c r="J8" s="55"/>
      <c r="K8" s="55"/>
      <c r="L8" s="55"/>
      <c r="M8" s="55"/>
      <c r="N8" s="55"/>
      <c r="O8" s="77" t="s">
        <v>126</v>
      </c>
      <c r="P8" s="55"/>
      <c r="Q8" s="55"/>
      <c r="R8" s="55"/>
      <c r="S8" s="55"/>
      <c r="T8" s="55"/>
      <c r="U8" s="55"/>
    </row>
    <row r="9" spans="1:22" s="55" customFormat="1" ht="21.95" customHeight="1">
      <c r="O9" s="78" t="s">
        <v>10</v>
      </c>
    </row>
    <row r="10" spans="1:22" s="54" customFormat="1" ht="21.95" customHeight="1"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79" t="s">
        <v>108</v>
      </c>
      <c r="P10" s="55"/>
      <c r="Q10" s="55"/>
      <c r="R10" s="55"/>
      <c r="S10" s="55"/>
      <c r="T10" s="55"/>
      <c r="U10" s="55"/>
    </row>
    <row r="11" spans="1:22" s="54" customFormat="1" ht="21.95" customHeight="1"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78" t="s">
        <v>127</v>
      </c>
      <c r="P11" s="55"/>
      <c r="Q11" s="55"/>
      <c r="R11" s="55"/>
      <c r="S11" s="55"/>
      <c r="T11" s="55"/>
      <c r="U11" s="55"/>
    </row>
    <row r="12" spans="1:22" s="54" customFormat="1" ht="21.95" customHeight="1">
      <c r="B12" s="55"/>
      <c r="C12" s="55"/>
      <c r="H12" s="55"/>
      <c r="I12" s="56"/>
      <c r="J12" s="56"/>
      <c r="K12" s="57" t="s">
        <v>31</v>
      </c>
      <c r="L12" s="57"/>
      <c r="M12" s="57"/>
      <c r="N12" s="58"/>
      <c r="O12" s="58" t="s">
        <v>128</v>
      </c>
      <c r="P12" s="59"/>
      <c r="S12" s="54" t="s">
        <v>129</v>
      </c>
      <c r="T12" s="59"/>
      <c r="U12" s="60"/>
    </row>
    <row r="13" spans="1:22" s="54" customFormat="1" ht="21.95" customHeight="1">
      <c r="B13" s="55"/>
      <c r="C13" s="55"/>
      <c r="D13" s="55"/>
      <c r="E13" s="58" t="s">
        <v>24</v>
      </c>
      <c r="F13" s="55"/>
      <c r="G13" s="58" t="s">
        <v>32</v>
      </c>
      <c r="H13" s="55"/>
      <c r="I13" s="97" t="s">
        <v>130</v>
      </c>
      <c r="J13" s="97"/>
      <c r="K13" s="97"/>
      <c r="L13" s="58"/>
      <c r="O13" s="58" t="s">
        <v>131</v>
      </c>
      <c r="P13" s="59"/>
      <c r="Q13" s="59" t="s">
        <v>132</v>
      </c>
      <c r="R13" s="59"/>
      <c r="S13" s="59" t="s">
        <v>133</v>
      </c>
      <c r="T13" s="59"/>
      <c r="U13" s="59" t="s">
        <v>26</v>
      </c>
    </row>
    <row r="14" spans="1:22" s="54" customFormat="1" ht="21.95" customHeight="1">
      <c r="B14" s="55"/>
      <c r="C14" s="18" t="s">
        <v>0</v>
      </c>
      <c r="D14" s="55"/>
      <c r="E14" s="57" t="s">
        <v>25</v>
      </c>
      <c r="F14" s="55"/>
      <c r="G14" s="57" t="s">
        <v>102</v>
      </c>
      <c r="H14" s="55"/>
      <c r="I14" s="57" t="s">
        <v>134</v>
      </c>
      <c r="J14" s="55"/>
      <c r="K14" s="57" t="s">
        <v>135</v>
      </c>
      <c r="L14" s="55"/>
      <c r="M14" s="57" t="s">
        <v>34</v>
      </c>
      <c r="N14" s="58"/>
      <c r="O14" s="57" t="s">
        <v>136</v>
      </c>
      <c r="P14" s="58"/>
      <c r="Q14" s="57" t="s">
        <v>137</v>
      </c>
      <c r="R14" s="58"/>
      <c r="S14" s="57" t="s">
        <v>138</v>
      </c>
      <c r="T14" s="58"/>
      <c r="U14" s="57" t="s">
        <v>10</v>
      </c>
    </row>
    <row r="15" spans="1:22" ht="21.95" customHeight="1">
      <c r="A15" s="71" t="s">
        <v>200</v>
      </c>
      <c r="B15" s="52"/>
      <c r="C15" s="55"/>
      <c r="D15" s="46"/>
      <c r="E15" s="61">
        <v>13151198</v>
      </c>
      <c r="F15" s="46"/>
      <c r="G15" s="61">
        <v>646323</v>
      </c>
      <c r="H15" s="46"/>
      <c r="I15" s="61">
        <v>1315120</v>
      </c>
      <c r="J15" s="46"/>
      <c r="K15" s="61">
        <v>1000</v>
      </c>
      <c r="L15" s="46"/>
      <c r="M15" s="61">
        <v>3588749</v>
      </c>
      <c r="N15" s="61"/>
      <c r="O15" s="61">
        <v>-67602</v>
      </c>
      <c r="P15" s="46"/>
      <c r="Q15" s="61">
        <f>SUM(E15:P15)</f>
        <v>18634788</v>
      </c>
      <c r="R15" s="46"/>
      <c r="S15" s="61">
        <v>4</v>
      </c>
      <c r="T15" s="46"/>
      <c r="U15" s="61">
        <f>SUM(Q15:S15)</f>
        <v>18634792</v>
      </c>
      <c r="V15" s="50"/>
    </row>
    <row r="16" spans="1:22" ht="21.95" customHeight="1">
      <c r="A16" s="50" t="s">
        <v>96</v>
      </c>
      <c r="B16" s="52"/>
      <c r="C16" s="52"/>
      <c r="D16" s="46"/>
      <c r="E16" s="61">
        <v>0</v>
      </c>
      <c r="F16" s="46"/>
      <c r="G16" s="61">
        <v>0</v>
      </c>
      <c r="H16" s="46"/>
      <c r="I16" s="61">
        <v>0</v>
      </c>
      <c r="J16" s="46"/>
      <c r="K16" s="61">
        <v>0</v>
      </c>
      <c r="L16" s="46"/>
      <c r="M16" s="61">
        <f>SUM('PL&amp;CF'!F86)</f>
        <v>3926849</v>
      </c>
      <c r="N16" s="61"/>
      <c r="O16" s="61">
        <v>0</v>
      </c>
      <c r="P16" s="46"/>
      <c r="Q16" s="61">
        <f>SUM(E16:P16)</f>
        <v>3926849</v>
      </c>
      <c r="R16" s="46"/>
      <c r="S16" s="61">
        <v>0</v>
      </c>
      <c r="T16" s="46"/>
      <c r="U16" s="61">
        <f>SUM(Q16:S16)</f>
        <v>3926849</v>
      </c>
      <c r="V16" s="50"/>
    </row>
    <row r="17" spans="1:23" ht="21.95" customHeight="1">
      <c r="A17" s="50" t="s">
        <v>160</v>
      </c>
      <c r="B17" s="52"/>
      <c r="C17" s="52"/>
      <c r="D17" s="46"/>
      <c r="E17" s="64">
        <v>0</v>
      </c>
      <c r="F17" s="46"/>
      <c r="G17" s="64">
        <v>0</v>
      </c>
      <c r="H17" s="46"/>
      <c r="I17" s="64">
        <v>0</v>
      </c>
      <c r="J17" s="46"/>
      <c r="K17" s="64">
        <v>0</v>
      </c>
      <c r="L17" s="46"/>
      <c r="M17" s="64">
        <v>0</v>
      </c>
      <c r="N17" s="61"/>
      <c r="O17" s="64">
        <f>SUM('PL&amp;CF'!F80)</f>
        <v>-702</v>
      </c>
      <c r="P17" s="46"/>
      <c r="Q17" s="64">
        <f>SUM(E17:P17)</f>
        <v>-702</v>
      </c>
      <c r="R17" s="46"/>
      <c r="S17" s="64">
        <v>0</v>
      </c>
      <c r="T17" s="46"/>
      <c r="U17" s="64">
        <f>SUM(Q17:S17)</f>
        <v>-702</v>
      </c>
      <c r="V17" s="50"/>
    </row>
    <row r="18" spans="1:23" ht="21.95" customHeight="1">
      <c r="A18" s="50" t="s">
        <v>98</v>
      </c>
      <c r="B18" s="52"/>
      <c r="C18" s="52"/>
      <c r="D18" s="46"/>
      <c r="E18" s="61">
        <f>SUM(E16:E17)</f>
        <v>0</v>
      </c>
      <c r="F18" s="46"/>
      <c r="G18" s="61">
        <f>SUM(G16:G17)</f>
        <v>0</v>
      </c>
      <c r="H18" s="46"/>
      <c r="I18" s="61">
        <f>SUM(I16:I17)</f>
        <v>0</v>
      </c>
      <c r="J18" s="46"/>
      <c r="K18" s="61">
        <f>SUM(K16:K17)</f>
        <v>0</v>
      </c>
      <c r="L18" s="46"/>
      <c r="M18" s="61">
        <f>SUM(M16:M17)</f>
        <v>3926849</v>
      </c>
      <c r="N18" s="61"/>
      <c r="O18" s="61">
        <f>SUM(O16:O17)</f>
        <v>-702</v>
      </c>
      <c r="P18" s="46"/>
      <c r="Q18" s="61">
        <f>SUM(Q16:Q17)</f>
        <v>3926147</v>
      </c>
      <c r="R18" s="46"/>
      <c r="S18" s="61">
        <f>SUM(S16:S17)</f>
        <v>0</v>
      </c>
      <c r="T18" s="46"/>
      <c r="U18" s="61">
        <f>SUM(U16:U17)</f>
        <v>3926147</v>
      </c>
      <c r="V18" s="50"/>
    </row>
    <row r="19" spans="1:23" ht="21.95" customHeight="1">
      <c r="A19" s="49" t="s">
        <v>147</v>
      </c>
      <c r="B19" s="52"/>
      <c r="C19" s="62">
        <v>17</v>
      </c>
      <c r="D19" s="46"/>
      <c r="E19" s="61">
        <v>0</v>
      </c>
      <c r="F19" s="46"/>
      <c r="G19" s="61">
        <v>0</v>
      </c>
      <c r="H19" s="46"/>
      <c r="I19" s="61">
        <v>0</v>
      </c>
      <c r="J19" s="46"/>
      <c r="K19" s="61">
        <v>0</v>
      </c>
      <c r="L19" s="46"/>
      <c r="M19" s="61">
        <v>-4339877</v>
      </c>
      <c r="N19" s="61"/>
      <c r="O19" s="61">
        <v>0</v>
      </c>
      <c r="P19" s="46"/>
      <c r="Q19" s="61">
        <f>SUM(E19:P19)</f>
        <v>-4339877</v>
      </c>
      <c r="R19" s="46"/>
      <c r="S19" s="61">
        <v>0</v>
      </c>
      <c r="T19" s="46"/>
      <c r="U19" s="61">
        <f>SUM(Q19:S19)</f>
        <v>-4339877</v>
      </c>
      <c r="V19" s="50"/>
    </row>
    <row r="20" spans="1:23" ht="21.95" customHeight="1" thickBot="1">
      <c r="A20" s="45" t="s">
        <v>188</v>
      </c>
      <c r="C20" s="63"/>
      <c r="D20" s="46"/>
      <c r="E20" s="48">
        <f>SUM(E15,E18:E19)</f>
        <v>13151198</v>
      </c>
      <c r="F20" s="46"/>
      <c r="G20" s="48">
        <f>SUM(G15,G18:G19)</f>
        <v>646323</v>
      </c>
      <c r="H20" s="46"/>
      <c r="I20" s="48">
        <f>SUM(I15,I18:I19)</f>
        <v>1315120</v>
      </c>
      <c r="J20" s="46"/>
      <c r="K20" s="48">
        <f>SUM(K15,K18:K19)</f>
        <v>1000</v>
      </c>
      <c r="L20" s="46"/>
      <c r="M20" s="48">
        <f>SUM(M15,M18:M19)</f>
        <v>3175721</v>
      </c>
      <c r="N20" s="46"/>
      <c r="O20" s="48">
        <f>SUM(O15,O18:O19)</f>
        <v>-68304</v>
      </c>
      <c r="P20" s="46"/>
      <c r="Q20" s="48">
        <f>SUM(Q15,Q18:Q19)</f>
        <v>18221058</v>
      </c>
      <c r="R20" s="46"/>
      <c r="S20" s="48">
        <f>SUM(S15,S18:S19)</f>
        <v>4</v>
      </c>
      <c r="T20" s="46"/>
      <c r="U20" s="48">
        <f>SUM(U15,U18:U19)</f>
        <v>18221062</v>
      </c>
      <c r="V20" s="50"/>
      <c r="W20" s="73"/>
    </row>
    <row r="21" spans="1:23" ht="21.95" customHeight="1" thickTop="1">
      <c r="A21" s="45"/>
      <c r="C21" s="6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50"/>
      <c r="W21" s="73"/>
    </row>
    <row r="22" spans="1:23" ht="21.95" customHeight="1">
      <c r="A22" s="71" t="s">
        <v>198</v>
      </c>
      <c r="B22" s="52"/>
      <c r="C22" s="62"/>
      <c r="D22" s="46"/>
      <c r="E22" s="61">
        <v>13151198</v>
      </c>
      <c r="F22" s="46"/>
      <c r="G22" s="61">
        <v>646323</v>
      </c>
      <c r="H22" s="46"/>
      <c r="I22" s="61">
        <v>1315120</v>
      </c>
      <c r="J22" s="46"/>
      <c r="K22" s="61">
        <v>1000</v>
      </c>
      <c r="L22" s="46"/>
      <c r="M22" s="61">
        <v>4861496</v>
      </c>
      <c r="N22" s="61"/>
      <c r="O22" s="61">
        <v>-61045</v>
      </c>
      <c r="P22" s="46">
        <v>0</v>
      </c>
      <c r="Q22" s="61">
        <f>SUM(E22:P22)</f>
        <v>19914092</v>
      </c>
      <c r="R22" s="46">
        <v>0</v>
      </c>
      <c r="S22" s="61">
        <v>4</v>
      </c>
      <c r="T22" s="46">
        <v>0</v>
      </c>
      <c r="U22" s="61">
        <f>SUM(Q22:S22)</f>
        <v>19914096</v>
      </c>
      <c r="V22" s="50"/>
    </row>
    <row r="23" spans="1:23" ht="21.95" customHeight="1">
      <c r="A23" s="50" t="s">
        <v>96</v>
      </c>
      <c r="B23" s="52"/>
      <c r="C23" s="62"/>
      <c r="D23" s="46"/>
      <c r="E23" s="61">
        <v>0</v>
      </c>
      <c r="F23" s="46"/>
      <c r="G23" s="61">
        <v>0</v>
      </c>
      <c r="H23" s="46"/>
      <c r="I23" s="61">
        <v>0</v>
      </c>
      <c r="J23" s="46"/>
      <c r="K23" s="61">
        <v>0</v>
      </c>
      <c r="L23" s="46"/>
      <c r="M23" s="61">
        <f>SUM('PL&amp;CF'!D86)</f>
        <v>4428717</v>
      </c>
      <c r="N23" s="61"/>
      <c r="O23" s="61">
        <v>0</v>
      </c>
      <c r="P23" s="46"/>
      <c r="Q23" s="61">
        <f>SUM(E23:P23)</f>
        <v>4428717</v>
      </c>
      <c r="R23" s="46"/>
      <c r="S23" s="61">
        <v>0</v>
      </c>
      <c r="T23" s="46"/>
      <c r="U23" s="61">
        <f>SUM(Q23:S23)</f>
        <v>4428717</v>
      </c>
      <c r="V23" s="50"/>
    </row>
    <row r="24" spans="1:23" ht="21.95" customHeight="1">
      <c r="A24" s="50" t="s">
        <v>160</v>
      </c>
      <c r="B24" s="52"/>
      <c r="C24" s="62"/>
      <c r="D24" s="46"/>
      <c r="E24" s="64">
        <v>0</v>
      </c>
      <c r="F24" s="46"/>
      <c r="G24" s="64">
        <v>0</v>
      </c>
      <c r="H24" s="46"/>
      <c r="I24" s="64">
        <v>0</v>
      </c>
      <c r="J24" s="46"/>
      <c r="K24" s="64">
        <v>0</v>
      </c>
      <c r="L24" s="46"/>
      <c r="M24" s="64">
        <v>0</v>
      </c>
      <c r="N24" s="61"/>
      <c r="O24" s="64">
        <f>SUM('PL&amp;CF'!D81)</f>
        <v>-1516</v>
      </c>
      <c r="P24" s="46"/>
      <c r="Q24" s="64">
        <f>SUM(E24:P24)</f>
        <v>-1516</v>
      </c>
      <c r="R24" s="46"/>
      <c r="S24" s="64">
        <v>0</v>
      </c>
      <c r="T24" s="46"/>
      <c r="U24" s="64">
        <f>SUM(Q24:S24)</f>
        <v>-1516</v>
      </c>
      <c r="V24" s="50"/>
    </row>
    <row r="25" spans="1:23" ht="21.95" customHeight="1">
      <c r="A25" s="50" t="s">
        <v>98</v>
      </c>
      <c r="B25" s="52"/>
      <c r="C25" s="62"/>
      <c r="D25" s="46"/>
      <c r="E25" s="61">
        <f>SUM(E23:E24)</f>
        <v>0</v>
      </c>
      <c r="F25" s="46"/>
      <c r="G25" s="61">
        <f>SUM(G23:G24)</f>
        <v>0</v>
      </c>
      <c r="H25" s="46"/>
      <c r="I25" s="61">
        <f>SUM(I23:I24)</f>
        <v>0</v>
      </c>
      <c r="J25" s="46"/>
      <c r="K25" s="61">
        <f>SUM(K23:K24)</f>
        <v>0</v>
      </c>
      <c r="L25" s="46"/>
      <c r="M25" s="61">
        <f>SUM(M23:M24)</f>
        <v>4428717</v>
      </c>
      <c r="N25" s="61"/>
      <c r="O25" s="61">
        <f>SUM(O23:O24)</f>
        <v>-1516</v>
      </c>
      <c r="P25" s="46"/>
      <c r="Q25" s="61">
        <f>SUM(Q23:Q24)</f>
        <v>4427201</v>
      </c>
      <c r="R25" s="46"/>
      <c r="S25" s="61">
        <f>SUM(S23:S24)</f>
        <v>0</v>
      </c>
      <c r="T25" s="46"/>
      <c r="U25" s="61">
        <f>SUM(U23:U24)</f>
        <v>4427201</v>
      </c>
      <c r="V25" s="50"/>
    </row>
    <row r="26" spans="1:23" ht="21.95" customHeight="1">
      <c r="A26" s="49" t="s">
        <v>147</v>
      </c>
      <c r="B26" s="52"/>
      <c r="C26" s="62">
        <v>17</v>
      </c>
      <c r="D26" s="46"/>
      <c r="E26" s="61">
        <v>0</v>
      </c>
      <c r="F26" s="46"/>
      <c r="G26" s="61">
        <v>0</v>
      </c>
      <c r="H26" s="46"/>
      <c r="I26" s="61">
        <v>0</v>
      </c>
      <c r="J26" s="46"/>
      <c r="K26" s="61">
        <v>0</v>
      </c>
      <c r="L26" s="46"/>
      <c r="M26" s="61">
        <v>-4865380</v>
      </c>
      <c r="N26" s="61"/>
      <c r="O26" s="61">
        <v>0</v>
      </c>
      <c r="P26" s="46"/>
      <c r="Q26" s="61">
        <f>+M26</f>
        <v>-4865380</v>
      </c>
      <c r="R26" s="46"/>
      <c r="S26" s="61">
        <v>0</v>
      </c>
      <c r="T26" s="46"/>
      <c r="U26" s="61">
        <f>SUM(Q26:S26)</f>
        <v>-4865380</v>
      </c>
      <c r="V26" s="50"/>
    </row>
    <row r="27" spans="1:23" ht="21.95" customHeight="1" thickBot="1">
      <c r="A27" s="45" t="s">
        <v>199</v>
      </c>
      <c r="D27" s="63"/>
      <c r="E27" s="48">
        <f>SUM(E25:E26)+E22</f>
        <v>13151198</v>
      </c>
      <c r="F27" s="46"/>
      <c r="G27" s="48">
        <f>SUM(G25:G26)+G22</f>
        <v>646323</v>
      </c>
      <c r="H27" s="46"/>
      <c r="I27" s="48">
        <f>SUM(I25:I26)+I22</f>
        <v>1315120</v>
      </c>
      <c r="J27" s="46"/>
      <c r="K27" s="48">
        <f>SUM(K25:K26)+K22</f>
        <v>1000</v>
      </c>
      <c r="L27" s="46"/>
      <c r="M27" s="48">
        <f>SUM(M25:M26)+M22</f>
        <v>4424833</v>
      </c>
      <c r="N27" s="46"/>
      <c r="O27" s="48">
        <f>SUM(O25:O26)+O22</f>
        <v>-62561</v>
      </c>
      <c r="P27" s="46"/>
      <c r="Q27" s="48">
        <f>SUM(Q25:Q26)+Q22</f>
        <v>19475913</v>
      </c>
      <c r="R27" s="46"/>
      <c r="S27" s="48">
        <f>SUM(S25:S26)+S22</f>
        <v>4</v>
      </c>
      <c r="T27" s="46"/>
      <c r="U27" s="48">
        <f>SUM(U25:U26)+U22</f>
        <v>19475917</v>
      </c>
    </row>
    <row r="28" spans="1:23" ht="18" customHeight="1" thickTop="1">
      <c r="A28" s="45"/>
      <c r="D28" s="63"/>
      <c r="E28" s="46">
        <f>E22-'BS '!F78</f>
        <v>0</v>
      </c>
      <c r="F28" s="46"/>
      <c r="G28" s="46">
        <f>G22-'BS '!F79</f>
        <v>0</v>
      </c>
      <c r="H28" s="46"/>
      <c r="I28" s="46">
        <f>I22-'BS '!F82</f>
        <v>0</v>
      </c>
      <c r="J28" s="46"/>
      <c r="K28" s="46">
        <f>K22-'BS '!F83</f>
        <v>0</v>
      </c>
      <c r="L28" s="46"/>
      <c r="M28" s="46">
        <f>M22-'BS '!F84</f>
        <v>0</v>
      </c>
      <c r="N28" s="46"/>
      <c r="O28" s="46">
        <f>O22-'BS '!F85</f>
        <v>0</v>
      </c>
      <c r="P28" s="46"/>
      <c r="Q28" s="46">
        <f>Q22-'BS '!F86</f>
        <v>0</v>
      </c>
      <c r="R28" s="46"/>
      <c r="S28" s="46">
        <f>S22-'BS '!F87</f>
        <v>0</v>
      </c>
      <c r="T28" s="46"/>
      <c r="U28" s="46">
        <f>U22-'BS '!F88</f>
        <v>0</v>
      </c>
    </row>
    <row r="29" spans="1:23" ht="18" hidden="1" customHeight="1">
      <c r="D29" s="46"/>
      <c r="E29" s="46">
        <f>E27-'BS '!D78</f>
        <v>0</v>
      </c>
      <c r="F29" s="46"/>
      <c r="G29" s="46">
        <f>G27-'BS '!D79</f>
        <v>0</v>
      </c>
      <c r="H29" s="46"/>
      <c r="I29" s="46">
        <f>I27-'BS '!D82</f>
        <v>0</v>
      </c>
      <c r="J29" s="46"/>
      <c r="K29" s="46">
        <f>K27-'BS '!D83</f>
        <v>0</v>
      </c>
      <c r="L29" s="46"/>
      <c r="M29" s="46">
        <f>M27-'BS '!D84</f>
        <v>0</v>
      </c>
      <c r="N29" s="46"/>
      <c r="O29" s="46">
        <f>O27-'BS '!D85</f>
        <v>0</v>
      </c>
      <c r="P29" s="46"/>
      <c r="Q29" s="46">
        <f>Q27-'BS '!D86</f>
        <v>0</v>
      </c>
      <c r="R29" s="46"/>
      <c r="S29" s="46">
        <f>S27-'BS '!D87</f>
        <v>0</v>
      </c>
      <c r="T29" s="46"/>
      <c r="U29" s="46">
        <f>U27-'BS '!D88</f>
        <v>0</v>
      </c>
      <c r="V29" s="50"/>
    </row>
    <row r="30" spans="1:23" ht="21.95" customHeight="1">
      <c r="A30" s="49" t="s">
        <v>6</v>
      </c>
      <c r="E30" s="46">
        <f>E27-'BS '!D78</f>
        <v>0</v>
      </c>
      <c r="F30" s="46"/>
      <c r="G30" s="46">
        <f>G27-'BS '!D79</f>
        <v>0</v>
      </c>
      <c r="H30" s="46"/>
      <c r="I30" s="46">
        <f>I27-'BS '!D82</f>
        <v>0</v>
      </c>
      <c r="J30" s="46"/>
      <c r="K30" s="46">
        <f>K27-'BS '!D83</f>
        <v>0</v>
      </c>
      <c r="L30" s="46"/>
      <c r="M30" s="46">
        <f>M27-'BS '!D84</f>
        <v>0</v>
      </c>
      <c r="N30" s="46"/>
      <c r="O30" s="46">
        <f>O27-'BS '!D85</f>
        <v>0</v>
      </c>
      <c r="P30" s="46"/>
      <c r="Q30" s="46">
        <f>Q27-'BS '!D86</f>
        <v>0</v>
      </c>
      <c r="R30" s="46"/>
      <c r="S30" s="46">
        <f>S27-'BS '!D87</f>
        <v>0</v>
      </c>
      <c r="T30" s="46"/>
      <c r="U30" s="46">
        <f>U27-'BS '!D88</f>
        <v>0</v>
      </c>
    </row>
    <row r="33" spans="6:20" ht="21.95" customHeight="1">
      <c r="F33" s="51"/>
      <c r="H33" s="51"/>
      <c r="I33" s="51"/>
      <c r="J33" s="51"/>
      <c r="K33" s="51"/>
      <c r="L33" s="51"/>
      <c r="M33" s="51"/>
      <c r="N33" s="51"/>
      <c r="O33" s="51"/>
      <c r="P33" s="51"/>
      <c r="R33" s="51"/>
      <c r="T33" s="51"/>
    </row>
  </sheetData>
  <mergeCells count="3">
    <mergeCell ref="E6:U6"/>
    <mergeCell ref="E7:Q7"/>
    <mergeCell ref="I13:K13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view="pageBreakPreview" zoomScaleNormal="85" zoomScaleSheetLayoutView="100" workbookViewId="0"/>
  </sheetViews>
  <sheetFormatPr defaultColWidth="9.140625" defaultRowHeight="21.95" customHeight="1"/>
  <cols>
    <col min="1" max="1" width="36.7109375" style="49" customWidth="1"/>
    <col min="2" max="2" width="6.85546875" style="49" customWidth="1"/>
    <col min="3" max="3" width="7.85546875" style="50" customWidth="1"/>
    <col min="4" max="4" width="1.7109375" style="50" customWidth="1"/>
    <col min="5" max="5" width="15.7109375" style="51" customWidth="1"/>
    <col min="6" max="6" width="1.7109375" style="50" customWidth="1"/>
    <col min="7" max="7" width="15.7109375" style="52" customWidth="1"/>
    <col min="8" max="8" width="1.7109375" style="50" customWidth="1"/>
    <col min="9" max="9" width="18.85546875" style="52" customWidth="1"/>
    <col min="10" max="10" width="1.7109375" style="52" customWidth="1"/>
    <col min="11" max="11" width="18.7109375" style="51" customWidth="1"/>
    <col min="12" max="12" width="1.7109375" style="52" customWidth="1"/>
    <col min="13" max="13" width="18" style="51" customWidth="1"/>
    <col min="14" max="14" width="1.7109375" style="52" customWidth="1"/>
    <col min="15" max="16384" width="9.140625" style="49"/>
  </cols>
  <sheetData>
    <row r="1" spans="1:16" ht="21.95" customHeight="1">
      <c r="M1" s="53" t="s">
        <v>13</v>
      </c>
    </row>
    <row r="2" spans="1:16" s="67" customFormat="1" ht="21.95" customHeight="1">
      <c r="A2" s="66" t="s">
        <v>36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6" s="65" customFormat="1" ht="21.95" customHeight="1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6" s="65" customFormat="1" ht="21.95" customHeight="1">
      <c r="A4" s="30" t="s">
        <v>197</v>
      </c>
      <c r="B4" s="30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6" ht="21.95" customHeight="1">
      <c r="E5" s="52"/>
      <c r="H5" s="52"/>
      <c r="I5" s="53"/>
      <c r="K5" s="53"/>
      <c r="M5" s="53" t="s">
        <v>29</v>
      </c>
    </row>
    <row r="6" spans="1:16" s="68" customFormat="1" ht="21.95" customHeight="1">
      <c r="E6" s="93" t="s">
        <v>39</v>
      </c>
      <c r="F6" s="93"/>
      <c r="G6" s="93"/>
      <c r="H6" s="93"/>
      <c r="I6" s="93"/>
      <c r="J6" s="93"/>
      <c r="K6" s="93"/>
      <c r="L6" s="93"/>
      <c r="M6" s="93"/>
    </row>
    <row r="7" spans="1:16" s="54" customFormat="1" ht="21.95" customHeight="1">
      <c r="C7" s="55"/>
      <c r="E7" s="58"/>
      <c r="F7" s="55"/>
      <c r="G7" s="58"/>
      <c r="I7" s="98" t="s">
        <v>31</v>
      </c>
      <c r="J7" s="98"/>
      <c r="K7" s="98"/>
      <c r="L7" s="52"/>
      <c r="M7" s="52"/>
    </row>
    <row r="8" spans="1:16" s="54" customFormat="1" ht="21.95" customHeight="1">
      <c r="C8" s="55"/>
      <c r="E8" s="58" t="s">
        <v>24</v>
      </c>
      <c r="F8" s="55"/>
      <c r="G8" s="58" t="s">
        <v>32</v>
      </c>
      <c r="I8" s="69" t="s">
        <v>33</v>
      </c>
      <c r="J8" s="70"/>
      <c r="K8" s="70"/>
      <c r="L8" s="52"/>
      <c r="M8" s="58" t="s">
        <v>26</v>
      </c>
    </row>
    <row r="9" spans="1:16" s="54" customFormat="1" ht="21.95" customHeight="1">
      <c r="C9" s="18" t="s">
        <v>0</v>
      </c>
      <c r="E9" s="57" t="s">
        <v>25</v>
      </c>
      <c r="F9" s="55"/>
      <c r="G9" s="57" t="s">
        <v>102</v>
      </c>
      <c r="I9" s="57" t="s">
        <v>90</v>
      </c>
      <c r="J9" s="55"/>
      <c r="K9" s="57" t="s">
        <v>34</v>
      </c>
      <c r="L9" s="58"/>
      <c r="M9" s="57" t="s">
        <v>10</v>
      </c>
    </row>
    <row r="10" spans="1:16" ht="21.95" customHeight="1">
      <c r="A10" s="71" t="s">
        <v>200</v>
      </c>
      <c r="B10" s="71"/>
      <c r="C10" s="55"/>
      <c r="D10" s="49"/>
      <c r="E10" s="46">
        <v>13151198</v>
      </c>
      <c r="F10" s="46"/>
      <c r="G10" s="46">
        <v>646323</v>
      </c>
      <c r="H10" s="49"/>
      <c r="I10" s="46">
        <v>1315120</v>
      </c>
      <c r="J10" s="46"/>
      <c r="K10" s="46">
        <v>3645959</v>
      </c>
      <c r="L10" s="46"/>
      <c r="M10" s="46">
        <f>SUM(E10:K10)</f>
        <v>18758600</v>
      </c>
    </row>
    <row r="11" spans="1:16" ht="21.95" customHeight="1">
      <c r="A11" s="49" t="s">
        <v>96</v>
      </c>
      <c r="C11" s="6"/>
      <c r="D11" s="49"/>
      <c r="E11" s="46">
        <v>0</v>
      </c>
      <c r="F11" s="46"/>
      <c r="G11" s="46">
        <v>0</v>
      </c>
      <c r="H11" s="49"/>
      <c r="I11" s="46">
        <v>0</v>
      </c>
      <c r="J11" s="46"/>
      <c r="K11" s="46">
        <f>SUM('PL&amp;CF'!J86)</f>
        <v>3850065</v>
      </c>
      <c r="L11" s="46"/>
      <c r="M11" s="46">
        <f>SUM(E11:K11)</f>
        <v>3850065</v>
      </c>
    </row>
    <row r="12" spans="1:16" ht="21.95" customHeight="1">
      <c r="A12" s="49" t="s">
        <v>97</v>
      </c>
      <c r="C12" s="6"/>
      <c r="D12" s="49"/>
      <c r="E12" s="72">
        <v>0</v>
      </c>
      <c r="F12" s="46"/>
      <c r="G12" s="72">
        <v>0</v>
      </c>
      <c r="H12" s="49"/>
      <c r="I12" s="72">
        <v>0</v>
      </c>
      <c r="J12" s="46"/>
      <c r="K12" s="72">
        <v>0</v>
      </c>
      <c r="L12" s="46"/>
      <c r="M12" s="72">
        <f>SUM(E12:K12)</f>
        <v>0</v>
      </c>
    </row>
    <row r="13" spans="1:16" ht="21.95" customHeight="1">
      <c r="A13" s="49" t="s">
        <v>98</v>
      </c>
      <c r="C13" s="6"/>
      <c r="D13" s="49"/>
      <c r="E13" s="46">
        <f>SUM(E11:E12)</f>
        <v>0</v>
      </c>
      <c r="F13" s="46"/>
      <c r="G13" s="46">
        <f>SUM(G11:G12)</f>
        <v>0</v>
      </c>
      <c r="H13" s="49"/>
      <c r="I13" s="46">
        <f>SUM(I11:I12)</f>
        <v>0</v>
      </c>
      <c r="J13" s="46"/>
      <c r="K13" s="46">
        <f>SUM(K11:K12)</f>
        <v>3850065</v>
      </c>
      <c r="L13" s="46"/>
      <c r="M13" s="46">
        <f>SUM(M11:M12)</f>
        <v>3850065</v>
      </c>
    </row>
    <row r="14" spans="1:16" ht="21.95" customHeight="1">
      <c r="A14" s="49" t="s">
        <v>147</v>
      </c>
      <c r="C14" s="6">
        <v>17</v>
      </c>
      <c r="D14" s="49"/>
      <c r="E14" s="46">
        <v>0</v>
      </c>
      <c r="F14" s="46"/>
      <c r="G14" s="46">
        <v>0</v>
      </c>
      <c r="H14" s="49"/>
      <c r="I14" s="46">
        <v>0</v>
      </c>
      <c r="J14" s="46"/>
      <c r="K14" s="46">
        <v>-4339877</v>
      </c>
      <c r="L14" s="46"/>
      <c r="M14" s="46">
        <f>SUM(E14:K14)</f>
        <v>-4339877</v>
      </c>
    </row>
    <row r="15" spans="1:16" ht="21.95" customHeight="1" thickBot="1">
      <c r="A15" s="45" t="s">
        <v>188</v>
      </c>
      <c r="B15" s="45"/>
      <c r="C15" s="63"/>
      <c r="D15" s="49"/>
      <c r="E15" s="48">
        <f>SUM(E10,E13:E14)</f>
        <v>13151198</v>
      </c>
      <c r="F15" s="46"/>
      <c r="G15" s="48">
        <f>SUM(G10,G13:G14)</f>
        <v>646323</v>
      </c>
      <c r="H15" s="49"/>
      <c r="I15" s="48">
        <f>SUM(I10,I13:I14)</f>
        <v>1315120</v>
      </c>
      <c r="J15" s="46"/>
      <c r="K15" s="48">
        <f>SUM(K10,K13:K14)</f>
        <v>3156147</v>
      </c>
      <c r="L15" s="46"/>
      <c r="M15" s="48">
        <f>SUM(M10,M13:M14)</f>
        <v>18268788</v>
      </c>
      <c r="P15" s="73"/>
    </row>
    <row r="16" spans="1:16" ht="21.95" customHeight="1" thickTop="1">
      <c r="A16" s="45"/>
      <c r="B16" s="45"/>
      <c r="C16" s="63"/>
      <c r="D16" s="49"/>
      <c r="E16" s="52"/>
      <c r="H16" s="49"/>
      <c r="J16" s="50"/>
      <c r="K16" s="52"/>
      <c r="L16" s="50"/>
      <c r="M16" s="52"/>
    </row>
    <row r="17" spans="1:13" ht="21.95" customHeight="1">
      <c r="A17" s="71" t="s">
        <v>198</v>
      </c>
      <c r="B17" s="71"/>
      <c r="C17" s="6"/>
      <c r="D17" s="49"/>
      <c r="E17" s="46">
        <v>13151198</v>
      </c>
      <c r="F17" s="46"/>
      <c r="G17" s="46">
        <v>646323</v>
      </c>
      <c r="H17" s="49"/>
      <c r="I17" s="46">
        <v>1315120</v>
      </c>
      <c r="J17" s="46"/>
      <c r="K17" s="46">
        <v>4789259</v>
      </c>
      <c r="L17" s="46"/>
      <c r="M17" s="46">
        <f>SUM(E17:K17)</f>
        <v>19901900</v>
      </c>
    </row>
    <row r="18" spans="1:13" ht="21.95" customHeight="1">
      <c r="A18" s="49" t="s">
        <v>96</v>
      </c>
      <c r="C18" s="6"/>
      <c r="D18" s="49"/>
      <c r="E18" s="46">
        <v>0</v>
      </c>
      <c r="F18" s="46"/>
      <c r="G18" s="46">
        <v>0</v>
      </c>
      <c r="H18" s="49"/>
      <c r="I18" s="46">
        <v>0</v>
      </c>
      <c r="J18" s="46"/>
      <c r="K18" s="46">
        <f>SUM('PL&amp;CF'!H86)</f>
        <v>4161751</v>
      </c>
      <c r="L18" s="46"/>
      <c r="M18" s="46">
        <f>SUM(E18:K18)</f>
        <v>4161751</v>
      </c>
    </row>
    <row r="19" spans="1:13" ht="21.95" customHeight="1">
      <c r="A19" s="49" t="s">
        <v>97</v>
      </c>
      <c r="C19" s="6"/>
      <c r="D19" s="49"/>
      <c r="E19" s="72">
        <v>0</v>
      </c>
      <c r="F19" s="46"/>
      <c r="G19" s="72">
        <v>0</v>
      </c>
      <c r="H19" s="49"/>
      <c r="I19" s="72">
        <v>0</v>
      </c>
      <c r="J19" s="46"/>
      <c r="K19" s="72">
        <v>0</v>
      </c>
      <c r="L19" s="46"/>
      <c r="M19" s="72">
        <f>SUM(E19:K19)</f>
        <v>0</v>
      </c>
    </row>
    <row r="20" spans="1:13" ht="21.95" customHeight="1">
      <c r="A20" s="49" t="s">
        <v>98</v>
      </c>
      <c r="C20" s="6"/>
      <c r="D20" s="49"/>
      <c r="E20" s="46">
        <f>SUM(E18:E19)</f>
        <v>0</v>
      </c>
      <c r="F20" s="46"/>
      <c r="G20" s="46">
        <f>SUM(G18:G19)</f>
        <v>0</v>
      </c>
      <c r="H20" s="49"/>
      <c r="I20" s="46">
        <f>SUM(I18:I19)</f>
        <v>0</v>
      </c>
      <c r="J20" s="46"/>
      <c r="K20" s="46">
        <f>SUM(K18:K19)</f>
        <v>4161751</v>
      </c>
      <c r="L20" s="46"/>
      <c r="M20" s="46">
        <f>SUM(M18:M19)</f>
        <v>4161751</v>
      </c>
    </row>
    <row r="21" spans="1:13" ht="21.95" customHeight="1">
      <c r="A21" s="49" t="s">
        <v>147</v>
      </c>
      <c r="C21" s="6">
        <v>17</v>
      </c>
      <c r="D21" s="49"/>
      <c r="E21" s="46">
        <v>0</v>
      </c>
      <c r="F21" s="46"/>
      <c r="G21" s="46">
        <v>0</v>
      </c>
      <c r="H21" s="49"/>
      <c r="I21" s="46">
        <v>0</v>
      </c>
      <c r="J21" s="46"/>
      <c r="K21" s="46">
        <v>-4865380</v>
      </c>
      <c r="L21" s="46"/>
      <c r="M21" s="46">
        <f>+K21</f>
        <v>-4865380</v>
      </c>
    </row>
    <row r="22" spans="1:13" ht="21.95" customHeight="1" thickBot="1">
      <c r="A22" s="45" t="s">
        <v>199</v>
      </c>
      <c r="B22" s="45"/>
      <c r="D22" s="49"/>
      <c r="E22" s="48">
        <f>SUM(E20:E21)+E17</f>
        <v>13151198</v>
      </c>
      <c r="F22" s="46"/>
      <c r="G22" s="48">
        <f>SUM(G20:G21)+G17</f>
        <v>646323</v>
      </c>
      <c r="H22" s="46"/>
      <c r="I22" s="48">
        <f>SUM(I20:I21)+I17</f>
        <v>1315120</v>
      </c>
      <c r="J22" s="46"/>
      <c r="K22" s="48">
        <f>SUM(K20:K21)+K17</f>
        <v>4085630</v>
      </c>
      <c r="L22" s="46"/>
      <c r="M22" s="48">
        <f>SUM(M20:M21)+M17</f>
        <v>19198271</v>
      </c>
    </row>
    <row r="23" spans="1:13" ht="21.75" customHeight="1" thickTop="1">
      <c r="A23" s="45"/>
      <c r="B23" s="45"/>
      <c r="D23" s="49"/>
      <c r="E23" s="46">
        <f>E17-'BS '!J78</f>
        <v>0</v>
      </c>
      <c r="F23" s="46"/>
      <c r="G23" s="46">
        <f>G17-'BS '!J79</f>
        <v>0</v>
      </c>
      <c r="H23" s="46"/>
      <c r="I23" s="46">
        <f>I17-'BS '!J82</f>
        <v>0</v>
      </c>
      <c r="J23" s="46"/>
      <c r="K23" s="46">
        <f>K17-'BS '!J84</f>
        <v>0</v>
      </c>
      <c r="L23" s="46"/>
      <c r="M23" s="46">
        <f>M17-'BS '!J86</f>
        <v>0</v>
      </c>
    </row>
    <row r="24" spans="1:13" ht="21.75" hidden="1" customHeight="1">
      <c r="E24" s="47">
        <f>E22-'BS '!H78</f>
        <v>0</v>
      </c>
      <c r="F24" s="47"/>
      <c r="G24" s="47">
        <f>G22-'BS '!H79</f>
        <v>0</v>
      </c>
      <c r="H24" s="47"/>
      <c r="I24" s="47">
        <f>I22-'BS '!H82</f>
        <v>0</v>
      </c>
      <c r="J24" s="47"/>
      <c r="K24" s="47">
        <f>K22-'BS '!H84</f>
        <v>0</v>
      </c>
      <c r="L24" s="47"/>
      <c r="M24" s="47">
        <f>M22-'BS '!H86</f>
        <v>0</v>
      </c>
    </row>
    <row r="25" spans="1:13" ht="21.95" customHeight="1">
      <c r="A25" s="49" t="s">
        <v>6</v>
      </c>
      <c r="E25" s="47">
        <f>E22-'BS '!H78</f>
        <v>0</v>
      </c>
      <c r="F25" s="47"/>
      <c r="G25" s="47">
        <f>G22-'BS '!H79</f>
        <v>0</v>
      </c>
      <c r="H25" s="47"/>
      <c r="I25" s="47">
        <f>I22-'BS '!H82</f>
        <v>0</v>
      </c>
      <c r="J25" s="47"/>
      <c r="K25" s="47">
        <f>K22-'BS '!H84</f>
        <v>0</v>
      </c>
      <c r="L25" s="47"/>
      <c r="M25" s="47">
        <f>M22-'BS '!H88</f>
        <v>0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</vt:lpstr>
      <vt:lpstr>BS </vt:lpstr>
      <vt:lpstr>PL&amp;CF</vt:lpstr>
      <vt:lpstr>conso</vt:lpstr>
      <vt:lpstr>company</vt:lpstr>
      <vt:lpstr>'BS '!Print_Area</vt:lpstr>
      <vt:lpstr>company!Print_Area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2019-10-25T10:04:09Z</cp:lastPrinted>
  <dcterms:created xsi:type="dcterms:W3CDTF">1998-05-15T01:54:15Z</dcterms:created>
  <dcterms:modified xsi:type="dcterms:W3CDTF">2019-10-28T09:58:26Z</dcterms:modified>
</cp:coreProperties>
</file>