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0" yWindow="4620" windowWidth="21600" windowHeight="5100" tabRatio="604" firstSheet="1" activeTab="1"/>
  </bookViews>
  <sheets>
    <sheet name="NAV0" sheetId="1" state="hidden" r:id="rId1"/>
    <sheet name="bs" sheetId="17" r:id="rId2"/>
    <sheet name="PL&amp;CF" sheetId="12" r:id="rId3"/>
    <sheet name="000" sheetId="3" state="veryHidden" r:id="rId4"/>
    <sheet name="conso" sheetId="13" r:id="rId5"/>
    <sheet name="Company" sheetId="14" r:id="rId6"/>
  </sheets>
  <externalReferences>
    <externalReference r:id="rId7"/>
    <externalReference r:id="rId8"/>
  </externalReferences>
  <definedNames>
    <definedName name="_xlnm.Print_Area" localSheetId="2">'PL&amp;CF'!$A$1:$K$187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2" i="12" l="1"/>
  <c r="J161" i="12"/>
  <c r="H175" i="12"/>
  <c r="D175" i="12"/>
  <c r="H172" i="12"/>
  <c r="F172" i="12"/>
  <c r="D172" i="12"/>
  <c r="H161" i="12"/>
  <c r="F161" i="12"/>
  <c r="D161" i="12"/>
  <c r="J69" i="12"/>
  <c r="J62" i="12"/>
  <c r="J81" i="12"/>
  <c r="H81" i="12"/>
  <c r="F81" i="12"/>
  <c r="O18" i="13" s="1"/>
  <c r="D81" i="12"/>
  <c r="H69" i="12"/>
  <c r="F69" i="12"/>
  <c r="D69" i="12"/>
  <c r="H62" i="12"/>
  <c r="F62" i="12"/>
  <c r="D62" i="12"/>
  <c r="J32" i="12"/>
  <c r="J20" i="12"/>
  <c r="J13" i="12"/>
  <c r="H32" i="12"/>
  <c r="F32" i="12"/>
  <c r="D32" i="12"/>
  <c r="H20" i="12"/>
  <c r="F20" i="12"/>
  <c r="D20" i="12"/>
  <c r="H13" i="12"/>
  <c r="F13" i="12"/>
  <c r="D13" i="12"/>
  <c r="J90" i="17"/>
  <c r="J89" i="17"/>
  <c r="J87" i="17"/>
  <c r="D90" i="17"/>
  <c r="F90" i="17"/>
  <c r="H90" i="17"/>
  <c r="H89" i="17"/>
  <c r="F89" i="17"/>
  <c r="H87" i="17"/>
  <c r="F87" i="17"/>
  <c r="D87" i="17"/>
  <c r="D89" i="17" s="1"/>
  <c r="J61" i="17"/>
  <c r="J62" i="17" s="1"/>
  <c r="J53" i="17"/>
  <c r="H62" i="17"/>
  <c r="F62" i="17"/>
  <c r="H61" i="17"/>
  <c r="F61" i="17"/>
  <c r="D61" i="17"/>
  <c r="H53" i="17"/>
  <c r="F53" i="17"/>
  <c r="D53" i="17"/>
  <c r="D62" i="17" s="1"/>
  <c r="J28" i="17"/>
  <c r="J29" i="17" s="1"/>
  <c r="J17" i="17"/>
  <c r="F29" i="17"/>
  <c r="H28" i="17"/>
  <c r="F28" i="17"/>
  <c r="D28" i="17"/>
  <c r="H17" i="17"/>
  <c r="H29" i="17" s="1"/>
  <c r="F17" i="17"/>
  <c r="D17" i="17"/>
  <c r="D29" i="17" s="1"/>
  <c r="D70" i="12" l="1"/>
  <c r="D72" i="12" s="1"/>
  <c r="D74" i="12" s="1"/>
  <c r="F21" i="12"/>
  <c r="F23" i="12" s="1"/>
  <c r="F25" i="12" s="1"/>
  <c r="J21" i="12"/>
  <c r="J23" i="12" s="1"/>
  <c r="J25" i="12" s="1"/>
  <c r="F70" i="12"/>
  <c r="F72" i="12" s="1"/>
  <c r="F74" i="12" s="1"/>
  <c r="D21" i="12"/>
  <c r="D23" i="12" s="1"/>
  <c r="D25" i="12" s="1"/>
  <c r="J70" i="12"/>
  <c r="J72" i="12" s="1"/>
  <c r="J74" i="12" s="1"/>
  <c r="H21" i="12"/>
  <c r="H23" i="12" s="1"/>
  <c r="H25" i="12" s="1"/>
  <c r="H70" i="12"/>
  <c r="H72" i="12" s="1"/>
  <c r="H74" i="12" s="1"/>
  <c r="M29" i="13"/>
  <c r="G21" i="13"/>
  <c r="J108" i="12" l="1"/>
  <c r="J121" i="12" s="1"/>
  <c r="J136" i="12" s="1"/>
  <c r="J139" i="12" s="1"/>
  <c r="J174" i="12" s="1"/>
  <c r="J176" i="12" s="1"/>
  <c r="F108" i="12"/>
  <c r="F121" i="12" s="1"/>
  <c r="F136" i="12" s="1"/>
  <c r="F139" i="12" s="1"/>
  <c r="F174" i="12" s="1"/>
  <c r="F176" i="12" s="1"/>
  <c r="J97" i="12"/>
  <c r="J71" i="17"/>
  <c r="F71" i="17"/>
  <c r="J37" i="17"/>
  <c r="F37" i="17"/>
  <c r="J6" i="17"/>
  <c r="F6" i="17"/>
  <c r="J86" i="12" l="1"/>
  <c r="J83" i="12"/>
  <c r="J91" i="12" s="1"/>
  <c r="F97" i="12"/>
  <c r="F86" i="12"/>
  <c r="F88" i="12" s="1"/>
  <c r="F83" i="12"/>
  <c r="F91" i="12" s="1"/>
  <c r="F93" i="12" s="1"/>
  <c r="J34" i="12"/>
  <c r="J42" i="12" s="1"/>
  <c r="J37" i="12"/>
  <c r="F37" i="12"/>
  <c r="F39" i="12" s="1"/>
  <c r="F34" i="12"/>
  <c r="F42" i="12" s="1"/>
  <c r="F44" i="12" s="1"/>
  <c r="O25" i="13" l="1"/>
  <c r="H37" i="12" l="1"/>
  <c r="H47" i="12" s="1"/>
  <c r="D34" i="12"/>
  <c r="D42" i="12" s="1"/>
  <c r="D44" i="12" s="1"/>
  <c r="H83" i="12"/>
  <c r="H91" i="12" s="1"/>
  <c r="D37" i="12"/>
  <c r="D39" i="12" l="1"/>
  <c r="D47" i="12"/>
  <c r="H86" i="12"/>
  <c r="H97" i="12" s="1"/>
  <c r="D83" i="12"/>
  <c r="D91" i="12" s="1"/>
  <c r="D93" i="12" s="1"/>
  <c r="D86" i="12"/>
  <c r="H34" i="12"/>
  <c r="H42" i="12" s="1"/>
  <c r="M21" i="14"/>
  <c r="Q27" i="13"/>
  <c r="U27" i="13" s="1"/>
  <c r="D88" i="12" l="1"/>
  <c r="D97" i="12"/>
  <c r="K18" i="14"/>
  <c r="K11" i="14"/>
  <c r="M24" i="13"/>
  <c r="M17" i="13"/>
  <c r="M14" i="14" l="1"/>
  <c r="Q20" i="13"/>
  <c r="U20" i="13" s="1"/>
  <c r="H108" i="12"/>
  <c r="H121" i="12" s="1"/>
  <c r="H136" i="12" s="1"/>
  <c r="H139" i="12" s="1"/>
  <c r="H174" i="12" s="1"/>
  <c r="H176" i="12" s="1"/>
  <c r="D108" i="12"/>
  <c r="D121" i="12" s="1"/>
  <c r="D136" i="12" s="1"/>
  <c r="D139" i="12" s="1"/>
  <c r="D174" i="12" s="1"/>
  <c r="D176" i="12" s="1"/>
  <c r="M10" i="14" l="1"/>
  <c r="M17" i="14" l="1"/>
  <c r="S26" i="13" l="1"/>
  <c r="S28" i="13" s="1"/>
  <c r="K26" i="13"/>
  <c r="K28" i="13" s="1"/>
  <c r="I26" i="13"/>
  <c r="I28" i="13" s="1"/>
  <c r="G26" i="13"/>
  <c r="G28" i="13" s="1"/>
  <c r="E26" i="13"/>
  <c r="E28" i="13" s="1"/>
  <c r="Q25" i="13"/>
  <c r="U25" i="13" s="1"/>
  <c r="Q18" i="13"/>
  <c r="J91" i="17" l="1"/>
  <c r="F91" i="17"/>
  <c r="H91" i="17"/>
  <c r="O26" i="13"/>
  <c r="O28" i="13" s="1"/>
  <c r="H177" i="12" l="1"/>
  <c r="D177" i="12"/>
  <c r="M26" i="13" l="1"/>
  <c r="M28" i="13" s="1"/>
  <c r="Q24" i="13"/>
  <c r="Q23" i="13"/>
  <c r="U23" i="13" s="1"/>
  <c r="Q26" i="13" l="1"/>
  <c r="Q28" i="13" s="1"/>
  <c r="U24" i="13"/>
  <c r="U26" i="13" s="1"/>
  <c r="U28" i="13" s="1"/>
  <c r="K23" i="14" l="1"/>
  <c r="I23" i="14"/>
  <c r="G23" i="14"/>
  <c r="E23" i="14"/>
  <c r="I20" i="14"/>
  <c r="G20" i="14"/>
  <c r="E20" i="14"/>
  <c r="I13" i="14"/>
  <c r="I15" i="14" s="1"/>
  <c r="G13" i="14"/>
  <c r="G15" i="14" s="1"/>
  <c r="E13" i="14"/>
  <c r="E15" i="14" s="1"/>
  <c r="S29" i="13"/>
  <c r="O29" i="13"/>
  <c r="I29" i="13"/>
  <c r="G29" i="13"/>
  <c r="E29" i="13"/>
  <c r="I30" i="13"/>
  <c r="S30" i="13"/>
  <c r="O30" i="13"/>
  <c r="M30" i="13"/>
  <c r="G30" i="13"/>
  <c r="E30" i="13"/>
  <c r="S19" i="13"/>
  <c r="S21" i="13" s="1"/>
  <c r="K19" i="13"/>
  <c r="K21" i="13" s="1"/>
  <c r="I19" i="13"/>
  <c r="I21" i="13" s="1"/>
  <c r="G19" i="13"/>
  <c r="E19" i="13"/>
  <c r="E21" i="13" s="1"/>
  <c r="Q16" i="13"/>
  <c r="U16" i="13" s="1"/>
  <c r="M23" i="14"/>
  <c r="E22" i="14" l="1"/>
  <c r="E24" i="14" s="1"/>
  <c r="G22" i="14"/>
  <c r="G24" i="14" s="1"/>
  <c r="I22" i="14"/>
  <c r="I24" i="14" s="1"/>
  <c r="M19" i="14"/>
  <c r="M12" i="14"/>
  <c r="O19" i="13"/>
  <c r="O21" i="13" s="1"/>
  <c r="U18" i="13"/>
  <c r="K30" i="13"/>
  <c r="K29" i="13"/>
  <c r="M18" i="14" l="1"/>
  <c r="M20" i="14" s="1"/>
  <c r="K20" i="14"/>
  <c r="K13" i="14"/>
  <c r="K15" i="14" s="1"/>
  <c r="M11" i="14"/>
  <c r="M13" i="14" s="1"/>
  <c r="M15" i="14" s="1"/>
  <c r="Q29" i="13"/>
  <c r="Q30" i="13"/>
  <c r="K22" i="14" l="1"/>
  <c r="K24" i="14" s="1"/>
  <c r="M22" i="14"/>
  <c r="M24" i="14" s="1"/>
  <c r="Q17" i="13"/>
  <c r="M19" i="13"/>
  <c r="M21" i="13" s="1"/>
  <c r="U29" i="13"/>
  <c r="U30" i="13"/>
  <c r="U17" i="13" l="1"/>
  <c r="U19" i="13" s="1"/>
  <c r="U21" i="13" s="1"/>
  <c r="Q19" i="13"/>
  <c r="Q21" i="13" s="1"/>
  <c r="D91" i="17" l="1"/>
</calcChain>
</file>

<file path=xl/sharedStrings.xml><?xml version="1.0" encoding="utf-8"?>
<sst xmlns="http://schemas.openxmlformats.org/spreadsheetml/2006/main" count="369" uniqueCount="221">
  <si>
    <t>(Unit: Thousand Baht)</t>
  </si>
  <si>
    <t>(Unaudited</t>
  </si>
  <si>
    <t>(Audited)</t>
  </si>
  <si>
    <t>but reviewed)</t>
  </si>
  <si>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</si>
  <si>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</si>
  <si>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</si>
  <si>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</si>
  <si>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</si>
  <si>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</si>
  <si>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</si>
  <si>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</si>
  <si>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</si>
  <si>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</si>
  <si>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</si>
  <si>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</si>
  <si>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</si>
  <si>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</si>
  <si>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</si>
  <si>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</si>
  <si>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</si>
  <si>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</si>
  <si>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</si>
  <si>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</si>
  <si>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</si>
  <si>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</si>
  <si>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</si>
  <si>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</si>
  <si>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</si>
  <si>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</si>
  <si>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</si>
  <si>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</si>
  <si>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</si>
  <si>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 xml:space="preserve">   agreements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</si>
  <si>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</si>
  <si>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</si>
  <si>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</si>
  <si>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</si>
  <si>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</si>
  <si>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</si>
  <si>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</si>
  <si>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</si>
  <si>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</si>
  <si>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</si>
  <si>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</si>
  <si>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</si>
  <si>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</si>
  <si>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</si>
  <si>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</si>
  <si>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</si>
  <si>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</si>
  <si>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</si>
  <si>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</si>
  <si>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</si>
  <si>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</si>
  <si>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</si>
  <si>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</si>
  <si>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</si>
  <si>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</si>
  <si>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Repayment of debentures </t>
  </si>
  <si>
    <t xml:space="preserve">   Cash paid for interest expenses</t>
  </si>
  <si>
    <t xml:space="preserve">   Cash paid for corporate income tax</t>
  </si>
  <si>
    <t>Net cash flows from operating activities</t>
  </si>
  <si>
    <t>Rental and service income</t>
  </si>
  <si>
    <t>Other income</t>
  </si>
  <si>
    <t>Cost of sales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</si>
  <si>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</si>
  <si>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</si>
  <si>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</si>
  <si>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</si>
  <si>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 xml:space="preserve">   - net of current portion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</si>
  <si>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</si>
  <si>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</si>
  <si>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</si>
  <si>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</si>
  <si>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</si>
  <si>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</si>
  <si>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</si>
  <si>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</si>
  <si>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</si>
  <si>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</si>
  <si>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</si>
  <si>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</si>
  <si>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</si>
  <si>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</si>
  <si>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</si>
  <si>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</si>
  <si>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</si>
  <si>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</si>
  <si>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</si>
  <si>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</si>
  <si>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</si>
  <si>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</si>
  <si>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</si>
  <si>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</si>
  <si>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</si>
  <si>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</si>
  <si>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</si>
  <si>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</si>
  <si>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</si>
  <si>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</si>
  <si>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</si>
  <si>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</si>
  <si>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</si>
  <si>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</si>
  <si>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</si>
  <si>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</si>
  <si>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</si>
  <si>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</si>
  <si>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</si>
  <si>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</si>
  <si>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</si>
  <si>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</si>
  <si>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</si>
  <si>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</si>
  <si>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>Share premium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</si>
  <si>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</si>
  <si>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</si>
  <si>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</si>
  <si>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</si>
  <si>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</si>
  <si>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</si>
  <si>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</si>
  <si>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</si>
  <si>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</si>
  <si>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</si>
  <si>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</si>
  <si>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</si>
  <si>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</si>
  <si>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</si>
  <si>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</si>
  <si>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</si>
  <si>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</si>
  <si>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</si>
  <si>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</si>
  <si>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</si>
  <si>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Sales income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</si>
  <si>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</si>
  <si>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</si>
  <si>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</si>
  <si>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</si>
  <si>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</si>
  <si>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</si>
  <si>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</si>
  <si>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</si>
  <si>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</si>
  <si>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Current portion of liabilities under finance lease</t>
  </si>
  <si>
    <t>Liabilities under finance lease agreements</t>
  </si>
  <si>
    <t>Dividend paid</t>
  </si>
  <si>
    <t xml:space="preserve">                                                                                </t>
  </si>
  <si>
    <t>Current portion of long-term loans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</si>
  <si>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</si>
  <si>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</si>
  <si>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</si>
  <si>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</si>
  <si>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</si>
  <si>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</si>
  <si>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</si>
  <si>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</si>
  <si>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</si>
  <si>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</si>
  <si>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</si>
  <si>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</si>
  <si>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</si>
  <si>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Short-term loans to related parties</t>
  </si>
  <si>
    <t xml:space="preserve">      13,151,198,025 ordinary shares of Baht 1 each</t>
  </si>
  <si>
    <t xml:space="preserve">   to profit or loss in subsequent period:</t>
  </si>
  <si>
    <t>Short-term loan from related party</t>
  </si>
  <si>
    <t xml:space="preserve">Other comprehensive income to be reclassified </t>
  </si>
  <si>
    <t>Profit before finance cost and income tax expenses</t>
  </si>
  <si>
    <t>Subsidiaries</t>
  </si>
  <si>
    <t>subsidiaries</t>
  </si>
  <si>
    <t>Increase in investments in subsidiary</t>
  </si>
  <si>
    <t>Decrease in construction retention</t>
  </si>
  <si>
    <t>Short-term loans from financial institutions</t>
  </si>
  <si>
    <t xml:space="preserve">   Interest income</t>
  </si>
  <si>
    <t xml:space="preserve">   Cash paid for provision for long-term employee benefits</t>
  </si>
  <si>
    <t>Acquisitions of computer software</t>
  </si>
  <si>
    <t>Acquisitions of leasehold rights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</si>
  <si>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</si>
  <si>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</si>
  <si>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</si>
  <si>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</si>
  <si>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</si>
  <si>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</si>
  <si>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</si>
  <si>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Cash received from short-term loans to related parties</t>
  </si>
  <si>
    <t>Balance as at 1 January 2018</t>
  </si>
  <si>
    <t>Proceeds from the issuance of debentures</t>
  </si>
  <si>
    <t>2, 3</t>
  </si>
  <si>
    <t>2, 12</t>
  </si>
  <si>
    <t>Non-controllig interests of the subsidiaries</t>
  </si>
  <si>
    <t xml:space="preserve">   Reversal of allowance for doubtful debts </t>
  </si>
  <si>
    <t xml:space="preserve">Earnings per share </t>
  </si>
  <si>
    <t xml:space="preserve">   Unrealised exchange loss (gain) </t>
  </si>
  <si>
    <t xml:space="preserve">   Purchases of equipment that have not yet been paid</t>
  </si>
  <si>
    <t>Repayment of long-term loans</t>
  </si>
  <si>
    <t>Net cash flows used in financing activities</t>
  </si>
  <si>
    <t xml:space="preserve">   Allowance for impairment of assets (reversal)</t>
  </si>
  <si>
    <t>Short-term loans from related party</t>
  </si>
  <si>
    <t>Balance as at 30 September 2018</t>
  </si>
  <si>
    <t>Net decrease in cash and cash equivalents</t>
  </si>
  <si>
    <t>As at 30 September 2019</t>
  </si>
  <si>
    <t>30 September 2019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</si>
  <si>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</si>
  <si>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</si>
  <si>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</si>
  <si>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</si>
  <si>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Cost of rental and service</t>
  </si>
  <si>
    <t>Selling, distribution and service expenses</t>
  </si>
  <si>
    <t>Repayment of short-term loans from related party</t>
  </si>
  <si>
    <t>2, 10</t>
  </si>
  <si>
    <t>Repayment of liabilities under finance lease agreements</t>
  </si>
  <si>
    <t>Short-term loans to related party</t>
  </si>
  <si>
    <t>Property, buildings and equipment</t>
  </si>
  <si>
    <t xml:space="preserve">   Loss from sales and written-off of assets</t>
  </si>
  <si>
    <t>Acquisitions of property, buildings and equipment</t>
  </si>
  <si>
    <t xml:space="preserve">   Transfer investment properties to property, buildings and equipment</t>
  </si>
  <si>
    <t xml:space="preserve">      non-current assets</t>
  </si>
  <si>
    <t xml:space="preserve">   Transfer property, buildings and equipment to other </t>
  </si>
  <si>
    <t xml:space="preserve">   Purchases assets under finance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</si>
</sst>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36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170" fontId="28" fillId="0" borderId="1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64" fontId="3" fillId="0" borderId="0" xfId="28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Home%20Product%20Center/2018/Q3'2018/H153%20-%20Bs&amp;pl-t%20-%20Q3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153%20-%20Bs&amp;pl-t%20-%20Q3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 "/>
      <sheetName val="PL&amp;CF"/>
      <sheetName val="conso"/>
      <sheetName val="company"/>
      <sheetName val="000"/>
    </sheetNames>
    <sheetDataSet>
      <sheetData sheetId="0"/>
      <sheetData sheetId="1">
        <row r="11">
          <cell r="F11">
            <v>2504912</v>
          </cell>
        </row>
        <row r="80">
          <cell r="F80">
            <v>13151198</v>
          </cell>
          <cell r="J80">
            <v>13151198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 "/>
      <sheetName val="PL&amp;CF"/>
      <sheetName val="conso"/>
      <sheetName val="company"/>
      <sheetName val="000"/>
    </sheetNames>
    <sheetDataSet>
      <sheetData sheetId="0" refreshError="1"/>
      <sheetData sheetId="1">
        <row r="11">
          <cell r="F11">
            <v>6237752</v>
          </cell>
          <cell r="J11">
            <v>6003281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7"/>
  <sheetViews>
    <sheetView showGridLines="0" tabSelected="1" view="pageBreakPreview" zoomScaleNormal="90" zoomScaleSheetLayoutView="100" workbookViewId="0"/>
  </sheetViews>
  <sheetFormatPr defaultColWidth="10.7109375" defaultRowHeight="21.75" customHeight="1"/>
  <cols>
    <col min="1" max="1" width="39.85546875" style="5" customWidth="1"/>
    <col min="2" max="2" width="6.855468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37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6384" width="10.7109375" style="5"/>
  </cols>
  <sheetData>
    <row r="1" spans="1:253" ht="21.75" customHeight="1">
      <c r="A1" s="2" t="s">
        <v>135</v>
      </c>
      <c r="B1" s="3"/>
      <c r="C1" s="3"/>
      <c r="D1" s="3"/>
      <c r="E1" s="3"/>
      <c r="F1" s="3"/>
      <c r="G1" s="4"/>
      <c r="H1" s="3"/>
      <c r="I1" s="3"/>
      <c r="J1" s="3"/>
    </row>
    <row r="2" spans="1:253" ht="21.75" customHeight="1">
      <c r="A2" s="6" t="s">
        <v>145</v>
      </c>
      <c r="B2" s="3"/>
      <c r="C2" s="3"/>
      <c r="D2" s="7"/>
      <c r="E2" s="3"/>
      <c r="F2" s="7"/>
      <c r="G2" s="8"/>
      <c r="H2" s="7"/>
      <c r="I2" s="3"/>
      <c r="J2" s="7"/>
    </row>
    <row r="3" spans="1:253" ht="21.75" customHeight="1">
      <c r="A3" s="6" t="s">
        <v>202</v>
      </c>
      <c r="B3" s="3"/>
      <c r="C3" s="3"/>
      <c r="D3" s="7"/>
      <c r="E3" s="3"/>
      <c r="F3" s="7"/>
      <c r="G3" s="8"/>
      <c r="H3" s="7"/>
      <c r="I3" s="3"/>
      <c r="J3" s="7"/>
    </row>
    <row r="4" spans="1:253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253" ht="21" customHeight="1">
      <c r="A5" s="9"/>
      <c r="B5" s="3"/>
      <c r="C5" s="3"/>
      <c r="D5" s="130" t="s">
        <v>26</v>
      </c>
      <c r="E5" s="130"/>
      <c r="F5" s="130"/>
      <c r="G5" s="12"/>
      <c r="H5" s="130" t="s">
        <v>27</v>
      </c>
      <c r="I5" s="130"/>
      <c r="J5" s="130"/>
    </row>
    <row r="6" spans="1:253" ht="21" customHeight="1">
      <c r="B6" s="13" t="s">
        <v>4</v>
      </c>
      <c r="C6" s="10"/>
      <c r="D6" s="14" t="s">
        <v>203</v>
      </c>
      <c r="E6" s="15"/>
      <c r="F6" s="14" t="str">
        <f>"31 December 2018"</f>
        <v>31 December 2018</v>
      </c>
      <c r="G6" s="16"/>
      <c r="H6" s="14" t="s">
        <v>203</v>
      </c>
      <c r="I6" s="15"/>
      <c r="J6" s="14" t="str">
        <f>"31 December 2018"</f>
        <v>31 December 2018</v>
      </c>
    </row>
    <row r="7" spans="1:253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253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253" ht="21.75" customHeight="1">
      <c r="A9" s="51" t="s">
        <v>52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21.75" customHeight="1">
      <c r="A10" s="51" t="s">
        <v>16</v>
      </c>
      <c r="B10" s="6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21.75" customHeight="1">
      <c r="A11" s="5" t="s">
        <v>28</v>
      </c>
      <c r="B11" s="21">
        <v>2</v>
      </c>
      <c r="C11" s="22"/>
      <c r="D11" s="23">
        <v>2314880</v>
      </c>
      <c r="E11" s="24"/>
      <c r="F11" s="23">
        <v>6237752</v>
      </c>
      <c r="G11" s="25"/>
      <c r="H11" s="23">
        <v>2120136</v>
      </c>
      <c r="I11" s="24"/>
      <c r="J11" s="23">
        <v>6003281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21.75" customHeight="1">
      <c r="A12" s="61" t="s">
        <v>105</v>
      </c>
      <c r="B12" s="21" t="s">
        <v>189</v>
      </c>
      <c r="C12" s="22"/>
      <c r="D12" s="23">
        <v>1558756</v>
      </c>
      <c r="E12" s="24"/>
      <c r="F12" s="23">
        <v>1998619</v>
      </c>
      <c r="G12" s="25"/>
      <c r="H12" s="23">
        <v>1435068</v>
      </c>
      <c r="I12" s="24"/>
      <c r="J12" s="23">
        <v>2174000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21.75" customHeight="1">
      <c r="A13" s="22" t="s">
        <v>213</v>
      </c>
      <c r="B13" s="21">
        <v>2</v>
      </c>
      <c r="C13" s="22"/>
      <c r="D13" s="23">
        <v>0</v>
      </c>
      <c r="E13" s="24"/>
      <c r="F13" s="23">
        <v>0</v>
      </c>
      <c r="G13" s="25"/>
      <c r="H13" s="23">
        <v>2649000</v>
      </c>
      <c r="I13" s="24"/>
      <c r="J13" s="23">
        <v>2870000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21.75" customHeight="1">
      <c r="A14" s="5" t="s">
        <v>106</v>
      </c>
      <c r="B14" s="21">
        <v>4</v>
      </c>
      <c r="C14" s="22"/>
      <c r="D14" s="23">
        <v>9838022</v>
      </c>
      <c r="E14" s="24"/>
      <c r="F14" s="23">
        <v>10245449</v>
      </c>
      <c r="G14" s="25"/>
      <c r="H14" s="23">
        <v>7909057</v>
      </c>
      <c r="I14" s="24"/>
      <c r="J14" s="23">
        <v>8306996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21.75" customHeight="1">
      <c r="A15" s="5" t="s">
        <v>140</v>
      </c>
      <c r="B15" s="21"/>
      <c r="C15" s="22"/>
      <c r="D15" s="23">
        <v>340833</v>
      </c>
      <c r="E15" s="24"/>
      <c r="F15" s="23">
        <v>344428</v>
      </c>
      <c r="G15" s="25"/>
      <c r="H15" s="23">
        <v>0</v>
      </c>
      <c r="I15" s="24"/>
      <c r="J15" s="23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21.75" customHeight="1">
      <c r="A16" s="5" t="s">
        <v>29</v>
      </c>
      <c r="B16" s="21">
        <v>5</v>
      </c>
      <c r="C16" s="22"/>
      <c r="D16" s="26">
        <v>162234</v>
      </c>
      <c r="E16" s="24"/>
      <c r="F16" s="26">
        <v>180011</v>
      </c>
      <c r="G16" s="23"/>
      <c r="H16" s="26">
        <v>134574</v>
      </c>
      <c r="I16" s="24"/>
      <c r="J16" s="26">
        <v>148646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21.75" customHeight="1">
      <c r="A17" s="51" t="s">
        <v>17</v>
      </c>
      <c r="B17" s="21"/>
      <c r="C17" s="22"/>
      <c r="D17" s="27">
        <f>SUM(D10:D16)</f>
        <v>14214725</v>
      </c>
      <c r="E17" s="24"/>
      <c r="F17" s="27">
        <f>SUM(F10:F16)</f>
        <v>19006259</v>
      </c>
      <c r="G17" s="28"/>
      <c r="H17" s="27">
        <f>SUM(H10:H16)</f>
        <v>14247835</v>
      </c>
      <c r="I17" s="24"/>
      <c r="J17" s="27">
        <f>SUM(J10:J16)</f>
        <v>19502923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21.75" customHeight="1">
      <c r="A18" s="51" t="s">
        <v>18</v>
      </c>
      <c r="B18" s="21"/>
      <c r="C18" s="22"/>
      <c r="D18" s="28"/>
      <c r="E18" s="24"/>
      <c r="F18" s="28"/>
      <c r="G18" s="28"/>
      <c r="H18" s="28"/>
      <c r="I18" s="24"/>
      <c r="J18" s="2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21.75" customHeight="1">
      <c r="A19" s="5" t="s">
        <v>107</v>
      </c>
      <c r="B19" s="29">
        <v>6</v>
      </c>
      <c r="C19" s="30"/>
      <c r="D19" s="28">
        <v>0</v>
      </c>
      <c r="E19" s="31"/>
      <c r="F19" s="28">
        <v>0</v>
      </c>
      <c r="G19" s="28"/>
      <c r="H19" s="32">
        <v>2024343</v>
      </c>
      <c r="I19" s="31"/>
      <c r="J19" s="32">
        <v>2021969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1.75" customHeight="1">
      <c r="A20" s="5" t="s">
        <v>108</v>
      </c>
      <c r="B20" s="29">
        <v>7</v>
      </c>
      <c r="C20" s="30"/>
      <c r="D20" s="28">
        <v>2453100</v>
      </c>
      <c r="E20" s="31"/>
      <c r="F20" s="28">
        <v>2612073</v>
      </c>
      <c r="G20" s="28"/>
      <c r="H20" s="32">
        <v>3296080</v>
      </c>
      <c r="I20" s="31"/>
      <c r="J20" s="32">
        <v>3455053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1.75" customHeight="1">
      <c r="A21" s="61" t="s">
        <v>214</v>
      </c>
      <c r="B21" s="29">
        <v>8</v>
      </c>
      <c r="C21" s="30"/>
      <c r="D21" s="28">
        <v>29614935</v>
      </c>
      <c r="E21" s="31"/>
      <c r="F21" s="28">
        <v>29327187</v>
      </c>
      <c r="G21" s="28"/>
      <c r="H21" s="32">
        <v>24750955</v>
      </c>
      <c r="I21" s="31"/>
      <c r="J21" s="32">
        <v>24117807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1.75" customHeight="1">
      <c r="A22" s="61" t="s">
        <v>109</v>
      </c>
      <c r="B22" s="29">
        <v>9</v>
      </c>
      <c r="C22" s="30"/>
      <c r="D22" s="28">
        <v>493267</v>
      </c>
      <c r="E22" s="31"/>
      <c r="F22" s="28">
        <v>483031</v>
      </c>
      <c r="G22" s="28"/>
      <c r="H22" s="32">
        <v>472926</v>
      </c>
      <c r="I22" s="31"/>
      <c r="J22" s="32">
        <v>458861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1.75" customHeight="1">
      <c r="A23" s="61" t="s">
        <v>110</v>
      </c>
      <c r="B23" s="29" t="s">
        <v>211</v>
      </c>
      <c r="C23" s="30"/>
      <c r="D23" s="28">
        <v>3178130</v>
      </c>
      <c r="E23" s="31"/>
      <c r="F23" s="28">
        <v>2973257</v>
      </c>
      <c r="G23" s="28"/>
      <c r="H23" s="32">
        <v>2750377</v>
      </c>
      <c r="I23" s="31"/>
      <c r="J23" s="32">
        <v>2592478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21.75" customHeight="1">
      <c r="A24" s="9" t="s">
        <v>30</v>
      </c>
      <c r="B24" s="29"/>
      <c r="C24" s="30"/>
      <c r="D24" s="28">
        <v>3230</v>
      </c>
      <c r="E24" s="31"/>
      <c r="F24" s="28">
        <v>3230</v>
      </c>
      <c r="G24" s="28"/>
      <c r="H24" s="32">
        <v>3230</v>
      </c>
      <c r="I24" s="31"/>
      <c r="J24" s="32">
        <v>3230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21.75" customHeight="1">
      <c r="A25" s="9" t="s">
        <v>31</v>
      </c>
      <c r="B25" s="29">
        <v>2</v>
      </c>
      <c r="C25" s="30"/>
      <c r="D25" s="28">
        <v>67574</v>
      </c>
      <c r="E25" s="31"/>
      <c r="F25" s="28">
        <v>66074</v>
      </c>
      <c r="G25" s="28"/>
      <c r="H25" s="32">
        <v>57303</v>
      </c>
      <c r="I25" s="31"/>
      <c r="J25" s="32">
        <v>55128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21.75" customHeight="1">
      <c r="A26" s="5" t="s">
        <v>143</v>
      </c>
      <c r="B26" s="29"/>
      <c r="C26" s="30"/>
      <c r="D26" s="28">
        <v>189368</v>
      </c>
      <c r="E26" s="31"/>
      <c r="F26" s="28">
        <v>186036</v>
      </c>
      <c r="G26" s="28"/>
      <c r="H26" s="32">
        <v>166812</v>
      </c>
      <c r="I26" s="31"/>
      <c r="J26" s="32">
        <v>162680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21.75" customHeight="1">
      <c r="A27" s="52" t="s">
        <v>32</v>
      </c>
      <c r="B27" s="21"/>
      <c r="C27" s="33"/>
      <c r="D27" s="27">
        <v>327846</v>
      </c>
      <c r="E27" s="31"/>
      <c r="F27" s="27">
        <v>154208</v>
      </c>
      <c r="G27" s="28"/>
      <c r="H27" s="26">
        <v>172973</v>
      </c>
      <c r="I27" s="31"/>
      <c r="J27" s="26">
        <v>8169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21.75" customHeight="1">
      <c r="A28" s="51" t="s">
        <v>19</v>
      </c>
      <c r="B28" s="22"/>
      <c r="C28" s="22"/>
      <c r="D28" s="27">
        <f>SUM(D19:D27)</f>
        <v>36327450</v>
      </c>
      <c r="E28" s="31"/>
      <c r="F28" s="27">
        <f>SUM(F19:F27)</f>
        <v>35805096</v>
      </c>
      <c r="G28" s="28"/>
      <c r="H28" s="27">
        <f>SUM(H19:H27)</f>
        <v>33694999</v>
      </c>
      <c r="I28" s="31"/>
      <c r="J28" s="27">
        <f>SUM(J19:J27)</f>
        <v>32875375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21.75" customHeight="1" thickBot="1">
      <c r="A29" s="51" t="s">
        <v>53</v>
      </c>
      <c r="B29" s="22"/>
      <c r="C29" s="22"/>
      <c r="D29" s="34">
        <f>SUM(D17,D28)</f>
        <v>50542175</v>
      </c>
      <c r="E29" s="24"/>
      <c r="F29" s="34">
        <f>SUM(F17,F28)</f>
        <v>54811355</v>
      </c>
      <c r="G29" s="28"/>
      <c r="H29" s="34">
        <f>SUM(H17,H28)</f>
        <v>47942834</v>
      </c>
      <c r="I29" s="24"/>
      <c r="J29" s="34">
        <f>SUM(J17,J28)</f>
        <v>52378298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21.75" customHeight="1" thickTop="1">
      <c r="A30" s="51"/>
      <c r="B30" s="22"/>
      <c r="C30" s="22"/>
      <c r="D30" s="28"/>
      <c r="E30" s="28"/>
      <c r="F30" s="28"/>
      <c r="G30" s="28"/>
      <c r="H30" s="28"/>
      <c r="I30" s="28"/>
      <c r="J30" s="2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21.75" customHeight="1">
      <c r="A31" s="5" t="s">
        <v>5</v>
      </c>
      <c r="G31" s="5"/>
    </row>
    <row r="32" spans="1:253" ht="21.75" customHeight="1">
      <c r="A32" s="2" t="s">
        <v>135</v>
      </c>
      <c r="B32" s="3"/>
      <c r="C32" s="3"/>
      <c r="D32" s="3"/>
      <c r="E32" s="3"/>
      <c r="F32" s="3"/>
      <c r="G32" s="4"/>
      <c r="H32" s="3"/>
      <c r="I32" s="3"/>
      <c r="J32" s="3"/>
    </row>
    <row r="33" spans="1:253" ht="21.75" customHeight="1">
      <c r="A33" s="6" t="s">
        <v>144</v>
      </c>
      <c r="B33" s="3"/>
      <c r="C33" s="3"/>
      <c r="D33" s="7"/>
      <c r="E33" s="3"/>
      <c r="F33" s="7"/>
      <c r="G33" s="8"/>
      <c r="H33" s="7"/>
      <c r="I33" s="3"/>
      <c r="J33" s="7"/>
    </row>
    <row r="34" spans="1:253" ht="21.75" customHeight="1">
      <c r="A34" s="6" t="s">
        <v>202</v>
      </c>
      <c r="B34" s="3"/>
      <c r="C34" s="3"/>
      <c r="D34" s="7"/>
      <c r="E34" s="3"/>
      <c r="F34" s="7"/>
      <c r="G34" s="8"/>
      <c r="H34" s="7"/>
      <c r="I34" s="3"/>
      <c r="J34" s="7"/>
    </row>
    <row r="35" spans="1:253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253" ht="21" customHeight="1">
      <c r="A36" s="9"/>
      <c r="B36" s="3"/>
      <c r="C36" s="3"/>
      <c r="D36" s="130" t="s">
        <v>26</v>
      </c>
      <c r="E36" s="130"/>
      <c r="F36" s="130"/>
      <c r="G36" s="12"/>
      <c r="H36" s="130" t="s">
        <v>27</v>
      </c>
      <c r="I36" s="130"/>
      <c r="J36" s="130"/>
    </row>
    <row r="37" spans="1:253" ht="21" customHeight="1">
      <c r="B37" s="13" t="s">
        <v>4</v>
      </c>
      <c r="C37" s="10"/>
      <c r="D37" s="14" t="s">
        <v>203</v>
      </c>
      <c r="E37" s="15"/>
      <c r="F37" s="14" t="str">
        <f>"31 December 2018"</f>
        <v>31 December 2018</v>
      </c>
      <c r="G37" s="16"/>
      <c r="H37" s="14" t="s">
        <v>203</v>
      </c>
      <c r="I37" s="15"/>
      <c r="J37" s="14" t="str">
        <f>"31 December 2018"</f>
        <v>31 December 2018</v>
      </c>
    </row>
    <row r="38" spans="1:253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253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253" ht="21.75" customHeight="1">
      <c r="A40" s="51" t="s">
        <v>54</v>
      </c>
      <c r="D40" s="42"/>
      <c r="E40" s="10"/>
      <c r="F40" s="42"/>
      <c r="G40" s="42"/>
      <c r="H40" s="42"/>
      <c r="I40" s="10"/>
      <c r="J40" s="4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ht="21.75" customHeight="1">
      <c r="A41" s="51" t="s">
        <v>20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ht="21.75" customHeight="1">
      <c r="A42" s="5" t="s">
        <v>174</v>
      </c>
      <c r="B42" s="21">
        <v>11</v>
      </c>
      <c r="C42" s="22"/>
      <c r="D42" s="23">
        <v>283144</v>
      </c>
      <c r="E42" s="24"/>
      <c r="F42" s="28">
        <v>340177</v>
      </c>
      <c r="G42" s="22"/>
      <c r="H42" s="23">
        <v>0</v>
      </c>
      <c r="I42" s="24"/>
      <c r="J42" s="28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ht="21.75" customHeight="1">
      <c r="A43" s="5" t="s">
        <v>111</v>
      </c>
      <c r="B43" s="21" t="s">
        <v>190</v>
      </c>
      <c r="C43" s="22"/>
      <c r="D43" s="23">
        <v>13448971</v>
      </c>
      <c r="E43" s="24"/>
      <c r="F43" s="23">
        <v>14370530</v>
      </c>
      <c r="G43" s="23"/>
      <c r="H43" s="23">
        <v>11705343</v>
      </c>
      <c r="I43" s="24"/>
      <c r="J43" s="23">
        <v>12585395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ht="21.75" customHeight="1">
      <c r="A44" s="5" t="s">
        <v>146</v>
      </c>
      <c r="B44" s="21"/>
      <c r="C44" s="22"/>
      <c r="D44" s="28"/>
      <c r="E44" s="31"/>
      <c r="F44" s="28"/>
      <c r="G44" s="28"/>
      <c r="H44" s="28"/>
      <c r="I44" s="31"/>
      <c r="J44" s="2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ht="21.75" customHeight="1">
      <c r="A45" s="5" t="s">
        <v>33</v>
      </c>
      <c r="B45" s="21"/>
      <c r="C45" s="22"/>
      <c r="D45" s="23">
        <v>3500</v>
      </c>
      <c r="E45" s="31"/>
      <c r="F45" s="23">
        <v>4267</v>
      </c>
      <c r="G45" s="28"/>
      <c r="H45" s="23">
        <v>3500</v>
      </c>
      <c r="I45" s="31"/>
      <c r="J45" s="23">
        <v>4267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ht="21.75" customHeight="1">
      <c r="A46" s="5" t="s">
        <v>167</v>
      </c>
      <c r="B46" s="21">
        <v>2</v>
      </c>
      <c r="C46" s="22"/>
      <c r="D46" s="35">
        <v>0</v>
      </c>
      <c r="E46" s="31"/>
      <c r="F46" s="35">
        <v>0</v>
      </c>
      <c r="G46" s="28"/>
      <c r="H46" s="23">
        <v>0</v>
      </c>
      <c r="I46" s="31"/>
      <c r="J46" s="23">
        <v>139134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ht="21.75" customHeight="1">
      <c r="A47" s="5" t="s">
        <v>150</v>
      </c>
      <c r="B47" s="21">
        <v>13</v>
      </c>
      <c r="C47" s="22"/>
      <c r="D47" s="35">
        <v>89063</v>
      </c>
      <c r="E47" s="31"/>
      <c r="F47" s="35">
        <v>207639</v>
      </c>
      <c r="G47" s="28"/>
      <c r="H47" s="35">
        <v>0</v>
      </c>
      <c r="I47" s="31"/>
      <c r="J47" s="35">
        <v>100000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ht="21.75" customHeight="1">
      <c r="A48" s="5" t="s">
        <v>34</v>
      </c>
      <c r="B48" s="21">
        <v>14</v>
      </c>
      <c r="C48" s="22"/>
      <c r="D48" s="28">
        <v>8000000</v>
      </c>
      <c r="E48" s="31"/>
      <c r="F48" s="35">
        <v>6700000</v>
      </c>
      <c r="G48" s="28"/>
      <c r="H48" s="28">
        <v>8000000</v>
      </c>
      <c r="I48" s="31"/>
      <c r="J48" s="28">
        <v>6700000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ht="21.75" customHeight="1">
      <c r="A49" s="5" t="s">
        <v>112</v>
      </c>
      <c r="B49" s="21"/>
      <c r="C49" s="22"/>
      <c r="D49" s="23">
        <v>257731</v>
      </c>
      <c r="E49" s="24"/>
      <c r="F49" s="23">
        <v>544696</v>
      </c>
      <c r="G49" s="23"/>
      <c r="H49" s="23">
        <v>250060</v>
      </c>
      <c r="I49" s="24"/>
      <c r="J49" s="23">
        <v>544696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ht="21.75" customHeight="1">
      <c r="A50" s="5" t="s">
        <v>113</v>
      </c>
      <c r="B50" s="21"/>
      <c r="C50" s="22"/>
      <c r="D50" s="28">
        <v>50805</v>
      </c>
      <c r="E50" s="31"/>
      <c r="F50" s="28">
        <v>21334</v>
      </c>
      <c r="G50" s="28"/>
      <c r="H50" s="28">
        <v>50718</v>
      </c>
      <c r="I50" s="31"/>
      <c r="J50" s="28">
        <v>21334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ht="21.75" customHeight="1">
      <c r="A51" s="5" t="s">
        <v>69</v>
      </c>
      <c r="B51" s="21"/>
      <c r="C51" s="22"/>
      <c r="D51" s="23">
        <v>1031508</v>
      </c>
      <c r="E51" s="24"/>
      <c r="F51" s="23">
        <v>1026112</v>
      </c>
      <c r="G51" s="23"/>
      <c r="H51" s="23">
        <v>982651</v>
      </c>
      <c r="I51" s="24"/>
      <c r="J51" s="23">
        <v>974939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ht="21.75" customHeight="1">
      <c r="A52" s="5" t="s">
        <v>35</v>
      </c>
      <c r="B52" s="21"/>
      <c r="C52" s="22"/>
      <c r="D52" s="27">
        <v>543882</v>
      </c>
      <c r="E52" s="31"/>
      <c r="F52" s="27">
        <v>436455</v>
      </c>
      <c r="G52" s="28"/>
      <c r="H52" s="27">
        <v>492589</v>
      </c>
      <c r="I52" s="31"/>
      <c r="J52" s="27">
        <v>377046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ht="21.75" customHeight="1">
      <c r="A53" s="51" t="s">
        <v>21</v>
      </c>
      <c r="B53" s="21"/>
      <c r="C53" s="22"/>
      <c r="D53" s="27">
        <f>SUM(D42:D52)</f>
        <v>23708604</v>
      </c>
      <c r="E53" s="31"/>
      <c r="F53" s="27">
        <f>SUM(F42:F52)</f>
        <v>23651210</v>
      </c>
      <c r="G53" s="28"/>
      <c r="H53" s="27">
        <f>SUM(H42:H52)</f>
        <v>21484861</v>
      </c>
      <c r="I53" s="31"/>
      <c r="J53" s="27">
        <f>SUM(J42:J52)</f>
        <v>21446811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ht="21.75" customHeight="1">
      <c r="A54" s="51" t="s">
        <v>22</v>
      </c>
      <c r="B54" s="21"/>
      <c r="C54" s="22"/>
      <c r="D54" s="28"/>
      <c r="E54" s="31"/>
      <c r="F54" s="28"/>
      <c r="G54" s="28"/>
      <c r="H54" s="28"/>
      <c r="I54" s="31"/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ht="21.75" customHeight="1">
      <c r="A55" s="5" t="s">
        <v>147</v>
      </c>
      <c r="B55" s="21"/>
      <c r="C55" s="22"/>
      <c r="D55" s="28"/>
      <c r="E55" s="31"/>
      <c r="F55" s="28"/>
      <c r="G55" s="30"/>
      <c r="H55" s="22"/>
      <c r="I55" s="31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ht="21.75" customHeight="1">
      <c r="A56" s="5" t="s">
        <v>70</v>
      </c>
      <c r="B56" s="21"/>
      <c r="C56" s="22"/>
      <c r="D56" s="28">
        <v>12943</v>
      </c>
      <c r="E56" s="31"/>
      <c r="F56" s="28">
        <v>10131</v>
      </c>
      <c r="G56" s="28"/>
      <c r="H56" s="28">
        <v>12943</v>
      </c>
      <c r="I56" s="31"/>
      <c r="J56" s="28">
        <v>10131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ht="21.75" customHeight="1">
      <c r="A57" s="5" t="s">
        <v>36</v>
      </c>
      <c r="B57" s="21">
        <v>14</v>
      </c>
      <c r="C57" s="22"/>
      <c r="D57" s="28">
        <v>6000000</v>
      </c>
      <c r="E57" s="31"/>
      <c r="F57" s="28">
        <v>10000000</v>
      </c>
      <c r="G57" s="28"/>
      <c r="H57" s="28">
        <v>6000000</v>
      </c>
      <c r="I57" s="31"/>
      <c r="J57" s="28">
        <v>10000000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ht="21.75" customHeight="1">
      <c r="A58" s="5" t="s">
        <v>98</v>
      </c>
      <c r="B58" s="21"/>
      <c r="C58" s="22"/>
      <c r="D58" s="28">
        <v>373147</v>
      </c>
      <c r="E58" s="31"/>
      <c r="F58" s="28">
        <v>340113</v>
      </c>
      <c r="G58" s="28"/>
      <c r="H58" s="28">
        <v>336584</v>
      </c>
      <c r="I58" s="31"/>
      <c r="J58" s="28">
        <v>308086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ht="21.75" customHeight="1">
      <c r="A59" s="5" t="s">
        <v>141</v>
      </c>
      <c r="B59" s="21"/>
      <c r="C59" s="22"/>
      <c r="D59" s="28">
        <v>320247</v>
      </c>
      <c r="E59" s="31"/>
      <c r="F59" s="28">
        <v>336706</v>
      </c>
      <c r="G59" s="28"/>
      <c r="H59" s="28">
        <v>320247</v>
      </c>
      <c r="I59" s="31"/>
      <c r="J59" s="28">
        <v>336706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ht="21.75" customHeight="1">
      <c r="A60" s="5" t="s">
        <v>37</v>
      </c>
      <c r="B60" s="21"/>
      <c r="C60" s="22"/>
      <c r="D60" s="28">
        <v>651317</v>
      </c>
      <c r="E60" s="31"/>
      <c r="F60" s="28">
        <v>559099</v>
      </c>
      <c r="G60" s="28"/>
      <c r="H60" s="28">
        <v>589928</v>
      </c>
      <c r="I60" s="24"/>
      <c r="J60" s="28">
        <v>374664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ht="21.75" customHeight="1">
      <c r="A61" s="51" t="s">
        <v>23</v>
      </c>
      <c r="B61" s="22"/>
      <c r="C61" s="22"/>
      <c r="D61" s="36">
        <f>SUM(D56:D60)</f>
        <v>7357654</v>
      </c>
      <c r="E61" s="24"/>
      <c r="F61" s="36">
        <f>SUM(F56:F60)</f>
        <v>11246049</v>
      </c>
      <c r="G61" s="28"/>
      <c r="H61" s="36">
        <f>SUM(H56:H60)</f>
        <v>7259702</v>
      </c>
      <c r="I61" s="24"/>
      <c r="J61" s="36">
        <f>SUM(J56:J60)</f>
        <v>11029587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ht="21.75" customHeight="1">
      <c r="A62" s="51" t="s">
        <v>55</v>
      </c>
      <c r="B62" s="22"/>
      <c r="C62" s="22"/>
      <c r="D62" s="36">
        <f>SUM(D53+D61)</f>
        <v>31066258</v>
      </c>
      <c r="E62" s="24"/>
      <c r="F62" s="36">
        <f>SUM(F53+F61)</f>
        <v>34897259</v>
      </c>
      <c r="G62" s="28"/>
      <c r="H62" s="36">
        <f>SUM(H53+H61)</f>
        <v>28744563</v>
      </c>
      <c r="J62" s="36">
        <f>SUM(J53+J61)</f>
        <v>32476398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ht="21.75" customHeight="1">
      <c r="A63" s="5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ht="21.75" customHeight="1">
      <c r="B64" s="17"/>
      <c r="C64" s="10"/>
      <c r="D64" s="18"/>
      <c r="E64" s="19"/>
      <c r="F64" s="20"/>
      <c r="G64" s="20"/>
      <c r="H64" s="18"/>
      <c r="I64" s="19"/>
      <c r="J64" s="20"/>
    </row>
    <row r="65" spans="1:253" ht="21.75" customHeight="1">
      <c r="A65" s="5" t="s">
        <v>5</v>
      </c>
    </row>
    <row r="66" spans="1:253" ht="21.75" customHeight="1">
      <c r="A66" s="2" t="s">
        <v>135</v>
      </c>
      <c r="B66" s="3"/>
      <c r="C66" s="3"/>
      <c r="D66" s="3"/>
      <c r="E66" s="3"/>
      <c r="F66" s="3"/>
      <c r="G66" s="4"/>
      <c r="H66" s="3"/>
      <c r="I66" s="3"/>
      <c r="J66" s="3"/>
    </row>
    <row r="67" spans="1:253" ht="21.75" customHeight="1">
      <c r="A67" s="6" t="s">
        <v>144</v>
      </c>
      <c r="B67" s="3"/>
      <c r="C67" s="3"/>
      <c r="D67" s="7"/>
      <c r="E67" s="3"/>
      <c r="F67" s="7"/>
      <c r="G67" s="8"/>
      <c r="H67" s="7"/>
      <c r="I67" s="3"/>
      <c r="J67" s="7"/>
    </row>
    <row r="68" spans="1:253" ht="21.75" customHeight="1">
      <c r="A68" s="6" t="s">
        <v>202</v>
      </c>
      <c r="B68" s="3"/>
      <c r="C68" s="3"/>
      <c r="D68" s="7"/>
      <c r="E68" s="3"/>
      <c r="F68" s="7"/>
      <c r="G68" s="8"/>
      <c r="H68" s="7"/>
      <c r="I68" s="3"/>
      <c r="J68" s="7"/>
    </row>
    <row r="69" spans="1:253" ht="21" customHeight="1">
      <c r="A69" s="9"/>
      <c r="B69" s="3"/>
      <c r="C69" s="3"/>
      <c r="D69" s="7"/>
      <c r="E69" s="3"/>
      <c r="F69" s="10"/>
      <c r="G69" s="11"/>
      <c r="H69" s="7"/>
      <c r="I69" s="3"/>
      <c r="J69" s="10" t="s">
        <v>0</v>
      </c>
    </row>
    <row r="70" spans="1:253" ht="21" customHeight="1">
      <c r="A70" s="9"/>
      <c r="B70" s="3"/>
      <c r="C70" s="3"/>
      <c r="D70" s="130" t="s">
        <v>26</v>
      </c>
      <c r="E70" s="130"/>
      <c r="F70" s="130"/>
      <c r="G70" s="12"/>
      <c r="H70" s="130" t="s">
        <v>27</v>
      </c>
      <c r="I70" s="130"/>
      <c r="J70" s="130"/>
    </row>
    <row r="71" spans="1:253" ht="21" customHeight="1">
      <c r="B71" s="3"/>
      <c r="C71" s="10"/>
      <c r="D71" s="14" t="s">
        <v>203</v>
      </c>
      <c r="E71" s="15"/>
      <c r="F71" s="14" t="str">
        <f>"31 December 2018"</f>
        <v>31 December 2018</v>
      </c>
      <c r="G71" s="16"/>
      <c r="H71" s="14" t="s">
        <v>203</v>
      </c>
      <c r="I71" s="15"/>
      <c r="J71" s="14" t="str">
        <f>"31 December 2018"</f>
        <v>31 December 2018</v>
      </c>
    </row>
    <row r="72" spans="1:253" ht="21" customHeight="1">
      <c r="B72" s="3"/>
      <c r="C72" s="10"/>
      <c r="D72" s="18" t="s">
        <v>1</v>
      </c>
      <c r="E72" s="19"/>
      <c r="F72" s="20" t="s">
        <v>2</v>
      </c>
      <c r="G72" s="20"/>
      <c r="H72" s="18" t="s">
        <v>1</v>
      </c>
      <c r="I72" s="19"/>
      <c r="J72" s="20" t="s">
        <v>2</v>
      </c>
    </row>
    <row r="73" spans="1:253" ht="21" customHeight="1">
      <c r="B73" s="3"/>
      <c r="C73" s="10"/>
      <c r="D73" s="18" t="s">
        <v>3</v>
      </c>
      <c r="E73" s="19"/>
      <c r="F73" s="20"/>
      <c r="G73" s="20"/>
      <c r="H73" s="18" t="s">
        <v>3</v>
      </c>
      <c r="I73" s="19"/>
      <c r="J73" s="20"/>
    </row>
    <row r="74" spans="1:253" ht="21.75" customHeight="1">
      <c r="A74" s="51" t="s">
        <v>24</v>
      </c>
      <c r="B74" s="118"/>
      <c r="C74" s="37"/>
      <c r="D74" s="11"/>
      <c r="E74" s="11"/>
      <c r="F74" s="11"/>
      <c r="G74" s="11"/>
      <c r="H74" s="11"/>
      <c r="I74" s="11"/>
      <c r="J74" s="1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ht="21.75" customHeight="1">
      <c r="A75" s="5" t="s">
        <v>38</v>
      </c>
      <c r="B75" s="21"/>
      <c r="D75" s="10"/>
      <c r="E75" s="10"/>
      <c r="F75" s="10"/>
      <c r="G75" s="11"/>
      <c r="H75" s="10"/>
      <c r="I75" s="10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ht="21.75" customHeight="1">
      <c r="A76" s="41" t="s">
        <v>39</v>
      </c>
      <c r="C76" s="22"/>
      <c r="D76" s="10"/>
      <c r="E76" s="24"/>
      <c r="F76" s="10"/>
      <c r="G76" s="10"/>
      <c r="H76" s="10"/>
      <c r="I76" s="24"/>
      <c r="J76" s="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ht="21.75" customHeight="1" thickBot="1">
      <c r="A77" s="41" t="s">
        <v>165</v>
      </c>
      <c r="B77" s="21"/>
      <c r="C77" s="22"/>
      <c r="D77" s="34">
        <v>13151198</v>
      </c>
      <c r="E77" s="24"/>
      <c r="F77" s="34">
        <v>13151198</v>
      </c>
      <c r="G77" s="23"/>
      <c r="H77" s="34">
        <v>13151198</v>
      </c>
      <c r="I77" s="24"/>
      <c r="J77" s="34">
        <v>13151198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ht="21.75" customHeight="1" thickTop="1">
      <c r="A78" s="41" t="s">
        <v>114</v>
      </c>
      <c r="B78" s="22"/>
      <c r="C78" s="22"/>
      <c r="D78" s="23"/>
      <c r="E78" s="24"/>
      <c r="F78" s="23"/>
      <c r="G78" s="23"/>
      <c r="H78" s="23"/>
      <c r="I78" s="24"/>
      <c r="J78" s="2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ht="21.75" customHeight="1">
      <c r="A79" s="41" t="s">
        <v>165</v>
      </c>
      <c r="B79" s="22"/>
      <c r="C79" s="22"/>
      <c r="D79" s="28">
        <v>13151198</v>
      </c>
      <c r="E79" s="24"/>
      <c r="F79" s="28">
        <v>13151198</v>
      </c>
      <c r="G79" s="28"/>
      <c r="H79" s="28">
        <v>13151198</v>
      </c>
      <c r="I79" s="24"/>
      <c r="J79" s="28">
        <v>13151198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ht="21.75" customHeight="1">
      <c r="A80" s="41" t="s">
        <v>115</v>
      </c>
      <c r="B80" s="21"/>
      <c r="C80" s="22"/>
      <c r="D80" s="23">
        <v>646323</v>
      </c>
      <c r="E80" s="24"/>
      <c r="F80" s="23">
        <v>646323</v>
      </c>
      <c r="G80" s="23"/>
      <c r="H80" s="23">
        <v>646323</v>
      </c>
      <c r="I80" s="24"/>
      <c r="J80" s="23">
        <v>646323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ht="21.75" customHeight="1">
      <c r="A81" s="5" t="s">
        <v>10</v>
      </c>
      <c r="B81" s="22"/>
      <c r="C81" s="22"/>
      <c r="D81" s="23"/>
      <c r="E81" s="24"/>
      <c r="F81" s="23"/>
      <c r="G81" s="23"/>
      <c r="H81" s="23"/>
      <c r="I81" s="24"/>
      <c r="J81" s="2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ht="21.75" customHeight="1">
      <c r="A82" s="5" t="s">
        <v>116</v>
      </c>
      <c r="B82" s="21"/>
      <c r="C82" s="22"/>
      <c r="D82" s="23"/>
      <c r="E82" s="24"/>
      <c r="F82" s="23"/>
      <c r="G82" s="23"/>
      <c r="H82" s="23"/>
      <c r="I82" s="24"/>
      <c r="J82" s="2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ht="21.75" customHeight="1">
      <c r="A83" s="5" t="s">
        <v>142</v>
      </c>
      <c r="B83" s="22"/>
      <c r="C83" s="22"/>
      <c r="D83" s="23">
        <v>1315120</v>
      </c>
      <c r="E83" s="24"/>
      <c r="F83" s="23">
        <v>1315120</v>
      </c>
      <c r="G83" s="23"/>
      <c r="H83" s="23">
        <v>1315120</v>
      </c>
      <c r="I83" s="24"/>
      <c r="J83" s="23">
        <v>1315120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ht="21.75" customHeight="1">
      <c r="A84" s="5" t="s">
        <v>160</v>
      </c>
      <c r="B84" s="21"/>
      <c r="C84" s="22"/>
      <c r="D84" s="23">
        <v>1000</v>
      </c>
      <c r="E84" s="24"/>
      <c r="F84" s="23">
        <v>1000</v>
      </c>
      <c r="G84" s="23"/>
      <c r="H84" s="23">
        <v>0</v>
      </c>
      <c r="I84" s="24"/>
      <c r="J84" s="23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ht="21.75" customHeight="1">
      <c r="A85" s="41" t="s">
        <v>40</v>
      </c>
      <c r="B85" s="22"/>
      <c r="C85" s="22"/>
      <c r="D85" s="28">
        <v>4424833</v>
      </c>
      <c r="E85" s="24"/>
      <c r="F85" s="28">
        <v>4861496</v>
      </c>
      <c r="G85" s="28"/>
      <c r="H85" s="28">
        <v>4085630</v>
      </c>
      <c r="I85" s="24"/>
      <c r="J85" s="28">
        <v>4789259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ht="21.75" customHeight="1">
      <c r="A86" s="41" t="s">
        <v>117</v>
      </c>
      <c r="B86" s="22"/>
      <c r="C86" s="22"/>
      <c r="D86" s="27">
        <v>-62561</v>
      </c>
      <c r="E86" s="24"/>
      <c r="F86" s="27">
        <v>-61045</v>
      </c>
      <c r="G86" s="28"/>
      <c r="H86" s="27">
        <v>0</v>
      </c>
      <c r="I86" s="24"/>
      <c r="J86" s="27"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ht="21.75" customHeight="1">
      <c r="A87" s="41" t="s">
        <v>84</v>
      </c>
      <c r="B87" s="22"/>
      <c r="C87" s="22"/>
      <c r="D87" s="28">
        <f>SUM(D79:D86)</f>
        <v>19475913</v>
      </c>
      <c r="E87" s="24"/>
      <c r="F87" s="28">
        <f>SUM(F79:F86)</f>
        <v>19914092</v>
      </c>
      <c r="G87" s="28"/>
      <c r="H87" s="28">
        <f>SUM(H79:H86)</f>
        <v>19198271</v>
      </c>
      <c r="I87" s="24"/>
      <c r="J87" s="28">
        <f>SUM(J79:J86)</f>
        <v>19901900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ht="21.75" customHeight="1">
      <c r="A88" s="41" t="s">
        <v>161</v>
      </c>
      <c r="B88" s="22"/>
      <c r="C88" s="22"/>
      <c r="D88" s="27">
        <v>4</v>
      </c>
      <c r="E88" s="24"/>
      <c r="F88" s="27">
        <v>4</v>
      </c>
      <c r="G88" s="23"/>
      <c r="H88" s="38">
        <v>0</v>
      </c>
      <c r="I88" s="24"/>
      <c r="J88" s="38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ht="21.75" customHeight="1">
      <c r="A89" s="6" t="s">
        <v>25</v>
      </c>
      <c r="B89" s="22"/>
      <c r="C89" s="22"/>
      <c r="D89" s="27">
        <f>SUM(D87:D88)</f>
        <v>19475917</v>
      </c>
      <c r="E89" s="24"/>
      <c r="F89" s="27">
        <f>SUM(F87:F88)</f>
        <v>19914096</v>
      </c>
      <c r="G89" s="23"/>
      <c r="H89" s="27">
        <f>SUM(H87:H88)</f>
        <v>19198271</v>
      </c>
      <c r="I89" s="24"/>
      <c r="J89" s="27">
        <f>SUM(J87:J88)</f>
        <v>19901900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ht="21.75" customHeight="1" thickBot="1">
      <c r="A90" s="51" t="s">
        <v>56</v>
      </c>
      <c r="B90" s="39"/>
      <c r="C90" s="22"/>
      <c r="D90" s="34">
        <f>SUM(D62,D89)</f>
        <v>50542175</v>
      </c>
      <c r="E90" s="24"/>
      <c r="F90" s="34">
        <f>SUM(F62,F89)</f>
        <v>54811355</v>
      </c>
      <c r="G90" s="23"/>
      <c r="H90" s="34">
        <f>SUM(H62,H89)</f>
        <v>47942834</v>
      </c>
      <c r="I90" s="24"/>
      <c r="J90" s="34">
        <f>SUM(J62,J89)</f>
        <v>52378298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ht="21.75" customHeight="1" thickTop="1">
      <c r="A91" s="51"/>
      <c r="D91" s="23">
        <f>D29-D90</f>
        <v>0</v>
      </c>
      <c r="E91" s="24"/>
      <c r="F91" s="23">
        <f>F29-F90</f>
        <v>0</v>
      </c>
      <c r="G91" s="25"/>
      <c r="H91" s="23">
        <f>H29-H90</f>
        <v>0</v>
      </c>
      <c r="I91" s="24"/>
      <c r="J91" s="23">
        <f>J29-J90</f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ht="21.75" customHeight="1">
      <c r="A92" s="51"/>
      <c r="G92" s="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ht="21.75" customHeight="1">
      <c r="A93" s="5" t="s">
        <v>5</v>
      </c>
    </row>
    <row r="95" spans="1:253" ht="21.75" customHeight="1">
      <c r="A95" s="40"/>
    </row>
    <row r="96" spans="1:253" ht="21.75" customHeight="1">
      <c r="B96" s="127"/>
      <c r="D96" s="10"/>
      <c r="F96" s="10"/>
      <c r="G96" s="11"/>
      <c r="H96" s="10"/>
      <c r="J96" s="10"/>
    </row>
    <row r="97" spans="1:253" ht="21.75" customHeight="1">
      <c r="B97" s="41" t="s">
        <v>57</v>
      </c>
      <c r="D97" s="10"/>
      <c r="F97" s="10"/>
      <c r="G97" s="11"/>
      <c r="H97" s="10"/>
      <c r="J97" s="10"/>
    </row>
    <row r="98" spans="1:253" ht="21.75" customHeight="1">
      <c r="A98" s="40"/>
      <c r="B98" s="127"/>
      <c r="D98" s="10"/>
      <c r="F98" s="10"/>
      <c r="G98" s="11"/>
      <c r="H98" s="10"/>
      <c r="J98" s="10"/>
    </row>
    <row r="99" spans="1:253" ht="21.75" customHeight="1">
      <c r="A99" s="37"/>
      <c r="B99" s="127"/>
      <c r="D99" s="10"/>
      <c r="F99" s="10"/>
      <c r="G99" s="11"/>
      <c r="H99" s="10"/>
      <c r="J99" s="10"/>
    </row>
    <row r="100" spans="1:253" ht="21.75" customHeight="1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</row>
    <row r="101" spans="1:253" ht="21.75" customHeight="1">
      <c r="A101" s="22"/>
      <c r="B101" s="22"/>
      <c r="C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</row>
    <row r="102" spans="1:253" ht="21.75" customHeight="1">
      <c r="A102" s="22"/>
      <c r="B102" s="22"/>
      <c r="C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</row>
    <row r="103" spans="1:253" ht="21.75" customHeight="1">
      <c r="A103" s="22"/>
      <c r="B103" s="22"/>
      <c r="C103" s="22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</row>
    <row r="104" spans="1:253" ht="21.75" customHeight="1">
      <c r="A104" s="22"/>
      <c r="B104" s="22"/>
      <c r="C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</row>
    <row r="105" spans="1:253" ht="21.75" customHeight="1">
      <c r="A105" s="22"/>
      <c r="B105" s="22"/>
      <c r="C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</row>
    <row r="106" spans="1:253" ht="21.75" customHeight="1">
      <c r="A106" s="22"/>
      <c r="B106" s="22"/>
      <c r="C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</row>
    <row r="107" spans="1:253" ht="21.75" customHeight="1">
      <c r="A107" s="22"/>
      <c r="B107" s="22"/>
      <c r="C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</row>
    <row r="108" spans="1:253" ht="21.75" customHeight="1">
      <c r="A108" s="22"/>
      <c r="B108" s="22"/>
      <c r="C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</row>
    <row r="109" spans="1:253" ht="21.75" customHeight="1">
      <c r="A109" s="22"/>
      <c r="B109" s="22"/>
      <c r="C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</row>
    <row r="110" spans="1:253" ht="21.75" customHeight="1"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</row>
    <row r="111" spans="1:253" ht="21.75" customHeight="1"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</row>
    <row r="112" spans="1:253" ht="21.75" customHeight="1"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</row>
    <row r="113" spans="11:253" ht="21.75" customHeight="1"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</row>
    <row r="114" spans="11:253" ht="21.75" customHeight="1"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</row>
    <row r="115" spans="11:253" ht="21.75" customHeight="1"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</row>
    <row r="116" spans="11:253" ht="21.75" customHeight="1"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</row>
    <row r="117" spans="11:253" ht="21.75" customHeight="1"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</row>
    <row r="118" spans="11:253" ht="21.75" customHeight="1"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</row>
    <row r="119" spans="11:253" ht="21.75" customHeight="1"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</row>
    <row r="120" spans="11:253" ht="21.75" customHeight="1"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</row>
    <row r="121" spans="11:253" ht="21.75" customHeight="1"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</row>
    <row r="122" spans="11:253" ht="21.75" customHeight="1"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</row>
    <row r="123" spans="11:253" ht="21.75" customHeight="1"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2"/>
      <c r="IQ123" s="22"/>
      <c r="IR123" s="22"/>
      <c r="IS123" s="22"/>
    </row>
    <row r="125" spans="11:253" ht="21.75" customHeight="1"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</row>
    <row r="126" spans="11:253" ht="21.75" customHeight="1"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</row>
    <row r="127" spans="11:253" ht="21.75" customHeight="1"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</row>
    <row r="128" spans="11:253" ht="21.75" customHeight="1"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</row>
    <row r="129" spans="11:253" ht="21.75" customHeight="1"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</row>
    <row r="131" spans="11:253" ht="21.75" customHeight="1"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</row>
    <row r="132" spans="11:253" ht="21.75" customHeight="1"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</row>
    <row r="133" spans="11:253" ht="21.75" customHeight="1"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</row>
    <row r="134" spans="11:253" ht="21.75" customHeight="1"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</row>
    <row r="135" spans="11:253" ht="21.75" customHeight="1"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</row>
    <row r="136" spans="11:253" ht="21.75" customHeight="1"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</row>
    <row r="137" spans="11:253" ht="21.75" customHeight="1"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</row>
    <row r="138" spans="11:253" ht="21.75" customHeight="1"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</row>
    <row r="139" spans="11:253" ht="21.75" customHeight="1"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</row>
    <row r="140" spans="11:253" ht="21.75" customHeight="1"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</row>
    <row r="141" spans="11:253" ht="21.75" customHeight="1"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</row>
    <row r="142" spans="11:253" ht="21.75" customHeight="1"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</row>
    <row r="143" spans="11:253" ht="21.75" customHeight="1"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</row>
    <row r="144" spans="11:253" ht="21.75" customHeight="1"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</row>
    <row r="145" spans="11:253" ht="21.75" customHeight="1"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</row>
    <row r="147" spans="11:253" ht="21.75" customHeight="1"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</row>
    <row r="153" spans="11:253" ht="21.75" customHeight="1"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</row>
    <row r="154" spans="11:253" ht="21.75" customHeight="1"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2"/>
      <c r="IQ154" s="22"/>
      <c r="IR154" s="22"/>
      <c r="IS154" s="22"/>
    </row>
    <row r="155" spans="11:253" ht="21.75" customHeight="1"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</row>
    <row r="156" spans="11:253" ht="21.75" customHeight="1"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2"/>
      <c r="IQ156" s="22"/>
      <c r="IR156" s="22"/>
      <c r="IS156" s="22"/>
    </row>
    <row r="157" spans="11:253" ht="21.75" customHeight="1"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</row>
    <row r="158" spans="11:253" ht="21.75" customHeight="1"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</row>
    <row r="159" spans="11:253" ht="21.75" customHeight="1"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</row>
    <row r="160" spans="11:253" ht="21.75" customHeight="1"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</row>
    <row r="161" spans="11:253" ht="21.75" customHeight="1"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2"/>
      <c r="IQ161" s="22"/>
      <c r="IR161" s="22"/>
      <c r="IS161" s="22"/>
    </row>
    <row r="162" spans="11:253" ht="21.75" customHeight="1"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</row>
    <row r="163" spans="11:253" ht="21.75" customHeight="1"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</row>
    <row r="164" spans="11:253" ht="21.75" customHeight="1"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</row>
    <row r="165" spans="11:253" ht="21.75" customHeight="1"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2"/>
      <c r="IQ165" s="22"/>
      <c r="IR165" s="22"/>
      <c r="IS165" s="22"/>
    </row>
    <row r="167" spans="11:253" ht="21.75" customHeight="1"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</row>
    <row r="168" spans="11:253" ht="21.75" customHeight="1"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</row>
    <row r="169" spans="11:253" ht="21.75" customHeight="1"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</row>
    <row r="170" spans="11:253" ht="21.75" customHeight="1"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2"/>
      <c r="IQ170" s="22"/>
      <c r="IR170" s="22"/>
      <c r="IS170" s="22"/>
    </row>
    <row r="171" spans="11:253" ht="21.75" customHeight="1"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  <c r="IP171" s="22"/>
      <c r="IQ171" s="22"/>
      <c r="IR171" s="22"/>
      <c r="IS171" s="22"/>
    </row>
    <row r="173" spans="11:253" ht="21.75" customHeight="1"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</row>
    <row r="174" spans="11:253" ht="21.75" customHeight="1"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</row>
    <row r="175" spans="11:253" ht="21.75" customHeight="1"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</row>
    <row r="176" spans="11:253" ht="21.75" customHeight="1"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2"/>
      <c r="IQ176" s="22"/>
      <c r="IR176" s="22"/>
      <c r="IS176" s="22"/>
    </row>
    <row r="177" spans="11:253" ht="21.75" customHeight="1"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</row>
    <row r="178" spans="11:253" ht="21.75" customHeight="1"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</row>
    <row r="179" spans="11:253" ht="21.75" customHeight="1"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</row>
    <row r="180" spans="11:253" ht="21.75" customHeight="1"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</row>
    <row r="181" spans="11:253" ht="21.75" customHeight="1"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</row>
    <row r="182" spans="11:253" ht="21.75" customHeight="1"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</row>
    <row r="183" spans="11:253" ht="21.75" customHeight="1"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</row>
    <row r="184" spans="11:253" ht="21.75" customHeight="1"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</row>
    <row r="185" spans="11:253" ht="21.75" customHeight="1"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</row>
    <row r="186" spans="11:253" ht="21.75" customHeight="1"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</row>
    <row r="187" spans="11:253" ht="21.75" customHeight="1"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</row>
    <row r="188" spans="11:253" ht="21.75" customHeight="1"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2"/>
      <c r="IQ188" s="22"/>
      <c r="IR188" s="22"/>
      <c r="IS188" s="22"/>
    </row>
    <row r="189" spans="11:253" ht="21.75" customHeight="1"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</row>
    <row r="190" spans="11:253" ht="21.75" customHeight="1"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</row>
    <row r="191" spans="11:253" ht="21.75" customHeight="1"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</row>
    <row r="192" spans="11:253" ht="21.75" customHeight="1"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</row>
    <row r="193" spans="11:253" ht="21.75" customHeight="1"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2"/>
      <c r="IQ193" s="22"/>
      <c r="IR193" s="22"/>
      <c r="IS193" s="22"/>
    </row>
    <row r="194" spans="11:253" ht="21.75" customHeight="1"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</row>
    <row r="195" spans="11:253" ht="21.75" customHeight="1"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</row>
    <row r="196" spans="11:253" ht="21.75" customHeight="1"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</row>
    <row r="197" spans="11:253" ht="21.75" customHeight="1"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</row>
    <row r="198" spans="11:253" ht="21.75" customHeight="1"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</row>
    <row r="199" spans="11:253" ht="21.75" customHeight="1"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</row>
    <row r="200" spans="11:253" ht="21.75" customHeight="1"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</row>
    <row r="201" spans="11:253" ht="21.75" customHeight="1"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</row>
    <row r="202" spans="11:253" ht="21.75" customHeight="1"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</row>
    <row r="203" spans="11:253" ht="21.75" customHeight="1"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</row>
    <row r="204" spans="11:253" ht="21.75" customHeight="1"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</row>
    <row r="205" spans="11:253" ht="21.75" customHeight="1"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</row>
    <row r="206" spans="11:253" ht="21.75" customHeight="1"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</row>
    <row r="207" spans="11:253" ht="21.75" customHeight="1"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2"/>
      <c r="IQ207" s="22"/>
      <c r="IR207" s="22"/>
      <c r="IS207" s="22"/>
    </row>
    <row r="209" spans="11:253" ht="21.75" customHeight="1"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</row>
    <row r="210" spans="11:253" ht="21.75" customHeight="1"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</row>
    <row r="211" spans="11:253" ht="21.75" customHeight="1"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</row>
    <row r="212" spans="11:253" ht="21.75" customHeight="1"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</row>
    <row r="213" spans="11:253" ht="21.75" customHeight="1"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</row>
    <row r="214" spans="11:253" ht="21.75" customHeight="1"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</row>
    <row r="215" spans="11:253" ht="21.75" customHeight="1"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</row>
    <row r="216" spans="11:253" ht="21.75" customHeight="1"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</row>
    <row r="217" spans="11:253" ht="21.75" customHeight="1"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  <c r="IP217" s="22"/>
      <c r="IQ217" s="22"/>
      <c r="IR217" s="22"/>
      <c r="IS217" s="22"/>
    </row>
  </sheetData>
  <mergeCells count="7">
    <mergeCell ref="A100:J100"/>
    <mergeCell ref="D5:F5"/>
    <mergeCell ref="H5:J5"/>
    <mergeCell ref="D36:F36"/>
    <mergeCell ref="H36:J36"/>
    <mergeCell ref="D70:F70"/>
    <mergeCell ref="H70:J70"/>
  </mergeCells>
  <pageMargins left="0.98425196850393704" right="0.19685039370078741" top="0.78740157480314965" bottom="0.39370078740157483" header="0.19685039370078741" footer="0.19685039370078741"/>
  <pageSetup paperSize="9" scale="71" orientation="portrait" r:id="rId1"/>
  <rowBreaks count="2" manualBreakCount="2">
    <brk id="31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showGridLines="0" view="pageBreakPreview" zoomScaleNormal="90" zoomScaleSheetLayoutView="100" workbookViewId="0"/>
  </sheetViews>
  <sheetFormatPr defaultColWidth="9.140625" defaultRowHeight="19.5" customHeight="1"/>
  <cols>
    <col min="1" max="1" width="50.42578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3" customWidth="1"/>
    <col min="12" max="16384" width="9.140625" style="43"/>
  </cols>
  <sheetData>
    <row r="1" spans="1:11" s="5" customFormat="1" ht="19.5" customHeight="1">
      <c r="A1" s="22"/>
      <c r="B1" s="22"/>
      <c r="C1" s="22"/>
      <c r="F1" s="10"/>
      <c r="G1" s="11"/>
      <c r="J1" s="10" t="s">
        <v>58</v>
      </c>
      <c r="K1" s="10"/>
    </row>
    <row r="2" spans="1:11" s="5" customFormat="1" ht="19.5" customHeight="1">
      <c r="A2" s="2" t="s">
        <v>135</v>
      </c>
      <c r="B2" s="44"/>
      <c r="C2" s="45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151</v>
      </c>
      <c r="B3" s="44"/>
      <c r="C3" s="45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207</v>
      </c>
      <c r="B4" s="44"/>
      <c r="C4" s="45"/>
      <c r="D4" s="7"/>
      <c r="E4" s="3"/>
      <c r="F4" s="7"/>
      <c r="G4" s="8"/>
      <c r="H4" s="3" t="s">
        <v>149</v>
      </c>
      <c r="I4" s="3"/>
      <c r="J4" s="7"/>
      <c r="K4" s="10"/>
    </row>
    <row r="5" spans="1:11" s="5" customFormat="1" ht="19.5" customHeight="1">
      <c r="A5" s="9"/>
      <c r="B5" s="44"/>
      <c r="C5" s="45"/>
      <c r="D5" s="7"/>
      <c r="E5" s="3"/>
      <c r="F5" s="24"/>
      <c r="G5" s="31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30" t="s">
        <v>26</v>
      </c>
      <c r="E6" s="131"/>
      <c r="F6" s="131"/>
      <c r="G6" s="12"/>
      <c r="H6" s="46"/>
      <c r="I6" s="47" t="s">
        <v>27</v>
      </c>
      <c r="J6" s="48"/>
      <c r="K6" s="10"/>
    </row>
    <row r="7" spans="1:11" s="5" customFormat="1" ht="19.5" customHeight="1">
      <c r="A7" s="22"/>
      <c r="B7" s="13" t="s">
        <v>4</v>
      </c>
      <c r="C7" s="22"/>
      <c r="D7" s="49">
        <v>2019</v>
      </c>
      <c r="E7" s="24"/>
      <c r="F7" s="49">
        <v>2018</v>
      </c>
      <c r="G7" s="18"/>
      <c r="H7" s="49">
        <v>2019</v>
      </c>
      <c r="I7" s="24"/>
      <c r="J7" s="49">
        <v>2018</v>
      </c>
      <c r="K7" s="10"/>
    </row>
    <row r="8" spans="1:11" s="5" customFormat="1" ht="19.5" customHeight="1">
      <c r="A8" s="50" t="s">
        <v>85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51" t="s">
        <v>41</v>
      </c>
      <c r="B9" s="22"/>
      <c r="C9" s="22"/>
      <c r="G9" s="37"/>
      <c r="K9" s="11"/>
    </row>
    <row r="10" spans="1:11" s="5" customFormat="1" ht="19.5" customHeight="1">
      <c r="A10" s="52" t="s">
        <v>136</v>
      </c>
      <c r="C10" s="22"/>
      <c r="D10" s="28">
        <v>15219711</v>
      </c>
      <c r="E10" s="23"/>
      <c r="F10" s="28">
        <v>15400821</v>
      </c>
      <c r="G10" s="23"/>
      <c r="H10" s="28">
        <v>13283873</v>
      </c>
      <c r="I10" s="28"/>
      <c r="J10" s="28">
        <v>13346881</v>
      </c>
      <c r="K10" s="10"/>
    </row>
    <row r="11" spans="1:11" s="5" customFormat="1" ht="19.5" customHeight="1">
      <c r="A11" s="52" t="s">
        <v>63</v>
      </c>
      <c r="C11" s="22"/>
      <c r="D11" s="28">
        <v>666383</v>
      </c>
      <c r="E11" s="23"/>
      <c r="F11" s="28">
        <v>598166</v>
      </c>
      <c r="G11" s="23"/>
      <c r="H11" s="28">
        <v>653762</v>
      </c>
      <c r="I11" s="28"/>
      <c r="J11" s="28">
        <v>535320</v>
      </c>
      <c r="K11" s="10"/>
    </row>
    <row r="12" spans="1:11" s="5" customFormat="1" ht="19.5" customHeight="1">
      <c r="A12" s="30" t="s">
        <v>64</v>
      </c>
      <c r="C12" s="30"/>
      <c r="D12" s="27">
        <v>489375</v>
      </c>
      <c r="E12" s="28"/>
      <c r="F12" s="27">
        <v>494966</v>
      </c>
      <c r="G12" s="28"/>
      <c r="H12" s="27">
        <v>506347</v>
      </c>
      <c r="I12" s="28"/>
      <c r="J12" s="27">
        <v>495468</v>
      </c>
      <c r="K12" s="10"/>
    </row>
    <row r="13" spans="1:11" s="5" customFormat="1" ht="19.5" customHeight="1">
      <c r="A13" s="50" t="s">
        <v>42</v>
      </c>
      <c r="C13" s="22"/>
      <c r="D13" s="27">
        <f>SUM(D10:D12)</f>
        <v>16375469</v>
      </c>
      <c r="E13" s="23"/>
      <c r="F13" s="27">
        <f>SUM(F10:F12)</f>
        <v>16493953</v>
      </c>
      <c r="G13" s="28"/>
      <c r="H13" s="27">
        <f>SUM(H10:H12)</f>
        <v>14443982</v>
      </c>
      <c r="I13" s="23"/>
      <c r="J13" s="27">
        <f>SUM(J10:J12)</f>
        <v>14377669</v>
      </c>
      <c r="K13" s="10"/>
    </row>
    <row r="14" spans="1:11" s="5" customFormat="1" ht="19.5" customHeight="1">
      <c r="A14" s="50" t="s">
        <v>43</v>
      </c>
      <c r="C14" s="22"/>
      <c r="D14" s="23"/>
      <c r="E14" s="23"/>
      <c r="F14" s="23"/>
      <c r="G14" s="28"/>
      <c r="H14" s="23"/>
      <c r="I14" s="23"/>
      <c r="J14" s="23"/>
      <c r="K14" s="10"/>
    </row>
    <row r="15" spans="1:11" s="5" customFormat="1" ht="19.5" customHeight="1">
      <c r="A15" s="52" t="s">
        <v>65</v>
      </c>
      <c r="C15" s="22"/>
      <c r="D15" s="28">
        <v>11094430</v>
      </c>
      <c r="E15" s="23"/>
      <c r="F15" s="28">
        <v>11321705</v>
      </c>
      <c r="G15" s="23"/>
      <c r="H15" s="28">
        <v>9598774</v>
      </c>
      <c r="I15" s="28"/>
      <c r="J15" s="28">
        <v>9701742</v>
      </c>
      <c r="K15" s="10"/>
    </row>
    <row r="16" spans="1:11" s="5" customFormat="1" ht="19.5" customHeight="1">
      <c r="A16" s="52" t="s">
        <v>208</v>
      </c>
      <c r="C16" s="22"/>
      <c r="D16" s="28">
        <v>346276</v>
      </c>
      <c r="E16" s="23"/>
      <c r="F16" s="28">
        <v>351387</v>
      </c>
      <c r="G16" s="23"/>
      <c r="H16" s="28">
        <v>369351</v>
      </c>
      <c r="I16" s="28"/>
      <c r="J16" s="28">
        <v>316356</v>
      </c>
      <c r="K16" s="10"/>
    </row>
    <row r="17" spans="1:11" s="5" customFormat="1" ht="19.5" customHeight="1">
      <c r="A17" s="52" t="s">
        <v>209</v>
      </c>
      <c r="C17" s="22"/>
      <c r="D17" s="28">
        <v>2571877</v>
      </c>
      <c r="E17" s="23"/>
      <c r="F17" s="28">
        <v>2536369</v>
      </c>
      <c r="G17" s="23"/>
      <c r="H17" s="28">
        <v>2236884</v>
      </c>
      <c r="I17" s="28"/>
      <c r="J17" s="28">
        <v>2156744</v>
      </c>
      <c r="K17" s="10"/>
    </row>
    <row r="18" spans="1:11" s="5" customFormat="1" ht="19.5" customHeight="1">
      <c r="A18" s="52" t="s">
        <v>66</v>
      </c>
      <c r="C18" s="22"/>
      <c r="D18" s="28">
        <v>428991</v>
      </c>
      <c r="E18" s="23"/>
      <c r="F18" s="28">
        <v>484702</v>
      </c>
      <c r="G18" s="23"/>
      <c r="H18" s="28">
        <v>406134</v>
      </c>
      <c r="I18" s="28"/>
      <c r="J18" s="28">
        <v>450134</v>
      </c>
      <c r="K18" s="10"/>
    </row>
    <row r="19" spans="1:11" s="5" customFormat="1" ht="19.5" customHeight="1">
      <c r="A19" s="52" t="s">
        <v>71</v>
      </c>
      <c r="C19" s="22"/>
      <c r="D19" s="27">
        <v>4014</v>
      </c>
      <c r="E19" s="23"/>
      <c r="F19" s="27">
        <v>16367</v>
      </c>
      <c r="G19" s="23"/>
      <c r="H19" s="27">
        <v>4809</v>
      </c>
      <c r="I19" s="28"/>
      <c r="J19" s="27">
        <v>0</v>
      </c>
      <c r="K19" s="10"/>
    </row>
    <row r="20" spans="1:11" s="5" customFormat="1" ht="19.5" customHeight="1">
      <c r="A20" s="50" t="s">
        <v>44</v>
      </c>
      <c r="C20" s="22"/>
      <c r="D20" s="36">
        <f>SUM(D15:D19)</f>
        <v>14445588</v>
      </c>
      <c r="E20" s="23"/>
      <c r="F20" s="36">
        <f>SUM(F15:F19)</f>
        <v>14710530</v>
      </c>
      <c r="G20" s="28"/>
      <c r="H20" s="36">
        <f>SUM(H15:H19)</f>
        <v>12615952</v>
      </c>
      <c r="I20" s="23"/>
      <c r="J20" s="36">
        <f>SUM(J15:J19)</f>
        <v>12624976</v>
      </c>
      <c r="K20" s="10"/>
    </row>
    <row r="21" spans="1:11" s="5" customFormat="1" ht="19.5" customHeight="1">
      <c r="A21" s="50" t="s">
        <v>169</v>
      </c>
      <c r="C21" s="22"/>
      <c r="D21" s="28">
        <f>SUM(D13-D20)</f>
        <v>1929881</v>
      </c>
      <c r="E21" s="28"/>
      <c r="F21" s="28">
        <f>SUM(F13-F20)</f>
        <v>1783423</v>
      </c>
      <c r="G21" s="28"/>
      <c r="H21" s="28">
        <f>SUM(H13-H20)</f>
        <v>1828030</v>
      </c>
      <c r="I21" s="28"/>
      <c r="J21" s="28">
        <f>SUM(J13-J20)</f>
        <v>1752693</v>
      </c>
      <c r="K21" s="10"/>
    </row>
    <row r="22" spans="1:11" s="5" customFormat="1" ht="19.5" customHeight="1">
      <c r="A22" s="22" t="s">
        <v>72</v>
      </c>
      <c r="C22" s="22"/>
      <c r="D22" s="27">
        <v>-99755</v>
      </c>
      <c r="E22" s="28"/>
      <c r="F22" s="27">
        <v>-95389</v>
      </c>
      <c r="G22" s="28"/>
      <c r="H22" s="27">
        <v>-95327</v>
      </c>
      <c r="I22" s="28"/>
      <c r="J22" s="27">
        <v>-90506</v>
      </c>
      <c r="K22" s="10"/>
    </row>
    <row r="23" spans="1:11" s="5" customFormat="1" ht="19.5" customHeight="1">
      <c r="A23" s="50" t="s">
        <v>152</v>
      </c>
      <c r="C23" s="22"/>
      <c r="D23" s="28">
        <f>SUM(D21:D22)</f>
        <v>1830126</v>
      </c>
      <c r="E23" s="28"/>
      <c r="F23" s="28">
        <f>SUM(F21:F22)</f>
        <v>1688034</v>
      </c>
      <c r="G23" s="28"/>
      <c r="H23" s="28">
        <f>SUM(H21:H22)</f>
        <v>1732703</v>
      </c>
      <c r="I23" s="28"/>
      <c r="J23" s="28">
        <f>SUM(J21:J22)</f>
        <v>1662187</v>
      </c>
      <c r="K23" s="10"/>
    </row>
    <row r="24" spans="1:11" s="5" customFormat="1" ht="19.5" customHeight="1">
      <c r="A24" s="22" t="s">
        <v>153</v>
      </c>
      <c r="B24" s="21">
        <v>15</v>
      </c>
      <c r="C24" s="22"/>
      <c r="D24" s="27">
        <v>-347875</v>
      </c>
      <c r="E24" s="28"/>
      <c r="F24" s="27">
        <v>-322218</v>
      </c>
      <c r="G24" s="28"/>
      <c r="H24" s="27">
        <v>-332181</v>
      </c>
      <c r="I24" s="28"/>
      <c r="J24" s="27">
        <v>-318273</v>
      </c>
      <c r="K24" s="10"/>
    </row>
    <row r="25" spans="1:11" s="5" customFormat="1" ht="19.5" customHeight="1">
      <c r="A25" s="50" t="s">
        <v>86</v>
      </c>
      <c r="B25" s="21"/>
      <c r="C25" s="22"/>
      <c r="D25" s="36">
        <f>SUM(D23:D24)</f>
        <v>1482251</v>
      </c>
      <c r="E25" s="28"/>
      <c r="F25" s="36">
        <f>SUM(F23:F24)</f>
        <v>1365816</v>
      </c>
      <c r="G25" s="28"/>
      <c r="H25" s="36">
        <f>SUM(H23:H24)</f>
        <v>1400522</v>
      </c>
      <c r="I25" s="28"/>
      <c r="J25" s="36">
        <f>SUM(J23:J24)</f>
        <v>1343914</v>
      </c>
      <c r="K25" s="10"/>
    </row>
    <row r="26" spans="1:11" s="5" customFormat="1" ht="12" customHeight="1">
      <c r="A26" s="50"/>
      <c r="B26" s="21"/>
      <c r="C26" s="22"/>
      <c r="D26" s="28"/>
      <c r="E26" s="28"/>
      <c r="F26" s="28"/>
      <c r="G26" s="28"/>
      <c r="H26" s="28"/>
      <c r="I26" s="28"/>
      <c r="J26" s="28"/>
      <c r="K26" s="10"/>
    </row>
    <row r="27" spans="1:11" s="5" customFormat="1" ht="19.5" customHeight="1">
      <c r="A27" s="50" t="s">
        <v>87</v>
      </c>
      <c r="B27" s="21"/>
      <c r="C27" s="22"/>
      <c r="D27" s="28"/>
      <c r="E27" s="28"/>
      <c r="F27" s="28"/>
      <c r="G27" s="28"/>
      <c r="H27" s="28"/>
      <c r="I27" s="28"/>
      <c r="J27" s="28"/>
      <c r="K27" s="10"/>
    </row>
    <row r="28" spans="1:11" s="5" customFormat="1" ht="19.5" customHeight="1">
      <c r="A28" s="119" t="s">
        <v>168</v>
      </c>
      <c r="B28" s="21"/>
      <c r="C28" s="22"/>
      <c r="D28" s="28"/>
      <c r="E28" s="28"/>
      <c r="F28" s="28"/>
      <c r="G28" s="28"/>
      <c r="H28" s="28"/>
      <c r="I28" s="28"/>
      <c r="J28" s="28"/>
      <c r="K28" s="10"/>
    </row>
    <row r="29" spans="1:11" s="5" customFormat="1" ht="19.5" customHeight="1">
      <c r="A29" s="119" t="s">
        <v>166</v>
      </c>
      <c r="B29" s="21"/>
      <c r="C29" s="22"/>
      <c r="D29" s="28"/>
      <c r="E29" s="28"/>
      <c r="F29" s="28"/>
      <c r="G29" s="28"/>
      <c r="H29" s="28"/>
      <c r="I29" s="28"/>
      <c r="J29" s="28"/>
      <c r="K29" s="10"/>
    </row>
    <row r="30" spans="1:11" s="5" customFormat="1" ht="19.5" customHeight="1">
      <c r="A30" s="22" t="s">
        <v>118</v>
      </c>
      <c r="B30" s="21"/>
      <c r="C30" s="22"/>
      <c r="K30" s="10"/>
    </row>
    <row r="31" spans="1:11" s="5" customFormat="1" ht="19.5" customHeight="1">
      <c r="A31" s="22" t="s">
        <v>163</v>
      </c>
      <c r="B31" s="21"/>
      <c r="C31" s="22"/>
      <c r="D31" s="27">
        <v>518</v>
      </c>
      <c r="E31" s="28"/>
      <c r="F31" s="27">
        <v>-2206</v>
      </c>
      <c r="G31" s="28"/>
      <c r="H31" s="27">
        <v>0</v>
      </c>
      <c r="I31" s="28"/>
      <c r="J31" s="27">
        <v>0</v>
      </c>
      <c r="K31" s="10"/>
    </row>
    <row r="32" spans="1:11" s="5" customFormat="1" ht="19.5" customHeight="1">
      <c r="A32" s="50" t="s">
        <v>88</v>
      </c>
      <c r="B32" s="21"/>
      <c r="C32" s="22"/>
      <c r="D32" s="27">
        <f>SUM(D31:D31)</f>
        <v>518</v>
      </c>
      <c r="E32" s="28"/>
      <c r="F32" s="27">
        <f>SUM(F31:F31)</f>
        <v>-2206</v>
      </c>
      <c r="G32" s="28"/>
      <c r="H32" s="27">
        <f>SUM(H31:H31)</f>
        <v>0</v>
      </c>
      <c r="I32" s="28"/>
      <c r="J32" s="27">
        <f>SUM(J31:J31)</f>
        <v>0</v>
      </c>
      <c r="K32" s="10"/>
    </row>
    <row r="33" spans="1:11" s="5" customFormat="1" ht="19.5" customHeight="1">
      <c r="A33" s="50"/>
      <c r="B33" s="21"/>
      <c r="C33" s="22"/>
      <c r="D33" s="28"/>
      <c r="E33" s="28"/>
      <c r="F33" s="28"/>
      <c r="G33" s="28"/>
      <c r="H33" s="28"/>
      <c r="I33" s="28"/>
      <c r="J33" s="28"/>
      <c r="K33" s="10"/>
    </row>
    <row r="34" spans="1:11" s="5" customFormat="1" ht="19.5" customHeight="1" thickBot="1">
      <c r="A34" s="50" t="s">
        <v>89</v>
      </c>
      <c r="B34" s="21"/>
      <c r="C34" s="22"/>
      <c r="D34" s="34">
        <f>SUM(D25,D32)</f>
        <v>1482769</v>
      </c>
      <c r="E34" s="28"/>
      <c r="F34" s="34">
        <f>SUM(F25,F32)</f>
        <v>1363610</v>
      </c>
      <c r="G34" s="28"/>
      <c r="H34" s="34">
        <f>SUM(H25,H32)</f>
        <v>1400522</v>
      </c>
      <c r="I34" s="28"/>
      <c r="J34" s="34">
        <f>SUM(J25,J32)</f>
        <v>1343914</v>
      </c>
      <c r="K34" s="10"/>
    </row>
    <row r="35" spans="1:11" s="5" customFormat="1" ht="19.5" customHeight="1" thickTop="1">
      <c r="A35" s="50"/>
      <c r="B35" s="21"/>
      <c r="C35" s="22"/>
      <c r="D35" s="28"/>
      <c r="E35" s="28"/>
      <c r="F35" s="28"/>
      <c r="G35" s="28"/>
      <c r="H35" s="28"/>
      <c r="I35" s="28"/>
      <c r="J35" s="28"/>
      <c r="K35" s="10"/>
    </row>
    <row r="36" spans="1:11" s="5" customFormat="1" ht="19.5" customHeight="1">
      <c r="A36" s="50" t="s">
        <v>181</v>
      </c>
      <c r="B36" s="21"/>
      <c r="C36" s="22"/>
      <c r="D36" s="28"/>
      <c r="E36" s="28"/>
      <c r="F36" s="28"/>
      <c r="G36" s="28"/>
      <c r="H36" s="28"/>
      <c r="I36" s="28"/>
      <c r="J36" s="28"/>
      <c r="K36" s="10"/>
    </row>
    <row r="37" spans="1:11" s="5" customFormat="1" ht="19.5" customHeight="1" thickBot="1">
      <c r="A37" s="22" t="s">
        <v>182</v>
      </c>
      <c r="B37" s="21"/>
      <c r="C37" s="22"/>
      <c r="D37" s="28">
        <f>SUM(D25)</f>
        <v>1482251</v>
      </c>
      <c r="E37" s="28"/>
      <c r="F37" s="28">
        <f>SUM(F25)</f>
        <v>1365816</v>
      </c>
      <c r="G37" s="28"/>
      <c r="H37" s="34">
        <f>SUM(H25)</f>
        <v>1400522</v>
      </c>
      <c r="I37" s="28"/>
      <c r="J37" s="34">
        <f>SUM(J25)</f>
        <v>1343914</v>
      </c>
      <c r="K37" s="10"/>
    </row>
    <row r="38" spans="1:11" s="5" customFormat="1" ht="19.5" customHeight="1" thickTop="1">
      <c r="A38" s="22" t="s">
        <v>191</v>
      </c>
      <c r="B38" s="21"/>
      <c r="C38" s="22"/>
      <c r="D38" s="27">
        <v>0</v>
      </c>
      <c r="E38" s="28"/>
      <c r="F38" s="27">
        <v>0</v>
      </c>
      <c r="G38" s="28"/>
      <c r="H38" s="28"/>
      <c r="I38" s="28"/>
      <c r="J38" s="28"/>
      <c r="K38" s="10"/>
    </row>
    <row r="39" spans="1:11" s="5" customFormat="1" ht="19.5" customHeight="1" thickBot="1">
      <c r="A39" s="50"/>
      <c r="B39" s="21"/>
      <c r="C39" s="22"/>
      <c r="D39" s="122">
        <f>SUM(D37:D38)</f>
        <v>1482251</v>
      </c>
      <c r="E39" s="28"/>
      <c r="F39" s="122">
        <f>SUM(F37:F38)</f>
        <v>1365816</v>
      </c>
      <c r="G39" s="28"/>
      <c r="H39" s="28"/>
      <c r="I39" s="28"/>
      <c r="J39" s="28"/>
      <c r="K39" s="10"/>
    </row>
    <row r="40" spans="1:11" s="5" customFormat="1" ht="19.5" customHeight="1" thickTop="1">
      <c r="A40" s="50"/>
      <c r="B40" s="21"/>
      <c r="C40" s="22"/>
      <c r="D40" s="28"/>
      <c r="E40" s="28"/>
      <c r="F40" s="28"/>
      <c r="G40" s="28"/>
      <c r="H40" s="28"/>
      <c r="I40" s="28"/>
      <c r="J40" s="28"/>
      <c r="K40" s="10"/>
    </row>
    <row r="41" spans="1:11" s="5" customFormat="1" ht="19.5" customHeight="1">
      <c r="A41" s="50" t="s">
        <v>183</v>
      </c>
      <c r="B41" s="21"/>
      <c r="C41" s="22"/>
      <c r="D41" s="28"/>
      <c r="E41" s="28"/>
      <c r="F41" s="28"/>
      <c r="G41" s="28"/>
      <c r="H41" s="28"/>
      <c r="I41" s="28"/>
      <c r="J41" s="28"/>
      <c r="K41" s="10"/>
    </row>
    <row r="42" spans="1:11" s="5" customFormat="1" ht="19.5" customHeight="1" thickBot="1">
      <c r="A42" s="22" t="s">
        <v>182</v>
      </c>
      <c r="B42" s="21"/>
      <c r="C42" s="22"/>
      <c r="D42" s="28">
        <f>+D34</f>
        <v>1482769</v>
      </c>
      <c r="E42" s="28"/>
      <c r="F42" s="28">
        <f>+F34</f>
        <v>1363610</v>
      </c>
      <c r="G42" s="28"/>
      <c r="H42" s="34">
        <f>+H34</f>
        <v>1400522</v>
      </c>
      <c r="I42" s="28"/>
      <c r="J42" s="34">
        <f>+J34</f>
        <v>1343914</v>
      </c>
      <c r="K42" s="10"/>
    </row>
    <row r="43" spans="1:11" s="5" customFormat="1" ht="19.5" customHeight="1" thickTop="1">
      <c r="A43" s="22" t="s">
        <v>191</v>
      </c>
      <c r="B43" s="21"/>
      <c r="C43" s="22"/>
      <c r="D43" s="27">
        <v>0</v>
      </c>
      <c r="E43" s="28"/>
      <c r="F43" s="27">
        <v>0</v>
      </c>
      <c r="G43" s="28"/>
      <c r="H43" s="28"/>
      <c r="I43" s="28"/>
      <c r="J43" s="28"/>
      <c r="K43" s="10"/>
    </row>
    <row r="44" spans="1:11" s="5" customFormat="1" ht="19.5" customHeight="1" thickBot="1">
      <c r="A44" s="9"/>
      <c r="B44" s="44"/>
      <c r="C44" s="45"/>
      <c r="D44" s="122">
        <f>SUM(D42:D43)</f>
        <v>1482769</v>
      </c>
      <c r="E44" s="28"/>
      <c r="F44" s="122">
        <f>SUM(F42:F43)</f>
        <v>1363610</v>
      </c>
      <c r="G44" s="28"/>
      <c r="H44" s="28"/>
      <c r="J44" s="10" t="s">
        <v>162</v>
      </c>
      <c r="K44" s="10"/>
    </row>
    <row r="45" spans="1:11" s="5" customFormat="1" ht="19.5" customHeight="1" thickTop="1">
      <c r="A45" s="50" t="s">
        <v>193</v>
      </c>
      <c r="B45" s="21"/>
      <c r="C45" s="22"/>
      <c r="D45" s="24"/>
      <c r="E45" s="24"/>
      <c r="F45" s="24"/>
      <c r="G45" s="31"/>
      <c r="H45" s="24"/>
      <c r="I45" s="28"/>
      <c r="K45" s="10"/>
    </row>
    <row r="46" spans="1:11" s="5" customFormat="1" ht="19.5" customHeight="1">
      <c r="A46" s="52" t="s">
        <v>45</v>
      </c>
      <c r="B46" s="21">
        <v>16</v>
      </c>
      <c r="C46" s="22"/>
      <c r="D46" s="24"/>
      <c r="E46" s="24"/>
      <c r="F46" s="24"/>
      <c r="G46" s="31"/>
      <c r="H46" s="24"/>
      <c r="I46" s="24"/>
      <c r="J46" s="22"/>
      <c r="K46" s="10"/>
    </row>
    <row r="47" spans="1:11" s="5" customFormat="1" ht="19.5" customHeight="1" thickBot="1">
      <c r="A47" s="9" t="s">
        <v>95</v>
      </c>
      <c r="B47" s="22"/>
      <c r="C47" s="22"/>
      <c r="D47" s="54">
        <f>D37/bs!D79</f>
        <v>0.11270843918554035</v>
      </c>
      <c r="E47" s="55"/>
      <c r="F47" s="54">
        <v>0.1</v>
      </c>
      <c r="G47" s="55"/>
      <c r="H47" s="54">
        <f>H37/bs!H79</f>
        <v>0.1064938722692792</v>
      </c>
      <c r="I47" s="55"/>
      <c r="J47" s="54">
        <v>0.1</v>
      </c>
      <c r="K47" s="10"/>
    </row>
    <row r="48" spans="1:11" s="5" customFormat="1" ht="19.5" customHeight="1" thickTop="1">
      <c r="A48" s="52"/>
      <c r="B48" s="22"/>
      <c r="C48" s="22"/>
      <c r="D48" s="56"/>
      <c r="E48" s="55"/>
      <c r="F48" s="56"/>
      <c r="G48" s="56"/>
      <c r="H48" s="56"/>
      <c r="I48" s="55"/>
      <c r="J48" s="56"/>
      <c r="K48" s="10"/>
    </row>
    <row r="49" spans="1:11" s="5" customFormat="1" ht="19.5" customHeight="1">
      <c r="A49" s="5" t="s">
        <v>5</v>
      </c>
      <c r="B49" s="39"/>
      <c r="C49" s="22"/>
      <c r="D49" s="11"/>
      <c r="E49" s="10"/>
      <c r="F49" s="11"/>
      <c r="G49" s="11"/>
      <c r="H49" s="11"/>
      <c r="I49" s="10"/>
      <c r="J49" s="11"/>
      <c r="K49" s="10"/>
    </row>
    <row r="50" spans="1:11" s="5" customFormat="1" ht="19.5" customHeight="1">
      <c r="A50" s="22"/>
      <c r="B50" s="22"/>
      <c r="C50" s="22"/>
      <c r="F50" s="10"/>
      <c r="G50" s="11"/>
      <c r="J50" s="10" t="s">
        <v>58</v>
      </c>
      <c r="K50" s="10"/>
    </row>
    <row r="51" spans="1:11" s="5" customFormat="1" ht="19.5" customHeight="1">
      <c r="A51" s="2" t="s">
        <v>135</v>
      </c>
      <c r="B51" s="44"/>
      <c r="C51" s="45"/>
      <c r="D51" s="3"/>
      <c r="E51" s="3"/>
      <c r="F51" s="3"/>
      <c r="G51" s="4"/>
      <c r="H51" s="3"/>
      <c r="I51" s="3"/>
      <c r="J51" s="3"/>
      <c r="K51" s="10"/>
    </row>
    <row r="52" spans="1:11" s="5" customFormat="1" ht="19.5" customHeight="1">
      <c r="A52" s="6" t="s">
        <v>151</v>
      </c>
      <c r="B52" s="44"/>
      <c r="C52" s="45"/>
      <c r="D52" s="7"/>
      <c r="E52" s="3"/>
      <c r="F52" s="7"/>
      <c r="G52" s="8"/>
      <c r="H52" s="7"/>
      <c r="I52" s="3"/>
      <c r="J52" s="7"/>
      <c r="K52" s="10"/>
    </row>
    <row r="53" spans="1:11" s="5" customFormat="1" ht="19.5" customHeight="1">
      <c r="A53" s="6" t="s">
        <v>204</v>
      </c>
      <c r="B53" s="44"/>
      <c r="C53" s="45"/>
      <c r="D53" s="7"/>
      <c r="E53" s="3"/>
      <c r="F53" s="7"/>
      <c r="G53" s="8"/>
      <c r="H53" s="3" t="s">
        <v>149</v>
      </c>
      <c r="I53" s="3"/>
      <c r="J53" s="7"/>
      <c r="K53" s="10"/>
    </row>
    <row r="54" spans="1:11" s="5" customFormat="1" ht="19.5" customHeight="1">
      <c r="A54" s="9"/>
      <c r="B54" s="44"/>
      <c r="C54" s="45"/>
      <c r="D54" s="7"/>
      <c r="E54" s="3"/>
      <c r="F54" s="24"/>
      <c r="G54" s="31"/>
      <c r="H54" s="7"/>
      <c r="I54" s="3"/>
      <c r="J54" s="10" t="s">
        <v>0</v>
      </c>
      <c r="K54" s="10"/>
    </row>
    <row r="55" spans="1:11" s="5" customFormat="1" ht="19.5" customHeight="1">
      <c r="A55" s="9"/>
      <c r="B55" s="3"/>
      <c r="C55" s="3"/>
      <c r="D55" s="130" t="s">
        <v>26</v>
      </c>
      <c r="E55" s="131"/>
      <c r="F55" s="131"/>
      <c r="G55" s="12"/>
      <c r="H55" s="46"/>
      <c r="I55" s="47" t="s">
        <v>27</v>
      </c>
      <c r="J55" s="48"/>
      <c r="K55" s="10"/>
    </row>
    <row r="56" spans="1:11" s="5" customFormat="1" ht="19.5" customHeight="1">
      <c r="A56" s="22"/>
      <c r="B56" s="13" t="s">
        <v>4</v>
      </c>
      <c r="C56" s="22"/>
      <c r="D56" s="49">
        <v>2019</v>
      </c>
      <c r="E56" s="24"/>
      <c r="F56" s="49">
        <v>2018</v>
      </c>
      <c r="G56" s="18"/>
      <c r="H56" s="49">
        <v>2019</v>
      </c>
      <c r="I56" s="24"/>
      <c r="J56" s="49">
        <v>2018</v>
      </c>
      <c r="K56" s="10"/>
    </row>
    <row r="57" spans="1:11" s="5" customFormat="1" ht="19.5" customHeight="1">
      <c r="A57" s="50" t="s">
        <v>85</v>
      </c>
      <c r="B57" s="20"/>
      <c r="C57" s="22"/>
      <c r="D57" s="18"/>
      <c r="E57" s="24"/>
      <c r="F57" s="18"/>
      <c r="G57" s="18"/>
      <c r="H57" s="18"/>
      <c r="I57" s="24"/>
      <c r="J57" s="18"/>
      <c r="K57" s="10"/>
    </row>
    <row r="58" spans="1:11" s="5" customFormat="1" ht="19.5" customHeight="1">
      <c r="A58" s="51" t="s">
        <v>41</v>
      </c>
      <c r="B58" s="22"/>
      <c r="C58" s="22"/>
      <c r="G58" s="37"/>
      <c r="K58" s="11"/>
    </row>
    <row r="59" spans="1:11" s="5" customFormat="1" ht="19.5" customHeight="1">
      <c r="A59" s="52" t="s">
        <v>136</v>
      </c>
      <c r="C59" s="22"/>
      <c r="D59" s="28">
        <v>47046009</v>
      </c>
      <c r="E59" s="23"/>
      <c r="F59" s="28">
        <v>45720210</v>
      </c>
      <c r="G59" s="23"/>
      <c r="H59" s="28">
        <v>40861366</v>
      </c>
      <c r="I59" s="28"/>
      <c r="J59" s="28">
        <v>39371083</v>
      </c>
      <c r="K59" s="10"/>
    </row>
    <row r="60" spans="1:11" s="5" customFormat="1" ht="19.5" customHeight="1">
      <c r="A60" s="52" t="s">
        <v>63</v>
      </c>
      <c r="C60" s="22"/>
      <c r="D60" s="28">
        <v>1951886</v>
      </c>
      <c r="E60" s="23"/>
      <c r="F60" s="28">
        <v>1748519</v>
      </c>
      <c r="G60" s="23"/>
      <c r="H60" s="28">
        <v>1917529</v>
      </c>
      <c r="I60" s="28"/>
      <c r="J60" s="28">
        <v>1565535</v>
      </c>
      <c r="K60" s="10"/>
    </row>
    <row r="61" spans="1:11" s="5" customFormat="1" ht="19.5" customHeight="1">
      <c r="A61" s="30" t="s">
        <v>64</v>
      </c>
      <c r="C61" s="30"/>
      <c r="D61" s="27">
        <v>1495995</v>
      </c>
      <c r="E61" s="28"/>
      <c r="F61" s="27">
        <v>1390275</v>
      </c>
      <c r="G61" s="28"/>
      <c r="H61" s="27">
        <v>1542941</v>
      </c>
      <c r="I61" s="28"/>
      <c r="J61" s="27">
        <v>1410643</v>
      </c>
      <c r="K61" s="10"/>
    </row>
    <row r="62" spans="1:11" s="5" customFormat="1" ht="19.5" customHeight="1">
      <c r="A62" s="50" t="s">
        <v>42</v>
      </c>
      <c r="C62" s="22"/>
      <c r="D62" s="27">
        <f>SUM(D59:D61)</f>
        <v>50493890</v>
      </c>
      <c r="E62" s="23"/>
      <c r="F62" s="27">
        <f>SUM(F59:F61)</f>
        <v>48859004</v>
      </c>
      <c r="G62" s="28"/>
      <c r="H62" s="27">
        <f>SUM(H59:H61)</f>
        <v>44321836</v>
      </c>
      <c r="I62" s="23"/>
      <c r="J62" s="27">
        <f>SUM(J59:J61)</f>
        <v>42347261</v>
      </c>
      <c r="K62" s="10"/>
    </row>
    <row r="63" spans="1:11" s="5" customFormat="1" ht="19.5" customHeight="1">
      <c r="A63" s="50" t="s">
        <v>43</v>
      </c>
      <c r="C63" s="22"/>
      <c r="D63" s="23"/>
      <c r="E63" s="23"/>
      <c r="F63" s="23"/>
      <c r="G63" s="28"/>
      <c r="H63" s="23"/>
      <c r="I63" s="23"/>
      <c r="J63" s="23"/>
      <c r="K63" s="10"/>
    </row>
    <row r="64" spans="1:11" s="5" customFormat="1" ht="19.5" customHeight="1">
      <c r="A64" s="52" t="s">
        <v>65</v>
      </c>
      <c r="C64" s="22"/>
      <c r="D64" s="28">
        <v>34549645</v>
      </c>
      <c r="E64" s="23"/>
      <c r="F64" s="28">
        <v>33766523</v>
      </c>
      <c r="G64" s="23"/>
      <c r="H64" s="28">
        <v>29763746</v>
      </c>
      <c r="I64" s="28"/>
      <c r="J64" s="28">
        <v>28738033</v>
      </c>
      <c r="K64" s="10"/>
    </row>
    <row r="65" spans="1:11" s="5" customFormat="1" ht="19.5" customHeight="1">
      <c r="A65" s="52" t="s">
        <v>208</v>
      </c>
      <c r="C65" s="22"/>
      <c r="D65" s="28">
        <v>1131367</v>
      </c>
      <c r="E65" s="23"/>
      <c r="F65" s="28">
        <v>1050390</v>
      </c>
      <c r="G65" s="23"/>
      <c r="H65" s="28">
        <v>1146180</v>
      </c>
      <c r="I65" s="28"/>
      <c r="J65" s="28">
        <v>945034</v>
      </c>
      <c r="K65" s="10"/>
    </row>
    <row r="66" spans="1:11" s="5" customFormat="1" ht="19.5" customHeight="1">
      <c r="A66" s="52" t="s">
        <v>209</v>
      </c>
      <c r="C66" s="22"/>
      <c r="D66" s="28">
        <v>7619674</v>
      </c>
      <c r="E66" s="23"/>
      <c r="F66" s="28">
        <v>7467502</v>
      </c>
      <c r="G66" s="23"/>
      <c r="H66" s="28">
        <v>6589677</v>
      </c>
      <c r="I66" s="28"/>
      <c r="J66" s="28">
        <v>6310812</v>
      </c>
      <c r="K66" s="10"/>
    </row>
    <row r="67" spans="1:11" s="5" customFormat="1" ht="19.5" customHeight="1">
      <c r="A67" s="52" t="s">
        <v>66</v>
      </c>
      <c r="C67" s="22"/>
      <c r="D67" s="28">
        <v>1406462</v>
      </c>
      <c r="E67" s="23"/>
      <c r="F67" s="28">
        <v>1426732</v>
      </c>
      <c r="G67" s="23"/>
      <c r="H67" s="28">
        <v>1364555</v>
      </c>
      <c r="I67" s="28"/>
      <c r="J67" s="28">
        <v>1318777</v>
      </c>
      <c r="K67" s="10"/>
    </row>
    <row r="68" spans="1:11" s="5" customFormat="1" ht="19.5" customHeight="1">
      <c r="A68" s="52" t="s">
        <v>71</v>
      </c>
      <c r="C68" s="22"/>
      <c r="D68" s="28">
        <v>14026</v>
      </c>
      <c r="E68" s="23"/>
      <c r="F68" s="28">
        <v>17994</v>
      </c>
      <c r="G68" s="23"/>
      <c r="H68" s="28">
        <v>13076</v>
      </c>
      <c r="I68" s="28"/>
      <c r="J68" s="28">
        <v>222</v>
      </c>
      <c r="K68" s="10"/>
    </row>
    <row r="69" spans="1:11" s="5" customFormat="1" ht="19.5" customHeight="1">
      <c r="A69" s="50" t="s">
        <v>44</v>
      </c>
      <c r="C69" s="22"/>
      <c r="D69" s="36">
        <f>SUM(D64:D68)</f>
        <v>44721174</v>
      </c>
      <c r="E69" s="23"/>
      <c r="F69" s="36">
        <f>SUM(F64:F68)</f>
        <v>43729141</v>
      </c>
      <c r="G69" s="28"/>
      <c r="H69" s="36">
        <f>SUM(H64:H68)</f>
        <v>38877234</v>
      </c>
      <c r="I69" s="23"/>
      <c r="J69" s="36">
        <f>SUM(J64:J68)</f>
        <v>37312878</v>
      </c>
      <c r="K69" s="10"/>
    </row>
    <row r="70" spans="1:11" s="5" customFormat="1" ht="19.5" customHeight="1">
      <c r="A70" s="50" t="s">
        <v>169</v>
      </c>
      <c r="C70" s="22"/>
      <c r="D70" s="28">
        <f>SUM(D62-D69)</f>
        <v>5772716</v>
      </c>
      <c r="E70" s="28"/>
      <c r="F70" s="28">
        <f>SUM(F62-F69)</f>
        <v>5129863</v>
      </c>
      <c r="G70" s="28"/>
      <c r="H70" s="28">
        <f>SUM(H62-H69)</f>
        <v>5444602</v>
      </c>
      <c r="I70" s="28"/>
      <c r="J70" s="28">
        <f>SUM(J62-J69)</f>
        <v>5034383</v>
      </c>
      <c r="K70" s="10"/>
    </row>
    <row r="71" spans="1:11" s="5" customFormat="1" ht="19.5" customHeight="1">
      <c r="A71" s="22" t="s">
        <v>72</v>
      </c>
      <c r="C71" s="22"/>
      <c r="D71" s="27">
        <v>-315514</v>
      </c>
      <c r="E71" s="28"/>
      <c r="F71" s="27">
        <v>-291674</v>
      </c>
      <c r="G71" s="28"/>
      <c r="H71" s="27">
        <v>-301528</v>
      </c>
      <c r="I71" s="28"/>
      <c r="J71" s="27">
        <v>-277600</v>
      </c>
      <c r="K71" s="10"/>
    </row>
    <row r="72" spans="1:11" s="5" customFormat="1" ht="19.5" customHeight="1">
      <c r="A72" s="50" t="s">
        <v>152</v>
      </c>
      <c r="C72" s="22"/>
      <c r="D72" s="28">
        <f>SUM(D70:D71)</f>
        <v>5457202</v>
      </c>
      <c r="E72" s="28"/>
      <c r="F72" s="28">
        <f>SUM(F70:F71)</f>
        <v>4838189</v>
      </c>
      <c r="G72" s="28"/>
      <c r="H72" s="28">
        <f>SUM(H70:H71)</f>
        <v>5143074</v>
      </c>
      <c r="I72" s="28"/>
      <c r="J72" s="28">
        <f>SUM(J70:J71)</f>
        <v>4756783</v>
      </c>
      <c r="K72" s="10"/>
    </row>
    <row r="73" spans="1:11" s="5" customFormat="1" ht="19.5" customHeight="1">
      <c r="A73" s="22" t="s">
        <v>153</v>
      </c>
      <c r="B73" s="21">
        <v>15</v>
      </c>
      <c r="C73" s="22"/>
      <c r="D73" s="27">
        <v>-1028485</v>
      </c>
      <c r="E73" s="28"/>
      <c r="F73" s="27">
        <v>-911340</v>
      </c>
      <c r="G73" s="28"/>
      <c r="H73" s="27">
        <v>-981323</v>
      </c>
      <c r="I73" s="28"/>
      <c r="J73" s="27">
        <v>-906718</v>
      </c>
      <c r="K73" s="10"/>
    </row>
    <row r="74" spans="1:11" s="5" customFormat="1" ht="19.5" customHeight="1">
      <c r="A74" s="50" t="s">
        <v>86</v>
      </c>
      <c r="B74" s="21"/>
      <c r="C74" s="22"/>
      <c r="D74" s="36">
        <f>SUM(D72:D73)</f>
        <v>4428717</v>
      </c>
      <c r="E74" s="28"/>
      <c r="F74" s="36">
        <f>SUM(F72:F73)</f>
        <v>3926849</v>
      </c>
      <c r="G74" s="28"/>
      <c r="H74" s="36">
        <f>SUM(H72:H73)</f>
        <v>4161751</v>
      </c>
      <c r="I74" s="28"/>
      <c r="J74" s="36">
        <f>SUM(J72:J73)</f>
        <v>3850065</v>
      </c>
      <c r="K74" s="10"/>
    </row>
    <row r="75" spans="1:11" s="5" customFormat="1" ht="12" customHeight="1">
      <c r="A75" s="50"/>
      <c r="B75" s="21"/>
      <c r="C75" s="22"/>
      <c r="D75" s="28"/>
      <c r="E75" s="28"/>
      <c r="F75" s="28"/>
      <c r="G75" s="28"/>
      <c r="H75" s="28"/>
      <c r="I75" s="28"/>
      <c r="J75" s="28"/>
      <c r="K75" s="10"/>
    </row>
    <row r="76" spans="1:11" s="5" customFormat="1" ht="19.5" customHeight="1">
      <c r="A76" s="50" t="s">
        <v>87</v>
      </c>
      <c r="B76" s="21"/>
      <c r="C76" s="22"/>
      <c r="D76" s="28"/>
      <c r="E76" s="28"/>
      <c r="F76" s="28"/>
      <c r="G76" s="28"/>
      <c r="H76" s="28"/>
      <c r="I76" s="28"/>
      <c r="J76" s="28"/>
      <c r="K76" s="10"/>
    </row>
    <row r="77" spans="1:11" s="5" customFormat="1" ht="19.5" customHeight="1">
      <c r="A77" s="119" t="s">
        <v>168</v>
      </c>
      <c r="B77" s="21"/>
      <c r="C77" s="22"/>
      <c r="D77" s="28"/>
      <c r="E77" s="28"/>
      <c r="F77" s="28"/>
      <c r="G77" s="28"/>
      <c r="H77" s="28"/>
      <c r="I77" s="28"/>
      <c r="J77" s="28"/>
      <c r="K77" s="10"/>
    </row>
    <row r="78" spans="1:11" s="5" customFormat="1" ht="19.5" customHeight="1">
      <c r="A78" s="119" t="s">
        <v>166</v>
      </c>
      <c r="B78" s="21"/>
      <c r="C78" s="22"/>
      <c r="D78" s="28"/>
      <c r="E78" s="28"/>
      <c r="F78" s="28"/>
      <c r="G78" s="28"/>
      <c r="H78" s="28"/>
      <c r="I78" s="28"/>
      <c r="J78" s="28"/>
      <c r="K78" s="10"/>
    </row>
    <row r="79" spans="1:11" s="5" customFormat="1" ht="19.5" customHeight="1">
      <c r="A79" s="22" t="s">
        <v>118</v>
      </c>
      <c r="B79" s="21"/>
      <c r="C79" s="22"/>
      <c r="I79" s="37"/>
      <c r="K79" s="10"/>
    </row>
    <row r="80" spans="1:11" s="5" customFormat="1" ht="19.5" customHeight="1">
      <c r="A80" s="22" t="s">
        <v>163</v>
      </c>
      <c r="B80" s="21"/>
      <c r="C80" s="22"/>
      <c r="D80" s="27">
        <v>-1516</v>
      </c>
      <c r="E80" s="28"/>
      <c r="F80" s="27">
        <v>-702</v>
      </c>
      <c r="G80" s="28"/>
      <c r="H80" s="27">
        <v>0</v>
      </c>
      <c r="I80" s="28"/>
      <c r="J80" s="27">
        <v>0</v>
      </c>
      <c r="K80" s="10"/>
    </row>
    <row r="81" spans="1:11" s="5" customFormat="1" ht="19.5" customHeight="1">
      <c r="A81" s="50" t="s">
        <v>88</v>
      </c>
      <c r="B81" s="21"/>
      <c r="C81" s="22"/>
      <c r="D81" s="27">
        <f>SUM(D80:D80)</f>
        <v>-1516</v>
      </c>
      <c r="E81" s="28"/>
      <c r="F81" s="27">
        <f>SUM(F80:F80)</f>
        <v>-702</v>
      </c>
      <c r="G81" s="28"/>
      <c r="H81" s="27">
        <f>SUM(H80:H80)</f>
        <v>0</v>
      </c>
      <c r="I81" s="28"/>
      <c r="J81" s="27">
        <f>SUM(J80:J80)</f>
        <v>0</v>
      </c>
      <c r="K81" s="10"/>
    </row>
    <row r="82" spans="1:11" s="5" customFormat="1" ht="19.5" customHeight="1">
      <c r="A82" s="50"/>
      <c r="B82" s="21"/>
      <c r="C82" s="22"/>
      <c r="D82" s="28"/>
      <c r="E82" s="28"/>
      <c r="F82" s="28"/>
      <c r="G82" s="28"/>
      <c r="H82" s="28"/>
      <c r="I82" s="28"/>
      <c r="J82" s="28"/>
      <c r="K82" s="10"/>
    </row>
    <row r="83" spans="1:11" s="5" customFormat="1" ht="19.5" customHeight="1" thickBot="1">
      <c r="A83" s="50" t="s">
        <v>89</v>
      </c>
      <c r="B83" s="21"/>
      <c r="C83" s="22"/>
      <c r="D83" s="34">
        <f>SUM(D74,D81)</f>
        <v>4427201</v>
      </c>
      <c r="E83" s="28"/>
      <c r="F83" s="34">
        <f>SUM(F74,F81)</f>
        <v>3926147</v>
      </c>
      <c r="G83" s="28"/>
      <c r="H83" s="34">
        <f>SUM(H74,H81)</f>
        <v>4161751</v>
      </c>
      <c r="I83" s="28"/>
      <c r="J83" s="34">
        <f>SUM(J74,J81)</f>
        <v>3850065</v>
      </c>
      <c r="K83" s="10"/>
    </row>
    <row r="84" spans="1:11" s="5" customFormat="1" ht="19.5" customHeight="1" thickTop="1">
      <c r="A84" s="50"/>
      <c r="B84" s="21"/>
      <c r="C84" s="22"/>
      <c r="D84" s="28"/>
      <c r="E84" s="28"/>
      <c r="F84" s="28"/>
      <c r="G84" s="28"/>
      <c r="H84" s="28"/>
      <c r="I84" s="28"/>
      <c r="J84" s="28"/>
      <c r="K84" s="10"/>
    </row>
    <row r="85" spans="1:11" s="5" customFormat="1" ht="19.5" customHeight="1">
      <c r="A85" s="50" t="s">
        <v>181</v>
      </c>
      <c r="B85" s="21"/>
      <c r="C85" s="22"/>
      <c r="D85" s="28"/>
      <c r="E85" s="28"/>
      <c r="F85" s="28"/>
      <c r="G85" s="28"/>
      <c r="H85" s="28"/>
      <c r="I85" s="28"/>
      <c r="J85" s="28"/>
      <c r="K85" s="10"/>
    </row>
    <row r="86" spans="1:11" s="5" customFormat="1" ht="19.5" customHeight="1" thickBot="1">
      <c r="A86" s="22" t="s">
        <v>182</v>
      </c>
      <c r="B86" s="21"/>
      <c r="C86" s="22"/>
      <c r="D86" s="28">
        <f>SUM(D74)</f>
        <v>4428717</v>
      </c>
      <c r="E86" s="28"/>
      <c r="F86" s="28">
        <f>SUM(F74)</f>
        <v>3926849</v>
      </c>
      <c r="G86" s="28"/>
      <c r="H86" s="34">
        <f>SUM(H74)</f>
        <v>4161751</v>
      </c>
      <c r="I86" s="28"/>
      <c r="J86" s="34">
        <f>SUM(J74)</f>
        <v>3850065</v>
      </c>
      <c r="K86" s="10"/>
    </row>
    <row r="87" spans="1:11" s="5" customFormat="1" ht="19.5" customHeight="1" thickTop="1">
      <c r="A87" s="22" t="s">
        <v>191</v>
      </c>
      <c r="B87" s="21"/>
      <c r="C87" s="22"/>
      <c r="D87" s="27">
        <v>0</v>
      </c>
      <c r="E87" s="28"/>
      <c r="F87" s="27">
        <v>0</v>
      </c>
      <c r="G87" s="28"/>
      <c r="H87" s="28"/>
      <c r="I87" s="28"/>
      <c r="J87" s="28"/>
      <c r="K87" s="10"/>
    </row>
    <row r="88" spans="1:11" s="5" customFormat="1" ht="19.5" customHeight="1" thickBot="1">
      <c r="A88" s="50"/>
      <c r="B88" s="21"/>
      <c r="C88" s="22"/>
      <c r="D88" s="122">
        <f>SUM(D86:D87)</f>
        <v>4428717</v>
      </c>
      <c r="E88" s="28"/>
      <c r="F88" s="122">
        <f>SUM(F86:F87)</f>
        <v>3926849</v>
      </c>
      <c r="G88" s="28"/>
      <c r="H88" s="28"/>
      <c r="I88" s="28"/>
      <c r="J88" s="28"/>
      <c r="K88" s="10"/>
    </row>
    <row r="89" spans="1:11" s="5" customFormat="1" ht="19.5" customHeight="1" thickTop="1">
      <c r="A89" s="50"/>
      <c r="B89" s="21"/>
      <c r="C89" s="22"/>
      <c r="D89" s="28"/>
      <c r="E89" s="28"/>
      <c r="F89" s="28"/>
      <c r="G89" s="28"/>
      <c r="H89" s="28"/>
      <c r="I89" s="28"/>
      <c r="J89" s="28"/>
      <c r="K89" s="10"/>
    </row>
    <row r="90" spans="1:11" s="5" customFormat="1" ht="19.5" customHeight="1">
      <c r="A90" s="50" t="s">
        <v>183</v>
      </c>
      <c r="B90" s="21"/>
      <c r="C90" s="22"/>
      <c r="D90" s="28"/>
      <c r="E90" s="28"/>
      <c r="F90" s="28"/>
      <c r="G90" s="28"/>
      <c r="H90" s="28"/>
      <c r="I90" s="28"/>
      <c r="J90" s="28"/>
      <c r="K90" s="10"/>
    </row>
    <row r="91" spans="1:11" s="5" customFormat="1" ht="19.5" customHeight="1" thickBot="1">
      <c r="A91" s="22" t="s">
        <v>182</v>
      </c>
      <c r="B91" s="21"/>
      <c r="C91" s="22"/>
      <c r="D91" s="28">
        <f>+D83</f>
        <v>4427201</v>
      </c>
      <c r="E91" s="28"/>
      <c r="F91" s="28">
        <f>+F83</f>
        <v>3926147</v>
      </c>
      <c r="G91" s="28"/>
      <c r="H91" s="34">
        <f>+H83</f>
        <v>4161751</v>
      </c>
      <c r="I91" s="28"/>
      <c r="J91" s="34">
        <f>+J83</f>
        <v>3850065</v>
      </c>
      <c r="K91" s="10"/>
    </row>
    <row r="92" spans="1:11" s="5" customFormat="1" ht="19.5" customHeight="1" thickTop="1">
      <c r="A92" s="22" t="s">
        <v>191</v>
      </c>
      <c r="B92" s="21"/>
      <c r="C92" s="22"/>
      <c r="D92" s="27">
        <v>0</v>
      </c>
      <c r="E92" s="28"/>
      <c r="F92" s="27">
        <v>0</v>
      </c>
      <c r="G92" s="28"/>
      <c r="H92" s="28"/>
      <c r="I92" s="28"/>
      <c r="J92" s="28"/>
      <c r="K92" s="10"/>
    </row>
    <row r="93" spans="1:11" s="5" customFormat="1" ht="19.5" customHeight="1" thickBot="1">
      <c r="A93" s="50"/>
      <c r="B93" s="21"/>
      <c r="C93" s="22"/>
      <c r="D93" s="122">
        <f>SUM(D91:D92)</f>
        <v>4427201</v>
      </c>
      <c r="E93" s="28"/>
      <c r="F93" s="122">
        <f>SUM(F91:F92)</f>
        <v>3926147</v>
      </c>
      <c r="G93" s="28"/>
      <c r="H93" s="28"/>
      <c r="I93" s="28"/>
      <c r="J93" s="28"/>
      <c r="K93" s="10"/>
    </row>
    <row r="94" spans="1:11" s="5" customFormat="1" ht="19.5" customHeight="1" thickTop="1">
      <c r="A94" s="9"/>
      <c r="B94" s="44"/>
      <c r="C94" s="45"/>
      <c r="D94" s="28"/>
      <c r="E94" s="28"/>
      <c r="F94" s="28"/>
      <c r="G94" s="28"/>
      <c r="H94" s="28"/>
      <c r="J94" s="10" t="s">
        <v>162</v>
      </c>
      <c r="K94" s="10"/>
    </row>
    <row r="95" spans="1:11" s="5" customFormat="1" ht="19.5" customHeight="1">
      <c r="A95" s="50" t="s">
        <v>193</v>
      </c>
      <c r="B95" s="21"/>
      <c r="C95" s="22"/>
      <c r="D95" s="24"/>
      <c r="E95" s="24"/>
      <c r="F95" s="24"/>
      <c r="G95" s="31"/>
      <c r="H95" s="24"/>
      <c r="I95" s="28"/>
      <c r="K95" s="10"/>
    </row>
    <row r="96" spans="1:11" s="5" customFormat="1" ht="19.5" customHeight="1">
      <c r="A96" s="52" t="s">
        <v>45</v>
      </c>
      <c r="B96" s="21">
        <v>16</v>
      </c>
      <c r="C96" s="22"/>
      <c r="D96" s="24"/>
      <c r="E96" s="24"/>
      <c r="F96" s="24"/>
      <c r="G96" s="31"/>
      <c r="H96" s="24"/>
      <c r="I96" s="24"/>
      <c r="J96" s="22"/>
      <c r="K96" s="10"/>
    </row>
    <row r="97" spans="1:11" s="5" customFormat="1" ht="19.5" customHeight="1" thickBot="1">
      <c r="A97" s="9" t="s">
        <v>95</v>
      </c>
      <c r="B97" s="22"/>
      <c r="C97" s="22"/>
      <c r="D97" s="54">
        <f>D86/bs!D79</f>
        <v>0.33675388356254693</v>
      </c>
      <c r="E97" s="55"/>
      <c r="F97" s="54">
        <f>F74/'[1]BS '!F80</f>
        <v>0.29859249324662285</v>
      </c>
      <c r="G97" s="55"/>
      <c r="H97" s="54">
        <f>H86/bs!H79</f>
        <v>0.31645413596540789</v>
      </c>
      <c r="I97" s="55"/>
      <c r="J97" s="54">
        <f>J74/'[1]BS '!J80</f>
        <v>0.29275393770210134</v>
      </c>
      <c r="K97" s="10"/>
    </row>
    <row r="98" spans="1:11" s="5" customFormat="1" ht="19.5" customHeight="1" thickTop="1">
      <c r="A98" s="52"/>
      <c r="B98" s="22"/>
      <c r="C98" s="22"/>
      <c r="D98" s="56"/>
      <c r="E98" s="55"/>
      <c r="F98" s="56"/>
      <c r="G98" s="56"/>
      <c r="H98" s="56"/>
      <c r="I98" s="55"/>
      <c r="J98" s="56"/>
      <c r="K98" s="10"/>
    </row>
    <row r="99" spans="1:11" s="5" customFormat="1" ht="19.5" customHeight="1">
      <c r="A99" s="5" t="s">
        <v>5</v>
      </c>
      <c r="B99" s="39"/>
      <c r="C99" s="22"/>
      <c r="D99" s="11"/>
      <c r="E99" s="10"/>
      <c r="F99" s="11"/>
      <c r="G99" s="11"/>
      <c r="H99" s="11"/>
      <c r="I99" s="10"/>
      <c r="J99" s="11"/>
      <c r="K99" s="10"/>
    </row>
    <row r="100" spans="1:11" s="5" customFormat="1" ht="19.5" customHeight="1">
      <c r="A100" s="22"/>
      <c r="B100" s="22"/>
      <c r="C100" s="22"/>
      <c r="F100" s="10"/>
      <c r="G100" s="11"/>
      <c r="J100" s="10" t="s">
        <v>58</v>
      </c>
      <c r="K100" s="10"/>
    </row>
    <row r="101" spans="1:11" s="5" customFormat="1" ht="19.5" customHeight="1">
      <c r="A101" s="2" t="s">
        <v>135</v>
      </c>
      <c r="B101" s="44"/>
      <c r="C101" s="45"/>
      <c r="D101" s="3"/>
      <c r="E101" s="3"/>
      <c r="F101" s="3"/>
      <c r="G101" s="4"/>
      <c r="H101" s="3"/>
      <c r="I101" s="3"/>
      <c r="J101" s="3"/>
      <c r="K101" s="10"/>
    </row>
    <row r="102" spans="1:11" s="5" customFormat="1" ht="19.5" customHeight="1">
      <c r="A102" s="6" t="s">
        <v>155</v>
      </c>
      <c r="B102" s="44"/>
      <c r="C102" s="45"/>
      <c r="D102" s="7"/>
      <c r="E102" s="3"/>
      <c r="F102" s="7"/>
      <c r="G102" s="8"/>
      <c r="H102" s="7"/>
      <c r="I102" s="3"/>
      <c r="J102" s="7"/>
      <c r="K102" s="10"/>
    </row>
    <row r="103" spans="1:11" s="5" customFormat="1" ht="19.5" customHeight="1">
      <c r="A103" s="6" t="s">
        <v>204</v>
      </c>
      <c r="B103" s="44"/>
      <c r="C103" s="45"/>
      <c r="D103" s="7"/>
      <c r="E103" s="3"/>
      <c r="F103" s="7"/>
      <c r="G103" s="8"/>
      <c r="H103" s="7"/>
      <c r="I103" s="3"/>
      <c r="J103" s="7"/>
      <c r="K103" s="10"/>
    </row>
    <row r="104" spans="1:11" s="5" customFormat="1" ht="19.5" customHeight="1">
      <c r="A104" s="9"/>
      <c r="B104" s="44"/>
      <c r="C104" s="45"/>
      <c r="D104" s="7"/>
      <c r="E104" s="3"/>
      <c r="F104" s="24"/>
      <c r="G104" s="31"/>
      <c r="H104" s="7"/>
      <c r="I104" s="3"/>
      <c r="J104" s="10" t="s">
        <v>0</v>
      </c>
      <c r="K104" s="10"/>
    </row>
    <row r="105" spans="1:11" s="5" customFormat="1" ht="19.5" customHeight="1">
      <c r="A105" s="9"/>
      <c r="B105" s="3"/>
      <c r="C105" s="3"/>
      <c r="D105" s="130" t="s">
        <v>26</v>
      </c>
      <c r="E105" s="131"/>
      <c r="F105" s="131"/>
      <c r="G105" s="12"/>
      <c r="H105" s="46"/>
      <c r="I105" s="47" t="s">
        <v>27</v>
      </c>
      <c r="J105" s="48"/>
      <c r="K105" s="10"/>
    </row>
    <row r="106" spans="1:11" s="5" customFormat="1" ht="19.5" customHeight="1">
      <c r="A106" s="22"/>
      <c r="B106" s="44"/>
      <c r="C106" s="22"/>
      <c r="D106" s="49">
        <v>2019</v>
      </c>
      <c r="E106" s="24"/>
      <c r="F106" s="49">
        <v>2018</v>
      </c>
      <c r="G106" s="18"/>
      <c r="H106" s="49">
        <v>2019</v>
      </c>
      <c r="I106" s="24"/>
      <c r="J106" s="49">
        <v>2018</v>
      </c>
      <c r="K106" s="10"/>
    </row>
    <row r="107" spans="1:11" s="5" customFormat="1" ht="19.5" customHeight="1">
      <c r="A107" s="50" t="s">
        <v>6</v>
      </c>
      <c r="B107" s="22"/>
      <c r="C107" s="33"/>
      <c r="D107" s="57"/>
      <c r="E107" s="57"/>
      <c r="F107" s="57"/>
      <c r="G107" s="42"/>
      <c r="H107" s="57"/>
      <c r="I107" s="57"/>
      <c r="J107" s="57"/>
      <c r="K107" s="11"/>
    </row>
    <row r="108" spans="1:11" s="5" customFormat="1" ht="19.5" customHeight="1">
      <c r="A108" s="58" t="s">
        <v>90</v>
      </c>
      <c r="B108" s="22"/>
      <c r="C108" s="24"/>
      <c r="D108" s="23">
        <f>SUM(D72)</f>
        <v>5457202</v>
      </c>
      <c r="E108" s="23"/>
      <c r="F108" s="23">
        <f>SUM(F72)</f>
        <v>4838189</v>
      </c>
      <c r="G108" s="28"/>
      <c r="H108" s="23">
        <f>SUM(H72)</f>
        <v>5143074</v>
      </c>
      <c r="I108" s="23"/>
      <c r="J108" s="23">
        <f>SUM(J72)</f>
        <v>4756783</v>
      </c>
      <c r="K108" s="11"/>
    </row>
    <row r="109" spans="1:11" s="5" customFormat="1" ht="19.5" customHeight="1">
      <c r="A109" s="52" t="s">
        <v>100</v>
      </c>
      <c r="B109" s="22"/>
      <c r="C109" s="24"/>
      <c r="D109" s="23"/>
      <c r="E109" s="23"/>
      <c r="F109" s="23"/>
      <c r="G109" s="28"/>
      <c r="H109" s="23"/>
      <c r="I109" s="23"/>
      <c r="J109" s="23"/>
      <c r="K109" s="11"/>
    </row>
    <row r="110" spans="1:11" s="5" customFormat="1" ht="19.5" customHeight="1">
      <c r="A110" s="52" t="s">
        <v>184</v>
      </c>
      <c r="B110" s="22"/>
      <c r="C110" s="24"/>
      <c r="D110" s="23"/>
      <c r="E110" s="23"/>
      <c r="F110" s="23"/>
      <c r="G110" s="28"/>
      <c r="H110" s="23"/>
      <c r="I110" s="23"/>
      <c r="J110" s="23"/>
      <c r="K110" s="11"/>
    </row>
    <row r="111" spans="1:11" s="5" customFormat="1" ht="19.5" customHeight="1">
      <c r="A111" s="52" t="s">
        <v>67</v>
      </c>
      <c r="B111" s="22"/>
      <c r="C111" s="24"/>
      <c r="D111" s="23">
        <v>2192500</v>
      </c>
      <c r="E111" s="23"/>
      <c r="F111" s="23">
        <v>2280339</v>
      </c>
      <c r="G111" s="23"/>
      <c r="H111" s="23">
        <v>1848182</v>
      </c>
      <c r="I111" s="28"/>
      <c r="J111" s="23">
        <v>1862525</v>
      </c>
      <c r="K111" s="11"/>
    </row>
    <row r="112" spans="1:11" s="5" customFormat="1" ht="19.5" customHeight="1">
      <c r="A112" s="5" t="s">
        <v>158</v>
      </c>
      <c r="B112" s="22"/>
      <c r="C112" s="24"/>
      <c r="D112" s="23">
        <v>124295</v>
      </c>
      <c r="E112" s="25"/>
      <c r="F112" s="23">
        <v>121263</v>
      </c>
      <c r="G112" s="25"/>
      <c r="H112" s="23">
        <v>106414</v>
      </c>
      <c r="I112" s="32"/>
      <c r="J112" s="23">
        <v>102861</v>
      </c>
      <c r="K112" s="11"/>
    </row>
    <row r="113" spans="1:11" s="5" customFormat="1" ht="19.5" customHeight="1">
      <c r="A113" s="52" t="s">
        <v>215</v>
      </c>
      <c r="B113" s="22"/>
      <c r="C113" s="22"/>
      <c r="D113" s="23">
        <v>12759</v>
      </c>
      <c r="E113" s="25"/>
      <c r="F113" s="23">
        <v>197</v>
      </c>
      <c r="G113" s="25"/>
      <c r="H113" s="23">
        <v>13209</v>
      </c>
      <c r="I113" s="32"/>
      <c r="J113" s="23">
        <v>303</v>
      </c>
      <c r="K113" s="11"/>
    </row>
    <row r="114" spans="1:11" s="5" customFormat="1" ht="19.5" customHeight="1">
      <c r="A114" s="52" t="s">
        <v>192</v>
      </c>
      <c r="B114" s="22"/>
      <c r="C114" s="22"/>
      <c r="D114" s="23">
        <v>-4498</v>
      </c>
      <c r="E114" s="25"/>
      <c r="F114" s="23">
        <v>-2804</v>
      </c>
      <c r="G114" s="25"/>
      <c r="H114" s="23">
        <v>-4262</v>
      </c>
      <c r="I114" s="32"/>
      <c r="J114" s="23">
        <v>-2771</v>
      </c>
      <c r="K114" s="11"/>
    </row>
    <row r="115" spans="1:11" s="5" customFormat="1" ht="19.5" customHeight="1">
      <c r="A115" s="52" t="s">
        <v>198</v>
      </c>
      <c r="B115" s="22"/>
      <c r="C115" s="24"/>
      <c r="D115" s="25">
        <v>-24430</v>
      </c>
      <c r="E115" s="22"/>
      <c r="F115" s="25">
        <v>8010</v>
      </c>
      <c r="G115" s="25"/>
      <c r="H115" s="25">
        <v>-24430</v>
      </c>
      <c r="I115" s="32"/>
      <c r="J115" s="25">
        <v>8010</v>
      </c>
      <c r="K115" s="11"/>
    </row>
    <row r="116" spans="1:11" s="5" customFormat="1" ht="19.5" customHeight="1">
      <c r="A116" s="22" t="s">
        <v>99</v>
      </c>
      <c r="B116" s="22"/>
      <c r="C116" s="24"/>
      <c r="D116" s="32">
        <v>33034</v>
      </c>
      <c r="E116" s="32"/>
      <c r="F116" s="32">
        <v>33634</v>
      </c>
      <c r="G116" s="32"/>
      <c r="H116" s="32">
        <v>28498</v>
      </c>
      <c r="I116" s="32"/>
      <c r="J116" s="32">
        <v>28511</v>
      </c>
      <c r="K116" s="11"/>
    </row>
    <row r="117" spans="1:11" s="5" customFormat="1" ht="19.5" customHeight="1">
      <c r="A117" s="52" t="s">
        <v>194</v>
      </c>
      <c r="B117" s="22"/>
      <c r="C117" s="24"/>
      <c r="D117" s="32">
        <v>-988</v>
      </c>
      <c r="E117" s="32"/>
      <c r="F117" s="32">
        <v>14566</v>
      </c>
      <c r="G117" s="32"/>
      <c r="H117" s="32">
        <v>-1674</v>
      </c>
      <c r="I117" s="32"/>
      <c r="J117" s="32">
        <v>-1645</v>
      </c>
      <c r="K117" s="11"/>
    </row>
    <row r="118" spans="1:11" s="5" customFormat="1" ht="19.5" customHeight="1">
      <c r="A118" s="22" t="s">
        <v>175</v>
      </c>
      <c r="B118" s="22"/>
      <c r="C118" s="24"/>
      <c r="D118" s="32">
        <v>-47299</v>
      </c>
      <c r="E118" s="32"/>
      <c r="F118" s="32">
        <v>-19319</v>
      </c>
      <c r="G118" s="32"/>
      <c r="H118" s="32">
        <v>-111517</v>
      </c>
      <c r="I118" s="32"/>
      <c r="J118" s="32">
        <v>-109975</v>
      </c>
      <c r="K118" s="11"/>
    </row>
    <row r="119" spans="1:11" s="5" customFormat="1" ht="19.5" customHeight="1">
      <c r="A119" s="22" t="s">
        <v>68</v>
      </c>
      <c r="B119" s="22"/>
      <c r="C119" s="24"/>
      <c r="D119" s="26">
        <v>312323</v>
      </c>
      <c r="E119" s="32"/>
      <c r="F119" s="26">
        <v>287094</v>
      </c>
      <c r="G119" s="32"/>
      <c r="H119" s="26">
        <v>298853</v>
      </c>
      <c r="I119" s="32"/>
      <c r="J119" s="26">
        <v>273365</v>
      </c>
      <c r="K119" s="11"/>
    </row>
    <row r="120" spans="1:11" s="5" customFormat="1" ht="19.5" customHeight="1">
      <c r="A120" s="59" t="s">
        <v>156</v>
      </c>
      <c r="B120" s="22"/>
      <c r="C120" s="24"/>
      <c r="D120" s="35"/>
      <c r="E120" s="23"/>
      <c r="F120" s="35"/>
      <c r="G120" s="35"/>
      <c r="H120" s="35"/>
      <c r="I120" s="23"/>
      <c r="J120" s="35"/>
      <c r="K120" s="11"/>
    </row>
    <row r="121" spans="1:11" s="5" customFormat="1" ht="19.5" customHeight="1">
      <c r="A121" s="59" t="s">
        <v>46</v>
      </c>
      <c r="B121" s="22"/>
      <c r="C121" s="31"/>
      <c r="D121" s="32">
        <f>SUM(D108:D119)</f>
        <v>8054898</v>
      </c>
      <c r="E121" s="28"/>
      <c r="F121" s="32">
        <f>SUM(F108:F119)</f>
        <v>7561169</v>
      </c>
      <c r="G121" s="32"/>
      <c r="H121" s="32">
        <f>SUM(H108:H119)</f>
        <v>7296347</v>
      </c>
      <c r="I121" s="28"/>
      <c r="J121" s="32">
        <f>SUM(J108:J119)</f>
        <v>6917967</v>
      </c>
      <c r="K121" s="11"/>
    </row>
    <row r="122" spans="1:11" s="5" customFormat="1" ht="19.5" customHeight="1">
      <c r="A122" s="60" t="s">
        <v>138</v>
      </c>
      <c r="B122" s="22"/>
      <c r="C122" s="31"/>
      <c r="D122" s="28"/>
      <c r="E122" s="28"/>
      <c r="F122" s="28"/>
      <c r="G122" s="28"/>
      <c r="H122" s="28"/>
      <c r="I122" s="28"/>
      <c r="J122" s="28"/>
      <c r="K122" s="11"/>
    </row>
    <row r="123" spans="1:11" s="5" customFormat="1" ht="19.5" customHeight="1">
      <c r="A123" s="61" t="s">
        <v>131</v>
      </c>
      <c r="B123" s="62"/>
      <c r="D123" s="23">
        <v>442362</v>
      </c>
      <c r="E123" s="25"/>
      <c r="F123" s="23">
        <v>144394</v>
      </c>
      <c r="G123" s="25"/>
      <c r="H123" s="23">
        <v>741197</v>
      </c>
      <c r="I123" s="28"/>
      <c r="J123" s="23">
        <v>12623</v>
      </c>
      <c r="K123" s="10"/>
    </row>
    <row r="124" spans="1:11" s="5" customFormat="1" ht="19.5" customHeight="1">
      <c r="A124" s="5" t="s">
        <v>77</v>
      </c>
      <c r="B124" s="22"/>
      <c r="C124" s="31"/>
      <c r="D124" s="28">
        <v>283132</v>
      </c>
      <c r="E124" s="28"/>
      <c r="F124" s="28">
        <v>522302</v>
      </c>
      <c r="G124" s="28"/>
      <c r="H124" s="28">
        <v>291525</v>
      </c>
      <c r="I124" s="28"/>
      <c r="J124" s="28">
        <v>453363</v>
      </c>
      <c r="K124" s="10"/>
    </row>
    <row r="125" spans="1:11" s="5" customFormat="1" ht="19.5" customHeight="1">
      <c r="A125" s="41" t="s">
        <v>80</v>
      </c>
      <c r="B125" s="62"/>
      <c r="D125" s="23">
        <v>3595</v>
      </c>
      <c r="E125" s="25"/>
      <c r="F125" s="23">
        <v>13100</v>
      </c>
      <c r="G125" s="25"/>
      <c r="H125" s="23">
        <v>0</v>
      </c>
      <c r="I125" s="28"/>
      <c r="J125" s="23">
        <v>-21230</v>
      </c>
      <c r="K125" s="10"/>
    </row>
    <row r="126" spans="1:11" s="5" customFormat="1" ht="19.5" customHeight="1">
      <c r="A126" s="5" t="s">
        <v>47</v>
      </c>
      <c r="B126" s="62"/>
      <c r="D126" s="23">
        <v>17777</v>
      </c>
      <c r="E126" s="23"/>
      <c r="F126" s="23">
        <v>32208</v>
      </c>
      <c r="G126" s="23"/>
      <c r="H126" s="23">
        <v>14072</v>
      </c>
      <c r="I126" s="28"/>
      <c r="J126" s="23">
        <v>12236</v>
      </c>
      <c r="K126" s="10"/>
    </row>
    <row r="127" spans="1:11" s="5" customFormat="1" ht="19.5" customHeight="1">
      <c r="A127" s="5" t="s">
        <v>48</v>
      </c>
      <c r="B127" s="62"/>
      <c r="D127" s="28">
        <v>-175138</v>
      </c>
      <c r="E127" s="23"/>
      <c r="F127" s="28">
        <v>-40246</v>
      </c>
      <c r="G127" s="23"/>
      <c r="H127" s="23">
        <v>-166979</v>
      </c>
      <c r="I127" s="28"/>
      <c r="J127" s="23">
        <v>-544</v>
      </c>
      <c r="K127" s="10"/>
    </row>
    <row r="128" spans="1:11" s="5" customFormat="1" ht="19.5" customHeight="1">
      <c r="A128" s="63" t="s">
        <v>137</v>
      </c>
      <c r="B128" s="22"/>
      <c r="C128" s="24"/>
      <c r="D128" s="23"/>
      <c r="E128" s="23"/>
      <c r="F128" s="23"/>
      <c r="G128" s="23"/>
      <c r="H128" s="23"/>
      <c r="I128" s="28"/>
      <c r="J128" s="23"/>
      <c r="K128" s="10"/>
    </row>
    <row r="129" spans="1:11" s="5" customFormat="1" ht="19.5" customHeight="1">
      <c r="A129" s="5" t="s">
        <v>133</v>
      </c>
      <c r="B129" s="22"/>
      <c r="C129" s="33"/>
      <c r="D129" s="25">
        <v>-1076718</v>
      </c>
      <c r="E129" s="23"/>
      <c r="F129" s="25">
        <v>-380809</v>
      </c>
      <c r="G129" s="23"/>
      <c r="H129" s="25">
        <v>-1032069</v>
      </c>
      <c r="I129" s="28"/>
      <c r="J129" s="25">
        <v>-65806</v>
      </c>
      <c r="K129" s="10"/>
    </row>
    <row r="130" spans="1:11" s="5" customFormat="1" ht="19.5" customHeight="1">
      <c r="A130" s="5" t="s">
        <v>132</v>
      </c>
      <c r="B130" s="22"/>
      <c r="C130" s="33"/>
      <c r="D130" s="25">
        <v>29471</v>
      </c>
      <c r="E130" s="23"/>
      <c r="F130" s="25">
        <v>-2378</v>
      </c>
      <c r="G130" s="23"/>
      <c r="H130" s="25">
        <v>29384</v>
      </c>
      <c r="I130" s="28"/>
      <c r="J130" s="25">
        <v>-2413</v>
      </c>
      <c r="K130" s="10"/>
    </row>
    <row r="131" spans="1:11" s="5" customFormat="1" ht="19.5" customHeight="1">
      <c r="A131" s="5" t="s">
        <v>78</v>
      </c>
      <c r="C131" s="33"/>
      <c r="D131" s="25">
        <v>5396</v>
      </c>
      <c r="E131" s="23"/>
      <c r="F131" s="25">
        <v>-73746</v>
      </c>
      <c r="G131" s="23"/>
      <c r="H131" s="25">
        <v>7712</v>
      </c>
      <c r="I131" s="28"/>
      <c r="J131" s="25">
        <v>-74124</v>
      </c>
      <c r="K131" s="10"/>
    </row>
    <row r="132" spans="1:11" s="5" customFormat="1" ht="19.5" customHeight="1">
      <c r="A132" s="5" t="s">
        <v>49</v>
      </c>
      <c r="B132" s="22"/>
      <c r="C132" s="33"/>
      <c r="D132" s="23">
        <v>103352</v>
      </c>
      <c r="E132" s="23"/>
      <c r="F132" s="23">
        <v>92054</v>
      </c>
      <c r="G132" s="23"/>
      <c r="H132" s="23">
        <v>111468</v>
      </c>
      <c r="I132" s="28"/>
      <c r="J132" s="23">
        <v>93599</v>
      </c>
      <c r="K132" s="10"/>
    </row>
    <row r="133" spans="1:11" s="5" customFormat="1" ht="19.5" customHeight="1">
      <c r="A133" s="59" t="s">
        <v>50</v>
      </c>
      <c r="B133" s="22"/>
      <c r="C133" s="33"/>
      <c r="D133" s="25">
        <v>-16459</v>
      </c>
      <c r="E133" s="32"/>
      <c r="F133" s="25">
        <v>-16793</v>
      </c>
      <c r="G133" s="32"/>
      <c r="H133" s="25">
        <v>-16459</v>
      </c>
      <c r="I133" s="32"/>
      <c r="J133" s="25">
        <v>-16793</v>
      </c>
      <c r="K133" s="10"/>
    </row>
    <row r="134" spans="1:11" s="5" customFormat="1" ht="19.5" customHeight="1">
      <c r="A134" s="59" t="s">
        <v>176</v>
      </c>
      <c r="B134" s="22"/>
      <c r="C134" s="33"/>
      <c r="D134" s="25">
        <v>0</v>
      </c>
      <c r="E134" s="32"/>
      <c r="F134" s="25">
        <v>-1908</v>
      </c>
      <c r="G134" s="32"/>
      <c r="H134" s="25">
        <v>0</v>
      </c>
      <c r="I134" s="32"/>
      <c r="J134" s="25">
        <v>-1908</v>
      </c>
      <c r="K134" s="10"/>
    </row>
    <row r="135" spans="1:11" s="5" customFormat="1" ht="19.5" customHeight="1">
      <c r="A135" s="59" t="s">
        <v>51</v>
      </c>
      <c r="B135" s="30"/>
      <c r="C135" s="31"/>
      <c r="D135" s="27">
        <v>118100</v>
      </c>
      <c r="E135" s="28"/>
      <c r="F135" s="27">
        <v>-39348</v>
      </c>
      <c r="G135" s="28"/>
      <c r="H135" s="27">
        <v>234847</v>
      </c>
      <c r="I135" s="28"/>
      <c r="J135" s="27">
        <v>0</v>
      </c>
      <c r="K135" s="10"/>
    </row>
    <row r="136" spans="1:11" s="5" customFormat="1" ht="19.5" customHeight="1">
      <c r="A136" s="52" t="s">
        <v>6</v>
      </c>
      <c r="B136" s="22"/>
      <c r="C136" s="31"/>
      <c r="D136" s="28">
        <f>SUM(D121:D135)</f>
        <v>7789768</v>
      </c>
      <c r="E136" s="28"/>
      <c r="F136" s="28">
        <f>SUM(F121:F135)</f>
        <v>7809999</v>
      </c>
      <c r="G136" s="28"/>
      <c r="H136" s="28">
        <f>SUM(H121:H135)</f>
        <v>7511045</v>
      </c>
      <c r="I136" s="28"/>
      <c r="J136" s="28">
        <f>SUM(J121:J135)</f>
        <v>7306970</v>
      </c>
      <c r="K136" s="64"/>
    </row>
    <row r="137" spans="1:11" s="5" customFormat="1" ht="19.5" customHeight="1">
      <c r="A137" s="52" t="s">
        <v>60</v>
      </c>
      <c r="B137" s="22"/>
      <c r="C137" s="31"/>
      <c r="D137" s="28">
        <v>-267964</v>
      </c>
      <c r="E137" s="65"/>
      <c r="F137" s="28">
        <v>-272987</v>
      </c>
      <c r="G137" s="65"/>
      <c r="H137" s="28">
        <v>-254234</v>
      </c>
      <c r="I137" s="65"/>
      <c r="J137" s="28">
        <v>-259970</v>
      </c>
      <c r="K137" s="64"/>
    </row>
    <row r="138" spans="1:11" s="5" customFormat="1" ht="19.5" customHeight="1">
      <c r="A138" s="22" t="s">
        <v>61</v>
      </c>
      <c r="B138" s="22"/>
      <c r="C138" s="31"/>
      <c r="D138" s="28">
        <v>-1318782</v>
      </c>
      <c r="E138" s="65"/>
      <c r="F138" s="28">
        <v>-1132635</v>
      </c>
      <c r="G138" s="65"/>
      <c r="H138" s="28">
        <v>-1280091</v>
      </c>
      <c r="I138" s="65"/>
      <c r="J138" s="28">
        <v>-1127028</v>
      </c>
      <c r="K138" s="64"/>
    </row>
    <row r="139" spans="1:11" s="5" customFormat="1" ht="19.5" customHeight="1">
      <c r="A139" s="63" t="s">
        <v>62</v>
      </c>
      <c r="B139" s="22"/>
      <c r="C139" s="31"/>
      <c r="D139" s="36">
        <f>SUM(D136:D138)</f>
        <v>6203022</v>
      </c>
      <c r="E139" s="28"/>
      <c r="F139" s="36">
        <f>SUM(F136:F138)</f>
        <v>6404377</v>
      </c>
      <c r="G139" s="28"/>
      <c r="H139" s="36">
        <f>SUM(H136:H138)</f>
        <v>5976720</v>
      </c>
      <c r="I139" s="28"/>
      <c r="J139" s="36">
        <f>SUM(J136:J138)</f>
        <v>5919972</v>
      </c>
      <c r="K139" s="64"/>
    </row>
    <row r="140" spans="1:11" s="5" customFormat="1" ht="19.5" customHeight="1">
      <c r="A140" s="52"/>
      <c r="B140" s="22"/>
      <c r="C140" s="24"/>
      <c r="I140" s="22"/>
      <c r="J140" s="22"/>
      <c r="K140" s="64"/>
    </row>
    <row r="141" spans="1:11" s="5" customFormat="1" ht="19.5" customHeight="1">
      <c r="A141" s="5" t="s">
        <v>5</v>
      </c>
      <c r="B141" s="22"/>
      <c r="C141" s="31"/>
      <c r="D141" s="10"/>
      <c r="E141" s="11"/>
      <c r="G141" s="37"/>
      <c r="H141" s="10"/>
      <c r="I141" s="11"/>
      <c r="K141" s="64"/>
    </row>
    <row r="142" spans="1:11" s="5" customFormat="1" ht="19.5" customHeight="1">
      <c r="A142" s="22"/>
      <c r="B142" s="22"/>
      <c r="C142" s="22"/>
      <c r="F142" s="10"/>
      <c r="G142" s="11"/>
      <c r="J142" s="10" t="s">
        <v>58</v>
      </c>
      <c r="K142" s="10"/>
    </row>
    <row r="143" spans="1:11" s="5" customFormat="1" ht="19.5" customHeight="1">
      <c r="A143" s="2" t="s">
        <v>135</v>
      </c>
      <c r="B143" s="44"/>
      <c r="C143" s="45"/>
      <c r="D143" s="3"/>
      <c r="E143" s="3"/>
      <c r="F143" s="3"/>
      <c r="G143" s="4"/>
      <c r="H143" s="3"/>
      <c r="I143" s="3"/>
      <c r="J143" s="3"/>
      <c r="K143" s="10"/>
    </row>
    <row r="144" spans="1:11" s="5" customFormat="1" ht="19.5" customHeight="1">
      <c r="A144" s="6" t="s">
        <v>157</v>
      </c>
      <c r="B144" s="44"/>
      <c r="C144" s="45"/>
      <c r="D144" s="7"/>
      <c r="E144" s="3"/>
      <c r="F144" s="7"/>
      <c r="G144" s="8"/>
      <c r="H144" s="7"/>
      <c r="I144" s="3"/>
      <c r="J144" s="7"/>
      <c r="K144" s="10"/>
    </row>
    <row r="145" spans="1:12" s="5" customFormat="1" ht="19.5" customHeight="1">
      <c r="A145" s="6" t="s">
        <v>204</v>
      </c>
      <c r="B145" s="44"/>
      <c r="C145" s="45"/>
      <c r="D145" s="7"/>
      <c r="E145" s="3"/>
      <c r="F145" s="7"/>
      <c r="G145" s="8"/>
      <c r="H145" s="7"/>
      <c r="I145" s="3"/>
      <c r="J145" s="7"/>
      <c r="K145" s="10"/>
    </row>
    <row r="146" spans="1:12" s="5" customFormat="1" ht="19.5" customHeight="1">
      <c r="A146" s="9"/>
      <c r="B146" s="44"/>
      <c r="C146" s="45"/>
      <c r="D146" s="7"/>
      <c r="E146" s="3"/>
      <c r="F146" s="24"/>
      <c r="G146" s="31"/>
      <c r="H146" s="7"/>
      <c r="I146" s="3"/>
      <c r="J146" s="10" t="s">
        <v>0</v>
      </c>
      <c r="K146" s="10"/>
    </row>
    <row r="147" spans="1:12" s="5" customFormat="1" ht="19.5" customHeight="1">
      <c r="A147" s="9"/>
      <c r="B147" s="3"/>
      <c r="C147" s="3"/>
      <c r="D147" s="130" t="s">
        <v>26</v>
      </c>
      <c r="E147" s="131"/>
      <c r="F147" s="131"/>
      <c r="G147" s="12"/>
      <c r="H147" s="46"/>
      <c r="I147" s="47" t="s">
        <v>27</v>
      </c>
      <c r="J147" s="48"/>
      <c r="K147" s="10"/>
    </row>
    <row r="148" spans="1:12" s="5" customFormat="1" ht="19.5" customHeight="1">
      <c r="A148" s="22"/>
      <c r="B148" s="44"/>
      <c r="C148" s="22"/>
      <c r="D148" s="49">
        <v>2019</v>
      </c>
      <c r="E148" s="24"/>
      <c r="F148" s="49">
        <v>2018</v>
      </c>
      <c r="G148" s="18"/>
      <c r="H148" s="49">
        <v>2019</v>
      </c>
      <c r="I148" s="24"/>
      <c r="J148" s="49">
        <v>2018</v>
      </c>
      <c r="K148" s="10"/>
    </row>
    <row r="149" spans="1:12" s="5" customFormat="1" ht="19.5" customHeight="1">
      <c r="A149" s="50" t="s">
        <v>7</v>
      </c>
      <c r="B149" s="22"/>
      <c r="C149" s="33"/>
      <c r="D149" s="25"/>
      <c r="E149" s="25"/>
      <c r="F149" s="25"/>
      <c r="G149" s="25"/>
      <c r="H149" s="25"/>
      <c r="I149" s="25"/>
      <c r="J149" s="25"/>
      <c r="K149" s="10"/>
    </row>
    <row r="150" spans="1:12" s="5" customFormat="1" ht="19.5" customHeight="1">
      <c r="A150" s="22" t="s">
        <v>172</v>
      </c>
      <c r="B150" s="22"/>
      <c r="C150" s="33"/>
      <c r="D150" s="32">
        <v>0</v>
      </c>
      <c r="E150" s="33"/>
      <c r="F150" s="32">
        <v>0</v>
      </c>
      <c r="G150" s="33"/>
      <c r="H150" s="32">
        <v>-2374</v>
      </c>
      <c r="I150" s="18"/>
      <c r="J150" s="32">
        <v>0</v>
      </c>
      <c r="K150" s="10"/>
    </row>
    <row r="151" spans="1:12" s="5" customFormat="1" ht="19.5" customHeight="1">
      <c r="A151" s="22" t="s">
        <v>164</v>
      </c>
      <c r="B151" s="22"/>
      <c r="C151" s="33"/>
      <c r="D151" s="32">
        <v>0</v>
      </c>
      <c r="E151" s="33"/>
      <c r="F151" s="32">
        <v>0</v>
      </c>
      <c r="G151" s="33"/>
      <c r="H151" s="32">
        <v>-3550000</v>
      </c>
      <c r="I151" s="18"/>
      <c r="J151" s="32">
        <v>-2885300</v>
      </c>
      <c r="K151" s="10"/>
    </row>
    <row r="152" spans="1:12" s="5" customFormat="1" ht="19.5" customHeight="1">
      <c r="A152" s="22" t="s">
        <v>186</v>
      </c>
      <c r="B152" s="22"/>
      <c r="C152" s="33"/>
      <c r="D152" s="32">
        <v>0</v>
      </c>
      <c r="E152" s="33"/>
      <c r="F152" s="32">
        <v>0</v>
      </c>
      <c r="G152" s="33"/>
      <c r="H152" s="32">
        <v>3771000</v>
      </c>
      <c r="I152" s="18"/>
      <c r="J152" s="32">
        <v>2999000</v>
      </c>
      <c r="K152" s="10"/>
    </row>
    <row r="153" spans="1:12" s="5" customFormat="1" ht="19.5" customHeight="1">
      <c r="A153" s="52" t="s">
        <v>177</v>
      </c>
      <c r="B153" s="22"/>
      <c r="C153" s="33"/>
      <c r="D153" s="23">
        <v>-68403</v>
      </c>
      <c r="E153" s="66"/>
      <c r="F153" s="23">
        <v>-71941</v>
      </c>
      <c r="G153" s="66"/>
      <c r="H153" s="23">
        <v>-68370</v>
      </c>
      <c r="I153" s="28"/>
      <c r="J153" s="23">
        <v>-71941</v>
      </c>
      <c r="K153" s="10"/>
      <c r="L153" s="53"/>
    </row>
    <row r="154" spans="1:12" s="5" customFormat="1" ht="19.5" customHeight="1">
      <c r="A154" s="52" t="s">
        <v>178</v>
      </c>
      <c r="B154" s="22"/>
      <c r="C154" s="33"/>
      <c r="D154" s="23">
        <v>-296708</v>
      </c>
      <c r="E154" s="66"/>
      <c r="F154" s="23">
        <v>-242709</v>
      </c>
      <c r="G154" s="66"/>
      <c r="H154" s="23">
        <v>-239107</v>
      </c>
      <c r="I154" s="28"/>
      <c r="J154" s="23">
        <v>-186587</v>
      </c>
      <c r="K154" s="10"/>
      <c r="L154" s="53"/>
    </row>
    <row r="155" spans="1:12" s="37" customFormat="1" ht="19.5" customHeight="1">
      <c r="A155" s="59" t="s">
        <v>216</v>
      </c>
      <c r="B155" s="30"/>
      <c r="C155" s="31"/>
      <c r="D155" s="32">
        <v>-2059380</v>
      </c>
      <c r="E155" s="28"/>
      <c r="F155" s="32">
        <v>-1593312</v>
      </c>
      <c r="G155" s="28"/>
      <c r="H155" s="32">
        <v>-2058902</v>
      </c>
      <c r="I155" s="28"/>
      <c r="J155" s="32">
        <v>-1392234</v>
      </c>
      <c r="K155" s="11"/>
      <c r="L155" s="67"/>
    </row>
    <row r="156" spans="1:12" s="37" customFormat="1" ht="19.5" customHeight="1">
      <c r="A156" s="59" t="s">
        <v>173</v>
      </c>
      <c r="B156" s="30"/>
      <c r="C156" s="31"/>
      <c r="D156" s="32">
        <v>-25882</v>
      </c>
      <c r="E156" s="28"/>
      <c r="F156" s="32">
        <v>-41121</v>
      </c>
      <c r="G156" s="28"/>
      <c r="H156" s="32">
        <v>-19583</v>
      </c>
      <c r="I156" s="28"/>
      <c r="J156" s="32">
        <v>-24708</v>
      </c>
      <c r="K156" s="11"/>
      <c r="L156" s="67"/>
    </row>
    <row r="157" spans="1:12" s="37" customFormat="1" ht="19.5" customHeight="1">
      <c r="A157" s="59" t="s">
        <v>179</v>
      </c>
      <c r="B157" s="30"/>
      <c r="C157" s="31"/>
      <c r="D157" s="32">
        <v>-13921</v>
      </c>
      <c r="E157" s="28"/>
      <c r="F157" s="32">
        <v>-40716</v>
      </c>
      <c r="G157" s="28"/>
      <c r="H157" s="32">
        <v>-13921</v>
      </c>
      <c r="I157" s="28"/>
      <c r="J157" s="32">
        <v>-40716</v>
      </c>
      <c r="K157" s="11"/>
      <c r="L157" s="67"/>
    </row>
    <row r="158" spans="1:12" s="5" customFormat="1" ht="19.5" customHeight="1">
      <c r="A158" s="5" t="s">
        <v>101</v>
      </c>
      <c r="B158" s="22"/>
      <c r="C158" s="33"/>
      <c r="D158" s="25">
        <v>12810</v>
      </c>
      <c r="E158" s="66"/>
      <c r="F158" s="25">
        <v>6829</v>
      </c>
      <c r="G158" s="66"/>
      <c r="H158" s="25">
        <v>12354</v>
      </c>
      <c r="I158" s="28"/>
      <c r="J158" s="25">
        <v>6524</v>
      </c>
      <c r="K158" s="10"/>
      <c r="L158" s="53"/>
    </row>
    <row r="159" spans="1:12" s="5" customFormat="1" ht="19.5" customHeight="1">
      <c r="A159" s="5" t="s">
        <v>102</v>
      </c>
      <c r="B159" s="22"/>
      <c r="C159" s="33"/>
      <c r="D159" s="32">
        <v>44</v>
      </c>
      <c r="E159" s="35"/>
      <c r="F159" s="32">
        <v>47</v>
      </c>
      <c r="G159" s="35"/>
      <c r="H159" s="32">
        <v>44</v>
      </c>
      <c r="I159" s="28"/>
      <c r="J159" s="32">
        <v>47</v>
      </c>
      <c r="K159" s="10"/>
      <c r="L159" s="53"/>
    </row>
    <row r="160" spans="1:12" s="5" customFormat="1" ht="19.5" customHeight="1">
      <c r="A160" s="5" t="s">
        <v>185</v>
      </c>
      <c r="B160" s="22"/>
      <c r="C160" s="33"/>
      <c r="D160" s="26">
        <v>49298</v>
      </c>
      <c r="E160" s="66"/>
      <c r="F160" s="26">
        <v>19697</v>
      </c>
      <c r="G160" s="66"/>
      <c r="H160" s="26">
        <v>113514</v>
      </c>
      <c r="I160" s="28"/>
      <c r="J160" s="26">
        <v>107861</v>
      </c>
      <c r="K160" s="10"/>
      <c r="L160" s="53"/>
    </row>
    <row r="161" spans="1:12" s="5" customFormat="1" ht="19.5" customHeight="1">
      <c r="A161" s="63" t="s">
        <v>139</v>
      </c>
      <c r="B161" s="30"/>
      <c r="C161" s="31"/>
      <c r="D161" s="27">
        <f>SUM(D150:D160)</f>
        <v>-2402142</v>
      </c>
      <c r="E161" s="28"/>
      <c r="F161" s="27">
        <f>SUM(F150:F160)</f>
        <v>-1963226</v>
      </c>
      <c r="G161" s="28"/>
      <c r="H161" s="27">
        <f>SUM(H150:H160)</f>
        <v>-2055345</v>
      </c>
      <c r="I161" s="28"/>
      <c r="J161" s="27">
        <f>SUM(J150:J160)</f>
        <v>-1488054</v>
      </c>
      <c r="K161" s="10"/>
      <c r="L161" s="53"/>
    </row>
    <row r="162" spans="1:12" s="5" customFormat="1" ht="19.5" customHeight="1">
      <c r="A162" s="50" t="s">
        <v>8</v>
      </c>
      <c r="B162" s="30"/>
      <c r="C162" s="31"/>
      <c r="D162" s="28"/>
      <c r="E162" s="28"/>
      <c r="F162" s="28"/>
      <c r="G162" s="28"/>
      <c r="H162" s="28"/>
      <c r="I162" s="28"/>
      <c r="J162" s="28"/>
      <c r="K162" s="10"/>
      <c r="L162" s="53"/>
    </row>
    <row r="163" spans="1:12" s="5" customFormat="1" ht="19.5" customHeight="1">
      <c r="A163" s="5" t="s">
        <v>174</v>
      </c>
      <c r="B163" s="30"/>
      <c r="C163" s="31"/>
      <c r="D163" s="28">
        <v>237218</v>
      </c>
      <c r="E163" s="28"/>
      <c r="F163" s="28">
        <v>1089294</v>
      </c>
      <c r="G163" s="28"/>
      <c r="H163" s="28">
        <v>0</v>
      </c>
      <c r="I163" s="28"/>
      <c r="J163" s="28">
        <v>24334</v>
      </c>
      <c r="K163" s="10"/>
      <c r="L163" s="53"/>
    </row>
    <row r="164" spans="1:12" s="5" customFormat="1" ht="19.5" customHeight="1">
      <c r="A164" s="5" t="s">
        <v>180</v>
      </c>
      <c r="B164" s="30"/>
      <c r="C164" s="31"/>
      <c r="D164" s="28">
        <v>-274790</v>
      </c>
      <c r="E164" s="28"/>
      <c r="F164" s="28">
        <v>-1097934</v>
      </c>
      <c r="G164" s="28"/>
      <c r="H164" s="28">
        <v>0</v>
      </c>
      <c r="I164" s="28"/>
      <c r="J164" s="28">
        <v>0</v>
      </c>
      <c r="K164" s="10"/>
      <c r="L164" s="53"/>
    </row>
    <row r="165" spans="1:12" s="5" customFormat="1" ht="19.5" customHeight="1">
      <c r="A165" s="5" t="s">
        <v>199</v>
      </c>
      <c r="B165" s="30"/>
      <c r="C165" s="31"/>
      <c r="D165" s="28">
        <v>0</v>
      </c>
      <c r="E165" s="28"/>
      <c r="F165" s="28">
        <v>0</v>
      </c>
      <c r="G165" s="28"/>
      <c r="H165" s="28">
        <v>0</v>
      </c>
      <c r="I165" s="28"/>
      <c r="J165" s="28">
        <v>20000</v>
      </c>
      <c r="K165" s="10"/>
      <c r="L165" s="53"/>
    </row>
    <row r="166" spans="1:12" s="5" customFormat="1" ht="19.5" customHeight="1">
      <c r="A166" s="5" t="s">
        <v>210</v>
      </c>
      <c r="B166" s="30"/>
      <c r="C166" s="31"/>
      <c r="D166" s="28">
        <v>0</v>
      </c>
      <c r="E166" s="28"/>
      <c r="F166" s="28">
        <v>0</v>
      </c>
      <c r="G166" s="28"/>
      <c r="H166" s="28">
        <v>-139134</v>
      </c>
      <c r="I166" s="28"/>
      <c r="J166" s="28">
        <v>0</v>
      </c>
      <c r="K166" s="10"/>
      <c r="L166" s="53"/>
    </row>
    <row r="167" spans="1:12" s="5" customFormat="1" ht="19.5" customHeight="1">
      <c r="A167" s="5" t="s">
        <v>212</v>
      </c>
      <c r="B167" s="30"/>
      <c r="C167" s="31"/>
      <c r="D167" s="28">
        <v>-4081</v>
      </c>
      <c r="E167" s="28"/>
      <c r="F167" s="28">
        <v>-3797</v>
      </c>
      <c r="G167" s="28"/>
      <c r="H167" s="28">
        <v>-4081</v>
      </c>
      <c r="I167" s="35"/>
      <c r="J167" s="28">
        <v>-1266</v>
      </c>
      <c r="K167" s="10"/>
      <c r="L167" s="53"/>
    </row>
    <row r="168" spans="1:12" s="5" customFormat="1" ht="19.5" customHeight="1">
      <c r="A168" s="5" t="s">
        <v>196</v>
      </c>
      <c r="B168" s="30"/>
      <c r="C168" s="31"/>
      <c r="D168" s="28">
        <v>-112235</v>
      </c>
      <c r="E168" s="28"/>
      <c r="F168" s="28">
        <v>-200000</v>
      </c>
      <c r="G168" s="28"/>
      <c r="H168" s="28">
        <v>-100000</v>
      </c>
      <c r="I168" s="35"/>
      <c r="J168" s="28">
        <v>-200000</v>
      </c>
      <c r="K168" s="10"/>
      <c r="L168" s="53"/>
    </row>
    <row r="169" spans="1:12" s="5" customFormat="1" ht="19.5" customHeight="1">
      <c r="A169" s="5" t="s">
        <v>188</v>
      </c>
      <c r="B169" s="30"/>
      <c r="C169" s="31"/>
      <c r="D169" s="28">
        <v>0</v>
      </c>
      <c r="E169" s="28"/>
      <c r="F169" s="28">
        <v>2000000</v>
      </c>
      <c r="G169" s="28"/>
      <c r="H169" s="28">
        <v>0</v>
      </c>
      <c r="I169" s="35"/>
      <c r="J169" s="28">
        <v>2000000</v>
      </c>
      <c r="K169" s="10"/>
      <c r="L169" s="53"/>
    </row>
    <row r="170" spans="1:12" s="5" customFormat="1" ht="19.5" customHeight="1">
      <c r="A170" s="5" t="s">
        <v>59</v>
      </c>
      <c r="B170" s="30"/>
      <c r="C170" s="31"/>
      <c r="D170" s="28">
        <v>-2700000</v>
      </c>
      <c r="E170" s="28"/>
      <c r="F170" s="28">
        <v>-3500000</v>
      </c>
      <c r="G170" s="28"/>
      <c r="H170" s="28">
        <v>-2700000</v>
      </c>
      <c r="I170" s="35"/>
      <c r="J170" s="28">
        <v>-3500000</v>
      </c>
      <c r="K170" s="10"/>
      <c r="L170" s="53"/>
    </row>
    <row r="171" spans="1:12" s="5" customFormat="1" ht="19.5" customHeight="1">
      <c r="A171" s="61" t="s">
        <v>148</v>
      </c>
      <c r="B171" s="30"/>
      <c r="C171" s="31"/>
      <c r="D171" s="28">
        <v>-4861305</v>
      </c>
      <c r="E171" s="28"/>
      <c r="F171" s="28">
        <v>-4336102</v>
      </c>
      <c r="G171" s="28"/>
      <c r="H171" s="28">
        <v>-4861305</v>
      </c>
      <c r="I171" s="35"/>
      <c r="J171" s="28">
        <v>-4336102</v>
      </c>
      <c r="K171" s="10"/>
      <c r="L171" s="53"/>
    </row>
    <row r="172" spans="1:12" s="5" customFormat="1" ht="19.5" customHeight="1">
      <c r="A172" s="63" t="s">
        <v>197</v>
      </c>
      <c r="B172" s="30"/>
      <c r="C172" s="31"/>
      <c r="D172" s="36">
        <f>SUM(D163:D171)</f>
        <v>-7715193</v>
      </c>
      <c r="E172" s="28"/>
      <c r="F172" s="36">
        <f>SUM(F163:F171)</f>
        <v>-6048539</v>
      </c>
      <c r="G172" s="28"/>
      <c r="H172" s="36">
        <f>SUM(H163:H171)</f>
        <v>-7804520</v>
      </c>
      <c r="I172" s="28"/>
      <c r="J172" s="36">
        <f>SUM(J163:J171)</f>
        <v>-5993034</v>
      </c>
      <c r="K172" s="10"/>
      <c r="L172" s="53"/>
    </row>
    <row r="173" spans="1:12" s="5" customFormat="1" ht="19.5" customHeight="1">
      <c r="A173" s="63" t="s">
        <v>134</v>
      </c>
      <c r="B173" s="30"/>
      <c r="C173" s="31"/>
      <c r="D173" s="36">
        <v>-8559</v>
      </c>
      <c r="E173" s="28"/>
      <c r="F173" s="36">
        <v>112</v>
      </c>
      <c r="G173" s="28"/>
      <c r="H173" s="36">
        <v>0</v>
      </c>
      <c r="I173" s="35"/>
      <c r="J173" s="36">
        <v>0</v>
      </c>
      <c r="K173" s="10"/>
      <c r="L173" s="53"/>
    </row>
    <row r="174" spans="1:12" s="5" customFormat="1" ht="19.5" customHeight="1">
      <c r="A174" s="50" t="s">
        <v>201</v>
      </c>
      <c r="B174" s="30"/>
      <c r="C174" s="31"/>
      <c r="D174" s="28">
        <f>SUM(D139,D161,D172,D173)</f>
        <v>-3922872</v>
      </c>
      <c r="E174" s="28"/>
      <c r="F174" s="28">
        <f>SUM(F139,F161,F172,F173)</f>
        <v>-1607276</v>
      </c>
      <c r="G174" s="28"/>
      <c r="H174" s="28">
        <f>SUM(H139+H161+H172)</f>
        <v>-3883145</v>
      </c>
      <c r="I174" s="28"/>
      <c r="J174" s="28">
        <f>SUM(J139+J161+J172)</f>
        <v>-1561116</v>
      </c>
      <c r="K174" s="10"/>
      <c r="L174" s="53"/>
    </row>
    <row r="175" spans="1:12" s="5" customFormat="1" ht="19.5" customHeight="1">
      <c r="A175" s="52" t="s">
        <v>9</v>
      </c>
      <c r="B175" s="30"/>
      <c r="C175" s="31"/>
      <c r="D175" s="27">
        <f>'[2]BS '!F11</f>
        <v>6237752</v>
      </c>
      <c r="E175" s="28"/>
      <c r="F175" s="27">
        <v>2504912</v>
      </c>
      <c r="G175" s="28"/>
      <c r="H175" s="27">
        <f>'[2]BS '!J11</f>
        <v>6003281</v>
      </c>
      <c r="I175" s="28"/>
      <c r="J175" s="27">
        <v>2239065</v>
      </c>
      <c r="K175" s="10"/>
      <c r="L175" s="53"/>
    </row>
    <row r="176" spans="1:12" s="5" customFormat="1" ht="19.5" customHeight="1" thickBot="1">
      <c r="A176" s="63" t="s">
        <v>15</v>
      </c>
      <c r="B176" s="30"/>
      <c r="C176" s="31"/>
      <c r="D176" s="34">
        <f>SUM(D174:D175)</f>
        <v>2314880</v>
      </c>
      <c r="E176" s="28"/>
      <c r="F176" s="34">
        <f>SUM(F174:F175)</f>
        <v>897636</v>
      </c>
      <c r="G176" s="28"/>
      <c r="H176" s="34">
        <f>SUM(H174:H175)</f>
        <v>2120136</v>
      </c>
      <c r="I176" s="28"/>
      <c r="J176" s="34">
        <f>SUM(J174:J175)</f>
        <v>677949</v>
      </c>
      <c r="K176" s="10"/>
      <c r="L176" s="53"/>
    </row>
    <row r="177" spans="1:12" s="5" customFormat="1" ht="19.5" customHeight="1" thickTop="1">
      <c r="A177" s="52"/>
      <c r="B177" s="30"/>
      <c r="C177" s="31"/>
      <c r="D177" s="28">
        <f>D176-bs!D11</f>
        <v>0</v>
      </c>
      <c r="E177" s="28"/>
      <c r="F177" s="28"/>
      <c r="G177" s="28"/>
      <c r="H177" s="28">
        <f>H176-bs!H11</f>
        <v>0</v>
      </c>
      <c r="I177" s="28"/>
      <c r="J177" s="28"/>
      <c r="K177" s="10"/>
      <c r="L177" s="53"/>
    </row>
    <row r="178" spans="1:12" s="5" customFormat="1" ht="19.5" customHeight="1">
      <c r="A178" s="63" t="s">
        <v>81</v>
      </c>
      <c r="B178" s="30"/>
      <c r="C178" s="31"/>
      <c r="D178" s="11"/>
      <c r="E178" s="11"/>
      <c r="F178" s="11"/>
      <c r="G178" s="11"/>
      <c r="H178" s="11"/>
      <c r="I178" s="11"/>
      <c r="J178" s="11"/>
      <c r="K178" s="10"/>
      <c r="L178" s="53"/>
    </row>
    <row r="179" spans="1:12" s="5" customFormat="1" ht="19.5" customHeight="1">
      <c r="A179" s="52" t="s">
        <v>79</v>
      </c>
      <c r="B179" s="30"/>
      <c r="C179" s="31"/>
      <c r="D179" s="11"/>
      <c r="E179" s="11"/>
      <c r="F179" s="11"/>
      <c r="G179" s="11"/>
      <c r="H179" s="11"/>
      <c r="I179" s="11"/>
      <c r="J179" s="11"/>
      <c r="K179" s="10"/>
      <c r="L179" s="53"/>
    </row>
    <row r="180" spans="1:12" s="5" customFormat="1" ht="19.5" customHeight="1">
      <c r="A180" s="52" t="s">
        <v>195</v>
      </c>
      <c r="B180" s="30"/>
      <c r="C180" s="31"/>
      <c r="D180" s="28">
        <v>-111788</v>
      </c>
      <c r="E180" s="28"/>
      <c r="F180" s="28">
        <v>-297621</v>
      </c>
      <c r="G180" s="28"/>
      <c r="H180" s="28">
        <v>-109072</v>
      </c>
      <c r="I180" s="28"/>
      <c r="J180" s="28">
        <v>-340565</v>
      </c>
      <c r="K180" s="10"/>
      <c r="L180" s="53"/>
    </row>
    <row r="181" spans="1:12" s="5" customFormat="1" ht="19.5" customHeight="1">
      <c r="A181" s="52" t="s">
        <v>220</v>
      </c>
      <c r="B181" s="30"/>
      <c r="C181" s="31"/>
      <c r="D181" s="28">
        <v>-6126</v>
      </c>
      <c r="E181" s="28"/>
      <c r="F181" s="28">
        <v>-7707</v>
      </c>
      <c r="G181" s="28"/>
      <c r="H181" s="28">
        <v>-6126</v>
      </c>
      <c r="I181" s="28"/>
      <c r="J181" s="28">
        <v>-7707</v>
      </c>
      <c r="K181" s="10"/>
      <c r="L181" s="53"/>
    </row>
    <row r="182" spans="1:12" s="5" customFormat="1" ht="19.5" customHeight="1">
      <c r="A182" s="52" t="s">
        <v>159</v>
      </c>
      <c r="B182" s="30"/>
      <c r="C182" s="31"/>
      <c r="D182" s="28">
        <v>-4075</v>
      </c>
      <c r="E182" s="11"/>
      <c r="F182" s="28">
        <v>-3775</v>
      </c>
      <c r="G182" s="11"/>
      <c r="H182" s="28">
        <v>-4075</v>
      </c>
      <c r="I182" s="11"/>
      <c r="J182" s="28">
        <v>-3775</v>
      </c>
      <c r="K182" s="10"/>
      <c r="L182" s="53"/>
    </row>
    <row r="183" spans="1:12" s="5" customFormat="1" ht="19.5" customHeight="1">
      <c r="A183" s="52" t="s">
        <v>217</v>
      </c>
      <c r="B183" s="30"/>
      <c r="C183" s="31"/>
      <c r="D183" s="126">
        <v>0</v>
      </c>
      <c r="E183" s="11"/>
      <c r="F183" s="126">
        <v>0</v>
      </c>
      <c r="G183" s="11"/>
      <c r="H183" s="126">
        <v>0</v>
      </c>
      <c r="I183" s="11"/>
      <c r="J183" s="126">
        <v>333882</v>
      </c>
      <c r="K183" s="10"/>
      <c r="L183" s="53"/>
    </row>
    <row r="184" spans="1:12" s="5" customFormat="1" ht="19.5" customHeight="1">
      <c r="A184" s="52" t="s">
        <v>219</v>
      </c>
      <c r="B184" s="30"/>
      <c r="C184" s="31"/>
      <c r="D184" s="126"/>
      <c r="E184" s="11"/>
      <c r="F184" s="126"/>
      <c r="G184" s="11"/>
      <c r="H184" s="126"/>
      <c r="I184" s="11"/>
      <c r="J184" s="126"/>
      <c r="K184" s="10"/>
      <c r="L184" s="53"/>
    </row>
    <row r="185" spans="1:12" s="5" customFormat="1" ht="19.5" customHeight="1">
      <c r="A185" s="52" t="s">
        <v>218</v>
      </c>
      <c r="B185" s="30"/>
      <c r="C185" s="31"/>
      <c r="D185" s="126">
        <v>0</v>
      </c>
      <c r="E185" s="11"/>
      <c r="F185" s="126">
        <v>16444</v>
      </c>
      <c r="G185" s="11"/>
      <c r="H185" s="126">
        <v>0</v>
      </c>
      <c r="I185" s="11"/>
      <c r="J185" s="126">
        <v>0</v>
      </c>
      <c r="K185" s="10"/>
      <c r="L185" s="53"/>
    </row>
    <row r="186" spans="1:12" s="22" customFormat="1" ht="19.5" customHeight="1">
      <c r="A186" s="5"/>
      <c r="C186" s="24"/>
      <c r="K186" s="24"/>
    </row>
    <row r="187" spans="1:12" s="22" customFormat="1" ht="19.5" customHeight="1">
      <c r="A187" s="5" t="s">
        <v>5</v>
      </c>
      <c r="C187" s="24"/>
      <c r="I187" s="10"/>
      <c r="J187" s="10"/>
      <c r="K187" s="24"/>
    </row>
    <row r="188" spans="1:12" s="5" customFormat="1" ht="19.5" customHeight="1">
      <c r="B188" s="22"/>
      <c r="C188" s="24"/>
      <c r="D188" s="10"/>
      <c r="E188" s="10"/>
      <c r="G188" s="37"/>
      <c r="H188" s="10"/>
      <c r="I188" s="10"/>
      <c r="J188" s="10"/>
      <c r="K188" s="10"/>
    </row>
    <row r="189" spans="1:12" s="22" customFormat="1" ht="19.5" customHeight="1">
      <c r="A189" s="5"/>
      <c r="C189" s="24"/>
      <c r="D189" s="10"/>
      <c r="E189" s="10"/>
      <c r="F189" s="5"/>
      <c r="G189" s="37"/>
      <c r="H189" s="10"/>
      <c r="I189" s="10"/>
      <c r="J189" s="10"/>
      <c r="K189" s="24"/>
    </row>
    <row r="190" spans="1:12" s="22" customFormat="1" ht="19.5" customHeight="1">
      <c r="A190" s="5"/>
      <c r="C190" s="24"/>
      <c r="D190" s="10"/>
      <c r="E190" s="10"/>
      <c r="F190" s="5"/>
      <c r="G190" s="37"/>
      <c r="H190" s="10"/>
      <c r="I190" s="10"/>
      <c r="J190" s="5"/>
      <c r="K190" s="24"/>
    </row>
    <row r="191" spans="1:12" s="22" customFormat="1" ht="19.5" customHeight="1">
      <c r="A191" s="129"/>
      <c r="B191" s="129"/>
      <c r="C191" s="129"/>
      <c r="D191" s="129"/>
      <c r="E191" s="129"/>
      <c r="F191" s="129"/>
      <c r="G191" s="129"/>
      <c r="H191" s="129"/>
      <c r="I191" s="129"/>
      <c r="J191" s="129"/>
      <c r="K191" s="24"/>
    </row>
  </sheetData>
  <mergeCells count="5">
    <mergeCell ref="D105:F105"/>
    <mergeCell ref="D147:F147"/>
    <mergeCell ref="A191:J191"/>
    <mergeCell ref="D6:F6"/>
    <mergeCell ref="D55:F55"/>
  </mergeCells>
  <pageMargins left="0.98425196850393704" right="0.19685039370078741" top="0.78740157480314965" bottom="0.19685039370078741" header="0.19685039370078741" footer="0.19685039370078741"/>
  <pageSetup paperSize="9" scale="71" orientation="portrait" r:id="rId1"/>
  <rowBreaks count="3" manualBreakCount="3">
    <brk id="49" max="16383" man="1"/>
    <brk id="99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"/>
  <sheetViews>
    <sheetView showGridLines="0" zoomScaleNormal="100" zoomScaleSheetLayoutView="85" workbookViewId="0"/>
  </sheetViews>
  <sheetFormatPr defaultColWidth="9.140625" defaultRowHeight="21.75" customHeight="1"/>
  <cols>
    <col min="1" max="1" width="39.85546875" style="97" customWidth="1"/>
    <col min="2" max="2" width="5.85546875" style="97" customWidth="1"/>
    <col min="3" max="3" width="5.140625" style="97" customWidth="1"/>
    <col min="4" max="4" width="1.85546875" style="97" customWidth="1"/>
    <col min="5" max="5" width="17.7109375" style="97" customWidth="1"/>
    <col min="6" max="6" width="1.85546875" style="97" customWidth="1"/>
    <col min="7" max="7" width="17.7109375" style="97" customWidth="1"/>
    <col min="8" max="8" width="1.85546875" style="97" customWidth="1"/>
    <col min="9" max="9" width="17.7109375" style="97" customWidth="1"/>
    <col min="10" max="10" width="1.85546875" style="97" customWidth="1"/>
    <col min="11" max="11" width="17.7109375" style="97" customWidth="1"/>
    <col min="12" max="12" width="1.85546875" style="97" customWidth="1"/>
    <col min="13" max="13" width="17.7109375" style="97" customWidth="1"/>
    <col min="14" max="14" width="1.85546875" style="97" customWidth="1"/>
    <col min="15" max="15" width="22.7109375" style="97" bestFit="1" customWidth="1"/>
    <col min="16" max="16" width="1.85546875" style="97" customWidth="1"/>
    <col min="17" max="17" width="17.7109375" style="97" customWidth="1"/>
    <col min="18" max="18" width="1.85546875" style="97" customWidth="1"/>
    <col min="19" max="19" width="17.7109375" style="97" customWidth="1"/>
    <col min="20" max="20" width="1.85546875" style="97" customWidth="1"/>
    <col min="21" max="21" width="17.7109375" style="97" customWidth="1"/>
    <col min="22" max="16384" width="9.140625" style="97"/>
  </cols>
  <sheetData>
    <row r="1" spans="1:257" s="68" customFormat="1" ht="21.75" customHeight="1">
      <c r="C1" s="69"/>
      <c r="D1" s="70"/>
      <c r="E1" s="69"/>
      <c r="F1" s="70"/>
      <c r="G1" s="69"/>
      <c r="H1" s="70"/>
      <c r="I1" s="71"/>
      <c r="J1" s="70"/>
      <c r="K1" s="71"/>
      <c r="L1" s="70"/>
      <c r="M1" s="71"/>
      <c r="N1" s="71"/>
      <c r="O1" s="71"/>
      <c r="P1" s="71"/>
      <c r="Q1" s="71"/>
      <c r="R1" s="71"/>
      <c r="S1" s="71"/>
      <c r="T1" s="71"/>
      <c r="U1" s="72" t="s">
        <v>58</v>
      </c>
    </row>
    <row r="2" spans="1:257" s="68" customFormat="1" ht="21.75" customHeight="1">
      <c r="A2" s="98" t="s">
        <v>119</v>
      </c>
      <c r="B2" s="98"/>
      <c r="C2" s="99"/>
      <c r="D2" s="99"/>
      <c r="E2" s="99"/>
      <c r="F2" s="99"/>
      <c r="G2" s="99"/>
      <c r="H2" s="99"/>
      <c r="I2" s="99"/>
      <c r="J2" s="100"/>
      <c r="K2" s="99"/>
      <c r="L2" s="100"/>
      <c r="M2" s="99"/>
      <c r="N2" s="99"/>
      <c r="O2" s="99"/>
      <c r="P2" s="99"/>
      <c r="Q2" s="99"/>
      <c r="R2" s="99"/>
      <c r="S2" s="99"/>
      <c r="T2" s="101"/>
      <c r="U2" s="102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  <c r="IM2" s="103"/>
      <c r="IN2" s="103"/>
      <c r="IO2" s="103"/>
      <c r="IP2" s="103"/>
      <c r="IQ2" s="103"/>
      <c r="IR2" s="103"/>
      <c r="IS2" s="103"/>
      <c r="IT2" s="103"/>
      <c r="IU2" s="103"/>
      <c r="IV2" s="103"/>
      <c r="IW2" s="103"/>
    </row>
    <row r="3" spans="1:257" s="77" customFormat="1" ht="21.75" customHeight="1">
      <c r="A3" s="104" t="s">
        <v>154</v>
      </c>
      <c r="B3" s="104"/>
      <c r="C3" s="99"/>
      <c r="D3" s="99"/>
      <c r="E3" s="99"/>
      <c r="F3" s="99"/>
      <c r="G3" s="105"/>
      <c r="H3" s="99"/>
      <c r="I3" s="105"/>
      <c r="J3" s="106"/>
      <c r="K3" s="105"/>
      <c r="L3" s="106"/>
      <c r="M3" s="105"/>
      <c r="N3" s="99"/>
      <c r="O3" s="99"/>
      <c r="P3" s="99"/>
      <c r="Q3" s="105"/>
      <c r="R3" s="99"/>
      <c r="S3" s="105"/>
      <c r="T3" s="101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  <c r="IM3" s="103"/>
      <c r="IN3" s="103"/>
      <c r="IO3" s="103"/>
      <c r="IP3" s="103"/>
      <c r="IQ3" s="103"/>
      <c r="IR3" s="103"/>
      <c r="IS3" s="103"/>
      <c r="IT3" s="103"/>
      <c r="IU3" s="103"/>
      <c r="IV3" s="103"/>
      <c r="IW3" s="103"/>
    </row>
    <row r="4" spans="1:257" s="77" customFormat="1" ht="21.75" customHeight="1">
      <c r="A4" s="104" t="s">
        <v>204</v>
      </c>
      <c r="B4" s="104"/>
      <c r="C4" s="99"/>
      <c r="D4" s="99"/>
      <c r="E4" s="99"/>
      <c r="F4" s="99"/>
      <c r="G4" s="105"/>
      <c r="H4" s="99"/>
      <c r="I4" s="105"/>
      <c r="J4" s="106"/>
      <c r="K4" s="105"/>
      <c r="L4" s="106"/>
      <c r="M4" s="105"/>
      <c r="N4" s="99"/>
      <c r="O4" s="99"/>
      <c r="P4" s="99"/>
      <c r="Q4" s="105"/>
      <c r="R4" s="99"/>
      <c r="S4" s="105"/>
      <c r="T4" s="101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3"/>
      <c r="IR4" s="103"/>
      <c r="IS4" s="103"/>
      <c r="IT4" s="103"/>
      <c r="IU4" s="103"/>
      <c r="IV4" s="103"/>
      <c r="IW4" s="103"/>
    </row>
    <row r="5" spans="1:257" s="77" customFormat="1" ht="21.75" customHeight="1">
      <c r="A5" s="68"/>
      <c r="B5" s="68"/>
      <c r="C5" s="69"/>
      <c r="D5" s="70"/>
      <c r="E5" s="69"/>
      <c r="F5" s="70"/>
      <c r="G5" s="69"/>
      <c r="H5" s="70"/>
      <c r="I5" s="71"/>
      <c r="J5" s="70"/>
      <c r="K5" s="71"/>
      <c r="L5" s="70"/>
      <c r="M5" s="71"/>
      <c r="N5" s="71"/>
      <c r="O5" s="71"/>
      <c r="P5" s="71"/>
      <c r="Q5" s="71"/>
      <c r="R5" s="71"/>
      <c r="S5" s="71"/>
      <c r="T5" s="71"/>
      <c r="U5" s="101" t="s">
        <v>0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</row>
    <row r="6" spans="1:257" s="68" customFormat="1" ht="21.75" customHeight="1">
      <c r="A6" s="85"/>
      <c r="B6" s="85"/>
      <c r="C6" s="85"/>
      <c r="D6" s="85"/>
      <c r="E6" s="132" t="s">
        <v>26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  <c r="IW6" s="85"/>
    </row>
    <row r="7" spans="1:257" s="85" customFormat="1" ht="21.75" customHeight="1">
      <c r="C7" s="90"/>
      <c r="D7" s="90"/>
      <c r="E7" s="133" t="s">
        <v>84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90"/>
      <c r="T7" s="90"/>
      <c r="U7" s="90"/>
    </row>
    <row r="8" spans="1:257" s="85" customFormat="1" ht="21.75" customHeight="1"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07" t="s">
        <v>120</v>
      </c>
      <c r="P8" s="90"/>
      <c r="Q8" s="90"/>
      <c r="R8" s="90"/>
      <c r="T8" s="90"/>
      <c r="U8" s="90"/>
    </row>
    <row r="9" spans="1:257" s="85" customFormat="1" ht="21.75" customHeight="1"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108" t="s">
        <v>121</v>
      </c>
      <c r="P9" s="90"/>
      <c r="Q9" s="90"/>
      <c r="R9" s="90"/>
      <c r="T9" s="90"/>
      <c r="U9" s="90"/>
    </row>
    <row r="10" spans="1:257" s="85" customFormat="1" ht="21.75" customHeight="1"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7" t="s">
        <v>122</v>
      </c>
      <c r="P10" s="90"/>
      <c r="Q10" s="90"/>
      <c r="R10" s="90"/>
      <c r="T10" s="90"/>
      <c r="U10" s="90"/>
    </row>
    <row r="11" spans="1:257" s="85" customFormat="1" ht="21.75" customHeight="1"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08" t="s">
        <v>123</v>
      </c>
      <c r="P11" s="90"/>
      <c r="Q11" s="90"/>
      <c r="R11" s="90"/>
      <c r="T11" s="90"/>
      <c r="U11" s="90"/>
    </row>
    <row r="12" spans="1:257" s="85" customFormat="1" ht="21.75" customHeight="1">
      <c r="C12" s="69"/>
      <c r="D12" s="99"/>
      <c r="F12" s="99"/>
      <c r="H12" s="99"/>
      <c r="N12" s="99"/>
      <c r="O12" s="107" t="s">
        <v>124</v>
      </c>
      <c r="P12" s="99"/>
      <c r="Q12" s="90" t="s">
        <v>82</v>
      </c>
      <c r="R12" s="99"/>
      <c r="S12" s="90" t="s">
        <v>91</v>
      </c>
      <c r="T12" s="99"/>
    </row>
    <row r="13" spans="1:257" s="68" customFormat="1" ht="21.75" customHeight="1">
      <c r="A13" s="85"/>
      <c r="B13" s="85"/>
      <c r="C13" s="69"/>
      <c r="D13" s="71"/>
      <c r="E13" s="86" t="s">
        <v>74</v>
      </c>
      <c r="F13" s="71"/>
      <c r="G13" s="85"/>
      <c r="H13" s="71"/>
      <c r="I13" s="134" t="s">
        <v>10</v>
      </c>
      <c r="J13" s="134"/>
      <c r="K13" s="134"/>
      <c r="L13" s="134"/>
      <c r="M13" s="134"/>
      <c r="N13" s="87"/>
      <c r="O13" s="109" t="s">
        <v>125</v>
      </c>
      <c r="P13" s="87"/>
      <c r="Q13" s="90" t="s">
        <v>83</v>
      </c>
      <c r="R13" s="87"/>
      <c r="S13" s="90" t="s">
        <v>92</v>
      </c>
      <c r="T13" s="87"/>
      <c r="U13" s="87" t="s">
        <v>14</v>
      </c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  <c r="IC13" s="85"/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/>
      <c r="IO13" s="85"/>
      <c r="IP13" s="85"/>
      <c r="IQ13" s="85"/>
      <c r="IR13" s="85"/>
      <c r="IS13" s="85"/>
      <c r="IT13" s="85"/>
      <c r="IU13" s="85"/>
      <c r="IV13" s="85"/>
      <c r="IW13" s="85"/>
    </row>
    <row r="14" spans="1:257" s="68" customFormat="1" ht="21.75" customHeight="1">
      <c r="A14" s="85"/>
      <c r="B14" s="85"/>
      <c r="C14" s="69"/>
      <c r="D14" s="71"/>
      <c r="E14" s="86" t="s">
        <v>75</v>
      </c>
      <c r="F14" s="71"/>
      <c r="G14" s="110" t="s">
        <v>103</v>
      </c>
      <c r="H14" s="71"/>
      <c r="I14" s="135" t="s">
        <v>126</v>
      </c>
      <c r="J14" s="135"/>
      <c r="K14" s="135"/>
      <c r="L14" s="85"/>
      <c r="M14" s="85"/>
      <c r="N14" s="87"/>
      <c r="O14" s="109" t="s">
        <v>127</v>
      </c>
      <c r="P14" s="87"/>
      <c r="Q14" s="90" t="s">
        <v>128</v>
      </c>
      <c r="R14" s="87"/>
      <c r="S14" s="110" t="s">
        <v>96</v>
      </c>
      <c r="T14" s="87"/>
      <c r="U14" s="87" t="s">
        <v>93</v>
      </c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  <c r="IW14" s="85"/>
    </row>
    <row r="15" spans="1:257" s="68" customFormat="1" ht="21.75" customHeight="1">
      <c r="A15" s="85"/>
      <c r="B15" s="85"/>
      <c r="C15" s="124" t="s">
        <v>4</v>
      </c>
      <c r="D15" s="90"/>
      <c r="E15" s="128" t="s">
        <v>11</v>
      </c>
      <c r="F15" s="90"/>
      <c r="G15" s="128" t="s">
        <v>104</v>
      </c>
      <c r="H15" s="90"/>
      <c r="I15" s="128" t="s">
        <v>129</v>
      </c>
      <c r="J15" s="90"/>
      <c r="K15" s="128" t="s">
        <v>170</v>
      </c>
      <c r="L15" s="90"/>
      <c r="M15" s="128" t="s">
        <v>13</v>
      </c>
      <c r="N15" s="86"/>
      <c r="O15" s="111" t="s">
        <v>130</v>
      </c>
      <c r="P15" s="86"/>
      <c r="Q15" s="128" t="s">
        <v>97</v>
      </c>
      <c r="R15" s="86"/>
      <c r="S15" s="128" t="s">
        <v>171</v>
      </c>
      <c r="T15" s="86"/>
      <c r="U15" s="128" t="s">
        <v>94</v>
      </c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  <c r="IJ15" s="85"/>
      <c r="IK15" s="85"/>
      <c r="IL15" s="85"/>
      <c r="IM15" s="85"/>
      <c r="IN15" s="85"/>
      <c r="IO15" s="85"/>
      <c r="IP15" s="85"/>
      <c r="IQ15" s="85"/>
      <c r="IR15" s="85"/>
      <c r="IS15" s="85"/>
      <c r="IT15" s="85"/>
      <c r="IU15" s="85"/>
      <c r="IV15" s="85"/>
      <c r="IW15" s="85"/>
    </row>
    <row r="16" spans="1:257" s="68" customFormat="1" ht="21.75" customHeight="1">
      <c r="A16" s="91" t="s">
        <v>187</v>
      </c>
      <c r="B16" s="91"/>
      <c r="C16" s="69"/>
      <c r="D16" s="92"/>
      <c r="E16" s="112">
        <v>13151198</v>
      </c>
      <c r="F16" s="113"/>
      <c r="G16" s="112">
        <v>646323</v>
      </c>
      <c r="H16" s="113"/>
      <c r="I16" s="112">
        <v>1315120</v>
      </c>
      <c r="J16" s="113"/>
      <c r="K16" s="112">
        <v>1000</v>
      </c>
      <c r="L16" s="113"/>
      <c r="M16" s="112">
        <v>3588749</v>
      </c>
      <c r="N16" s="113"/>
      <c r="O16" s="112">
        <v>-67602</v>
      </c>
      <c r="P16" s="113"/>
      <c r="Q16" s="112">
        <f>SUM(E16:O16)</f>
        <v>18634788</v>
      </c>
      <c r="R16" s="113"/>
      <c r="S16" s="112">
        <v>4</v>
      </c>
      <c r="T16" s="113"/>
      <c r="U16" s="112">
        <f>SUM(Q16:S16)</f>
        <v>18634792</v>
      </c>
    </row>
    <row r="17" spans="1:21" s="117" customFormat="1" ht="21.75" customHeight="1">
      <c r="A17" s="117" t="s">
        <v>86</v>
      </c>
      <c r="C17" s="121"/>
      <c r="D17" s="113"/>
      <c r="E17" s="112">
        <v>0</v>
      </c>
      <c r="F17" s="113"/>
      <c r="G17" s="112">
        <v>0</v>
      </c>
      <c r="H17" s="113"/>
      <c r="I17" s="112">
        <v>0</v>
      </c>
      <c r="J17" s="113"/>
      <c r="K17" s="112">
        <v>0</v>
      </c>
      <c r="L17" s="113"/>
      <c r="M17" s="112">
        <f>SUM('PL&amp;CF'!F74)</f>
        <v>3926849</v>
      </c>
      <c r="N17" s="113"/>
      <c r="O17" s="112">
        <v>0</v>
      </c>
      <c r="P17" s="113"/>
      <c r="Q17" s="112">
        <f t="shared" ref="Q17" si="0">SUM(E17:O17)</f>
        <v>3926849</v>
      </c>
      <c r="R17" s="113"/>
      <c r="S17" s="112">
        <v>0</v>
      </c>
      <c r="T17" s="113"/>
      <c r="U17" s="112">
        <f t="shared" ref="U17:U20" si="1">SUM(Q17:S17)</f>
        <v>3926849</v>
      </c>
    </row>
    <row r="18" spans="1:21" s="117" customFormat="1" ht="21.75" customHeight="1">
      <c r="A18" s="117" t="s">
        <v>88</v>
      </c>
      <c r="C18" s="121"/>
      <c r="D18" s="113"/>
      <c r="E18" s="114">
        <v>0</v>
      </c>
      <c r="F18" s="113"/>
      <c r="G18" s="114">
        <v>0</v>
      </c>
      <c r="H18" s="113"/>
      <c r="I18" s="114">
        <v>0</v>
      </c>
      <c r="J18" s="113"/>
      <c r="K18" s="114">
        <v>0</v>
      </c>
      <c r="L18" s="113"/>
      <c r="M18" s="114">
        <v>0</v>
      </c>
      <c r="N18" s="113"/>
      <c r="O18" s="114">
        <f>SUM('PL&amp;CF'!F81)</f>
        <v>-702</v>
      </c>
      <c r="P18" s="113"/>
      <c r="Q18" s="114">
        <f>SUM(E18:P18)</f>
        <v>-702</v>
      </c>
      <c r="R18" s="113"/>
      <c r="S18" s="114">
        <v>0</v>
      </c>
      <c r="T18" s="113"/>
      <c r="U18" s="114">
        <f t="shared" si="1"/>
        <v>-702</v>
      </c>
    </row>
    <row r="19" spans="1:21" s="68" customFormat="1" ht="21.75" customHeight="1">
      <c r="A19" s="68" t="s">
        <v>89</v>
      </c>
      <c r="C19" s="69"/>
      <c r="D19" s="92"/>
      <c r="E19" s="112">
        <f>SUM(E17:E18)</f>
        <v>0</v>
      </c>
      <c r="F19" s="113"/>
      <c r="G19" s="112">
        <f>SUM(G17:G18)</f>
        <v>0</v>
      </c>
      <c r="H19" s="113"/>
      <c r="I19" s="112">
        <f>SUM(I17:I18)</f>
        <v>0</v>
      </c>
      <c r="J19" s="113"/>
      <c r="K19" s="112">
        <f>SUM(K17:K18)</f>
        <v>0</v>
      </c>
      <c r="L19" s="113"/>
      <c r="M19" s="112">
        <f>SUM(M17:M18)</f>
        <v>3926849</v>
      </c>
      <c r="N19" s="113"/>
      <c r="O19" s="112">
        <f>SUM(O17:O18)</f>
        <v>-702</v>
      </c>
      <c r="P19" s="113"/>
      <c r="Q19" s="112">
        <f>SUM(Q17:Q18)</f>
        <v>3926147</v>
      </c>
      <c r="R19" s="113"/>
      <c r="S19" s="112">
        <f>SUM(S17:S18)</f>
        <v>0</v>
      </c>
      <c r="T19" s="113"/>
      <c r="U19" s="112">
        <f>SUM(U17:U18)</f>
        <v>3926147</v>
      </c>
    </row>
    <row r="20" spans="1:21" s="68" customFormat="1" ht="21.75" customHeight="1">
      <c r="A20" s="68" t="s">
        <v>148</v>
      </c>
      <c r="C20" s="96">
        <v>17</v>
      </c>
      <c r="D20" s="92"/>
      <c r="E20" s="112">
        <v>0</v>
      </c>
      <c r="F20" s="113"/>
      <c r="G20" s="112">
        <v>0</v>
      </c>
      <c r="H20" s="113"/>
      <c r="I20" s="112">
        <v>0</v>
      </c>
      <c r="J20" s="113"/>
      <c r="K20" s="112">
        <v>0</v>
      </c>
      <c r="L20" s="113"/>
      <c r="M20" s="112">
        <v>-4339877</v>
      </c>
      <c r="N20" s="113"/>
      <c r="O20" s="112">
        <v>0</v>
      </c>
      <c r="P20" s="113"/>
      <c r="Q20" s="112">
        <f t="shared" ref="Q20" si="2">SUM(E20:O20)</f>
        <v>-4339877</v>
      </c>
      <c r="R20" s="113"/>
      <c r="S20" s="112">
        <v>0</v>
      </c>
      <c r="T20" s="113"/>
      <c r="U20" s="112">
        <f t="shared" si="1"/>
        <v>-4339877</v>
      </c>
    </row>
    <row r="21" spans="1:21" s="68" customFormat="1" ht="21.75" customHeight="1" thickBot="1">
      <c r="A21" s="91" t="s">
        <v>200</v>
      </c>
      <c r="B21" s="91"/>
      <c r="C21" s="96"/>
      <c r="D21" s="92"/>
      <c r="E21" s="116">
        <f>SUM(E16,E19:E20)</f>
        <v>13151198</v>
      </c>
      <c r="F21" s="113"/>
      <c r="G21" s="116">
        <f>SUM(G16,G19:G20)</f>
        <v>646323</v>
      </c>
      <c r="H21" s="113"/>
      <c r="I21" s="116">
        <f>SUM(I16,I19:I20)</f>
        <v>1315120</v>
      </c>
      <c r="J21" s="113"/>
      <c r="K21" s="116">
        <f>SUM(K16,K19:K20)</f>
        <v>1000</v>
      </c>
      <c r="L21" s="113"/>
      <c r="M21" s="116">
        <f>SUM(M16,M19:M20)</f>
        <v>3175721</v>
      </c>
      <c r="N21" s="113"/>
      <c r="O21" s="116">
        <f>SUM(O16,O19:O20)</f>
        <v>-68304</v>
      </c>
      <c r="P21" s="113"/>
      <c r="Q21" s="116">
        <f>SUM(Q16,Q19:Q20)</f>
        <v>18221058</v>
      </c>
      <c r="R21" s="113"/>
      <c r="S21" s="116">
        <f>SUM(S16,S19:S20)</f>
        <v>4</v>
      </c>
      <c r="T21" s="113"/>
      <c r="U21" s="116">
        <f>SUM(U16,U19:U20)</f>
        <v>18221062</v>
      </c>
    </row>
    <row r="22" spans="1:21" s="68" customFormat="1" ht="21.75" customHeight="1" thickTop="1">
      <c r="A22" s="91"/>
      <c r="B22" s="91"/>
      <c r="C22" s="96"/>
      <c r="D22" s="92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</row>
    <row r="23" spans="1:21" s="68" customFormat="1" ht="21.75" customHeight="1">
      <c r="A23" s="91" t="s">
        <v>205</v>
      </c>
      <c r="B23" s="91"/>
      <c r="C23" s="96"/>
      <c r="D23" s="92"/>
      <c r="E23" s="112">
        <v>13151198</v>
      </c>
      <c r="F23" s="113"/>
      <c r="G23" s="112">
        <v>646323</v>
      </c>
      <c r="H23" s="113"/>
      <c r="I23" s="112">
        <v>1315120</v>
      </c>
      <c r="J23" s="113"/>
      <c r="K23" s="112">
        <v>1000</v>
      </c>
      <c r="L23" s="113"/>
      <c r="M23" s="112">
        <v>4861496</v>
      </c>
      <c r="N23" s="112"/>
      <c r="O23" s="112">
        <v>-61045</v>
      </c>
      <c r="P23" s="113">
        <v>0</v>
      </c>
      <c r="Q23" s="112">
        <f t="shared" ref="Q23" si="3">SUM(E23:O23)</f>
        <v>19914092</v>
      </c>
      <c r="R23" s="113">
        <v>0</v>
      </c>
      <c r="S23" s="112">
        <v>4</v>
      </c>
      <c r="T23" s="113">
        <v>0</v>
      </c>
      <c r="U23" s="112">
        <f>SUM(Q23:S23)</f>
        <v>19914096</v>
      </c>
    </row>
    <row r="24" spans="1:21" s="68" customFormat="1" ht="21.75" customHeight="1">
      <c r="A24" s="68" t="s">
        <v>86</v>
      </c>
      <c r="C24" s="96"/>
      <c r="D24" s="92"/>
      <c r="E24" s="112">
        <v>0</v>
      </c>
      <c r="F24" s="113"/>
      <c r="G24" s="112">
        <v>0</v>
      </c>
      <c r="H24" s="113"/>
      <c r="I24" s="112">
        <v>0</v>
      </c>
      <c r="J24" s="113"/>
      <c r="K24" s="112">
        <v>0</v>
      </c>
      <c r="L24" s="113"/>
      <c r="M24" s="112">
        <f>SUM('PL&amp;CF'!D74)</f>
        <v>4428717</v>
      </c>
      <c r="N24" s="112"/>
      <c r="O24" s="112">
        <v>0</v>
      </c>
      <c r="P24" s="113"/>
      <c r="Q24" s="112">
        <f>SUM(E24:P24)</f>
        <v>4428717</v>
      </c>
      <c r="R24" s="113"/>
      <c r="S24" s="112">
        <v>0</v>
      </c>
      <c r="T24" s="113"/>
      <c r="U24" s="112">
        <f>SUM(Q24:S24)</f>
        <v>4428717</v>
      </c>
    </row>
    <row r="25" spans="1:21" s="68" customFormat="1" ht="21.75" customHeight="1">
      <c r="A25" s="68" t="s">
        <v>88</v>
      </c>
      <c r="C25" s="96"/>
      <c r="D25" s="92"/>
      <c r="E25" s="114">
        <v>0</v>
      </c>
      <c r="F25" s="113"/>
      <c r="G25" s="114">
        <v>0</v>
      </c>
      <c r="H25" s="113"/>
      <c r="I25" s="114">
        <v>0</v>
      </c>
      <c r="J25" s="113"/>
      <c r="K25" s="114">
        <v>0</v>
      </c>
      <c r="L25" s="113"/>
      <c r="M25" s="114">
        <v>0</v>
      </c>
      <c r="N25" s="112"/>
      <c r="O25" s="114">
        <f>SUM('PL&amp;CF'!D81)</f>
        <v>-1516</v>
      </c>
      <c r="P25" s="113"/>
      <c r="Q25" s="114">
        <f>SUM(E25:P25)</f>
        <v>-1516</v>
      </c>
      <c r="R25" s="113"/>
      <c r="S25" s="114">
        <v>0</v>
      </c>
      <c r="T25" s="113"/>
      <c r="U25" s="114">
        <f>SUM(Q25:S25)</f>
        <v>-1516</v>
      </c>
    </row>
    <row r="26" spans="1:21" s="68" customFormat="1" ht="21.75" customHeight="1">
      <c r="A26" s="68" t="s">
        <v>89</v>
      </c>
      <c r="C26" s="96"/>
      <c r="D26" s="92"/>
      <c r="E26" s="112">
        <f>SUM(E24:E25)</f>
        <v>0</v>
      </c>
      <c r="F26" s="113"/>
      <c r="G26" s="112">
        <f>SUM(G24:G25)</f>
        <v>0</v>
      </c>
      <c r="H26" s="113"/>
      <c r="I26" s="112">
        <f>SUM(I24:I25)</f>
        <v>0</v>
      </c>
      <c r="J26" s="113"/>
      <c r="K26" s="112">
        <f>SUM(K24:K25)</f>
        <v>0</v>
      </c>
      <c r="L26" s="113"/>
      <c r="M26" s="112">
        <f>SUM(M24:M25)</f>
        <v>4428717</v>
      </c>
      <c r="N26" s="112"/>
      <c r="O26" s="112">
        <f>SUM(O24:O25)</f>
        <v>-1516</v>
      </c>
      <c r="P26" s="113"/>
      <c r="Q26" s="112">
        <f>SUM(Q24:Q25)</f>
        <v>4427201</v>
      </c>
      <c r="R26" s="113"/>
      <c r="S26" s="112">
        <f>SUM(S24:S25)</f>
        <v>0</v>
      </c>
      <c r="T26" s="113"/>
      <c r="U26" s="112">
        <f>SUM(U24:U25)</f>
        <v>4427201</v>
      </c>
    </row>
    <row r="27" spans="1:21" s="68" customFormat="1" ht="21.75" customHeight="1">
      <c r="A27" s="68" t="s">
        <v>148</v>
      </c>
      <c r="B27" s="117"/>
      <c r="C27" s="96">
        <v>17</v>
      </c>
      <c r="D27" s="92"/>
      <c r="E27" s="112">
        <v>0</v>
      </c>
      <c r="F27" s="113"/>
      <c r="G27" s="112">
        <v>0</v>
      </c>
      <c r="H27" s="113"/>
      <c r="I27" s="112">
        <v>0</v>
      </c>
      <c r="J27" s="113"/>
      <c r="K27" s="112">
        <v>0</v>
      </c>
      <c r="L27" s="113"/>
      <c r="M27" s="112">
        <v>-4865380</v>
      </c>
      <c r="N27" s="112"/>
      <c r="O27" s="112">
        <v>0</v>
      </c>
      <c r="P27" s="113"/>
      <c r="Q27" s="112">
        <f>+M27</f>
        <v>-4865380</v>
      </c>
      <c r="R27" s="113"/>
      <c r="S27" s="112">
        <v>0</v>
      </c>
      <c r="T27" s="113"/>
      <c r="U27" s="114">
        <f>SUM(Q27:S27)</f>
        <v>-4865380</v>
      </c>
    </row>
    <row r="28" spans="1:21" s="68" customFormat="1" ht="21.75" customHeight="1" thickBot="1">
      <c r="A28" s="91" t="s">
        <v>206</v>
      </c>
      <c r="B28" s="91"/>
      <c r="C28" s="96"/>
      <c r="D28" s="92"/>
      <c r="E28" s="116">
        <f>SUM(E23,E26:E27)</f>
        <v>13151198</v>
      </c>
      <c r="F28" s="113"/>
      <c r="G28" s="116">
        <f>SUM(G23,G26:G27)</f>
        <v>646323</v>
      </c>
      <c r="H28" s="113"/>
      <c r="I28" s="116">
        <f>SUM(I23,I26:I27)</f>
        <v>1315120</v>
      </c>
      <c r="J28" s="113"/>
      <c r="K28" s="116">
        <f>SUM(K23,K26:K27)</f>
        <v>1000</v>
      </c>
      <c r="L28" s="113"/>
      <c r="M28" s="116">
        <f>SUM(M23,M26:M27)</f>
        <v>4424833</v>
      </c>
      <c r="N28" s="113"/>
      <c r="O28" s="116">
        <f>SUM(O23,O26:O27)</f>
        <v>-62561</v>
      </c>
      <c r="P28" s="113"/>
      <c r="Q28" s="116">
        <f>SUM(Q23,Q26:Q27)</f>
        <v>19475913</v>
      </c>
      <c r="R28" s="113"/>
      <c r="S28" s="116">
        <f>SUM(S23,S26:S27)</f>
        <v>4</v>
      </c>
      <c r="T28" s="113"/>
      <c r="U28" s="116">
        <f>SUM(U23,U26:U27)</f>
        <v>19475917</v>
      </c>
    </row>
    <row r="29" spans="1:21" s="68" customFormat="1" ht="21.75" customHeight="1" thickTop="1">
      <c r="A29" s="91"/>
      <c r="B29" s="91"/>
      <c r="C29" s="96"/>
      <c r="D29" s="92"/>
      <c r="E29" s="113">
        <f>E23-bs!F79</f>
        <v>0</v>
      </c>
      <c r="F29" s="113"/>
      <c r="G29" s="113">
        <f>G23-bs!F80</f>
        <v>0</v>
      </c>
      <c r="H29" s="113"/>
      <c r="I29" s="113">
        <f>I23-bs!F83</f>
        <v>0</v>
      </c>
      <c r="J29" s="113"/>
      <c r="K29" s="113">
        <f>K23-bs!F84</f>
        <v>0</v>
      </c>
      <c r="L29" s="113"/>
      <c r="M29" s="113">
        <f>M23-bs!F85</f>
        <v>0</v>
      </c>
      <c r="N29" s="113"/>
      <c r="O29" s="113">
        <f>O23-bs!F86</f>
        <v>0</v>
      </c>
      <c r="P29" s="113"/>
      <c r="Q29" s="113">
        <f>Q23-bs!F87</f>
        <v>0</v>
      </c>
      <c r="R29" s="113"/>
      <c r="S29" s="113">
        <f>S23-bs!F88</f>
        <v>0</v>
      </c>
      <c r="T29" s="113"/>
      <c r="U29" s="113">
        <f>U23-bs!F89</f>
        <v>0</v>
      </c>
    </row>
    <row r="30" spans="1:21" s="68" customFormat="1" ht="21.75" customHeight="1" thickTop="1">
      <c r="A30" s="91"/>
      <c r="B30" s="91"/>
      <c r="C30" s="96"/>
      <c r="D30" s="92"/>
      <c r="E30" s="113">
        <f>E28-bs!D79</f>
        <v>0</v>
      </c>
      <c r="F30" s="113"/>
      <c r="G30" s="113">
        <f>G28-bs!D80</f>
        <v>0</v>
      </c>
      <c r="H30" s="113"/>
      <c r="I30" s="113">
        <f>I28-bs!D83</f>
        <v>0</v>
      </c>
      <c r="J30" s="113"/>
      <c r="K30" s="113">
        <f>K28-bs!D84</f>
        <v>0</v>
      </c>
      <c r="L30" s="113"/>
      <c r="M30" s="113">
        <f>M28-bs!D85</f>
        <v>0</v>
      </c>
      <c r="N30" s="113"/>
      <c r="O30" s="113">
        <f>O28-bs!D86</f>
        <v>0</v>
      </c>
      <c r="P30" s="113"/>
      <c r="Q30" s="113">
        <f>Q28-bs!D87</f>
        <v>0</v>
      </c>
      <c r="R30" s="113"/>
      <c r="S30" s="113">
        <f>S28-bs!D88</f>
        <v>0</v>
      </c>
      <c r="T30" s="113"/>
      <c r="U30" s="113">
        <f>U28-bs!D89</f>
        <v>0</v>
      </c>
    </row>
    <row r="31" spans="1:21" s="68" customFormat="1" ht="21.75" customHeight="1">
      <c r="C31" s="69"/>
      <c r="D31" s="70"/>
    </row>
    <row r="32" spans="1:21" s="68" customFormat="1" ht="21.75" customHeight="1">
      <c r="A32" s="103" t="s">
        <v>5</v>
      </c>
      <c r="B32" s="103"/>
      <c r="C32" s="69"/>
      <c r="D32" s="70"/>
      <c r="E32" s="69"/>
      <c r="F32" s="70"/>
      <c r="G32" s="69"/>
      <c r="H32" s="70"/>
      <c r="I32" s="71"/>
      <c r="J32" s="70"/>
      <c r="K32" s="71"/>
      <c r="L32" s="70"/>
      <c r="M32" s="71"/>
      <c r="N32" s="71"/>
      <c r="O32" s="71"/>
      <c r="P32" s="71"/>
      <c r="Q32" s="71"/>
      <c r="R32" s="71"/>
      <c r="S32" s="71"/>
      <c r="T32" s="71"/>
      <c r="U32" s="69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Normal="100" zoomScaleSheetLayoutView="100" workbookViewId="0"/>
  </sheetViews>
  <sheetFormatPr defaultColWidth="9.140625" defaultRowHeight="21.75" customHeight="1"/>
  <cols>
    <col min="1" max="1" width="59.28515625" style="125" customWidth="1"/>
    <col min="2" max="2" width="4.140625" style="125" customWidth="1"/>
    <col min="3" max="3" width="4.5703125" style="125" customWidth="1"/>
    <col min="4" max="4" width="1.7109375" style="125" customWidth="1"/>
    <col min="5" max="5" width="15.7109375" style="125" customWidth="1"/>
    <col min="6" max="6" width="1.7109375" style="125" customWidth="1"/>
    <col min="7" max="7" width="15.7109375" style="125" customWidth="1"/>
    <col min="8" max="8" width="1.7109375" style="125" customWidth="1"/>
    <col min="9" max="9" width="15.7109375" style="125" customWidth="1"/>
    <col min="10" max="10" width="1.7109375" style="125" customWidth="1"/>
    <col min="11" max="11" width="15.7109375" style="125" customWidth="1"/>
    <col min="12" max="12" width="1.7109375" style="125" customWidth="1"/>
    <col min="13" max="13" width="15.7109375" style="125" customWidth="1"/>
    <col min="14" max="16384" width="9.140625" style="125"/>
  </cols>
  <sheetData>
    <row r="1" spans="1:15" s="68" customFormat="1" ht="21.75" customHeight="1">
      <c r="B1" s="69"/>
      <c r="C1" s="70"/>
      <c r="D1" s="69"/>
      <c r="E1" s="70"/>
      <c r="F1" s="69"/>
      <c r="G1" s="70"/>
      <c r="H1" s="71"/>
      <c r="I1" s="70"/>
      <c r="J1" s="71"/>
      <c r="K1" s="71"/>
      <c r="L1" s="71"/>
      <c r="M1" s="72" t="s">
        <v>58</v>
      </c>
      <c r="N1" s="71"/>
      <c r="O1" s="71"/>
    </row>
    <row r="2" spans="1:15" s="77" customFormat="1" ht="21.75" customHeight="1">
      <c r="A2" s="73" t="s">
        <v>119</v>
      </c>
      <c r="B2" s="74"/>
      <c r="C2" s="74"/>
      <c r="D2" s="74"/>
      <c r="E2" s="74"/>
      <c r="F2" s="74"/>
      <c r="G2" s="74"/>
      <c r="H2" s="75"/>
      <c r="I2" s="74"/>
      <c r="J2" s="74"/>
      <c r="K2" s="74"/>
      <c r="L2" s="74"/>
      <c r="M2" s="76"/>
    </row>
    <row r="3" spans="1:15" s="77" customFormat="1" ht="21.75" customHeight="1">
      <c r="A3" s="78" t="s">
        <v>154</v>
      </c>
      <c r="B3" s="74"/>
      <c r="C3" s="74"/>
      <c r="D3" s="74"/>
      <c r="E3" s="79"/>
      <c r="F3" s="74"/>
      <c r="G3" s="79"/>
      <c r="H3" s="80"/>
      <c r="I3" s="79"/>
      <c r="J3" s="74"/>
      <c r="K3" s="79"/>
      <c r="L3" s="74"/>
    </row>
    <row r="4" spans="1:15" s="77" customFormat="1" ht="21.75" customHeight="1">
      <c r="A4" s="78" t="s">
        <v>204</v>
      </c>
      <c r="B4" s="74"/>
      <c r="C4" s="74"/>
      <c r="D4" s="74"/>
      <c r="E4" s="79"/>
      <c r="F4" s="74"/>
      <c r="G4" s="79"/>
      <c r="H4" s="80"/>
      <c r="I4" s="79"/>
      <c r="J4" s="74"/>
      <c r="K4" s="79"/>
      <c r="L4" s="74"/>
    </row>
    <row r="5" spans="1:15" s="68" customFormat="1" ht="21.75" customHeight="1">
      <c r="B5" s="70"/>
      <c r="C5" s="69"/>
      <c r="D5" s="70"/>
      <c r="E5" s="69"/>
      <c r="F5" s="70"/>
      <c r="G5" s="71"/>
      <c r="H5" s="70"/>
      <c r="I5" s="71"/>
      <c r="J5" s="71"/>
      <c r="K5" s="71"/>
      <c r="L5" s="71"/>
      <c r="M5" s="81" t="s">
        <v>0</v>
      </c>
    </row>
    <row r="6" spans="1:15" s="82" customFormat="1" ht="21.75" customHeight="1">
      <c r="B6" s="83"/>
      <c r="C6" s="83"/>
      <c r="D6" s="83"/>
      <c r="E6" s="84" t="s">
        <v>73</v>
      </c>
      <c r="F6" s="84"/>
      <c r="G6" s="84"/>
      <c r="H6" s="84"/>
      <c r="I6" s="84"/>
      <c r="J6" s="84"/>
      <c r="K6" s="84"/>
      <c r="L6" s="84"/>
      <c r="M6" s="84"/>
    </row>
    <row r="7" spans="1:15" s="85" customFormat="1" ht="21.75" customHeight="1">
      <c r="B7" s="74"/>
      <c r="C7" s="74"/>
      <c r="D7" s="74"/>
      <c r="E7" s="86" t="s">
        <v>74</v>
      </c>
      <c r="F7" s="74"/>
      <c r="G7" s="79"/>
      <c r="H7" s="74"/>
      <c r="I7" s="134" t="s">
        <v>10</v>
      </c>
      <c r="J7" s="134"/>
      <c r="K7" s="134"/>
      <c r="L7" s="134"/>
      <c r="M7" s="87" t="s">
        <v>14</v>
      </c>
    </row>
    <row r="8" spans="1:15" s="85" customFormat="1" ht="21.75" customHeight="1">
      <c r="B8" s="77"/>
      <c r="C8" s="77"/>
      <c r="D8" s="77"/>
      <c r="E8" s="86" t="s">
        <v>75</v>
      </c>
      <c r="F8" s="71"/>
      <c r="G8" s="86" t="s">
        <v>103</v>
      </c>
      <c r="H8" s="71"/>
      <c r="I8" s="88" t="s">
        <v>12</v>
      </c>
      <c r="J8" s="89"/>
      <c r="K8" s="89"/>
      <c r="L8" s="89"/>
      <c r="M8" s="87" t="s">
        <v>93</v>
      </c>
    </row>
    <row r="9" spans="1:15" s="85" customFormat="1" ht="21.75" customHeight="1">
      <c r="B9" s="90"/>
      <c r="C9" s="124" t="s">
        <v>4</v>
      </c>
      <c r="D9" s="90"/>
      <c r="E9" s="128" t="s">
        <v>11</v>
      </c>
      <c r="F9" s="90"/>
      <c r="G9" s="128" t="s">
        <v>104</v>
      </c>
      <c r="H9" s="90"/>
      <c r="I9" s="128" t="s">
        <v>76</v>
      </c>
      <c r="J9" s="90"/>
      <c r="K9" s="128" t="s">
        <v>13</v>
      </c>
      <c r="L9" s="90"/>
      <c r="M9" s="128" t="s">
        <v>94</v>
      </c>
    </row>
    <row r="10" spans="1:15" s="68" customFormat="1" ht="21.75" customHeight="1">
      <c r="A10" s="91" t="s">
        <v>187</v>
      </c>
      <c r="B10" s="71"/>
      <c r="C10" s="77"/>
      <c r="D10" s="71"/>
      <c r="E10" s="92">
        <v>13151198</v>
      </c>
      <c r="F10" s="92"/>
      <c r="G10" s="92">
        <v>646323</v>
      </c>
      <c r="I10" s="92">
        <v>1315120</v>
      </c>
      <c r="J10" s="92"/>
      <c r="K10" s="92">
        <v>3645959</v>
      </c>
      <c r="L10" s="92"/>
      <c r="M10" s="92">
        <f t="shared" ref="M10:M14" si="0">SUM(E10:K10)</f>
        <v>18758600</v>
      </c>
    </row>
    <row r="11" spans="1:15" s="68" customFormat="1" ht="21.75" customHeight="1">
      <c r="A11" s="68" t="s">
        <v>86</v>
      </c>
      <c r="B11" s="71"/>
      <c r="C11" s="77"/>
      <c r="D11" s="71"/>
      <c r="E11" s="92">
        <v>0</v>
      </c>
      <c r="F11" s="92"/>
      <c r="G11" s="92">
        <v>0</v>
      </c>
      <c r="I11" s="92">
        <v>0</v>
      </c>
      <c r="J11" s="92"/>
      <c r="K11" s="113">
        <f>SUM('PL&amp;CF'!J74)</f>
        <v>3850065</v>
      </c>
      <c r="L11" s="92"/>
      <c r="M11" s="92">
        <f t="shared" si="0"/>
        <v>3850065</v>
      </c>
    </row>
    <row r="12" spans="1:15" s="68" customFormat="1" ht="21.75" customHeight="1">
      <c r="A12" s="68" t="s">
        <v>88</v>
      </c>
      <c r="B12" s="71"/>
      <c r="C12" s="77"/>
      <c r="D12" s="71"/>
      <c r="E12" s="93">
        <v>0</v>
      </c>
      <c r="F12" s="92"/>
      <c r="G12" s="93">
        <v>0</v>
      </c>
      <c r="I12" s="93">
        <v>0</v>
      </c>
      <c r="J12" s="92"/>
      <c r="K12" s="115">
        <v>0</v>
      </c>
      <c r="L12" s="92"/>
      <c r="M12" s="93">
        <f t="shared" si="0"/>
        <v>0</v>
      </c>
    </row>
    <row r="13" spans="1:15" s="68" customFormat="1" ht="21.75" customHeight="1">
      <c r="A13" s="68" t="s">
        <v>89</v>
      </c>
      <c r="B13" s="71"/>
      <c r="C13" s="77"/>
      <c r="D13" s="71"/>
      <c r="E13" s="92">
        <f>SUM(E11:E12)</f>
        <v>0</v>
      </c>
      <c r="F13" s="92"/>
      <c r="G13" s="92">
        <f>SUM(G11:G12)</f>
        <v>0</v>
      </c>
      <c r="I13" s="92">
        <f>SUM(I11:I12)</f>
        <v>0</v>
      </c>
      <c r="J13" s="92"/>
      <c r="K13" s="113">
        <f>SUM(K11:K12)</f>
        <v>3850065</v>
      </c>
      <c r="L13" s="92"/>
      <c r="M13" s="92">
        <f>SUM(M11:M12)</f>
        <v>3850065</v>
      </c>
    </row>
    <row r="14" spans="1:15" s="68" customFormat="1" ht="21.75" customHeight="1">
      <c r="A14" s="68" t="s">
        <v>148</v>
      </c>
      <c r="B14" s="71"/>
      <c r="C14" s="123">
        <v>17</v>
      </c>
      <c r="D14" s="71"/>
      <c r="E14" s="92">
        <v>0</v>
      </c>
      <c r="F14" s="92"/>
      <c r="G14" s="92">
        <v>0</v>
      </c>
      <c r="I14" s="92">
        <v>0</v>
      </c>
      <c r="J14" s="92"/>
      <c r="K14" s="113">
        <v>-4339877</v>
      </c>
      <c r="L14" s="92"/>
      <c r="M14" s="92">
        <f t="shared" si="0"/>
        <v>-4339877</v>
      </c>
    </row>
    <row r="15" spans="1:15" s="68" customFormat="1" ht="21.75" customHeight="1" thickBot="1">
      <c r="A15" s="91" t="s">
        <v>200</v>
      </c>
      <c r="B15" s="71"/>
      <c r="C15" s="77"/>
      <c r="D15" s="71"/>
      <c r="E15" s="95">
        <f>SUM(E10,E13:E14)</f>
        <v>13151198</v>
      </c>
      <c r="F15" s="92"/>
      <c r="G15" s="95">
        <f>SUM(G10,G13:G14)</f>
        <v>646323</v>
      </c>
      <c r="I15" s="95">
        <f>SUM(I10,I13:I14)</f>
        <v>1315120</v>
      </c>
      <c r="J15" s="92"/>
      <c r="K15" s="116">
        <f>SUM(K10,K13:K14)</f>
        <v>3156147</v>
      </c>
      <c r="L15" s="92"/>
      <c r="M15" s="95">
        <f>SUM(M10,M13:M14)</f>
        <v>18268788</v>
      </c>
    </row>
    <row r="16" spans="1:15" s="68" customFormat="1" ht="21.75" customHeight="1" thickTop="1">
      <c r="A16" s="91"/>
      <c r="B16" s="71"/>
      <c r="C16" s="77"/>
      <c r="D16" s="71"/>
      <c r="E16" s="71"/>
      <c r="F16" s="70"/>
      <c r="G16" s="71"/>
      <c r="I16" s="71"/>
      <c r="J16" s="70"/>
      <c r="K16" s="120"/>
      <c r="L16" s="70"/>
      <c r="M16" s="71"/>
    </row>
    <row r="17" spans="1:13" s="68" customFormat="1" ht="21.75" customHeight="1">
      <c r="A17" s="91" t="s">
        <v>205</v>
      </c>
      <c r="B17" s="71"/>
      <c r="C17" s="77"/>
      <c r="D17" s="71"/>
      <c r="E17" s="92">
        <v>13151198</v>
      </c>
      <c r="F17" s="92"/>
      <c r="G17" s="92">
        <v>646323</v>
      </c>
      <c r="H17" s="92"/>
      <c r="I17" s="92">
        <v>1315120</v>
      </c>
      <c r="J17" s="92"/>
      <c r="K17" s="113">
        <v>4789259</v>
      </c>
      <c r="L17" s="92"/>
      <c r="M17" s="92">
        <f>SUM(E17:K17)</f>
        <v>19901900</v>
      </c>
    </row>
    <row r="18" spans="1:13" s="68" customFormat="1" ht="21.75" customHeight="1">
      <c r="A18" s="68" t="s">
        <v>86</v>
      </c>
      <c r="B18" s="71"/>
      <c r="C18" s="77"/>
      <c r="D18" s="71"/>
      <c r="E18" s="92">
        <v>0</v>
      </c>
      <c r="F18" s="92"/>
      <c r="G18" s="92">
        <v>0</v>
      </c>
      <c r="H18" s="92"/>
      <c r="I18" s="92">
        <v>0</v>
      </c>
      <c r="J18" s="92"/>
      <c r="K18" s="113">
        <f>SUM('PL&amp;CF'!H74)</f>
        <v>4161751</v>
      </c>
      <c r="L18" s="92"/>
      <c r="M18" s="92">
        <f t="shared" ref="M18:M21" si="1">SUM(E18:K18)</f>
        <v>4161751</v>
      </c>
    </row>
    <row r="19" spans="1:13" s="68" customFormat="1" ht="21.75" customHeight="1">
      <c r="A19" s="68" t="s">
        <v>88</v>
      </c>
      <c r="B19" s="71"/>
      <c r="C19" s="77"/>
      <c r="D19" s="71"/>
      <c r="E19" s="93">
        <v>0</v>
      </c>
      <c r="F19" s="92"/>
      <c r="G19" s="93">
        <v>0</v>
      </c>
      <c r="H19" s="92"/>
      <c r="I19" s="93">
        <v>0</v>
      </c>
      <c r="J19" s="92"/>
      <c r="K19" s="115">
        <v>0</v>
      </c>
      <c r="L19" s="92"/>
      <c r="M19" s="93">
        <f t="shared" si="1"/>
        <v>0</v>
      </c>
    </row>
    <row r="20" spans="1:13" s="68" customFormat="1" ht="21.75" customHeight="1">
      <c r="A20" s="68" t="s">
        <v>89</v>
      </c>
      <c r="B20" s="71"/>
      <c r="C20" s="77"/>
      <c r="D20" s="71"/>
      <c r="E20" s="92">
        <f>SUM(E18:E19)</f>
        <v>0</v>
      </c>
      <c r="F20" s="92"/>
      <c r="G20" s="92">
        <f>SUM(G18:G19)</f>
        <v>0</v>
      </c>
      <c r="H20" s="92"/>
      <c r="I20" s="92">
        <f>SUM(I18:I19)</f>
        <v>0</v>
      </c>
      <c r="J20" s="92"/>
      <c r="K20" s="113">
        <f>SUM(K18:K19)</f>
        <v>4161751</v>
      </c>
      <c r="L20" s="92"/>
      <c r="M20" s="92">
        <f>SUM(M18:M19)</f>
        <v>4161751</v>
      </c>
    </row>
    <row r="21" spans="1:13" s="68" customFormat="1" ht="21.75" customHeight="1">
      <c r="A21" s="68" t="s">
        <v>148</v>
      </c>
      <c r="C21" s="123">
        <v>17</v>
      </c>
      <c r="D21" s="71"/>
      <c r="E21" s="92">
        <v>0</v>
      </c>
      <c r="F21" s="92"/>
      <c r="G21" s="92">
        <v>0</v>
      </c>
      <c r="H21" s="92"/>
      <c r="I21" s="92">
        <v>0</v>
      </c>
      <c r="J21" s="92"/>
      <c r="K21" s="113">
        <v>-4865380</v>
      </c>
      <c r="L21" s="92"/>
      <c r="M21" s="93">
        <f t="shared" si="1"/>
        <v>-4865380</v>
      </c>
    </row>
    <row r="22" spans="1:13" s="68" customFormat="1" ht="21.75" customHeight="1" thickBot="1">
      <c r="A22" s="91" t="s">
        <v>206</v>
      </c>
      <c r="B22" s="71"/>
      <c r="C22" s="77"/>
      <c r="D22" s="71"/>
      <c r="E22" s="95">
        <f>SUM(E17,E20:E21)</f>
        <v>13151198</v>
      </c>
      <c r="F22" s="92"/>
      <c r="G22" s="95">
        <f>SUM(G17,G20:G21)</f>
        <v>646323</v>
      </c>
      <c r="H22" s="92"/>
      <c r="I22" s="95">
        <f>SUM(I17,I20:I21)</f>
        <v>1315120</v>
      </c>
      <c r="J22" s="92"/>
      <c r="K22" s="95">
        <f>SUM(K17,K20:K21)</f>
        <v>4085630</v>
      </c>
      <c r="L22" s="92"/>
      <c r="M22" s="95">
        <f>SUM(M17,M20:M21)</f>
        <v>19198271</v>
      </c>
    </row>
    <row r="23" spans="1:13" s="68" customFormat="1" ht="21.75" customHeight="1" thickTop="1">
      <c r="A23" s="91"/>
      <c r="B23" s="71"/>
      <c r="C23" s="77"/>
      <c r="D23" s="71"/>
      <c r="E23" s="92">
        <f>E17-bs!J79</f>
        <v>0</v>
      </c>
      <c r="F23" s="92"/>
      <c r="G23" s="92">
        <f>G17-bs!J80</f>
        <v>0</v>
      </c>
      <c r="H23" s="92"/>
      <c r="I23" s="92">
        <f>I17-bs!J83</f>
        <v>0</v>
      </c>
      <c r="J23" s="92"/>
      <c r="K23" s="92">
        <f>K17-bs!J85</f>
        <v>0</v>
      </c>
      <c r="L23" s="92"/>
      <c r="M23" s="92">
        <f>M17-bs!J87</f>
        <v>0</v>
      </c>
    </row>
    <row r="24" spans="1:13" s="68" customFormat="1" ht="21.75" customHeight="1">
      <c r="A24" s="91"/>
      <c r="B24" s="71"/>
      <c r="C24" s="94"/>
      <c r="D24" s="71"/>
      <c r="E24" s="92">
        <f>E22-bs!H79</f>
        <v>0</v>
      </c>
      <c r="F24" s="92"/>
      <c r="G24" s="92">
        <f>G22-bs!H80</f>
        <v>0</v>
      </c>
      <c r="H24" s="92"/>
      <c r="I24" s="92">
        <f>I22-bs!H83</f>
        <v>0</v>
      </c>
      <c r="J24" s="92"/>
      <c r="K24" s="92">
        <f>K22-bs!H85</f>
        <v>0</v>
      </c>
      <c r="L24" s="92"/>
      <c r="M24" s="92">
        <f>M22-bs!H87</f>
        <v>0</v>
      </c>
    </row>
    <row r="25" spans="1:13" s="68" customFormat="1" ht="21.75" customHeight="1">
      <c r="A25" s="77" t="s">
        <v>5</v>
      </c>
      <c r="B25" s="70"/>
      <c r="C25" s="69"/>
      <c r="D25" s="70"/>
      <c r="E25" s="69"/>
      <c r="F25" s="70"/>
      <c r="G25" s="71"/>
      <c r="H25" s="70"/>
      <c r="I25" s="71"/>
      <c r="J25" s="71"/>
      <c r="K25" s="71"/>
      <c r="L25" s="71"/>
      <c r="M25" s="69"/>
    </row>
  </sheetData>
  <mergeCells count="1">
    <mergeCell ref="I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</vt:lpstr>
      <vt:lpstr>bs</vt:lpstr>
      <vt:lpstr>PL&amp;CF</vt:lpstr>
      <vt:lpstr>conso</vt:lpstr>
      <vt:lpstr>Company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2019-10-25T10:55:37Z</cp:lastPrinted>
  <dcterms:created xsi:type="dcterms:W3CDTF">1998-05-15T01:54:15Z</dcterms:created>
  <dcterms:modified xsi:type="dcterms:W3CDTF">2019-10-28T09:57:31Z</dcterms:modified>
</cp:coreProperties>
</file>