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nbuasanga\Desktop\"/>
    </mc:Choice>
  </mc:AlternateContent>
  <xr:revisionPtr revIDLastSave="0" documentId="8_{BFBDC338-C4F5-4BED-9584-9CC41F7BA94B}" xr6:coauthVersionLast="41" xr6:coauthVersionMax="41" xr10:uidLastSave="{00000000-0000-0000-0000-000000000000}"/>
  <bookViews>
    <workbookView xWindow="-110" yWindow="-110" windowWidth="16610" windowHeight="11020" activeTab="4" xr2:uid="{00000000-000D-0000-FFFF-FFFF00000000}"/>
  </bookViews>
  <sheets>
    <sheet name="BS2-4" sheetId="1" r:id="rId1"/>
    <sheet name="PL5-8" sheetId="2" r:id="rId2"/>
    <sheet name="RE 9" sheetId="6" r:id="rId3"/>
    <sheet name="RE10-11" sheetId="4" r:id="rId4"/>
    <sheet name="CF12-13" sheetId="5" r:id="rId5"/>
  </sheets>
  <definedNames>
    <definedName name="_xlnm.Print_Area" localSheetId="0">'BS2-4'!$A$1:$I$84</definedName>
    <definedName name="_xlnm.Print_Area" localSheetId="4">'CF12-13'!$A$1:$G$80</definedName>
    <definedName name="_xlnm.Print_Area" localSheetId="1">'PL5-8'!$A$1:$G$126</definedName>
    <definedName name="_xlnm.Print_Area" localSheetId="2">'RE 9'!$A$1:$Q$31</definedName>
    <definedName name="_xlnm.Print_Area" localSheetId="3">'RE10-11'!$A$1:$L$44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9" i="1" l="1"/>
  <c r="B38" i="1"/>
  <c r="A32" i="1"/>
  <c r="A44" i="5" l="1"/>
  <c r="A43" i="5"/>
</calcChain>
</file>

<file path=xl/sharedStrings.xml><?xml version="1.0" encoding="utf-8"?>
<sst xmlns="http://schemas.openxmlformats.org/spreadsheetml/2006/main" count="501" uniqueCount="184">
  <si>
    <t>Statement of financial position</t>
  </si>
  <si>
    <t>30 September</t>
  </si>
  <si>
    <t>31 December</t>
  </si>
  <si>
    <t>Assets</t>
  </si>
  <si>
    <t>Note</t>
  </si>
  <si>
    <t>(Unaudited)</t>
  </si>
  <si>
    <t>(in thousand Baht)</t>
  </si>
  <si>
    <t xml:space="preserve">Cash and cash equivalents </t>
  </si>
  <si>
    <t>Current investments</t>
  </si>
  <si>
    <t>Trade accounts receivable</t>
  </si>
  <si>
    <t>3, 5</t>
  </si>
  <si>
    <t>Other receivables</t>
  </si>
  <si>
    <t>Receivables and advances to related parties</t>
  </si>
  <si>
    <t xml:space="preserve">Inventories </t>
  </si>
  <si>
    <t>Other current assets</t>
  </si>
  <si>
    <t>Total current assets</t>
  </si>
  <si>
    <t>Non-current assets</t>
  </si>
  <si>
    <t>Other long-term investments</t>
  </si>
  <si>
    <t>Property, plant and equipment</t>
  </si>
  <si>
    <t>Leasehold rights</t>
  </si>
  <si>
    <t>Advances for plant and equipment</t>
  </si>
  <si>
    <t>Deferred tax assets</t>
  </si>
  <si>
    <t>Total non-current assets</t>
  </si>
  <si>
    <t>Total assets</t>
  </si>
  <si>
    <t>Current liabilities</t>
  </si>
  <si>
    <t>-</t>
  </si>
  <si>
    <t>Trade accounts payable</t>
  </si>
  <si>
    <t>Other payables</t>
  </si>
  <si>
    <t>Payables and advances from related parties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</si>
  <si>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</si>
  <si>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</si>
  <si>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</si>
  <si>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</si>
  <si>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</si>
  <si>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capital:</t>
  </si>
  <si>
    <t xml:space="preserve">    Authorised share capital </t>
  </si>
  <si>
    <t>Shares premium:</t>
  </si>
  <si>
    <t>Retained earnings</t>
  </si>
  <si>
    <t xml:space="preserve">    Appropriated </t>
  </si>
  <si>
    <t xml:space="preserve">    Unappropriated </t>
  </si>
  <si>
    <t>Statement of comprehensive income (Unaudited)</t>
  </si>
  <si>
    <t>Income</t>
  </si>
  <si>
    <t>Revenue from sale of power and goods</t>
  </si>
  <si>
    <t>Revenue from adders</t>
  </si>
  <si>
    <t>Net foreign exchange gain</t>
  </si>
  <si>
    <t>Investment income</t>
  </si>
  <si>
    <t>Other income</t>
  </si>
  <si>
    <t>Total income</t>
  </si>
  <si>
    <t>Expenses</t>
  </si>
  <si>
    <t>Cost of sales of power and goods</t>
  </si>
  <si>
    <t>Administrative expenses</t>
  </si>
  <si>
    <t>Finance costs</t>
  </si>
  <si>
    <t>Total expenses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</si>
  <si>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</si>
  <si>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</si>
  <si>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</si>
  <si>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Legal reserve</t>
  </si>
  <si>
    <t>Unappropriated</t>
  </si>
  <si>
    <t>Transaction with owners, recorded directly in equity</t>
  </si>
  <si>
    <t xml:space="preserve">    Dividends to owners of the Company</t>
  </si>
  <si>
    <t xml:space="preserve">    Profit</t>
  </si>
  <si>
    <t>Total comprehensive income for the period</t>
  </si>
  <si>
    <t>Share premium</t>
  </si>
  <si>
    <t>Statement of cash flows (Unaudited)</t>
  </si>
  <si>
    <t>Cash flows from operating activities</t>
  </si>
  <si>
    <t>Depreciation and amortisation</t>
  </si>
  <si>
    <t>Interest income</t>
  </si>
  <si>
    <t>Gain on disposal equipment</t>
  </si>
  <si>
    <t>Gain on sale of investment properties</t>
  </si>
  <si>
    <t>Loss on sale of current investments</t>
  </si>
  <si>
    <t>Provision for decommissioning</t>
  </si>
  <si>
    <t>Provision for employee benefits</t>
  </si>
  <si>
    <t>Changes in operating assets and liabilities</t>
  </si>
  <si>
    <t>Inventories</t>
  </si>
  <si>
    <t>Employee benefit paid by the plan</t>
  </si>
  <si>
    <t xml:space="preserve">Net cash from operating activities </t>
  </si>
  <si>
    <t>Cash flows from investing activities</t>
  </si>
  <si>
    <t>Interest received</t>
  </si>
  <si>
    <t>Net cash used in investing activities</t>
  </si>
  <si>
    <t>Cash flows from financing activities</t>
  </si>
  <si>
    <t>Finance cost paid</t>
  </si>
  <si>
    <t>Dividends paid to owners of the Company</t>
  </si>
  <si>
    <t>Non-cash transactions</t>
  </si>
  <si>
    <t>Other payable - plant and equipment</t>
  </si>
  <si>
    <t>Equity</t>
  </si>
  <si>
    <t xml:space="preserve">    Shares premium on ordinary shares</t>
  </si>
  <si>
    <t>Total equity</t>
  </si>
  <si>
    <t>Total liabilities and equity</t>
  </si>
  <si>
    <t>Nine-month period ended 30 September 2018</t>
  </si>
  <si>
    <t>Balance at 1 January 2018</t>
  </si>
  <si>
    <t>Balance at 30 September 2018</t>
  </si>
  <si>
    <t>Liabilities and equity</t>
  </si>
  <si>
    <t>Distribution costs</t>
  </si>
  <si>
    <t>Statement of changes in equity (Unaudited)</t>
  </si>
  <si>
    <t>Issued and paid-up share capital</t>
  </si>
  <si>
    <t>Comprehensive income (expense) for the period</t>
  </si>
  <si>
    <t xml:space="preserve">    Other comprehensive income (expense)</t>
  </si>
  <si>
    <t xml:space="preserve">  Distributions to owners of the Company</t>
  </si>
  <si>
    <t xml:space="preserve">  Total distributions to owners of the Company</t>
  </si>
  <si>
    <t>Adjustments to reconcile profit to cash receipts (payments)</t>
  </si>
  <si>
    <t>Net cash generated from operating</t>
  </si>
  <si>
    <t>Tax paid</t>
  </si>
  <si>
    <t>Value added tax refund received</t>
  </si>
  <si>
    <t>Acquisition of property, plant and equipment</t>
  </si>
  <si>
    <t>Proceeds from sale of equipment</t>
  </si>
  <si>
    <t>Acquisition of subsidiary</t>
  </si>
  <si>
    <t xml:space="preserve">Net cash from (used in) financing activities  </t>
  </si>
  <si>
    <t xml:space="preserve">   before effect of exchange rates</t>
  </si>
  <si>
    <t>Current assets</t>
  </si>
  <si>
    <t>Effect of exchange rate changes on cash and cash equivalents</t>
  </si>
  <si>
    <t>TPI Polene Power Public Company Limited and its Subsidiaries</t>
  </si>
  <si>
    <t>Consolidated</t>
  </si>
  <si>
    <t>Separate</t>
  </si>
  <si>
    <t>financial statements</t>
  </si>
  <si>
    <t>2019</t>
  </si>
  <si>
    <t>Investment in subsidiaries</t>
  </si>
  <si>
    <t>Other non-current assets</t>
  </si>
  <si>
    <t>Interest payable</t>
  </si>
  <si>
    <t>Income tax payable</t>
  </si>
  <si>
    <t>Debentures</t>
  </si>
  <si>
    <t>Non-current provisions for</t>
  </si>
  <si>
    <t xml:space="preserve">    employee benefits</t>
  </si>
  <si>
    <t>Decommissioning costs</t>
  </si>
  <si>
    <t xml:space="preserve">    Issued and paid share capital</t>
  </si>
  <si>
    <t>Other component of equity</t>
  </si>
  <si>
    <t>Equity attribute to owners of the Company</t>
  </si>
  <si>
    <t>Non-controlling interests</t>
  </si>
  <si>
    <t>Nine-month period ended 30 September 2019</t>
  </si>
  <si>
    <t>Balance at 1 January 2019</t>
  </si>
  <si>
    <t>Balance at 30 September 2019</t>
  </si>
  <si>
    <t>Three-month</t>
  </si>
  <si>
    <t>period ended</t>
  </si>
  <si>
    <t>Tax expense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</si>
  <si>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</si>
  <si>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</si>
  <si>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</si>
  <si>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</si>
  <si>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 xml:space="preserve">    foreign operations</t>
  </si>
  <si>
    <t xml:space="preserve">Other comprehensive income (expense) </t>
  </si>
  <si>
    <t xml:space="preserve">    for the period, net of tax</t>
  </si>
  <si>
    <t xml:space="preserve">    Owners of the Company</t>
  </si>
  <si>
    <t xml:space="preserve">    Non-controlling interests</t>
  </si>
  <si>
    <t xml:space="preserve">Total comprehensive income (expense) </t>
  </si>
  <si>
    <t xml:space="preserve">    attributable to:</t>
  </si>
  <si>
    <t xml:space="preserve">    for the period</t>
  </si>
  <si>
    <t>Nine-month</t>
  </si>
  <si>
    <t>Consolidated financial statements</t>
  </si>
  <si>
    <t xml:space="preserve">Other components </t>
  </si>
  <si>
    <t>shareholders' equity</t>
  </si>
  <si>
    <t xml:space="preserve"> </t>
  </si>
  <si>
    <t>Equity attributable</t>
  </si>
  <si>
    <t>Issued and paid-up</t>
  </si>
  <si>
    <t>Translating foreign</t>
  </si>
  <si>
    <t>to owners of</t>
  </si>
  <si>
    <t>Non-controlling</t>
  </si>
  <si>
    <t>share capital</t>
  </si>
  <si>
    <t>operations</t>
  </si>
  <si>
    <t>the Company</t>
  </si>
  <si>
    <t>interests</t>
  </si>
  <si>
    <t>Total comprehensive income (expense) for the period</t>
  </si>
  <si>
    <t>Separate financial statements</t>
  </si>
  <si>
    <t>(Gain) loss on fair value adjustment of current investments</t>
  </si>
  <si>
    <t>Exchange differences on translating foreign operations</t>
  </si>
  <si>
    <t>Cash and cash equivalents at 1 January</t>
  </si>
  <si>
    <t>Cash and cash equivalents at 30 September</t>
  </si>
  <si>
    <t>Proceeds from issue of debentures</t>
  </si>
  <si>
    <t>Unrealised gain on foreign exchange</t>
  </si>
  <si>
    <t xml:space="preserve">  Changes in ownership interests in subsidiaries</t>
  </si>
  <si>
    <t xml:space="preserve">  Total changes in ownership interests in subsidiaries</t>
  </si>
  <si>
    <t>Total transactions with owners, recorded directly in equity</t>
  </si>
  <si>
    <t>Reversal of loss on inventories devaluation</t>
  </si>
  <si>
    <t>Net increase in cash and cash equivalents,</t>
  </si>
  <si>
    <t>Net increase in cash and cash equivalents</t>
  </si>
  <si>
    <t xml:space="preserve">    Acquisition of non-controlling interests </t>
  </si>
  <si>
    <t xml:space="preserve">       with a change in control</t>
  </si>
  <si>
    <t>Profit attributable to:</t>
  </si>
  <si>
    <t xml:space="preserve">Total comprehensive income </t>
  </si>
  <si>
    <t>Total comprehensive income</t>
  </si>
  <si>
    <t xml:space="preserve">Cash and cash equivalents from changes in holding </t>
  </si>
  <si>
    <t xml:space="preserve">   of investments in subsidiary</t>
  </si>
  <si>
    <t>Comprehensive income for the period</t>
  </si>
  <si>
    <t xml:space="preserve">    Other comprehensive income </t>
  </si>
  <si>
    <t>Advances payment for machine</t>
  </si>
  <si>
    <t>Decrease of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</si>
</sst>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_(* #,##0_);_(* \(#,##0\);_(* &quot;-&quot;??_);_(@_)"/>
    <numFmt numFmtId="165" formatCode="_(* #,##0_);_(* \(#,##0\);_(* &quot;-    &quot;??_);_(@_)"/>
    <numFmt numFmtId="166" formatCode="#,##0;\(#,##0\)"/>
    <numFmt numFmtId="167" formatCode="_(* #,##0_);_(* \(#,##0\);_(* &quot;-           &quot;??_);_(@_)"/>
    <numFmt numFmtId="168" formatCode="#,##0.000_);\(#,##0.000\)"/>
    <numFmt numFmtId="169" formatCode="_(* #,##0_);_(* \(#,##0\);_(* &quot;-         &quot;??_);_(@_)"/>
    <numFmt numFmtId="170" formatCode="_(* #,##0_);_(* \(#,##0\);_(* &quot;-        &quot;??_);_(@_)"/>
  </numFmts>
  <fonts count="30">
    <font>
      <sz val="14"/>
      <name val="CordiaUPC"/>
      <family val="2"/>
      <charset val="222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0"/>
      <name val="ApFont"/>
    </font>
    <font>
      <i/>
      <sz val="11"/>
      <color rgb="FFFF0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  <charset val="222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4"/>
      <name val="Angsana New"/>
      <family val="1"/>
    </font>
    <font>
      <sz val="11"/>
      <name val="CordiaUPC"/>
      <family val="2"/>
      <charset val="222"/>
    </font>
    <font>
      <sz val="11"/>
      <name val="Angsana New"/>
      <family val="1"/>
    </font>
    <font>
      <sz val="11"/>
      <color rgb="FFFFC000"/>
      <name val="Times New Roman"/>
      <family val="1"/>
      <charset val="222"/>
    </font>
    <font>
      <i/>
      <sz val="11"/>
      <name val="Angsana New"/>
      <family val="1"/>
      <charset val="222"/>
    </font>
    <font>
      <b/>
      <sz val="14"/>
      <name val="Times New Roman"/>
      <family val="1"/>
      <charset val="222"/>
    </font>
    <font>
      <b/>
      <sz val="14"/>
      <name val="Angsana New"/>
      <family val="1"/>
    </font>
    <font>
      <b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37" fontId="0" fillId="0" borderId="0"/>
    <xf numFmtId="4" fontId="10" fillId="0" borderId="0" applyFont="0" applyFill="0" applyBorder="0" applyAlignment="0" applyProtection="0"/>
  </cellStyleXfs>
  <cellXfs count="245">
    <xf numFmtId="37" fontId="0" fillId="0" borderId="0" xfId="0"/>
    <xf numFmtId="37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37" fontId="4" fillId="0" borderId="0" xfId="0" applyNumberFormat="1" applyFont="1" applyFill="1" applyAlignment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/>
    <xf numFmtId="37" fontId="7" fillId="0" borderId="0" xfId="0" quotePrefix="1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164" fontId="7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165" fontId="5" fillId="0" borderId="0" xfId="1" applyNumberFormat="1" applyFont="1"/>
    <xf numFmtId="165" fontId="5" fillId="0" borderId="0" xfId="1" applyNumberFormat="1" applyFont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165" fontId="7" fillId="0" borderId="1" xfId="1" applyNumberFormat="1" applyFont="1" applyBorder="1"/>
    <xf numFmtId="37" fontId="7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left"/>
    </xf>
    <xf numFmtId="165" fontId="5" fillId="0" borderId="0" xfId="1" applyNumberFormat="1" applyFont="1" applyFill="1"/>
    <xf numFmtId="165" fontId="5" fillId="0" borderId="0" xfId="0" applyNumberFormat="1" applyFont="1" applyFill="1" applyBorder="1" applyAlignment="1">
      <alignment horizontal="left"/>
    </xf>
    <xf numFmtId="37" fontId="7" fillId="0" borderId="0" xfId="0" applyNumberFormat="1" applyFont="1" applyFill="1" applyAlignment="1">
      <alignment horizontal="left"/>
    </xf>
    <xf numFmtId="165" fontId="7" fillId="0" borderId="2" xfId="1" applyNumberFormat="1" applyFont="1" applyBorder="1"/>
    <xf numFmtId="165" fontId="5" fillId="0" borderId="0" xfId="0" applyNumberFormat="1" applyFont="1" applyFill="1"/>
    <xf numFmtId="165" fontId="7" fillId="0" borderId="0" xfId="0" applyNumberFormat="1" applyFont="1" applyFill="1" applyBorder="1" applyAlignment="1">
      <alignment horizontal="centerContinuous"/>
    </xf>
    <xf numFmtId="164" fontId="6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/>
    <xf numFmtId="165" fontId="5" fillId="0" borderId="0" xfId="0" applyNumberFormat="1" applyFont="1" applyFill="1" applyBorder="1"/>
    <xf numFmtId="165" fontId="7" fillId="0" borderId="0" xfId="0" applyNumberFormat="1" applyFont="1" applyFill="1" applyBorder="1"/>
    <xf numFmtId="165" fontId="7" fillId="0" borderId="3" xfId="1" applyNumberFormat="1" applyFont="1" applyBorder="1"/>
    <xf numFmtId="37" fontId="8" fillId="0" borderId="0" xfId="0" applyNumberFormat="1" applyFont="1" applyFill="1" applyAlignment="1">
      <alignment horizontal="left"/>
    </xf>
    <xf numFmtId="165" fontId="11" fillId="0" borderId="0" xfId="0" applyNumberFormat="1" applyFont="1" applyFill="1" applyBorder="1" applyAlignment="1">
      <alignment horizontal="center"/>
    </xf>
    <xf numFmtId="165" fontId="5" fillId="0" borderId="2" xfId="1" applyNumberFormat="1" applyFont="1" applyBorder="1"/>
    <xf numFmtId="165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/>
    <xf numFmtId="165" fontId="5" fillId="0" borderId="0" xfId="1" applyNumberFormat="1" applyFont="1" applyBorder="1"/>
    <xf numFmtId="164" fontId="5" fillId="0" borderId="0" xfId="0" applyNumberFormat="1" applyFont="1" applyFill="1"/>
    <xf numFmtId="164" fontId="12" fillId="0" borderId="0" xfId="0" applyNumberFormat="1" applyFont="1" applyFill="1" applyAlignment="1">
      <alignment horizontal="center"/>
    </xf>
    <xf numFmtId="37" fontId="1" fillId="0" borderId="0" xfId="0" applyNumberFormat="1" applyFont="1" applyFill="1"/>
    <xf numFmtId="37" fontId="13" fillId="0" borderId="0" xfId="0" applyNumberFormat="1" applyFont="1" applyFill="1"/>
    <xf numFmtId="37" fontId="14" fillId="0" borderId="0" xfId="0" quotePrefix="1" applyNumberFormat="1" applyFont="1" applyFill="1" applyAlignment="1">
      <alignment horizontal="left"/>
    </xf>
    <xf numFmtId="164" fontId="15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6" fillId="0" borderId="0" xfId="0" applyNumberFormat="1" applyFont="1" applyFill="1"/>
    <xf numFmtId="37" fontId="17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 applyAlignment="1">
      <alignment horizontal="center"/>
    </xf>
    <xf numFmtId="164" fontId="17" fillId="0" borderId="0" xfId="0" applyNumberFormat="1" applyFont="1" applyFill="1" applyAlignment="1"/>
    <xf numFmtId="37" fontId="19" fillId="0" borderId="0" xfId="0" applyNumberFormat="1" applyFont="1" applyFill="1"/>
    <xf numFmtId="37" fontId="19" fillId="0" borderId="0" xfId="0" applyNumberFormat="1" applyFont="1" applyFill="1" applyAlignment="1">
      <alignment horizontal="left"/>
    </xf>
    <xf numFmtId="37" fontId="18" fillId="0" borderId="0" xfId="0" quotePrefix="1" applyNumberFormat="1" applyFont="1" applyFill="1" applyAlignment="1">
      <alignment horizontal="center"/>
    </xf>
    <xf numFmtId="164" fontId="18" fillId="0" borderId="0" xfId="0" applyNumberFormat="1" applyFont="1" applyFill="1" applyAlignment="1">
      <alignment horizontal="center"/>
    </xf>
    <xf numFmtId="49" fontId="19" fillId="0" borderId="0" xfId="0" applyNumberFormat="1" applyFont="1" applyFill="1" applyBorder="1"/>
    <xf numFmtId="37" fontId="17" fillId="0" borderId="0" xfId="0" applyNumberFormat="1" applyFont="1" applyFill="1"/>
    <xf numFmtId="37" fontId="20" fillId="0" borderId="0" xfId="0" applyNumberFormat="1" applyFont="1" applyFill="1" applyAlignment="1">
      <alignment horizontal="left"/>
    </xf>
    <xf numFmtId="164" fontId="21" fillId="0" borderId="0" xfId="0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5" fillId="0" borderId="0" xfId="1" applyNumberFormat="1" applyFont="1"/>
    <xf numFmtId="37" fontId="5" fillId="0" borderId="0" xfId="1" applyNumberFormat="1" applyFont="1" applyFill="1"/>
    <xf numFmtId="37" fontId="19" fillId="0" borderId="0" xfId="0" applyNumberFormat="1" applyFont="1" applyFill="1" applyBorder="1"/>
    <xf numFmtId="37" fontId="7" fillId="0" borderId="0" xfId="1" applyNumberFormat="1" applyFont="1"/>
    <xf numFmtId="37" fontId="7" fillId="0" borderId="0" xfId="1" applyNumberFormat="1" applyFont="1" applyFill="1"/>
    <xf numFmtId="37" fontId="20" fillId="0" borderId="0" xfId="0" quotePrefix="1" applyNumberFormat="1" applyFont="1" applyFill="1" applyAlignment="1">
      <alignment horizontal="left"/>
    </xf>
    <xf numFmtId="165" fontId="7" fillId="0" borderId="0" xfId="1" applyNumberFormat="1" applyFont="1"/>
    <xf numFmtId="37" fontId="7" fillId="0" borderId="0" xfId="1" applyNumberFormat="1" applyFont="1" applyBorder="1"/>
    <xf numFmtId="166" fontId="5" fillId="0" borderId="0" xfId="1" applyNumberFormat="1" applyFont="1"/>
    <xf numFmtId="165" fontId="7" fillId="0" borderId="4" xfId="1" applyNumberFormat="1" applyFont="1" applyBorder="1"/>
    <xf numFmtId="167" fontId="19" fillId="0" borderId="0" xfId="0" applyNumberFormat="1" applyFont="1" applyFill="1"/>
    <xf numFmtId="167" fontId="19" fillId="0" borderId="0" xfId="0" applyNumberFormat="1" applyFont="1" applyFill="1" applyAlignment="1">
      <alignment horizontal="center"/>
    </xf>
    <xf numFmtId="37" fontId="17" fillId="0" borderId="0" xfId="0" quotePrefix="1" applyNumberFormat="1" applyFont="1" applyFill="1" applyBorder="1" applyAlignment="1">
      <alignment horizontal="left"/>
    </xf>
    <xf numFmtId="167" fontId="7" fillId="0" borderId="4" xfId="0" applyNumberFormat="1" applyFont="1" applyFill="1" applyBorder="1"/>
    <xf numFmtId="168" fontId="7" fillId="0" borderId="2" xfId="1" applyNumberFormat="1" applyFont="1" applyFill="1" applyBorder="1"/>
    <xf numFmtId="164" fontId="19" fillId="0" borderId="0" xfId="0" applyNumberFormat="1" applyFont="1" applyFill="1"/>
    <xf numFmtId="37" fontId="19" fillId="0" borderId="0" xfId="0" quotePrefix="1" applyNumberFormat="1" applyFont="1" applyFill="1"/>
    <xf numFmtId="37" fontId="16" fillId="0" borderId="0" xfId="0" applyFont="1" applyFill="1" applyAlignment="1"/>
    <xf numFmtId="164" fontId="16" fillId="0" borderId="0" xfId="0" applyNumberFormat="1" applyFont="1" applyFill="1" applyBorder="1" applyAlignment="1">
      <alignment horizontal="right"/>
    </xf>
    <xf numFmtId="37" fontId="14" fillId="0" borderId="0" xfId="0" quotePrefix="1" applyNumberFormat="1" applyFont="1" applyFill="1" applyAlignment="1">
      <alignment horizontal="right"/>
    </xf>
    <xf numFmtId="37" fontId="16" fillId="0" borderId="0" xfId="0" applyFont="1" applyFill="1" applyBorder="1"/>
    <xf numFmtId="37" fontId="16" fillId="0" borderId="0" xfId="0" applyFont="1" applyFill="1"/>
    <xf numFmtId="37" fontId="17" fillId="0" borderId="0" xfId="0" applyFont="1" applyFill="1"/>
    <xf numFmtId="37" fontId="19" fillId="0" borderId="0" xfId="0" applyFont="1" applyFill="1"/>
    <xf numFmtId="37" fontId="17" fillId="0" borderId="0" xfId="0" quotePrefix="1" applyFont="1" applyFill="1" applyBorder="1" applyAlignment="1"/>
    <xf numFmtId="37" fontId="19" fillId="0" borderId="0" xfId="0" applyFont="1" applyFill="1" applyBorder="1"/>
    <xf numFmtId="37" fontId="19" fillId="0" borderId="0" xfId="0" applyFont="1" applyFill="1" applyBorder="1" applyAlignment="1">
      <alignment horizontal="center"/>
    </xf>
    <xf numFmtId="37" fontId="17" fillId="0" borderId="0" xfId="0" quotePrefix="1" applyFont="1" applyFill="1" applyBorder="1" applyAlignment="1">
      <alignment horizontal="center"/>
    </xf>
    <xf numFmtId="164" fontId="19" fillId="0" borderId="0" xfId="0" quotePrefix="1" applyNumberFormat="1" applyFont="1" applyFill="1" applyBorder="1" applyAlignment="1">
      <alignment horizontal="center"/>
    </xf>
    <xf numFmtId="164" fontId="6" fillId="0" borderId="0" xfId="0" quotePrefix="1" applyNumberFormat="1" applyFont="1" applyFill="1" applyBorder="1" applyAlignment="1">
      <alignment horizontal="center"/>
    </xf>
    <xf numFmtId="37" fontId="19" fillId="0" borderId="0" xfId="0" quotePrefix="1" applyFont="1" applyFill="1" applyBorder="1" applyAlignment="1">
      <alignment horizontal="center" wrapText="1"/>
    </xf>
    <xf numFmtId="4" fontId="19" fillId="0" borderId="0" xfId="1" applyFont="1" applyFill="1" applyBorder="1" applyAlignment="1">
      <alignment horizontal="center" wrapText="1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9" fontId="17" fillId="0" borderId="0" xfId="0" applyNumberFormat="1" applyFont="1" applyFill="1" applyBorder="1" applyAlignment="1">
      <alignment horizontal="center"/>
    </xf>
    <xf numFmtId="169" fontId="17" fillId="0" borderId="0" xfId="1" applyNumberFormat="1" applyFont="1" applyAlignment="1">
      <alignment horizontal="center"/>
    </xf>
    <xf numFmtId="49" fontId="17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169" fontId="19" fillId="0" borderId="0" xfId="0" applyNumberFormat="1" applyFont="1" applyFill="1" applyAlignment="1">
      <alignment horizontal="center"/>
    </xf>
    <xf numFmtId="164" fontId="19" fillId="0" borderId="0" xfId="0" applyNumberFormat="1" applyFont="1" applyFill="1" applyBorder="1"/>
    <xf numFmtId="49" fontId="20" fillId="0" borderId="0" xfId="0" applyNumberFormat="1" applyFont="1" applyFill="1" applyAlignment="1">
      <alignment horizontal="left"/>
    </xf>
    <xf numFmtId="37" fontId="19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169" fontId="19" fillId="0" borderId="3" xfId="0" applyNumberFormat="1" applyFont="1" applyFill="1" applyBorder="1" applyAlignment="1">
      <alignment horizontal="center"/>
    </xf>
    <xf numFmtId="169" fontId="19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169" fontId="17" fillId="0" borderId="0" xfId="1" applyNumberFormat="1" applyFont="1" applyFill="1" applyBorder="1" applyAlignment="1">
      <alignment horizontal="center"/>
    </xf>
    <xf numFmtId="169" fontId="17" fillId="0" borderId="1" xfId="1" applyNumberFormat="1" applyFont="1" applyFill="1" applyBorder="1" applyAlignment="1">
      <alignment horizontal="center"/>
    </xf>
    <xf numFmtId="37" fontId="6" fillId="0" borderId="0" xfId="0" applyFont="1" applyFill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70" fontId="17" fillId="0" borderId="1" xfId="1" applyNumberFormat="1" applyFont="1" applyFill="1" applyBorder="1" applyAlignment="1">
      <alignment horizontal="center"/>
    </xf>
    <xf numFmtId="169" fontId="17" fillId="0" borderId="2" xfId="1" applyNumberFormat="1" applyFont="1" applyFill="1" applyBorder="1" applyAlignment="1">
      <alignment horizontal="center"/>
    </xf>
    <xf numFmtId="169" fontId="17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/>
    <xf numFmtId="37" fontId="0" fillId="0" borderId="0" xfId="0" applyFill="1"/>
    <xf numFmtId="37" fontId="22" fillId="0" borderId="0" xfId="0" quotePrefix="1" applyNumberFormat="1" applyFont="1" applyFill="1" applyAlignment="1"/>
    <xf numFmtId="37" fontId="19" fillId="0" borderId="0" xfId="0" applyNumberFormat="1" applyFont="1" applyFill="1" applyAlignment="1"/>
    <xf numFmtId="37" fontId="23" fillId="0" borderId="0" xfId="0" applyFont="1" applyFill="1" applyAlignment="1"/>
    <xf numFmtId="37" fontId="24" fillId="0" borderId="0" xfId="0" applyNumberFormat="1" applyFont="1" applyFill="1" applyBorder="1" applyAlignment="1">
      <alignment horizontal="center"/>
    </xf>
    <xf numFmtId="37" fontId="23" fillId="0" borderId="0" xfId="0" applyFont="1" applyFill="1"/>
    <xf numFmtId="37" fontId="20" fillId="0" borderId="0" xfId="0" applyNumberFormat="1" applyFont="1" applyFill="1"/>
    <xf numFmtId="37" fontId="25" fillId="0" borderId="0" xfId="0" applyNumberFormat="1" applyFont="1" applyFill="1"/>
    <xf numFmtId="169" fontId="5" fillId="0" borderId="0" xfId="1" applyNumberFormat="1" applyFont="1" applyFill="1" applyBorder="1"/>
    <xf numFmtId="169" fontId="5" fillId="0" borderId="0" xfId="1" applyNumberFormat="1" applyFont="1" applyBorder="1"/>
    <xf numFmtId="37" fontId="18" fillId="0" borderId="0" xfId="0" applyNumberFormat="1" applyFont="1" applyFill="1" applyAlignment="1">
      <alignment horizontal="left"/>
    </xf>
    <xf numFmtId="164" fontId="24" fillId="0" borderId="0" xfId="0" applyNumberFormat="1" applyFont="1" applyFill="1" applyAlignment="1"/>
    <xf numFmtId="37" fontId="26" fillId="0" borderId="0" xfId="0" quotePrefix="1" applyNumberFormat="1" applyFont="1" applyFill="1" applyAlignment="1">
      <alignment horizontal="center"/>
    </xf>
    <xf numFmtId="169" fontId="5" fillId="0" borderId="0" xfId="1" applyNumberFormat="1" applyFont="1" applyFill="1" applyBorder="1" applyAlignment="1">
      <alignment horizontal="center"/>
    </xf>
    <xf numFmtId="169" fontId="5" fillId="0" borderId="3" xfId="1" applyNumberFormat="1" applyFont="1" applyFill="1" applyBorder="1"/>
    <xf numFmtId="37" fontId="6" fillId="0" borderId="0" xfId="0" quotePrefix="1" applyNumberFormat="1" applyFont="1" applyFill="1" applyAlignment="1">
      <alignment horizontal="left"/>
    </xf>
    <xf numFmtId="169" fontId="5" fillId="0" borderId="0" xfId="0" applyNumberFormat="1" applyFont="1" applyFill="1"/>
    <xf numFmtId="4" fontId="19" fillId="0" borderId="0" xfId="1" applyFont="1" applyFill="1"/>
    <xf numFmtId="169" fontId="5" fillId="0" borderId="5" xfId="1" applyNumberFormat="1" applyFont="1" applyFill="1" applyBorder="1"/>
    <xf numFmtId="169" fontId="5" fillId="0" borderId="0" xfId="1" applyNumberFormat="1" applyFont="1"/>
    <xf numFmtId="169" fontId="5" fillId="0" borderId="0" xfId="1" applyNumberFormat="1" applyFont="1" applyFill="1"/>
    <xf numFmtId="37" fontId="24" fillId="0" borderId="0" xfId="0" quotePrefix="1" applyNumberFormat="1" applyFont="1" applyFill="1" applyAlignment="1"/>
    <xf numFmtId="169" fontId="7" fillId="0" borderId="1" xfId="1" applyNumberFormat="1" applyFont="1" applyFill="1" applyBorder="1"/>
    <xf numFmtId="37" fontId="24" fillId="0" borderId="0" xfId="0" quotePrefix="1" applyNumberFormat="1" applyFont="1" applyFill="1" applyBorder="1" applyAlignment="1">
      <alignment horizontal="center"/>
    </xf>
    <xf numFmtId="37" fontId="27" fillId="0" borderId="0" xfId="0" quotePrefix="1" applyNumberFormat="1" applyFont="1" applyFill="1" applyAlignment="1">
      <alignment horizontal="left"/>
    </xf>
    <xf numFmtId="37" fontId="28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164" fontId="19" fillId="0" borderId="0" xfId="0" quotePrefix="1" applyNumberFormat="1" applyFont="1" applyFill="1" applyAlignment="1">
      <alignment horizontal="center"/>
    </xf>
    <xf numFmtId="37" fontId="24" fillId="0" borderId="0" xfId="0" applyFont="1" applyFill="1" applyAlignment="1"/>
    <xf numFmtId="169" fontId="17" fillId="0" borderId="0" xfId="0" applyNumberFormat="1" applyFont="1" applyFill="1" applyBorder="1"/>
    <xf numFmtId="169" fontId="19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169" fontId="7" fillId="0" borderId="0" xfId="1" applyNumberFormat="1" applyFont="1"/>
    <xf numFmtId="164" fontId="29" fillId="0" borderId="0" xfId="0" applyNumberFormat="1" applyFont="1" applyFill="1" applyAlignment="1"/>
    <xf numFmtId="169" fontId="7" fillId="0" borderId="4" xfId="1" applyNumberFormat="1" applyFont="1" applyFill="1" applyBorder="1"/>
    <xf numFmtId="169" fontId="7" fillId="0" borderId="0" xfId="1" applyNumberFormat="1" applyFont="1" applyFill="1" applyBorder="1"/>
    <xf numFmtId="164" fontId="22" fillId="0" borderId="0" xfId="0" applyNumberFormat="1" applyFont="1" applyFill="1" applyAlignment="1"/>
    <xf numFmtId="37" fontId="5" fillId="0" borderId="0" xfId="0" quotePrefix="1" applyNumberFormat="1" applyFont="1" applyFill="1" applyAlignment="1">
      <alignment horizontal="left" vertical="center"/>
    </xf>
    <xf numFmtId="37" fontId="22" fillId="0" borderId="0" xfId="0" applyNumberFormat="1" applyFont="1" applyFill="1"/>
    <xf numFmtId="37" fontId="5" fillId="0" borderId="0" xfId="0" applyNumberFormat="1" applyFont="1" applyFill="1" applyAlignment="1">
      <alignment horizontal="left" vertical="center"/>
    </xf>
    <xf numFmtId="164" fontId="19" fillId="0" borderId="0" xfId="0" applyNumberFormat="1" applyFont="1" applyFill="1" applyAlignment="1">
      <alignment horizontal="center"/>
    </xf>
    <xf numFmtId="37" fontId="21" fillId="0" borderId="0" xfId="0" applyNumberFormat="1" applyFont="1" applyFill="1"/>
    <xf numFmtId="37" fontId="5" fillId="0" borderId="0" xfId="0" quotePrefix="1" applyNumberFormat="1" applyFont="1" applyFill="1" applyAlignment="1">
      <alignment horizontal="left" indent="3"/>
    </xf>
    <xf numFmtId="37" fontId="7" fillId="0" borderId="0" xfId="0" quotePrefix="1" applyFont="1" applyFill="1" applyBorder="1" applyAlignment="1">
      <alignment horizontal="left"/>
    </xf>
    <xf numFmtId="37" fontId="5" fillId="0" borderId="0" xfId="0" applyFont="1" applyFill="1" applyBorder="1" applyAlignment="1">
      <alignment horizontal="left"/>
    </xf>
    <xf numFmtId="37" fontId="19" fillId="2" borderId="0" xfId="0" applyNumberFormat="1" applyFont="1" applyFill="1" applyAlignment="1">
      <alignment horizontal="left"/>
    </xf>
    <xf numFmtId="37" fontId="6" fillId="2" borderId="0" xfId="0" quotePrefix="1" applyNumberFormat="1" applyFont="1" applyFill="1" applyAlignment="1">
      <alignment horizontal="center"/>
    </xf>
    <xf numFmtId="169" fontId="5" fillId="2" borderId="0" xfId="1" applyNumberFormat="1" applyFont="1" applyFill="1" applyBorder="1" applyAlignment="1">
      <alignment horizontal="center"/>
    </xf>
    <xf numFmtId="169" fontId="5" fillId="2" borderId="0" xfId="1" applyNumberFormat="1" applyFont="1" applyFill="1" applyBorder="1"/>
    <xf numFmtId="37" fontId="5" fillId="0" borderId="0" xfId="0" applyFont="1" applyFill="1" applyAlignment="1"/>
    <xf numFmtId="169" fontId="7" fillId="0" borderId="0" xfId="1" applyNumberFormat="1" applyFont="1" applyBorder="1"/>
    <xf numFmtId="169" fontId="19" fillId="0" borderId="0" xfId="1" applyNumberFormat="1" applyFont="1" applyFill="1" applyBorder="1"/>
    <xf numFmtId="164" fontId="5" fillId="0" borderId="0" xfId="0" applyNumberFormat="1" applyFont="1" applyFill="1" applyBorder="1" applyAlignment="1">
      <alignment horizontal="right"/>
    </xf>
    <xf numFmtId="37" fontId="5" fillId="0" borderId="0" xfId="0" applyFont="1" applyFill="1"/>
    <xf numFmtId="37" fontId="6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4" fontId="18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4" fontId="5" fillId="0" borderId="0" xfId="0" quotePrefix="1" applyNumberFormat="1" applyFont="1" applyFill="1" applyAlignment="1">
      <alignment horizontal="center"/>
    </xf>
    <xf numFmtId="165" fontId="7" fillId="0" borderId="0" xfId="1" applyNumberFormat="1" applyFont="1" applyBorder="1"/>
    <xf numFmtId="37" fontId="7" fillId="0" borderId="0" xfId="0" applyNumberFormat="1" applyFont="1" applyFill="1" applyAlignment="1"/>
    <xf numFmtId="165" fontId="7" fillId="0" borderId="5" xfId="1" applyNumberFormat="1" applyFont="1" applyBorder="1"/>
    <xf numFmtId="165" fontId="7" fillId="0" borderId="1" xfId="1" applyNumberFormat="1" applyFont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1" fontId="19" fillId="0" borderId="0" xfId="0" quotePrefix="1" applyNumberFormat="1" applyFont="1" applyFill="1" applyBorder="1" applyAlignment="1">
      <alignment horizontal="center"/>
    </xf>
    <xf numFmtId="37" fontId="19" fillId="0" borderId="3" xfId="0" applyNumberFormat="1" applyFont="1" applyFill="1" applyBorder="1"/>
    <xf numFmtId="37" fontId="19" fillId="0" borderId="3" xfId="0" applyNumberFormat="1" applyFont="1" applyFill="1" applyBorder="1" applyAlignment="1">
      <alignment horizontal="center"/>
    </xf>
    <xf numFmtId="167" fontId="7" fillId="0" borderId="0" xfId="0" applyNumberFormat="1" applyFont="1" applyFill="1" applyBorder="1"/>
    <xf numFmtId="167" fontId="7" fillId="0" borderId="4" xfId="0" applyNumberFormat="1" applyFont="1" applyFill="1" applyBorder="1" applyAlignment="1"/>
    <xf numFmtId="37" fontId="14" fillId="0" borderId="0" xfId="0" quotePrefix="1" applyNumberFormat="1" applyFont="1" applyFill="1" applyBorder="1" applyAlignment="1">
      <alignment horizontal="left"/>
    </xf>
    <xf numFmtId="37" fontId="14" fillId="0" borderId="0" xfId="0" quotePrefix="1" applyNumberFormat="1" applyFont="1" applyFill="1" applyBorder="1" applyAlignment="1">
      <alignment horizontal="center"/>
    </xf>
    <xf numFmtId="169" fontId="7" fillId="0" borderId="2" xfId="1" applyNumberFormat="1" applyFont="1" applyBorder="1"/>
    <xf numFmtId="165" fontId="5" fillId="0" borderId="3" xfId="1" applyNumberFormat="1" applyFont="1" applyBorder="1"/>
    <xf numFmtId="167" fontId="5" fillId="0" borderId="0" xfId="0" applyNumberFormat="1" applyFont="1" applyFill="1" applyAlignment="1">
      <alignment horizontal="center"/>
    </xf>
    <xf numFmtId="167" fontId="19" fillId="0" borderId="3" xfId="0" applyNumberFormat="1" applyFont="1" applyFill="1" applyBorder="1" applyAlignment="1">
      <alignment horizontal="center"/>
    </xf>
    <xf numFmtId="37" fontId="13" fillId="0" borderId="0" xfId="0" applyFont="1" applyFill="1" applyAlignment="1"/>
    <xf numFmtId="164" fontId="13" fillId="0" borderId="0" xfId="0" applyNumberFormat="1" applyFont="1" applyFill="1" applyBorder="1" applyAlignment="1">
      <alignment horizontal="right"/>
    </xf>
    <xf numFmtId="37" fontId="1" fillId="0" borderId="0" xfId="0" quotePrefix="1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left"/>
    </xf>
    <xf numFmtId="37" fontId="3" fillId="0" borderId="0" xfId="0" applyFont="1" applyFill="1" applyAlignment="1"/>
    <xf numFmtId="37" fontId="3" fillId="0" borderId="0" xfId="0" applyFont="1" applyFill="1"/>
    <xf numFmtId="37" fontId="4" fillId="0" borderId="0" xfId="0" quotePrefix="1" applyNumberFormat="1" applyFont="1" applyFill="1" applyAlignment="1">
      <alignment horizontal="right"/>
    </xf>
    <xf numFmtId="37" fontId="7" fillId="0" borderId="0" xfId="0" applyFont="1" applyFill="1"/>
    <xf numFmtId="37" fontId="7" fillId="0" borderId="0" xfId="0" quotePrefix="1" applyFont="1" applyFill="1" applyBorder="1" applyAlignment="1"/>
    <xf numFmtId="37" fontId="5" fillId="0" borderId="0" xfId="0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5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 wrapText="1"/>
    </xf>
    <xf numFmtId="164" fontId="5" fillId="0" borderId="0" xfId="0" quotePrefix="1" applyNumberFormat="1" applyFont="1" applyFill="1" applyBorder="1" applyAlignment="1">
      <alignment horizontal="center"/>
    </xf>
    <xf numFmtId="4" fontId="5" fillId="0" borderId="0" xfId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left"/>
    </xf>
    <xf numFmtId="169" fontId="7" fillId="0" borderId="0" xfId="1" applyNumberFormat="1" applyFont="1" applyFill="1" applyBorder="1" applyAlignment="1">
      <alignment horizontal="center"/>
    </xf>
    <xf numFmtId="169" fontId="7" fillId="0" borderId="2" xfId="1" applyNumberFormat="1" applyFont="1" applyFill="1" applyBorder="1" applyAlignment="1">
      <alignment horizontal="center"/>
    </xf>
    <xf numFmtId="169" fontId="7" fillId="0" borderId="0" xfId="0" applyNumberFormat="1" applyFont="1" applyFill="1" applyAlignment="1">
      <alignment horizontal="center"/>
    </xf>
    <xf numFmtId="37" fontId="5" fillId="0" borderId="0" xfId="0" applyFont="1" applyFill="1" applyBorder="1"/>
    <xf numFmtId="4" fontId="5" fillId="0" borderId="0" xfId="1" applyFont="1" applyFill="1"/>
    <xf numFmtId="37" fontId="7" fillId="0" borderId="0" xfId="0" applyFont="1" applyFill="1" applyAlignment="1">
      <alignment horizontal="left"/>
    </xf>
    <xf numFmtId="169" fontId="7" fillId="0" borderId="0" xfId="1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9" fontId="7" fillId="0" borderId="1" xfId="1" applyNumberFormat="1" applyFont="1" applyFill="1" applyBorder="1" applyAlignment="1">
      <alignment horizontal="center"/>
    </xf>
    <xf numFmtId="170" fontId="7" fillId="0" borderId="0" xfId="1" applyNumberFormat="1" applyFont="1" applyFill="1" applyBorder="1" applyAlignment="1">
      <alignment horizontal="center"/>
    </xf>
    <xf numFmtId="169" fontId="7" fillId="0" borderId="3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9" fontId="7" fillId="0" borderId="1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65" fontId="5" fillId="0" borderId="3" xfId="1" applyNumberFormat="1" applyFont="1" applyBorder="1" applyAlignment="1">
      <alignment horizontal="center"/>
    </xf>
    <xf numFmtId="167" fontId="7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69" fontId="7" fillId="0" borderId="0" xfId="1" applyNumberFormat="1" applyFont="1" applyAlignment="1">
      <alignment horizontal="center"/>
    </xf>
    <xf numFmtId="169" fontId="5" fillId="0" borderId="3" xfId="1" applyNumberFormat="1" applyFont="1" applyFill="1" applyBorder="1" applyAlignment="1">
      <alignment horizontal="center"/>
    </xf>
    <xf numFmtId="37" fontId="3" fillId="0" borderId="3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/>
    </xf>
    <xf numFmtId="37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4" fontId="18" fillId="0" borderId="0" xfId="0" quotePrefix="1" applyNumberFormat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5" fillId="0" borderId="3" xfId="0" quotePrefix="1" applyFont="1" applyFill="1" applyBorder="1" applyAlignment="1">
      <alignment horizontal="center" wrapText="1"/>
    </xf>
    <xf numFmtId="37" fontId="6" fillId="0" borderId="0" xfId="0" quotePrefix="1" applyFont="1" applyFill="1" applyBorder="1" applyAlignment="1">
      <alignment horizontal="center"/>
    </xf>
    <xf numFmtId="37" fontId="19" fillId="0" borderId="3" xfId="0" quotePrefix="1" applyFont="1" applyFill="1" applyBorder="1" applyAlignment="1">
      <alignment horizontal="center" wrapText="1"/>
    </xf>
    <xf numFmtId="37" fontId="18" fillId="0" borderId="0" xfId="0" quotePrefix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J86"/>
  <sheetViews>
    <sheetView view="pageBreakPreview" zoomScale="80" zoomScaleNormal="85" zoomScaleSheetLayoutView="80" workbookViewId="0">
      <selection activeCell="D10" sqref="D10"/>
    </sheetView>
  </sheetViews>
  <sheetFormatPr defaultColWidth="11" defaultRowHeight="14"/>
  <cols>
    <col min="1" max="1" width="44.09765625" style="7" customWidth="1"/>
    <col min="2" max="2" width="7.69921875" style="9" customWidth="1"/>
    <col min="3" max="3" width="12.69921875" style="9" customWidth="1"/>
    <col min="4" max="4" width="0.69921875" style="9" customWidth="1"/>
    <col min="5" max="5" width="12.69921875" style="9" customWidth="1"/>
    <col min="6" max="6" width="0.69921875" style="9" customWidth="1"/>
    <col min="7" max="7" width="12.69921875" style="42" customWidth="1"/>
    <col min="8" max="8" width="0.69921875" style="7" customWidth="1"/>
    <col min="9" max="9" width="12.69921875" style="42" customWidth="1"/>
    <col min="10" max="10" width="11.5" style="7" bestFit="1" customWidth="1"/>
    <col min="11" max="16384" width="11" style="7"/>
  </cols>
  <sheetData>
    <row r="1" spans="1:10" s="3" customFormat="1" ht="22.4" customHeight="1">
      <c r="A1" s="1" t="s">
        <v>110</v>
      </c>
      <c r="B1" s="2"/>
      <c r="C1" s="2"/>
      <c r="D1" s="2"/>
      <c r="E1" s="2"/>
      <c r="F1" s="2"/>
    </row>
    <row r="2" spans="1:10" s="3" customFormat="1" ht="22.4" customHeight="1">
      <c r="A2" s="4" t="s">
        <v>0</v>
      </c>
      <c r="B2" s="2"/>
      <c r="C2" s="2"/>
      <c r="D2" s="2"/>
      <c r="E2" s="2"/>
      <c r="F2" s="2"/>
    </row>
    <row r="3" spans="1:10" ht="22.4" customHeight="1">
      <c r="A3" s="5"/>
      <c r="B3" s="6"/>
      <c r="C3" s="6"/>
      <c r="D3" s="6"/>
      <c r="E3" s="6"/>
      <c r="F3" s="6"/>
      <c r="G3" s="7"/>
      <c r="H3" s="8"/>
      <c r="I3" s="7"/>
      <c r="J3" s="3"/>
    </row>
    <row r="4" spans="1:10" ht="22.4" customHeight="1">
      <c r="A4" s="5"/>
      <c r="B4" s="6"/>
      <c r="C4" s="233" t="s">
        <v>111</v>
      </c>
      <c r="D4" s="233"/>
      <c r="E4" s="233"/>
      <c r="F4" s="6"/>
      <c r="G4" s="234" t="s">
        <v>112</v>
      </c>
      <c r="H4" s="234"/>
      <c r="I4" s="234"/>
      <c r="J4" s="3"/>
    </row>
    <row r="5" spans="1:10" ht="22.4" customHeight="1">
      <c r="A5" s="5"/>
      <c r="B5" s="6"/>
      <c r="C5" s="233" t="s">
        <v>113</v>
      </c>
      <c r="D5" s="233"/>
      <c r="E5" s="233"/>
      <c r="F5" s="6"/>
      <c r="G5" s="234" t="s">
        <v>113</v>
      </c>
      <c r="H5" s="234"/>
      <c r="I5" s="234"/>
      <c r="J5" s="3"/>
    </row>
    <row r="6" spans="1:10" ht="22.4" customHeight="1">
      <c r="C6" s="174" t="s">
        <v>1</v>
      </c>
      <c r="E6" s="174" t="s">
        <v>2</v>
      </c>
      <c r="G6" s="174" t="s">
        <v>1</v>
      </c>
      <c r="H6" s="9"/>
      <c r="I6" s="174" t="s">
        <v>2</v>
      </c>
      <c r="J6" s="3"/>
    </row>
    <row r="7" spans="1:10" ht="22.4" customHeight="1">
      <c r="A7" s="10" t="s">
        <v>3</v>
      </c>
      <c r="B7" s="11" t="s">
        <v>4</v>
      </c>
      <c r="C7" s="178" t="s">
        <v>114</v>
      </c>
      <c r="D7" s="11"/>
      <c r="E7" s="12">
        <v>2018</v>
      </c>
      <c r="F7" s="11"/>
      <c r="G7" s="178" t="s">
        <v>114</v>
      </c>
      <c r="H7" s="11"/>
      <c r="I7" s="12">
        <v>2018</v>
      </c>
      <c r="J7" s="3"/>
    </row>
    <row r="8" spans="1:10" ht="22.4" customHeight="1">
      <c r="A8" s="10"/>
      <c r="B8" s="11"/>
      <c r="C8" s="178" t="s">
        <v>5</v>
      </c>
      <c r="D8" s="11"/>
      <c r="E8" s="12"/>
      <c r="F8" s="11"/>
      <c r="G8" s="178" t="s">
        <v>5</v>
      </c>
      <c r="H8" s="11"/>
      <c r="I8" s="12"/>
      <c r="J8" s="3"/>
    </row>
    <row r="9" spans="1:10" ht="22.4" customHeight="1">
      <c r="A9" s="13"/>
      <c r="B9" s="6"/>
      <c r="C9" s="235" t="s">
        <v>6</v>
      </c>
      <c r="D9" s="235"/>
      <c r="E9" s="235"/>
      <c r="F9" s="235"/>
      <c r="G9" s="235"/>
      <c r="H9" s="235"/>
      <c r="I9" s="235"/>
      <c r="J9" s="3"/>
    </row>
    <row r="10" spans="1:10" ht="22.4" customHeight="1">
      <c r="A10" s="14" t="s">
        <v>108</v>
      </c>
      <c r="G10" s="15"/>
      <c r="H10" s="16"/>
      <c r="I10" s="15"/>
      <c r="J10" s="3"/>
    </row>
    <row r="11" spans="1:10" ht="22.4" customHeight="1">
      <c r="A11" s="17" t="s">
        <v>7</v>
      </c>
      <c r="C11" s="18">
        <v>4032465</v>
      </c>
      <c r="E11" s="18">
        <v>450164</v>
      </c>
      <c r="G11" s="18">
        <v>3742286</v>
      </c>
      <c r="H11" s="18"/>
      <c r="I11" s="18">
        <v>259124</v>
      </c>
      <c r="J11" s="3"/>
    </row>
    <row r="12" spans="1:10" ht="22.4" customHeight="1">
      <c r="A12" s="17" t="s">
        <v>8</v>
      </c>
      <c r="B12" s="9">
        <v>4</v>
      </c>
      <c r="C12" s="19">
        <v>1131545</v>
      </c>
      <c r="E12" s="19">
        <v>3960652</v>
      </c>
      <c r="G12" s="18">
        <v>1131545</v>
      </c>
      <c r="H12" s="18"/>
      <c r="I12" s="19">
        <v>3960652</v>
      </c>
      <c r="J12" s="3"/>
    </row>
    <row r="13" spans="1:10" ht="22.4" customHeight="1">
      <c r="A13" s="17" t="s">
        <v>9</v>
      </c>
      <c r="B13" s="9" t="s">
        <v>10</v>
      </c>
      <c r="C13" s="18">
        <v>2146514</v>
      </c>
      <c r="E13" s="18">
        <v>1530704</v>
      </c>
      <c r="G13" s="18">
        <v>2146514</v>
      </c>
      <c r="H13" s="18"/>
      <c r="I13" s="18">
        <v>1530704</v>
      </c>
      <c r="J13" s="3"/>
    </row>
    <row r="14" spans="1:10" ht="22.4" customHeight="1">
      <c r="A14" s="5" t="s">
        <v>11</v>
      </c>
      <c r="C14" s="18">
        <v>68787</v>
      </c>
      <c r="E14" s="18">
        <v>104526</v>
      </c>
      <c r="G14" s="18">
        <v>68145</v>
      </c>
      <c r="H14" s="18"/>
      <c r="I14" s="18">
        <v>104526</v>
      </c>
      <c r="J14" s="3"/>
    </row>
    <row r="15" spans="1:10" ht="22.4" customHeight="1">
      <c r="A15" s="5" t="s">
        <v>12</v>
      </c>
      <c r="B15" s="9">
        <v>3</v>
      </c>
      <c r="C15" s="18">
        <v>111353</v>
      </c>
      <c r="E15" s="18">
        <v>35845</v>
      </c>
      <c r="G15" s="18">
        <v>111353</v>
      </c>
      <c r="H15" s="18"/>
      <c r="I15" s="18">
        <v>35857</v>
      </c>
      <c r="J15" s="3"/>
    </row>
    <row r="16" spans="1:10" ht="22.4" customHeight="1">
      <c r="A16" s="17" t="s">
        <v>13</v>
      </c>
      <c r="C16" s="18">
        <v>944715</v>
      </c>
      <c r="E16" s="18">
        <v>587732</v>
      </c>
      <c r="G16" s="18">
        <v>944715</v>
      </c>
      <c r="H16" s="18"/>
      <c r="I16" s="18">
        <v>587732</v>
      </c>
      <c r="J16" s="3"/>
    </row>
    <row r="17" spans="1:10" ht="22.4" customHeight="1">
      <c r="A17" s="17" t="s">
        <v>14</v>
      </c>
      <c r="C17" s="18">
        <v>40412</v>
      </c>
      <c r="E17" s="18">
        <v>12196</v>
      </c>
      <c r="G17" s="18">
        <v>40401</v>
      </c>
      <c r="H17" s="18"/>
      <c r="I17" s="18">
        <v>12196</v>
      </c>
      <c r="J17" s="3"/>
    </row>
    <row r="18" spans="1:10" s="22" customFormat="1" ht="22.4" customHeight="1">
      <c r="A18" s="20" t="s">
        <v>15</v>
      </c>
      <c r="B18" s="9"/>
      <c r="C18" s="21">
        <v>8475791</v>
      </c>
      <c r="D18" s="9"/>
      <c r="E18" s="21">
        <v>6681819</v>
      </c>
      <c r="F18" s="9"/>
      <c r="G18" s="21">
        <v>8184959</v>
      </c>
      <c r="H18" s="18"/>
      <c r="I18" s="21">
        <v>6490791</v>
      </c>
      <c r="J18" s="3"/>
    </row>
    <row r="19" spans="1:10" ht="22.4" customHeight="1">
      <c r="A19" s="23"/>
      <c r="C19" s="24"/>
      <c r="E19" s="24"/>
      <c r="G19" s="24"/>
      <c r="H19" s="24"/>
      <c r="I19" s="24"/>
      <c r="J19" s="3"/>
    </row>
    <row r="20" spans="1:10" ht="22.4" customHeight="1">
      <c r="A20" s="14" t="s">
        <v>16</v>
      </c>
      <c r="C20" s="24"/>
      <c r="E20" s="24"/>
      <c r="G20" s="24"/>
      <c r="H20" s="24"/>
      <c r="I20" s="24"/>
      <c r="J20" s="3"/>
    </row>
    <row r="21" spans="1:10" ht="22.4" customHeight="1">
      <c r="A21" s="17" t="s">
        <v>115</v>
      </c>
      <c r="B21" s="9">
        <v>6</v>
      </c>
      <c r="C21" s="19" t="s">
        <v>25</v>
      </c>
      <c r="E21" s="19" t="s">
        <v>25</v>
      </c>
      <c r="G21" s="18">
        <v>297445</v>
      </c>
      <c r="H21" s="18"/>
      <c r="I21" s="18">
        <v>191457</v>
      </c>
      <c r="J21" s="3"/>
    </row>
    <row r="22" spans="1:10" ht="22.4" customHeight="1">
      <c r="A22" s="17" t="s">
        <v>17</v>
      </c>
      <c r="B22" s="9">
        <v>4</v>
      </c>
      <c r="C22" s="18">
        <v>5281</v>
      </c>
      <c r="E22" s="18">
        <v>5337</v>
      </c>
      <c r="G22" s="18">
        <v>5281</v>
      </c>
      <c r="H22" s="18"/>
      <c r="I22" s="18">
        <v>5337</v>
      </c>
      <c r="J22" s="3"/>
    </row>
    <row r="23" spans="1:10" ht="22.4" customHeight="1">
      <c r="A23" s="17" t="s">
        <v>18</v>
      </c>
      <c r="B23" s="9">
        <v>7</v>
      </c>
      <c r="C23" s="18">
        <v>28350428</v>
      </c>
      <c r="E23" s="18">
        <v>24642820</v>
      </c>
      <c r="G23" s="18">
        <v>28350428</v>
      </c>
      <c r="H23" s="18"/>
      <c r="I23" s="18">
        <v>24642820</v>
      </c>
      <c r="J23" s="3"/>
    </row>
    <row r="24" spans="1:10" ht="22.4" customHeight="1">
      <c r="A24" s="17" t="s">
        <v>19</v>
      </c>
      <c r="C24" s="19" t="s">
        <v>25</v>
      </c>
      <c r="E24" s="18">
        <v>113</v>
      </c>
      <c r="G24" s="19" t="s">
        <v>25</v>
      </c>
      <c r="H24" s="18"/>
      <c r="I24" s="18">
        <v>113</v>
      </c>
      <c r="J24" s="3"/>
    </row>
    <row r="25" spans="1:10" ht="22.4" customHeight="1">
      <c r="A25" s="17" t="s">
        <v>20</v>
      </c>
      <c r="C25" s="18">
        <v>196181</v>
      </c>
      <c r="E25" s="18">
        <v>106953</v>
      </c>
      <c r="G25" s="18">
        <v>196181</v>
      </c>
      <c r="H25" s="18"/>
      <c r="I25" s="18">
        <v>106953</v>
      </c>
      <c r="J25" s="3"/>
    </row>
    <row r="26" spans="1:10" ht="22.4" customHeight="1">
      <c r="A26" s="17" t="s">
        <v>21</v>
      </c>
      <c r="C26" s="18">
        <v>90049</v>
      </c>
      <c r="E26" s="18">
        <v>91699</v>
      </c>
      <c r="G26" s="18">
        <v>90049</v>
      </c>
      <c r="H26" s="18"/>
      <c r="I26" s="18">
        <v>91699</v>
      </c>
      <c r="J26" s="3"/>
    </row>
    <row r="27" spans="1:10" ht="22.4" customHeight="1">
      <c r="A27" s="17" t="s">
        <v>116</v>
      </c>
      <c r="C27" s="18">
        <v>23485</v>
      </c>
      <c r="E27" s="18">
        <v>12483</v>
      </c>
      <c r="G27" s="18">
        <v>23485</v>
      </c>
      <c r="H27" s="18"/>
      <c r="I27" s="18">
        <v>12483</v>
      </c>
      <c r="J27" s="3"/>
    </row>
    <row r="28" spans="1:10" s="22" customFormat="1" ht="22.4" customHeight="1">
      <c r="A28" s="20" t="s">
        <v>22</v>
      </c>
      <c r="B28" s="6"/>
      <c r="C28" s="21">
        <v>28665424</v>
      </c>
      <c r="D28" s="6"/>
      <c r="E28" s="21">
        <v>24859405</v>
      </c>
      <c r="F28" s="6"/>
      <c r="G28" s="21">
        <v>28962869</v>
      </c>
      <c r="H28" s="18"/>
      <c r="I28" s="21">
        <v>25050862</v>
      </c>
      <c r="J28" s="3"/>
    </row>
    <row r="29" spans="1:10" ht="22.4" customHeight="1">
      <c r="A29" s="20"/>
      <c r="B29" s="6"/>
      <c r="C29" s="26"/>
      <c r="D29" s="6"/>
      <c r="E29" s="26"/>
      <c r="F29" s="6"/>
      <c r="G29" s="26"/>
      <c r="H29" s="24"/>
      <c r="I29" s="26"/>
      <c r="J29" s="3"/>
    </row>
    <row r="30" spans="1:10" s="22" customFormat="1" ht="22.4" customHeight="1" thickBot="1">
      <c r="A30" s="27" t="s">
        <v>23</v>
      </c>
      <c r="B30" s="6"/>
      <c r="C30" s="28">
        <v>37141215</v>
      </c>
      <c r="D30" s="6"/>
      <c r="E30" s="28">
        <v>31541224</v>
      </c>
      <c r="F30" s="6"/>
      <c r="G30" s="28">
        <v>37147828</v>
      </c>
      <c r="H30" s="18"/>
      <c r="I30" s="28">
        <v>31541653</v>
      </c>
      <c r="J30" s="3"/>
    </row>
    <row r="31" spans="1:10" s="22" customFormat="1" ht="22.4" customHeight="1" thickTop="1">
      <c r="A31" s="27"/>
      <c r="B31" s="6"/>
      <c r="C31" s="179"/>
      <c r="D31" s="6"/>
      <c r="E31" s="179"/>
      <c r="F31" s="6"/>
      <c r="G31" s="179"/>
      <c r="H31" s="18"/>
      <c r="I31" s="179"/>
      <c r="J31" s="3"/>
    </row>
    <row r="32" spans="1:10" ht="22.4" customHeight="1">
      <c r="A32" s="1" t="str">
        <f>A1</f>
        <v>TPI Polene Power Public Company Limited and its Subsidiaries</v>
      </c>
      <c r="B32" s="6"/>
      <c r="C32" s="6"/>
      <c r="D32" s="6"/>
      <c r="E32" s="6"/>
      <c r="F32" s="6"/>
      <c r="G32" s="29"/>
      <c r="H32" s="29"/>
      <c r="I32" s="29"/>
      <c r="J32" s="3"/>
    </row>
    <row r="33" spans="1:10" ht="22.4" customHeight="1">
      <c r="A33" s="4" t="s">
        <v>0</v>
      </c>
      <c r="G33" s="29"/>
      <c r="H33" s="29"/>
      <c r="I33" s="29"/>
      <c r="J33" s="3"/>
    </row>
    <row r="34" spans="1:10" ht="22.4" customHeight="1">
      <c r="A34" s="5"/>
      <c r="G34" s="7"/>
      <c r="H34" s="30"/>
      <c r="I34" s="7"/>
      <c r="J34" s="3"/>
    </row>
    <row r="35" spans="1:10" ht="22.4" customHeight="1">
      <c r="A35" s="5"/>
      <c r="C35" s="233" t="s">
        <v>111</v>
      </c>
      <c r="D35" s="233"/>
      <c r="E35" s="233"/>
      <c r="F35" s="6"/>
      <c r="G35" s="234" t="s">
        <v>112</v>
      </c>
      <c r="H35" s="234"/>
      <c r="I35" s="234"/>
      <c r="J35" s="3"/>
    </row>
    <row r="36" spans="1:10" ht="22.4" customHeight="1">
      <c r="A36" s="5"/>
      <c r="C36" s="233" t="s">
        <v>113</v>
      </c>
      <c r="D36" s="233"/>
      <c r="E36" s="233"/>
      <c r="F36" s="6"/>
      <c r="G36" s="234" t="s">
        <v>113</v>
      </c>
      <c r="H36" s="234"/>
      <c r="I36" s="234"/>
      <c r="J36" s="3"/>
    </row>
    <row r="37" spans="1:10" ht="22.4" customHeight="1">
      <c r="C37" s="174" t="s">
        <v>1</v>
      </c>
      <c r="E37" s="174" t="s">
        <v>2</v>
      </c>
      <c r="G37" s="174" t="s">
        <v>1</v>
      </c>
      <c r="H37" s="9"/>
      <c r="I37" s="174" t="s">
        <v>2</v>
      </c>
      <c r="J37" s="3"/>
    </row>
    <row r="38" spans="1:10" ht="22.4" customHeight="1">
      <c r="A38" s="20" t="s">
        <v>91</v>
      </c>
      <c r="B38" s="11" t="str">
        <f>+B7</f>
        <v>Note</v>
      </c>
      <c r="C38" s="178" t="s">
        <v>114</v>
      </c>
      <c r="D38" s="11"/>
      <c r="E38" s="12">
        <v>2018</v>
      </c>
      <c r="F38" s="11"/>
      <c r="G38" s="178" t="s">
        <v>114</v>
      </c>
      <c r="H38" s="11"/>
      <c r="I38" s="12">
        <v>2018</v>
      </c>
      <c r="J38" s="3"/>
    </row>
    <row r="39" spans="1:10" ht="22.4" customHeight="1">
      <c r="A39" s="20"/>
      <c r="B39" s="11"/>
      <c r="C39" s="178" t="s">
        <v>5</v>
      </c>
      <c r="D39" s="11"/>
      <c r="E39" s="12"/>
      <c r="F39" s="11"/>
      <c r="G39" s="178" t="s">
        <v>5</v>
      </c>
      <c r="H39" s="11"/>
      <c r="I39" s="12"/>
      <c r="J39" s="3"/>
    </row>
    <row r="40" spans="1:10" ht="22.4" customHeight="1">
      <c r="A40" s="180"/>
      <c r="B40" s="31"/>
      <c r="C40" s="235" t="s">
        <v>6</v>
      </c>
      <c r="D40" s="235"/>
      <c r="E40" s="235"/>
      <c r="F40" s="235"/>
      <c r="G40" s="235"/>
      <c r="H40" s="235"/>
      <c r="I40" s="235"/>
      <c r="J40" s="3"/>
    </row>
    <row r="41" spans="1:10" ht="22.4" customHeight="1">
      <c r="A41" s="14" t="s">
        <v>24</v>
      </c>
      <c r="G41" s="32"/>
      <c r="H41" s="29"/>
      <c r="I41" s="32"/>
      <c r="J41" s="3"/>
    </row>
    <row r="42" spans="1:10" ht="22.4" customHeight="1">
      <c r="A42" s="17" t="s">
        <v>26</v>
      </c>
      <c r="B42" s="9">
        <v>3</v>
      </c>
      <c r="C42" s="18">
        <v>407678</v>
      </c>
      <c r="E42" s="18">
        <v>377095</v>
      </c>
      <c r="G42" s="18">
        <v>407678</v>
      </c>
      <c r="H42" s="18"/>
      <c r="I42" s="18">
        <v>377095</v>
      </c>
      <c r="J42" s="3"/>
    </row>
    <row r="43" spans="1:10" ht="22.4" customHeight="1">
      <c r="A43" s="17" t="s">
        <v>27</v>
      </c>
      <c r="C43" s="18">
        <v>1357743</v>
      </c>
      <c r="E43" s="18">
        <v>1611411</v>
      </c>
      <c r="G43" s="18">
        <v>1357743</v>
      </c>
      <c r="H43" s="18"/>
      <c r="I43" s="18">
        <v>1611326</v>
      </c>
      <c r="J43" s="3"/>
    </row>
    <row r="44" spans="1:10" ht="22.4" customHeight="1">
      <c r="A44" s="5" t="s">
        <v>28</v>
      </c>
      <c r="B44" s="6">
        <v>3</v>
      </c>
      <c r="C44" s="18">
        <v>121979</v>
      </c>
      <c r="D44" s="6"/>
      <c r="E44" s="18">
        <v>79824</v>
      </c>
      <c r="F44" s="6"/>
      <c r="G44" s="18">
        <v>121948</v>
      </c>
      <c r="H44" s="18"/>
      <c r="I44" s="18">
        <v>79792</v>
      </c>
      <c r="J44" s="3"/>
    </row>
    <row r="45" spans="1:10" ht="22.4" customHeight="1">
      <c r="A45" s="5" t="s">
        <v>117</v>
      </c>
      <c r="B45" s="6"/>
      <c r="C45" s="19">
        <v>34860</v>
      </c>
      <c r="D45" s="6"/>
      <c r="E45" s="19">
        <v>14531</v>
      </c>
      <c r="F45" s="6"/>
      <c r="G45" s="19">
        <v>34860</v>
      </c>
      <c r="H45" s="18"/>
      <c r="I45" s="19">
        <v>14531</v>
      </c>
      <c r="J45" s="3"/>
    </row>
    <row r="46" spans="1:10" ht="22.4" customHeight="1">
      <c r="A46" s="5" t="s">
        <v>118</v>
      </c>
      <c r="B46" s="6"/>
      <c r="C46" s="19">
        <v>17063</v>
      </c>
      <c r="D46" s="6"/>
      <c r="E46" s="19">
        <v>35622</v>
      </c>
      <c r="F46" s="6"/>
      <c r="G46" s="19">
        <v>17063</v>
      </c>
      <c r="H46" s="18"/>
      <c r="I46" s="19">
        <v>35622</v>
      </c>
      <c r="J46" s="3"/>
    </row>
    <row r="47" spans="1:10" ht="22.4" customHeight="1">
      <c r="A47" s="7" t="s">
        <v>29</v>
      </c>
      <c r="C47" s="18">
        <v>123920</v>
      </c>
      <c r="E47" s="18">
        <v>118708</v>
      </c>
      <c r="G47" s="18">
        <v>123920</v>
      </c>
      <c r="H47" s="18"/>
      <c r="I47" s="18">
        <v>118708</v>
      </c>
      <c r="J47" s="3"/>
    </row>
    <row r="48" spans="1:10" s="22" customFormat="1" ht="22.4" customHeight="1">
      <c r="A48" s="20" t="s">
        <v>30</v>
      </c>
      <c r="B48" s="9"/>
      <c r="C48" s="21">
        <v>2063243</v>
      </c>
      <c r="D48" s="9"/>
      <c r="E48" s="21">
        <v>2237191</v>
      </c>
      <c r="F48" s="9"/>
      <c r="G48" s="21">
        <v>2063212</v>
      </c>
      <c r="H48" s="18"/>
      <c r="I48" s="21">
        <v>2237074</v>
      </c>
      <c r="J48" s="3"/>
    </row>
    <row r="49" spans="1:10" ht="22.4" customHeight="1">
      <c r="A49" s="22"/>
      <c r="C49" s="29"/>
      <c r="E49" s="29"/>
      <c r="G49" s="29"/>
      <c r="H49" s="29"/>
      <c r="I49" s="29"/>
      <c r="J49" s="3"/>
    </row>
    <row r="50" spans="1:10" ht="22.4" customHeight="1">
      <c r="A50" s="14" t="s">
        <v>31</v>
      </c>
      <c r="C50" s="33"/>
      <c r="E50" s="33"/>
      <c r="G50" s="33"/>
      <c r="H50" s="33"/>
      <c r="I50" s="33"/>
      <c r="J50" s="3"/>
    </row>
    <row r="51" spans="1:10" ht="22.4" customHeight="1">
      <c r="A51" s="17" t="s">
        <v>119</v>
      </c>
      <c r="B51" s="6">
        <v>8</v>
      </c>
      <c r="C51" s="19">
        <v>8000000</v>
      </c>
      <c r="D51" s="6"/>
      <c r="E51" s="19">
        <v>4000000</v>
      </c>
      <c r="F51" s="6"/>
      <c r="G51" s="19">
        <v>8000000</v>
      </c>
      <c r="H51" s="18"/>
      <c r="I51" s="19">
        <v>4000000</v>
      </c>
      <c r="J51" s="3"/>
    </row>
    <row r="52" spans="1:10" ht="22.4" customHeight="1">
      <c r="A52" s="17" t="s">
        <v>120</v>
      </c>
      <c r="B52" s="6"/>
      <c r="C52" s="19"/>
      <c r="D52" s="6"/>
      <c r="E52" s="19"/>
      <c r="F52" s="6"/>
      <c r="G52" s="19"/>
      <c r="H52" s="18"/>
      <c r="I52" s="19"/>
      <c r="J52" s="3"/>
    </row>
    <row r="53" spans="1:10" ht="22.4" customHeight="1">
      <c r="A53" s="5" t="s">
        <v>121</v>
      </c>
      <c r="B53" s="6">
        <v>9</v>
      </c>
      <c r="C53" s="19">
        <v>122673</v>
      </c>
      <c r="D53" s="6"/>
      <c r="E53" s="19">
        <v>87698</v>
      </c>
      <c r="F53" s="6"/>
      <c r="G53" s="19">
        <v>122673</v>
      </c>
      <c r="H53" s="18"/>
      <c r="I53" s="19">
        <v>87698</v>
      </c>
      <c r="J53" s="3"/>
    </row>
    <row r="54" spans="1:10" ht="22.4" customHeight="1">
      <c r="A54" s="17" t="s">
        <v>122</v>
      </c>
      <c r="B54" s="6">
        <v>3</v>
      </c>
      <c r="C54" s="18">
        <v>254863</v>
      </c>
      <c r="D54" s="6"/>
      <c r="E54" s="18">
        <v>167958</v>
      </c>
      <c r="F54" s="6"/>
      <c r="G54" s="18">
        <v>254863</v>
      </c>
      <c r="H54" s="18"/>
      <c r="I54" s="18">
        <v>167958</v>
      </c>
      <c r="J54" s="3"/>
    </row>
    <row r="55" spans="1:10" s="22" customFormat="1" ht="22.4" customHeight="1">
      <c r="A55" s="20" t="s">
        <v>32</v>
      </c>
      <c r="B55" s="6"/>
      <c r="C55" s="21">
        <v>8377536</v>
      </c>
      <c r="D55" s="6"/>
      <c r="E55" s="21">
        <v>4255656</v>
      </c>
      <c r="F55" s="6"/>
      <c r="G55" s="21">
        <v>8377536</v>
      </c>
      <c r="H55" s="18"/>
      <c r="I55" s="21">
        <v>4255656</v>
      </c>
      <c r="J55" s="3"/>
    </row>
    <row r="56" spans="1:10" s="22" customFormat="1" ht="22.4" customHeight="1">
      <c r="A56" s="20"/>
      <c r="B56" s="6"/>
      <c r="C56" s="34"/>
      <c r="D56" s="6"/>
      <c r="E56" s="34"/>
      <c r="F56" s="6"/>
      <c r="G56" s="34"/>
      <c r="H56" s="34"/>
      <c r="I56" s="34"/>
      <c r="J56" s="3"/>
    </row>
    <row r="57" spans="1:10" s="22" customFormat="1" ht="22.4" customHeight="1">
      <c r="A57" s="27" t="s">
        <v>33</v>
      </c>
      <c r="B57" s="6"/>
      <c r="C57" s="35">
        <v>10440779</v>
      </c>
      <c r="D57" s="6"/>
      <c r="E57" s="35">
        <v>6492847</v>
      </c>
      <c r="F57" s="6"/>
      <c r="G57" s="35">
        <v>10440748</v>
      </c>
      <c r="H57" s="18"/>
      <c r="I57" s="35">
        <v>6492730</v>
      </c>
      <c r="J57" s="3"/>
    </row>
    <row r="58" spans="1:10" s="22" customFormat="1" ht="22.4" customHeight="1">
      <c r="A58" s="27"/>
      <c r="B58" s="6"/>
      <c r="C58" s="6"/>
      <c r="D58" s="6"/>
      <c r="E58" s="6"/>
      <c r="F58" s="6"/>
      <c r="G58" s="179"/>
      <c r="H58" s="18"/>
      <c r="I58" s="179"/>
      <c r="J58" s="3"/>
    </row>
    <row r="59" spans="1:10" ht="22.4" customHeight="1">
      <c r="A59" s="1" t="str">
        <f>A1</f>
        <v>TPI Polene Power Public Company Limited and its Subsidiaries</v>
      </c>
      <c r="B59" s="6"/>
      <c r="C59" s="6"/>
      <c r="D59" s="6"/>
      <c r="E59" s="6"/>
      <c r="F59" s="6"/>
      <c r="G59" s="33"/>
      <c r="H59" s="29"/>
      <c r="I59" s="33"/>
      <c r="J59" s="3"/>
    </row>
    <row r="60" spans="1:10" ht="22.4" customHeight="1">
      <c r="A60" s="4" t="s">
        <v>0</v>
      </c>
      <c r="B60" s="6"/>
      <c r="C60" s="6"/>
      <c r="D60" s="6"/>
      <c r="E60" s="6"/>
      <c r="F60" s="6"/>
      <c r="G60" s="33"/>
      <c r="H60" s="29"/>
      <c r="I60" s="33"/>
      <c r="J60" s="3"/>
    </row>
    <row r="61" spans="1:10" ht="22.4" customHeight="1">
      <c r="A61" s="27"/>
      <c r="B61" s="172"/>
      <c r="C61" s="172"/>
      <c r="D61" s="172"/>
      <c r="E61" s="172"/>
      <c r="F61" s="172"/>
      <c r="G61" s="7"/>
      <c r="H61" s="30"/>
      <c r="I61" s="7"/>
      <c r="J61" s="3"/>
    </row>
    <row r="62" spans="1:10" ht="22.4" customHeight="1">
      <c r="A62" s="27"/>
      <c r="B62" s="172"/>
      <c r="C62" s="233" t="s">
        <v>111</v>
      </c>
      <c r="D62" s="233"/>
      <c r="E62" s="233"/>
      <c r="F62" s="6"/>
      <c r="G62" s="234" t="s">
        <v>112</v>
      </c>
      <c r="H62" s="234"/>
      <c r="I62" s="234"/>
      <c r="J62" s="3"/>
    </row>
    <row r="63" spans="1:10" ht="22.4" customHeight="1">
      <c r="A63" s="27"/>
      <c r="B63" s="172"/>
      <c r="C63" s="233" t="s">
        <v>113</v>
      </c>
      <c r="D63" s="233"/>
      <c r="E63" s="233"/>
      <c r="F63" s="6"/>
      <c r="G63" s="234" t="s">
        <v>113</v>
      </c>
      <c r="H63" s="234"/>
      <c r="I63" s="234"/>
      <c r="J63" s="3"/>
    </row>
    <row r="64" spans="1:10" ht="22.4" customHeight="1">
      <c r="C64" s="174" t="s">
        <v>1</v>
      </c>
      <c r="E64" s="174" t="s">
        <v>2</v>
      </c>
      <c r="G64" s="174" t="s">
        <v>1</v>
      </c>
      <c r="H64" s="9"/>
      <c r="I64" s="174" t="s">
        <v>2</v>
      </c>
      <c r="J64" s="3"/>
    </row>
    <row r="65" spans="1:10" ht="22.4" customHeight="1">
      <c r="A65" s="20" t="s">
        <v>91</v>
      </c>
      <c r="B65" s="11"/>
      <c r="C65" s="178" t="s">
        <v>114</v>
      </c>
      <c r="D65" s="11"/>
      <c r="E65" s="12">
        <v>2018</v>
      </c>
      <c r="F65" s="11"/>
      <c r="G65" s="178" t="s">
        <v>114</v>
      </c>
      <c r="H65" s="11"/>
      <c r="I65" s="12">
        <v>2018</v>
      </c>
      <c r="J65" s="3"/>
    </row>
    <row r="66" spans="1:10" ht="22.4" customHeight="1">
      <c r="A66" s="20"/>
      <c r="B66" s="11"/>
      <c r="C66" s="178" t="s">
        <v>5</v>
      </c>
      <c r="D66" s="11"/>
      <c r="E66" s="12"/>
      <c r="F66" s="11"/>
      <c r="G66" s="178" t="s">
        <v>5</v>
      </c>
      <c r="H66" s="11"/>
      <c r="I66" s="12"/>
      <c r="J66" s="3"/>
    </row>
    <row r="67" spans="1:10" ht="22.4" customHeight="1">
      <c r="B67" s="31"/>
      <c r="C67" s="235" t="s">
        <v>6</v>
      </c>
      <c r="D67" s="235"/>
      <c r="E67" s="235"/>
      <c r="F67" s="235"/>
      <c r="G67" s="235"/>
      <c r="H67" s="235"/>
      <c r="I67" s="235"/>
      <c r="J67" s="3"/>
    </row>
    <row r="68" spans="1:10" ht="22.4" customHeight="1">
      <c r="A68" s="36" t="s">
        <v>84</v>
      </c>
      <c r="G68" s="173"/>
      <c r="H68" s="173"/>
      <c r="I68" s="173"/>
      <c r="J68" s="3"/>
    </row>
    <row r="69" spans="1:10" ht="22.4" customHeight="1">
      <c r="A69" s="17" t="s">
        <v>34</v>
      </c>
      <c r="G69" s="37"/>
      <c r="H69" s="173"/>
      <c r="I69" s="37"/>
      <c r="J69" s="3"/>
    </row>
    <row r="70" spans="1:10" ht="22.4" customHeight="1" thickBot="1">
      <c r="A70" s="5" t="s">
        <v>35</v>
      </c>
      <c r="C70" s="38">
        <v>8400000</v>
      </c>
      <c r="E70" s="38">
        <v>8400000</v>
      </c>
      <c r="G70" s="38">
        <v>8400000</v>
      </c>
      <c r="H70" s="18"/>
      <c r="I70" s="38">
        <v>8400000</v>
      </c>
      <c r="J70" s="3"/>
    </row>
    <row r="71" spans="1:10" ht="22.4" customHeight="1" thickTop="1">
      <c r="A71" s="5" t="s">
        <v>123</v>
      </c>
      <c r="B71" s="6"/>
      <c r="C71" s="18">
        <v>8400000</v>
      </c>
      <c r="D71" s="6"/>
      <c r="E71" s="18">
        <v>8400000</v>
      </c>
      <c r="F71" s="6"/>
      <c r="G71" s="18">
        <v>8400000</v>
      </c>
      <c r="H71" s="18"/>
      <c r="I71" s="18">
        <v>8400000</v>
      </c>
      <c r="J71" s="3"/>
    </row>
    <row r="72" spans="1:10" ht="22.4" customHeight="1">
      <c r="A72" s="5" t="s">
        <v>36</v>
      </c>
      <c r="B72" s="6"/>
      <c r="C72" s="18"/>
      <c r="D72" s="6"/>
      <c r="E72" s="18"/>
      <c r="F72" s="6"/>
      <c r="G72" s="18"/>
      <c r="H72" s="18"/>
      <c r="I72" s="18"/>
      <c r="J72" s="3"/>
    </row>
    <row r="73" spans="1:10" ht="22.4" customHeight="1">
      <c r="A73" s="5" t="s">
        <v>85</v>
      </c>
      <c r="B73" s="6"/>
      <c r="C73" s="18">
        <v>14580886</v>
      </c>
      <c r="D73" s="6"/>
      <c r="E73" s="18">
        <v>14580886</v>
      </c>
      <c r="F73" s="6"/>
      <c r="G73" s="18">
        <v>14580886</v>
      </c>
      <c r="H73" s="18"/>
      <c r="I73" s="18">
        <v>14580886</v>
      </c>
      <c r="J73" s="3"/>
    </row>
    <row r="74" spans="1:10" ht="22.4" customHeight="1">
      <c r="A74" s="5" t="s">
        <v>37</v>
      </c>
      <c r="C74" s="18"/>
      <c r="E74" s="18"/>
      <c r="G74" s="18"/>
      <c r="H74" s="18"/>
      <c r="I74" s="18"/>
      <c r="J74" s="3"/>
    </row>
    <row r="75" spans="1:10" ht="22.4" customHeight="1">
      <c r="A75" s="5" t="s">
        <v>38</v>
      </c>
      <c r="C75" s="18"/>
      <c r="E75" s="18"/>
      <c r="G75" s="18"/>
      <c r="H75" s="18"/>
      <c r="I75" s="18"/>
      <c r="J75" s="3"/>
    </row>
    <row r="76" spans="1:10" ht="22.4" customHeight="1">
      <c r="A76" s="160" t="s">
        <v>56</v>
      </c>
      <c r="C76" s="18">
        <v>533356</v>
      </c>
      <c r="E76" s="18">
        <v>533356</v>
      </c>
      <c r="G76" s="18">
        <v>533356</v>
      </c>
      <c r="H76" s="18"/>
      <c r="I76" s="18">
        <v>533356</v>
      </c>
      <c r="J76" s="3"/>
    </row>
    <row r="77" spans="1:10" ht="22.4" customHeight="1">
      <c r="A77" s="5" t="s">
        <v>39</v>
      </c>
      <c r="B77" s="6"/>
      <c r="C77" s="18">
        <v>3186312</v>
      </c>
      <c r="D77" s="6"/>
      <c r="E77" s="18">
        <v>1534043</v>
      </c>
      <c r="F77" s="6"/>
      <c r="G77" s="18">
        <v>3192838</v>
      </c>
      <c r="H77" s="18"/>
      <c r="I77" s="18">
        <v>1534681</v>
      </c>
      <c r="J77" s="3"/>
    </row>
    <row r="78" spans="1:10" ht="22.4" customHeight="1">
      <c r="A78" s="5" t="s">
        <v>124</v>
      </c>
      <c r="B78" s="6"/>
      <c r="C78" s="19">
        <v>-120</v>
      </c>
      <c r="D78" s="6"/>
      <c r="E78" s="18">
        <v>92</v>
      </c>
      <c r="F78" s="6"/>
      <c r="G78" s="19" t="s">
        <v>25</v>
      </c>
      <c r="H78" s="19"/>
      <c r="I78" s="19" t="s">
        <v>25</v>
      </c>
      <c r="J78" s="3"/>
    </row>
    <row r="79" spans="1:10" s="22" customFormat="1" ht="22.4" customHeight="1">
      <c r="A79" s="20" t="s">
        <v>125</v>
      </c>
      <c r="B79" s="6"/>
      <c r="C79" s="181">
        <v>26700434</v>
      </c>
      <c r="D79" s="6"/>
      <c r="E79" s="181">
        <v>25048377</v>
      </c>
      <c r="F79" s="172"/>
      <c r="G79" s="181">
        <v>26707080</v>
      </c>
      <c r="H79" s="41"/>
      <c r="I79" s="181">
        <v>25048923</v>
      </c>
      <c r="J79" s="3"/>
    </row>
    <row r="80" spans="1:10" s="22" customFormat="1" ht="22.4" customHeight="1">
      <c r="A80" s="5" t="s">
        <v>126</v>
      </c>
      <c r="B80" s="6"/>
      <c r="C80" s="226">
        <v>2</v>
      </c>
      <c r="D80" s="6"/>
      <c r="E80" s="226" t="s">
        <v>25</v>
      </c>
      <c r="F80" s="225"/>
      <c r="G80" s="226" t="s">
        <v>25</v>
      </c>
      <c r="H80" s="41"/>
      <c r="I80" s="226" t="s">
        <v>25</v>
      </c>
      <c r="J80" s="3"/>
    </row>
    <row r="81" spans="1:10" s="22" customFormat="1" ht="22.4" customHeight="1">
      <c r="A81" s="20" t="s">
        <v>86</v>
      </c>
      <c r="B81" s="94"/>
      <c r="C81" s="182">
        <v>26700436</v>
      </c>
      <c r="D81" s="94"/>
      <c r="E81" s="182">
        <v>25048377</v>
      </c>
      <c r="F81" s="183"/>
      <c r="G81" s="182">
        <v>26707080</v>
      </c>
      <c r="H81" s="179"/>
      <c r="I81" s="182">
        <v>25048923</v>
      </c>
      <c r="J81" s="3"/>
    </row>
    <row r="82" spans="1:10" s="22" customFormat="1" ht="22.4" customHeight="1">
      <c r="A82" s="20"/>
      <c r="B82" s="6"/>
      <c r="C82" s="39"/>
      <c r="D82" s="6"/>
      <c r="E82" s="39"/>
      <c r="F82" s="6"/>
      <c r="G82" s="39"/>
      <c r="H82" s="40"/>
      <c r="I82" s="39"/>
      <c r="J82" s="3"/>
    </row>
    <row r="83" spans="1:10" s="22" customFormat="1" ht="22.4" customHeight="1" thickBot="1">
      <c r="A83" s="20" t="s">
        <v>87</v>
      </c>
      <c r="B83" s="9"/>
      <c r="C83" s="28">
        <v>37141215</v>
      </c>
      <c r="D83" s="9"/>
      <c r="E83" s="28">
        <v>31541224</v>
      </c>
      <c r="F83" s="9"/>
      <c r="G83" s="28">
        <v>37147828</v>
      </c>
      <c r="H83" s="41"/>
      <c r="I83" s="28">
        <v>31541653</v>
      </c>
      <c r="J83" s="3"/>
    </row>
    <row r="84" spans="1:10" ht="16" thickTop="1">
      <c r="J84" s="3"/>
    </row>
    <row r="86" spans="1:10">
      <c r="C86" s="42"/>
    </row>
  </sheetData>
  <mergeCells count="15">
    <mergeCell ref="C63:E63"/>
    <mergeCell ref="G63:I63"/>
    <mergeCell ref="C67:I67"/>
    <mergeCell ref="C36:E36"/>
    <mergeCell ref="G36:I36"/>
    <mergeCell ref="C40:I40"/>
    <mergeCell ref="C62:E62"/>
    <mergeCell ref="G62:I62"/>
    <mergeCell ref="C35:E35"/>
    <mergeCell ref="C4:E4"/>
    <mergeCell ref="G4:I4"/>
    <mergeCell ref="C5:E5"/>
    <mergeCell ref="G5:I5"/>
    <mergeCell ref="C9:I9"/>
    <mergeCell ref="G35:I35"/>
  </mergeCells>
  <pageMargins left="0.8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H138"/>
  <sheetViews>
    <sheetView view="pageBreakPreview" topLeftCell="A49" zoomScale="85" zoomScaleNormal="100" zoomScaleSheetLayoutView="85" zoomScalePageLayoutView="85" workbookViewId="0">
      <selection activeCell="G125" sqref="G125"/>
    </sheetView>
  </sheetViews>
  <sheetFormatPr defaultColWidth="11" defaultRowHeight="14"/>
  <cols>
    <col min="1" max="1" width="44.296875" style="53" customWidth="1"/>
    <col min="2" max="2" width="7.69921875" style="51" customWidth="1"/>
    <col min="3" max="3" width="15.69921875" style="51" customWidth="1"/>
    <col min="4" max="4" width="1.8984375" style="51" customWidth="1"/>
    <col min="5" max="5" width="14.3984375" style="77" customWidth="1"/>
    <col min="6" max="6" width="1.8984375" style="53" customWidth="1"/>
    <col min="7" max="7" width="17.09765625" style="77" customWidth="1"/>
    <col min="8" max="8" width="13.09765625" style="53" bestFit="1" customWidth="1"/>
    <col min="9" max="9" width="13.8984375" style="53" bestFit="1" customWidth="1"/>
    <col min="10" max="10" width="13.3984375" style="53" customWidth="1"/>
    <col min="11" max="11" width="11.59765625" style="53" customWidth="1"/>
    <col min="12" max="12" width="11" style="53"/>
    <col min="13" max="14" width="14.09765625" style="53" bestFit="1" customWidth="1"/>
    <col min="15" max="16384" width="11" style="53"/>
  </cols>
  <sheetData>
    <row r="1" spans="1:8" s="45" customFormat="1" ht="20.25" customHeight="1">
      <c r="A1" s="1" t="s">
        <v>110</v>
      </c>
      <c r="B1" s="43"/>
      <c r="C1" s="43"/>
      <c r="D1" s="43"/>
      <c r="E1" s="44"/>
      <c r="F1" s="44"/>
      <c r="G1" s="44"/>
    </row>
    <row r="2" spans="1:8" s="49" customFormat="1" ht="20.25" customHeight="1">
      <c r="A2" s="46" t="s">
        <v>40</v>
      </c>
      <c r="B2" s="47"/>
      <c r="C2" s="47"/>
      <c r="D2" s="47"/>
      <c r="E2" s="48"/>
      <c r="F2" s="48"/>
      <c r="G2" s="48"/>
      <c r="H2" s="45"/>
    </row>
    <row r="3" spans="1:8" ht="20.25" customHeight="1">
      <c r="A3" s="50"/>
      <c r="E3" s="52"/>
      <c r="F3" s="52"/>
      <c r="G3" s="52"/>
      <c r="H3" s="45"/>
    </row>
    <row r="4" spans="1:8" ht="20.25" customHeight="1">
      <c r="A4" s="54"/>
      <c r="B4" s="55"/>
      <c r="C4" s="177" t="s">
        <v>111</v>
      </c>
      <c r="D4" s="55"/>
      <c r="E4" s="234" t="s">
        <v>112</v>
      </c>
      <c r="F4" s="234"/>
      <c r="G4" s="234"/>
      <c r="H4" s="45"/>
    </row>
    <row r="5" spans="1:8" ht="20.25" customHeight="1">
      <c r="A5" s="54"/>
      <c r="B5" s="55"/>
      <c r="C5" s="177" t="s">
        <v>113</v>
      </c>
      <c r="D5" s="55"/>
      <c r="E5" s="234" t="s">
        <v>113</v>
      </c>
      <c r="F5" s="234"/>
      <c r="G5" s="234"/>
      <c r="H5" s="45"/>
    </row>
    <row r="6" spans="1:8" ht="20.25" customHeight="1">
      <c r="A6" s="54"/>
      <c r="B6" s="55"/>
      <c r="C6" s="176" t="s">
        <v>130</v>
      </c>
      <c r="D6" s="55"/>
      <c r="E6" s="236" t="s">
        <v>130</v>
      </c>
      <c r="F6" s="237"/>
      <c r="G6" s="237"/>
      <c r="H6" s="45"/>
    </row>
    <row r="7" spans="1:8" ht="20.25" customHeight="1">
      <c r="A7" s="54"/>
      <c r="B7" s="55"/>
      <c r="C7" s="176" t="s">
        <v>131</v>
      </c>
      <c r="D7" s="55"/>
      <c r="E7" s="236" t="s">
        <v>131</v>
      </c>
      <c r="F7" s="236"/>
      <c r="G7" s="236"/>
      <c r="H7" s="45"/>
    </row>
    <row r="8" spans="1:8" ht="20.25" customHeight="1">
      <c r="A8" s="54"/>
      <c r="B8" s="55"/>
      <c r="C8" s="176" t="s">
        <v>1</v>
      </c>
      <c r="D8" s="55"/>
      <c r="E8" s="237" t="s">
        <v>1</v>
      </c>
      <c r="F8" s="237"/>
      <c r="G8" s="237"/>
      <c r="H8" s="45"/>
    </row>
    <row r="9" spans="1:8" ht="20.25" customHeight="1">
      <c r="A9" s="54"/>
      <c r="B9" s="56" t="s">
        <v>4</v>
      </c>
      <c r="C9" s="178" t="s">
        <v>114</v>
      </c>
      <c r="D9" s="56"/>
      <c r="E9" s="184">
        <v>2019</v>
      </c>
      <c r="F9" s="57"/>
      <c r="G9" s="184">
        <v>2018</v>
      </c>
      <c r="H9" s="45"/>
    </row>
    <row r="10" spans="1:8" ht="20.25" customHeight="1">
      <c r="A10" s="58"/>
      <c r="B10" s="55"/>
      <c r="C10" s="238" t="s">
        <v>6</v>
      </c>
      <c r="D10" s="238"/>
      <c r="E10" s="238"/>
      <c r="F10" s="238"/>
      <c r="G10" s="238"/>
      <c r="H10" s="45"/>
    </row>
    <row r="11" spans="1:8" ht="20.25" customHeight="1">
      <c r="A11" s="59" t="s">
        <v>41</v>
      </c>
      <c r="E11" s="60"/>
      <c r="G11" s="60"/>
      <c r="H11" s="45"/>
    </row>
    <row r="12" spans="1:8" ht="20.25" customHeight="1">
      <c r="A12" s="61" t="s">
        <v>42</v>
      </c>
      <c r="B12" s="51">
        <v>10</v>
      </c>
      <c r="C12" s="18">
        <v>1648536</v>
      </c>
      <c r="E12" s="18">
        <v>1648536</v>
      </c>
      <c r="F12" s="62"/>
      <c r="G12" s="18">
        <v>1176871</v>
      </c>
      <c r="H12" s="45"/>
    </row>
    <row r="13" spans="1:8" ht="20.25" customHeight="1">
      <c r="A13" s="54" t="s">
        <v>43</v>
      </c>
      <c r="B13" s="51">
        <v>10</v>
      </c>
      <c r="C13" s="18">
        <v>1038069</v>
      </c>
      <c r="E13" s="18">
        <v>1038069</v>
      </c>
      <c r="F13" s="63"/>
      <c r="G13" s="18">
        <v>929696</v>
      </c>
      <c r="H13" s="45"/>
    </row>
    <row r="14" spans="1:8" ht="20.25" customHeight="1">
      <c r="A14" s="54" t="s">
        <v>44</v>
      </c>
      <c r="B14" s="55"/>
      <c r="C14" s="18">
        <v>4662</v>
      </c>
      <c r="D14" s="55"/>
      <c r="E14" s="18">
        <v>4662</v>
      </c>
      <c r="F14" s="63"/>
      <c r="G14" s="18">
        <v>38657</v>
      </c>
      <c r="H14" s="45"/>
    </row>
    <row r="15" spans="1:8" ht="20.25" customHeight="1">
      <c r="A15" s="54" t="s">
        <v>45</v>
      </c>
      <c r="B15" s="55"/>
      <c r="C15" s="18">
        <v>12525</v>
      </c>
      <c r="D15" s="55"/>
      <c r="E15" s="18">
        <v>12524</v>
      </c>
      <c r="F15" s="62"/>
      <c r="G15" s="18">
        <v>6893</v>
      </c>
      <c r="H15" s="45"/>
    </row>
    <row r="16" spans="1:8" ht="20.25" customHeight="1">
      <c r="A16" s="53" t="s">
        <v>46</v>
      </c>
      <c r="B16" s="55"/>
      <c r="C16" s="18">
        <v>29672</v>
      </c>
      <c r="D16" s="55"/>
      <c r="E16" s="18">
        <v>29649</v>
      </c>
      <c r="F16" s="62"/>
      <c r="G16" s="18">
        <v>22757</v>
      </c>
      <c r="H16" s="45"/>
    </row>
    <row r="17" spans="1:8" ht="20.25" customHeight="1">
      <c r="A17" s="50" t="s">
        <v>47</v>
      </c>
      <c r="C17" s="21">
        <v>2733464</v>
      </c>
      <c r="E17" s="21">
        <v>2733440</v>
      </c>
      <c r="F17" s="65"/>
      <c r="G17" s="21">
        <v>2174874</v>
      </c>
      <c r="H17" s="45"/>
    </row>
    <row r="18" spans="1:8" ht="20.25" customHeight="1">
      <c r="A18" s="50"/>
      <c r="E18" s="53"/>
      <c r="G18" s="53"/>
      <c r="H18" s="45"/>
    </row>
    <row r="19" spans="1:8" ht="20.25" customHeight="1">
      <c r="A19" s="67" t="s">
        <v>48</v>
      </c>
      <c r="E19" s="53"/>
      <c r="G19" s="53"/>
      <c r="H19" s="45"/>
    </row>
    <row r="20" spans="1:8" ht="20.25" customHeight="1">
      <c r="A20" s="61" t="s">
        <v>49</v>
      </c>
      <c r="C20" s="18">
        <v>1438282</v>
      </c>
      <c r="E20" s="18">
        <v>1438282</v>
      </c>
      <c r="F20" s="62"/>
      <c r="G20" s="18">
        <v>1046578</v>
      </c>
      <c r="H20" s="45"/>
    </row>
    <row r="21" spans="1:8" ht="20.25" customHeight="1">
      <c r="A21" s="61" t="s">
        <v>92</v>
      </c>
      <c r="C21" s="18">
        <v>18489</v>
      </c>
      <c r="E21" s="18">
        <v>18489</v>
      </c>
      <c r="F21" s="62"/>
      <c r="G21" s="18">
        <v>15446</v>
      </c>
      <c r="H21" s="45"/>
    </row>
    <row r="22" spans="1:8" ht="20.25" customHeight="1">
      <c r="A22" s="61" t="s">
        <v>50</v>
      </c>
      <c r="B22" s="55"/>
      <c r="C22" s="18">
        <v>93620</v>
      </c>
      <c r="D22" s="55"/>
      <c r="E22" s="18">
        <v>91137</v>
      </c>
      <c r="F22" s="62"/>
      <c r="G22" s="18">
        <v>73101</v>
      </c>
      <c r="H22" s="45"/>
    </row>
    <row r="23" spans="1:8" ht="20.25" customHeight="1">
      <c r="A23" s="61" t="s">
        <v>51</v>
      </c>
      <c r="B23" s="55"/>
      <c r="C23" s="18">
        <v>61625</v>
      </c>
      <c r="D23" s="55"/>
      <c r="E23" s="18">
        <v>61625</v>
      </c>
      <c r="F23" s="62"/>
      <c r="G23" s="18">
        <v>1206</v>
      </c>
      <c r="H23" s="45"/>
    </row>
    <row r="24" spans="1:8" ht="20.25" customHeight="1">
      <c r="A24" s="50" t="s">
        <v>52</v>
      </c>
      <c r="B24" s="55"/>
      <c r="C24" s="21">
        <v>1612016</v>
      </c>
      <c r="D24" s="55"/>
      <c r="E24" s="21">
        <v>1609533</v>
      </c>
      <c r="F24" s="65"/>
      <c r="G24" s="21">
        <v>1136331</v>
      </c>
      <c r="H24" s="45"/>
    </row>
    <row r="25" spans="1:8" ht="20.25" customHeight="1">
      <c r="A25" s="50"/>
      <c r="B25" s="55"/>
      <c r="C25" s="55"/>
      <c r="D25" s="55"/>
      <c r="E25" s="18"/>
      <c r="F25" s="64"/>
      <c r="G25" s="18"/>
      <c r="H25" s="45"/>
    </row>
    <row r="26" spans="1:8" ht="20.25" customHeight="1">
      <c r="A26" s="50" t="s">
        <v>53</v>
      </c>
      <c r="B26" s="55"/>
      <c r="C26" s="68">
        <v>1121448</v>
      </c>
      <c r="D26" s="55"/>
      <c r="E26" s="68">
        <v>1123907</v>
      </c>
      <c r="F26" s="69"/>
      <c r="G26" s="68">
        <v>1038543</v>
      </c>
      <c r="H26" s="45"/>
    </row>
    <row r="27" spans="1:8" ht="20.25" customHeight="1">
      <c r="A27" s="61" t="s">
        <v>132</v>
      </c>
      <c r="B27" s="51">
        <v>11</v>
      </c>
      <c r="C27" s="18">
        <v>-22961</v>
      </c>
      <c r="E27" s="18">
        <v>-22961</v>
      </c>
      <c r="F27" s="70"/>
      <c r="G27" s="18">
        <v>-33262</v>
      </c>
      <c r="H27" s="45"/>
    </row>
    <row r="28" spans="1:8" ht="20.25" customHeight="1" thickBot="1">
      <c r="A28" s="50" t="s">
        <v>54</v>
      </c>
      <c r="C28" s="71">
        <v>1098487</v>
      </c>
      <c r="E28" s="71">
        <v>1100946</v>
      </c>
      <c r="F28" s="65"/>
      <c r="G28" s="71">
        <v>1005281</v>
      </c>
      <c r="H28" s="45"/>
    </row>
    <row r="29" spans="1:8" ht="20.25" customHeight="1" thickTop="1">
      <c r="B29" s="56"/>
      <c r="C29" s="56"/>
      <c r="D29" s="56"/>
      <c r="E29" s="72"/>
      <c r="F29" s="72"/>
      <c r="G29" s="72"/>
      <c r="H29" s="45"/>
    </row>
    <row r="30" spans="1:8" ht="20.25" customHeight="1">
      <c r="A30" s="1" t="s">
        <v>110</v>
      </c>
      <c r="B30" s="43"/>
      <c r="C30" s="43"/>
      <c r="D30" s="43"/>
      <c r="E30" s="44"/>
      <c r="F30" s="44"/>
      <c r="G30" s="44"/>
      <c r="H30" s="45"/>
    </row>
    <row r="31" spans="1:8" ht="20.25" customHeight="1">
      <c r="A31" s="46" t="s">
        <v>40</v>
      </c>
      <c r="B31" s="47"/>
      <c r="C31" s="47"/>
      <c r="D31" s="47"/>
      <c r="E31" s="48"/>
      <c r="F31" s="48"/>
      <c r="G31" s="48"/>
      <c r="H31" s="45"/>
    </row>
    <row r="32" spans="1:8" ht="20.25" customHeight="1">
      <c r="A32" s="50"/>
      <c r="E32" s="52"/>
      <c r="F32" s="52"/>
      <c r="G32" s="52"/>
      <c r="H32" s="45"/>
    </row>
    <row r="33" spans="1:8" ht="20.25" customHeight="1">
      <c r="A33" s="50"/>
      <c r="C33" s="177" t="s">
        <v>111</v>
      </c>
      <c r="D33" s="55"/>
      <c r="E33" s="234" t="s">
        <v>112</v>
      </c>
      <c r="F33" s="234"/>
      <c r="G33" s="234"/>
      <c r="H33" s="45"/>
    </row>
    <row r="34" spans="1:8" ht="20.25" customHeight="1">
      <c r="A34" s="50"/>
      <c r="C34" s="177" t="s">
        <v>113</v>
      </c>
      <c r="D34" s="55"/>
      <c r="E34" s="234" t="s">
        <v>113</v>
      </c>
      <c r="F34" s="234"/>
      <c r="G34" s="234"/>
      <c r="H34" s="45"/>
    </row>
    <row r="35" spans="1:8" ht="20.25" customHeight="1">
      <c r="A35" s="54"/>
      <c r="B35" s="55"/>
      <c r="C35" s="176" t="s">
        <v>130</v>
      </c>
      <c r="D35" s="55"/>
      <c r="E35" s="236" t="s">
        <v>130</v>
      </c>
      <c r="F35" s="237"/>
      <c r="G35" s="237"/>
      <c r="H35" s="45"/>
    </row>
    <row r="36" spans="1:8" ht="20.25" customHeight="1">
      <c r="A36" s="54"/>
      <c r="B36" s="55"/>
      <c r="C36" s="176" t="s">
        <v>131</v>
      </c>
      <c r="D36" s="55"/>
      <c r="E36" s="236" t="s">
        <v>131</v>
      </c>
      <c r="F36" s="236"/>
      <c r="G36" s="236"/>
      <c r="H36" s="45"/>
    </row>
    <row r="37" spans="1:8" ht="20.25" customHeight="1">
      <c r="A37" s="54"/>
      <c r="B37" s="53"/>
      <c r="C37" s="176" t="s">
        <v>1</v>
      </c>
      <c r="D37" s="55"/>
      <c r="E37" s="237" t="s">
        <v>1</v>
      </c>
      <c r="F37" s="237"/>
      <c r="G37" s="237"/>
      <c r="H37" s="45"/>
    </row>
    <row r="38" spans="1:8" ht="20.25" customHeight="1">
      <c r="A38" s="58"/>
      <c r="B38" s="56" t="s">
        <v>4</v>
      </c>
      <c r="C38" s="178" t="s">
        <v>114</v>
      </c>
      <c r="D38" s="56"/>
      <c r="E38" s="184">
        <v>2019</v>
      </c>
      <c r="F38" s="57"/>
      <c r="G38" s="184">
        <v>2018</v>
      </c>
      <c r="H38" s="45"/>
    </row>
    <row r="39" spans="1:8" ht="20.25" customHeight="1">
      <c r="A39" s="58"/>
      <c r="B39" s="55"/>
      <c r="C39" s="238" t="s">
        <v>6</v>
      </c>
      <c r="D39" s="238"/>
      <c r="E39" s="238"/>
      <c r="F39" s="238"/>
      <c r="G39" s="238"/>
      <c r="H39" s="45"/>
    </row>
    <row r="40" spans="1:8" ht="20.25" customHeight="1">
      <c r="A40" s="20" t="s">
        <v>133</v>
      </c>
      <c r="B40" s="56"/>
      <c r="C40" s="56"/>
      <c r="D40" s="56"/>
      <c r="E40" s="72"/>
      <c r="F40" s="72"/>
      <c r="G40" s="72"/>
      <c r="H40" s="45"/>
    </row>
    <row r="41" spans="1:8" ht="20.25" customHeight="1">
      <c r="A41" s="14" t="s">
        <v>134</v>
      </c>
      <c r="B41" s="56"/>
      <c r="C41" s="56"/>
      <c r="D41" s="56"/>
      <c r="E41" s="72"/>
      <c r="F41" s="72"/>
      <c r="G41" s="72"/>
      <c r="H41" s="45"/>
    </row>
    <row r="42" spans="1:8" ht="20.25" customHeight="1">
      <c r="A42" s="14" t="s">
        <v>135</v>
      </c>
      <c r="B42" s="56"/>
      <c r="C42" s="56"/>
      <c r="D42" s="56"/>
      <c r="E42" s="73"/>
      <c r="F42" s="73"/>
      <c r="G42" s="73"/>
      <c r="H42" s="45"/>
    </row>
    <row r="43" spans="1:8" ht="20.25" customHeight="1">
      <c r="A43" s="17" t="s">
        <v>136</v>
      </c>
      <c r="B43" s="56"/>
      <c r="C43" s="56"/>
      <c r="D43" s="56"/>
      <c r="E43" s="73"/>
      <c r="F43" s="73"/>
      <c r="G43" s="73"/>
      <c r="H43" s="45"/>
    </row>
    <row r="44" spans="1:8" ht="20.25" customHeight="1">
      <c r="A44" s="17" t="s">
        <v>137</v>
      </c>
      <c r="B44" s="56"/>
      <c r="C44" s="185">
        <v>-58</v>
      </c>
      <c r="D44" s="64"/>
      <c r="E44" s="186" t="s">
        <v>25</v>
      </c>
      <c r="F44" s="64"/>
      <c r="G44" s="186" t="s">
        <v>25</v>
      </c>
      <c r="H44" s="45"/>
    </row>
    <row r="45" spans="1:8" ht="20.25" customHeight="1">
      <c r="A45" s="20" t="s">
        <v>138</v>
      </c>
      <c r="B45" s="56"/>
      <c r="C45" s="56"/>
      <c r="D45" s="56"/>
      <c r="E45" s="73"/>
      <c r="F45" s="73"/>
      <c r="G45" s="73"/>
      <c r="H45" s="45"/>
    </row>
    <row r="46" spans="1:8" ht="20.25" customHeight="1">
      <c r="A46" s="20" t="s">
        <v>139</v>
      </c>
      <c r="B46" s="56"/>
      <c r="C46" s="223">
        <v>-58</v>
      </c>
      <c r="D46" s="56"/>
      <c r="E46" s="227" t="s">
        <v>25</v>
      </c>
      <c r="F46" s="227"/>
      <c r="G46" s="227" t="s">
        <v>25</v>
      </c>
      <c r="H46" s="45"/>
    </row>
    <row r="47" spans="1:8" ht="20.25" customHeight="1" thickBot="1">
      <c r="A47" s="20" t="s">
        <v>61</v>
      </c>
      <c r="B47" s="56"/>
      <c r="C47" s="75">
        <v>1098429</v>
      </c>
      <c r="D47" s="56"/>
      <c r="E47" s="75">
        <v>1100946</v>
      </c>
      <c r="F47" s="72"/>
      <c r="G47" s="75">
        <v>1005281</v>
      </c>
      <c r="H47" s="45"/>
    </row>
    <row r="48" spans="1:8" ht="20.25" customHeight="1" thickTop="1">
      <c r="A48" s="74"/>
      <c r="B48" s="56"/>
      <c r="C48" s="56"/>
      <c r="D48" s="56"/>
      <c r="E48" s="72"/>
      <c r="F48" s="72"/>
      <c r="G48" s="72"/>
      <c r="H48" s="45"/>
    </row>
    <row r="49" spans="1:8" ht="20.25" customHeight="1">
      <c r="A49" s="20" t="s">
        <v>175</v>
      </c>
      <c r="B49" s="56"/>
      <c r="C49" s="187"/>
      <c r="D49" s="56"/>
      <c r="E49" s="187"/>
      <c r="F49" s="72"/>
      <c r="G49" s="187"/>
      <c r="H49" s="45"/>
    </row>
    <row r="50" spans="1:8" ht="20.25" customHeight="1">
      <c r="A50" s="17" t="s">
        <v>140</v>
      </c>
      <c r="B50" s="56"/>
      <c r="C50" s="106">
        <v>1098487</v>
      </c>
      <c r="D50" s="106"/>
      <c r="E50" s="106">
        <v>1100946</v>
      </c>
      <c r="F50" s="106"/>
      <c r="G50" s="106">
        <v>1005281</v>
      </c>
      <c r="H50" s="45"/>
    </row>
    <row r="51" spans="1:8" ht="20.25" customHeight="1">
      <c r="A51" s="17" t="s">
        <v>141</v>
      </c>
      <c r="B51" s="56"/>
      <c r="C51" s="73" t="s">
        <v>25</v>
      </c>
      <c r="D51" s="56"/>
      <c r="E51" s="73" t="s">
        <v>25</v>
      </c>
      <c r="F51" s="73"/>
      <c r="G51" s="73" t="s">
        <v>25</v>
      </c>
      <c r="H51" s="45"/>
    </row>
    <row r="52" spans="1:8" ht="20.25" customHeight="1" thickBot="1">
      <c r="A52" s="20" t="s">
        <v>54</v>
      </c>
      <c r="B52" s="56"/>
      <c r="C52" s="75">
        <v>1098487</v>
      </c>
      <c r="D52" s="56"/>
      <c r="E52" s="188">
        <v>1100946</v>
      </c>
      <c r="F52" s="72"/>
      <c r="G52" s="188">
        <v>1005281</v>
      </c>
      <c r="H52" s="45"/>
    </row>
    <row r="53" spans="1:8" ht="20.25" customHeight="1" thickTop="1">
      <c r="A53" s="58"/>
      <c r="B53" s="55"/>
      <c r="C53" s="55"/>
      <c r="D53" s="55"/>
      <c r="E53" s="175"/>
      <c r="F53" s="175"/>
      <c r="G53" s="175"/>
      <c r="H53" s="45"/>
    </row>
    <row r="54" spans="1:8" ht="20.25" customHeight="1">
      <c r="A54" s="20" t="s">
        <v>142</v>
      </c>
      <c r="B54" s="56"/>
      <c r="C54" s="187"/>
      <c r="D54" s="56"/>
      <c r="E54" s="187"/>
      <c r="F54" s="72"/>
      <c r="G54" s="187"/>
      <c r="H54" s="45"/>
    </row>
    <row r="55" spans="1:8" ht="20.25" customHeight="1">
      <c r="A55" s="20" t="s">
        <v>143</v>
      </c>
      <c r="B55" s="56"/>
      <c r="C55" s="187"/>
      <c r="D55" s="56"/>
      <c r="E55" s="187"/>
      <c r="F55" s="72"/>
      <c r="G55" s="187"/>
      <c r="H55" s="45"/>
    </row>
    <row r="56" spans="1:8" ht="20.25" customHeight="1">
      <c r="A56" s="17" t="s">
        <v>140</v>
      </c>
      <c r="B56" s="56"/>
      <c r="C56" s="106">
        <v>1098429</v>
      </c>
      <c r="D56" s="106"/>
      <c r="E56" s="106">
        <v>1100946</v>
      </c>
      <c r="F56" s="106"/>
      <c r="G56" s="106">
        <v>1005281</v>
      </c>
      <c r="H56" s="45"/>
    </row>
    <row r="57" spans="1:8" ht="20.25" customHeight="1">
      <c r="A57" s="17" t="s">
        <v>141</v>
      </c>
      <c r="B57" s="56"/>
      <c r="C57" s="231" t="s">
        <v>25</v>
      </c>
      <c r="D57" s="232"/>
      <c r="E57" s="231" t="s">
        <v>25</v>
      </c>
      <c r="F57" s="232"/>
      <c r="G57" s="231" t="s">
        <v>25</v>
      </c>
      <c r="H57" s="45"/>
    </row>
    <row r="58" spans="1:8" ht="20.25" customHeight="1">
      <c r="A58" s="20" t="s">
        <v>142</v>
      </c>
      <c r="B58" s="56"/>
      <c r="C58" s="190"/>
      <c r="D58" s="189"/>
      <c r="E58" s="190"/>
      <c r="F58" s="189"/>
      <c r="G58" s="190"/>
      <c r="H58" s="45"/>
    </row>
    <row r="59" spans="1:8" ht="20.25" customHeight="1" thickBot="1">
      <c r="A59" s="22" t="s">
        <v>144</v>
      </c>
      <c r="B59" s="56"/>
      <c r="C59" s="191">
        <v>1098429</v>
      </c>
      <c r="D59" s="189"/>
      <c r="E59" s="191">
        <v>1100946</v>
      </c>
      <c r="F59" s="148"/>
      <c r="G59" s="191">
        <v>1005281</v>
      </c>
      <c r="H59" s="45"/>
    </row>
    <row r="60" spans="1:8" ht="20.25" customHeight="1" thickTop="1">
      <c r="A60" s="58"/>
      <c r="B60" s="55"/>
      <c r="C60" s="55"/>
      <c r="D60" s="55"/>
      <c r="E60" s="175"/>
      <c r="F60" s="175"/>
      <c r="G60" s="175"/>
      <c r="H60" s="45"/>
    </row>
    <row r="61" spans="1:8" ht="20.25" customHeight="1" thickBot="1">
      <c r="A61" s="50" t="s">
        <v>55</v>
      </c>
      <c r="B61" s="55">
        <v>12</v>
      </c>
      <c r="C61" s="76">
        <v>0.13100000000000001</v>
      </c>
      <c r="D61" s="55"/>
      <c r="E61" s="76">
        <v>0.13100000000000001</v>
      </c>
      <c r="F61" s="65"/>
      <c r="G61" s="76">
        <v>0.12</v>
      </c>
      <c r="H61" s="45"/>
    </row>
    <row r="62" spans="1:8" ht="20.25" customHeight="1" thickTop="1">
      <c r="A62" s="58"/>
      <c r="B62" s="55"/>
      <c r="C62" s="55"/>
      <c r="D62" s="55"/>
      <c r="E62" s="175"/>
      <c r="F62" s="175"/>
      <c r="G62" s="175"/>
      <c r="H62" s="45"/>
    </row>
    <row r="63" spans="1:8" ht="20.25" customHeight="1">
      <c r="A63" s="1" t="s">
        <v>110</v>
      </c>
      <c r="B63" s="55"/>
      <c r="C63" s="55"/>
      <c r="D63" s="55"/>
      <c r="E63" s="175"/>
      <c r="F63" s="175"/>
      <c r="G63" s="175"/>
      <c r="H63" s="45"/>
    </row>
    <row r="64" spans="1:8" ht="20.25" customHeight="1">
      <c r="A64" s="46" t="s">
        <v>40</v>
      </c>
      <c r="B64" s="55"/>
      <c r="C64" s="55"/>
      <c r="D64" s="55"/>
      <c r="E64" s="175"/>
      <c r="F64" s="175"/>
      <c r="G64" s="175"/>
      <c r="H64" s="45"/>
    </row>
    <row r="65" spans="1:8" ht="20.25" customHeight="1">
      <c r="A65" s="58"/>
      <c r="E65" s="52"/>
      <c r="F65" s="52"/>
      <c r="G65" s="52"/>
      <c r="H65" s="45"/>
    </row>
    <row r="66" spans="1:8" ht="20.25" customHeight="1">
      <c r="A66" s="58"/>
      <c r="C66" s="177" t="s">
        <v>111</v>
      </c>
      <c r="D66" s="55"/>
      <c r="E66" s="234" t="s">
        <v>112</v>
      </c>
      <c r="F66" s="234"/>
      <c r="G66" s="234"/>
      <c r="H66" s="45"/>
    </row>
    <row r="67" spans="1:8" ht="20.25" customHeight="1">
      <c r="A67" s="58"/>
      <c r="C67" s="177" t="s">
        <v>113</v>
      </c>
      <c r="D67" s="55"/>
      <c r="E67" s="234" t="s">
        <v>113</v>
      </c>
      <c r="F67" s="234"/>
      <c r="G67" s="234"/>
      <c r="H67" s="45"/>
    </row>
    <row r="68" spans="1:8" ht="20.25" customHeight="1">
      <c r="A68" s="58"/>
      <c r="C68" s="176" t="s">
        <v>145</v>
      </c>
      <c r="D68" s="55"/>
      <c r="E68" s="236" t="s">
        <v>145</v>
      </c>
      <c r="F68" s="237"/>
      <c r="G68" s="237"/>
      <c r="H68" s="45"/>
    </row>
    <row r="69" spans="1:8" ht="20.25" customHeight="1">
      <c r="A69" s="58"/>
      <c r="B69" s="55"/>
      <c r="C69" s="176" t="s">
        <v>131</v>
      </c>
      <c r="D69" s="55"/>
      <c r="E69" s="236" t="s">
        <v>131</v>
      </c>
      <c r="F69" s="236"/>
      <c r="G69" s="236"/>
      <c r="H69" s="45"/>
    </row>
    <row r="70" spans="1:8" ht="20.25" customHeight="1">
      <c r="A70" s="58"/>
      <c r="B70" s="55"/>
      <c r="C70" s="176" t="s">
        <v>1</v>
      </c>
      <c r="D70" s="55"/>
      <c r="E70" s="237" t="s">
        <v>1</v>
      </c>
      <c r="F70" s="237"/>
      <c r="G70" s="237"/>
      <c r="H70" s="45"/>
    </row>
    <row r="71" spans="1:8" ht="20.25" customHeight="1">
      <c r="A71" s="58"/>
      <c r="B71" s="56" t="s">
        <v>4</v>
      </c>
      <c r="C71" s="178" t="s">
        <v>114</v>
      </c>
      <c r="D71" s="56"/>
      <c r="E71" s="184">
        <v>2019</v>
      </c>
      <c r="F71" s="57"/>
      <c r="G71" s="184">
        <v>2018</v>
      </c>
      <c r="H71" s="45"/>
    </row>
    <row r="72" spans="1:8" ht="20.25" customHeight="1">
      <c r="A72" s="58"/>
      <c r="B72" s="55"/>
      <c r="C72" s="238" t="s">
        <v>6</v>
      </c>
      <c r="D72" s="238"/>
      <c r="E72" s="238"/>
      <c r="F72" s="238"/>
      <c r="G72" s="238"/>
      <c r="H72" s="45"/>
    </row>
    <row r="73" spans="1:8" ht="20.25" customHeight="1">
      <c r="A73" s="59" t="s">
        <v>41</v>
      </c>
      <c r="E73" s="60"/>
      <c r="G73" s="60"/>
      <c r="H73" s="45"/>
    </row>
    <row r="74" spans="1:8" ht="20.25" customHeight="1">
      <c r="A74" s="61" t="s">
        <v>42</v>
      </c>
      <c r="B74" s="51">
        <v>10</v>
      </c>
      <c r="C74" s="18">
        <v>4677957</v>
      </c>
      <c r="E74" s="18">
        <v>4677957</v>
      </c>
      <c r="F74" s="62"/>
      <c r="G74" s="18">
        <v>2986952</v>
      </c>
      <c r="H74" s="45"/>
    </row>
    <row r="75" spans="1:8" ht="20.25" customHeight="1">
      <c r="A75" s="54" t="s">
        <v>43</v>
      </c>
      <c r="B75" s="51">
        <v>10</v>
      </c>
      <c r="C75" s="18">
        <v>3014886</v>
      </c>
      <c r="E75" s="18">
        <v>3014886</v>
      </c>
      <c r="F75" s="63"/>
      <c r="G75" s="18">
        <v>2349369</v>
      </c>
      <c r="H75" s="45"/>
    </row>
    <row r="76" spans="1:8" ht="20.25" customHeight="1">
      <c r="A76" s="54" t="s">
        <v>44</v>
      </c>
      <c r="B76" s="55"/>
      <c r="C76" s="18">
        <v>79222</v>
      </c>
      <c r="D76" s="55"/>
      <c r="E76" s="18">
        <v>79222</v>
      </c>
      <c r="F76" s="63"/>
      <c r="G76" s="18">
        <v>49159</v>
      </c>
      <c r="H76" s="45"/>
    </row>
    <row r="77" spans="1:8" ht="20.25" customHeight="1">
      <c r="A77" s="54" t="s">
        <v>45</v>
      </c>
      <c r="B77" s="55"/>
      <c r="C77" s="18">
        <v>46772</v>
      </c>
      <c r="D77" s="55"/>
      <c r="E77" s="18">
        <v>45782</v>
      </c>
      <c r="F77" s="62"/>
      <c r="G77" s="18">
        <v>32586</v>
      </c>
      <c r="H77" s="45"/>
    </row>
    <row r="78" spans="1:8" ht="20.25" customHeight="1">
      <c r="A78" s="53" t="s">
        <v>46</v>
      </c>
      <c r="B78" s="55"/>
      <c r="C78" s="18">
        <v>125785</v>
      </c>
      <c r="D78" s="55"/>
      <c r="E78" s="18">
        <v>125761</v>
      </c>
      <c r="F78" s="62"/>
      <c r="G78" s="18">
        <v>171330</v>
      </c>
      <c r="H78" s="45"/>
    </row>
    <row r="79" spans="1:8" ht="20.25" customHeight="1">
      <c r="A79" s="50" t="s">
        <v>47</v>
      </c>
      <c r="C79" s="21">
        <v>7944622</v>
      </c>
      <c r="E79" s="21">
        <v>7943608</v>
      </c>
      <c r="F79" s="65"/>
      <c r="G79" s="21">
        <v>5589396</v>
      </c>
      <c r="H79" s="45"/>
    </row>
    <row r="80" spans="1:8" ht="20.25" customHeight="1">
      <c r="A80" s="50"/>
      <c r="E80" s="53"/>
      <c r="G80" s="53"/>
      <c r="H80" s="45"/>
    </row>
    <row r="81" spans="1:8" ht="20.25" customHeight="1">
      <c r="A81" s="67" t="s">
        <v>48</v>
      </c>
      <c r="E81" s="53"/>
      <c r="G81" s="53"/>
      <c r="H81" s="45"/>
    </row>
    <row r="82" spans="1:8" ht="20.25" customHeight="1">
      <c r="A82" s="61" t="s">
        <v>49</v>
      </c>
      <c r="C82" s="18">
        <v>4020694</v>
      </c>
      <c r="E82" s="18">
        <v>4020694</v>
      </c>
      <c r="F82" s="62"/>
      <c r="G82" s="18">
        <v>2500063</v>
      </c>
      <c r="H82" s="45"/>
    </row>
    <row r="83" spans="1:8" ht="20.25" customHeight="1">
      <c r="A83" s="61" t="s">
        <v>92</v>
      </c>
      <c r="C83" s="18">
        <v>55912</v>
      </c>
      <c r="E83" s="18">
        <v>55912</v>
      </c>
      <c r="F83" s="62"/>
      <c r="G83" s="18">
        <v>49120</v>
      </c>
      <c r="H83" s="45"/>
    </row>
    <row r="84" spans="1:8" ht="20.25" customHeight="1">
      <c r="A84" s="61" t="s">
        <v>50</v>
      </c>
      <c r="B84" s="55"/>
      <c r="C84" s="18">
        <v>318956</v>
      </c>
      <c r="D84" s="55"/>
      <c r="E84" s="18">
        <v>312054</v>
      </c>
      <c r="F84" s="62"/>
      <c r="G84" s="18">
        <v>173870</v>
      </c>
      <c r="H84" s="45"/>
    </row>
    <row r="85" spans="1:8" ht="20.25" customHeight="1">
      <c r="A85" s="61" t="s">
        <v>51</v>
      </c>
      <c r="B85" s="55"/>
      <c r="C85" s="18">
        <v>142596</v>
      </c>
      <c r="D85" s="55"/>
      <c r="E85" s="18">
        <v>142596</v>
      </c>
      <c r="F85" s="62"/>
      <c r="G85" s="18">
        <v>3172</v>
      </c>
      <c r="H85" s="45"/>
    </row>
    <row r="86" spans="1:8" ht="20.25" customHeight="1">
      <c r="A86" s="50" t="s">
        <v>52</v>
      </c>
      <c r="B86" s="55"/>
      <c r="C86" s="21">
        <v>4538158</v>
      </c>
      <c r="D86" s="55"/>
      <c r="E86" s="21">
        <v>4531256</v>
      </c>
      <c r="F86" s="65"/>
      <c r="G86" s="21">
        <v>2726225</v>
      </c>
      <c r="H86" s="45"/>
    </row>
    <row r="87" spans="1:8" ht="20.25" customHeight="1">
      <c r="A87" s="50"/>
      <c r="B87" s="55"/>
      <c r="C87" s="55"/>
      <c r="D87" s="55"/>
      <c r="E87" s="18"/>
      <c r="F87" s="64"/>
      <c r="G87" s="18"/>
      <c r="H87" s="45"/>
    </row>
    <row r="88" spans="1:8" ht="20.25" customHeight="1">
      <c r="A88" s="50" t="s">
        <v>53</v>
      </c>
      <c r="B88" s="55"/>
      <c r="C88" s="68">
        <v>3406464</v>
      </c>
      <c r="D88" s="55"/>
      <c r="E88" s="68">
        <v>3412352</v>
      </c>
      <c r="F88" s="69"/>
      <c r="G88" s="68">
        <v>2863171</v>
      </c>
      <c r="H88" s="45"/>
    </row>
    <row r="89" spans="1:8" ht="20.25" customHeight="1">
      <c r="A89" s="61" t="s">
        <v>132</v>
      </c>
      <c r="B89" s="51">
        <v>11</v>
      </c>
      <c r="C89" s="25">
        <v>-74195</v>
      </c>
      <c r="E89" s="25">
        <v>-74195</v>
      </c>
      <c r="F89" s="70"/>
      <c r="G89" s="25">
        <v>-138483</v>
      </c>
      <c r="H89" s="45"/>
    </row>
    <row r="90" spans="1:8" ht="20.25" customHeight="1" thickBot="1">
      <c r="A90" s="50" t="s">
        <v>54</v>
      </c>
      <c r="C90" s="71">
        <v>3332269</v>
      </c>
      <c r="E90" s="71">
        <v>3338157</v>
      </c>
      <c r="F90" s="65"/>
      <c r="G90" s="71">
        <v>2724688</v>
      </c>
      <c r="H90" s="45"/>
    </row>
    <row r="91" spans="1:8" ht="20.25" customHeight="1" thickTop="1">
      <c r="B91" s="56"/>
      <c r="C91" s="56"/>
      <c r="D91" s="56"/>
      <c r="E91" s="72"/>
      <c r="F91" s="72"/>
      <c r="G91" s="72"/>
      <c r="H91" s="45"/>
    </row>
    <row r="92" spans="1:8" ht="20.25" customHeight="1">
      <c r="B92" s="56"/>
      <c r="C92" s="56"/>
      <c r="D92" s="56"/>
      <c r="E92" s="72"/>
      <c r="F92" s="72"/>
      <c r="G92" s="72"/>
      <c r="H92" s="45"/>
    </row>
    <row r="93" spans="1:8" ht="20.25" customHeight="1">
      <c r="A93" s="1" t="s">
        <v>110</v>
      </c>
      <c r="B93" s="56"/>
      <c r="C93" s="56"/>
      <c r="D93" s="56"/>
      <c r="E93" s="72"/>
      <c r="F93" s="72"/>
      <c r="G93" s="72"/>
      <c r="H93" s="45"/>
    </row>
    <row r="94" spans="1:8" ht="20.25" customHeight="1">
      <c r="A94" s="46" t="s">
        <v>40</v>
      </c>
      <c r="B94" s="56"/>
      <c r="C94" s="56"/>
      <c r="D94" s="56"/>
      <c r="E94" s="72"/>
      <c r="F94" s="72"/>
      <c r="G94" s="72"/>
      <c r="H94" s="45"/>
    </row>
    <row r="95" spans="1:8" ht="20.25" customHeight="1">
      <c r="B95" s="56"/>
      <c r="C95" s="56"/>
      <c r="D95" s="56"/>
      <c r="E95" s="72"/>
      <c r="F95" s="72"/>
      <c r="G95" s="72"/>
      <c r="H95" s="45"/>
    </row>
    <row r="96" spans="1:8" ht="20.25" customHeight="1">
      <c r="C96" s="177" t="s">
        <v>111</v>
      </c>
      <c r="D96" s="55"/>
      <c r="E96" s="234" t="s">
        <v>112</v>
      </c>
      <c r="F96" s="234"/>
      <c r="G96" s="234"/>
      <c r="H96" s="45"/>
    </row>
    <row r="97" spans="1:8" ht="20.25" customHeight="1">
      <c r="C97" s="177" t="s">
        <v>113</v>
      </c>
      <c r="D97" s="55"/>
      <c r="E97" s="234" t="s">
        <v>113</v>
      </c>
      <c r="F97" s="234"/>
      <c r="G97" s="234"/>
      <c r="H97" s="45"/>
    </row>
    <row r="98" spans="1:8" ht="20.25" customHeight="1">
      <c r="C98" s="176" t="s">
        <v>145</v>
      </c>
      <c r="D98" s="55"/>
      <c r="E98" s="236" t="s">
        <v>145</v>
      </c>
      <c r="F98" s="237"/>
      <c r="G98" s="237"/>
      <c r="H98" s="45"/>
    </row>
    <row r="99" spans="1:8" ht="20.25" customHeight="1">
      <c r="B99" s="55"/>
      <c r="C99" s="176" t="s">
        <v>131</v>
      </c>
      <c r="D99" s="55"/>
      <c r="E99" s="236" t="s">
        <v>131</v>
      </c>
      <c r="F99" s="236"/>
      <c r="G99" s="236"/>
      <c r="H99" s="45"/>
    </row>
    <row r="100" spans="1:8" ht="20.25" customHeight="1">
      <c r="B100" s="55"/>
      <c r="C100" s="176" t="s">
        <v>1</v>
      </c>
      <c r="D100" s="55"/>
      <c r="E100" s="237" t="s">
        <v>1</v>
      </c>
      <c r="F100" s="237"/>
      <c r="G100" s="237"/>
      <c r="H100" s="45"/>
    </row>
    <row r="101" spans="1:8" ht="20.25" customHeight="1">
      <c r="B101" s="56" t="s">
        <v>4</v>
      </c>
      <c r="C101" s="178" t="s">
        <v>114</v>
      </c>
      <c r="D101" s="56"/>
      <c r="E101" s="184">
        <v>2019</v>
      </c>
      <c r="F101" s="57"/>
      <c r="G101" s="184">
        <v>2018</v>
      </c>
      <c r="H101" s="45"/>
    </row>
    <row r="102" spans="1:8" ht="20.25" customHeight="1">
      <c r="B102" s="55"/>
      <c r="C102" s="238" t="s">
        <v>6</v>
      </c>
      <c r="D102" s="238"/>
      <c r="E102" s="238"/>
      <c r="F102" s="238"/>
      <c r="G102" s="238"/>
      <c r="H102" s="45"/>
    </row>
    <row r="103" spans="1:8" ht="20.25" customHeight="1">
      <c r="B103" s="56"/>
      <c r="C103" s="56"/>
      <c r="D103" s="56"/>
      <c r="E103" s="72"/>
      <c r="F103" s="72"/>
      <c r="G103" s="72"/>
      <c r="H103" s="45"/>
    </row>
    <row r="104" spans="1:8" ht="20.25" customHeight="1">
      <c r="A104" s="20" t="s">
        <v>133</v>
      </c>
      <c r="B104" s="56"/>
      <c r="C104" s="56"/>
      <c r="D104" s="56"/>
      <c r="E104" s="72"/>
      <c r="F104" s="72"/>
      <c r="G104" s="72"/>
      <c r="H104" s="45"/>
    </row>
    <row r="105" spans="1:8" ht="20.25" customHeight="1">
      <c r="A105" s="14" t="s">
        <v>134</v>
      </c>
      <c r="B105" s="56"/>
      <c r="C105" s="56"/>
      <c r="D105" s="56"/>
      <c r="E105" s="72"/>
      <c r="F105" s="72"/>
      <c r="G105" s="72"/>
      <c r="H105" s="45"/>
    </row>
    <row r="106" spans="1:8" ht="20.25" customHeight="1">
      <c r="A106" s="14" t="s">
        <v>135</v>
      </c>
      <c r="B106" s="56"/>
      <c r="C106" s="56"/>
      <c r="D106" s="56"/>
      <c r="E106" s="72"/>
      <c r="F106" s="72"/>
      <c r="G106" s="72"/>
      <c r="H106" s="45"/>
    </row>
    <row r="107" spans="1:8" ht="20.25" customHeight="1">
      <c r="A107" s="17" t="s">
        <v>136</v>
      </c>
      <c r="B107" s="56"/>
      <c r="C107" s="56"/>
      <c r="D107" s="56"/>
      <c r="E107" s="72"/>
      <c r="F107" s="72"/>
      <c r="G107" s="72"/>
      <c r="H107" s="45"/>
    </row>
    <row r="108" spans="1:8" ht="20.25" customHeight="1">
      <c r="A108" s="17" t="s">
        <v>137</v>
      </c>
      <c r="B108" s="56"/>
      <c r="C108" s="192">
        <v>-212</v>
      </c>
      <c r="D108" s="64"/>
      <c r="E108" s="186" t="s">
        <v>25</v>
      </c>
      <c r="F108" s="64"/>
      <c r="G108" s="186" t="s">
        <v>25</v>
      </c>
      <c r="H108" s="45"/>
    </row>
    <row r="109" spans="1:8" ht="20.25" customHeight="1">
      <c r="A109" s="20" t="s">
        <v>138</v>
      </c>
      <c r="B109" s="56"/>
      <c r="C109" s="56"/>
      <c r="D109" s="56"/>
      <c r="E109" s="72"/>
      <c r="F109" s="72"/>
      <c r="G109" s="72"/>
      <c r="H109" s="45"/>
    </row>
    <row r="110" spans="1:8" ht="20.25" customHeight="1">
      <c r="A110" s="20" t="s">
        <v>139</v>
      </c>
      <c r="B110" s="56"/>
      <c r="C110" s="35">
        <v>-212</v>
      </c>
      <c r="D110" s="56"/>
      <c r="E110" s="73" t="s">
        <v>25</v>
      </c>
      <c r="F110" s="72"/>
      <c r="G110" s="73" t="s">
        <v>25</v>
      </c>
      <c r="H110" s="45"/>
    </row>
    <row r="111" spans="1:8" ht="20.25" customHeight="1" thickBot="1">
      <c r="A111" s="20" t="s">
        <v>61</v>
      </c>
      <c r="B111" s="56"/>
      <c r="C111" s="75">
        <v>3332057</v>
      </c>
      <c r="D111" s="56"/>
      <c r="E111" s="75">
        <v>3338157</v>
      </c>
      <c r="F111" s="72"/>
      <c r="G111" s="75">
        <v>2724688</v>
      </c>
      <c r="H111" s="45"/>
    </row>
    <row r="112" spans="1:8" ht="20.25" customHeight="1" thickTop="1">
      <c r="A112" s="7"/>
      <c r="B112" s="56"/>
      <c r="C112" s="56"/>
      <c r="D112" s="56"/>
      <c r="E112" s="73"/>
      <c r="F112" s="73"/>
      <c r="G112" s="73"/>
      <c r="H112" s="45"/>
    </row>
    <row r="113" spans="1:8" ht="20.25" customHeight="1">
      <c r="A113" s="20" t="s">
        <v>175</v>
      </c>
      <c r="B113" s="56"/>
      <c r="C113" s="187"/>
      <c r="D113" s="56"/>
      <c r="E113" s="187"/>
      <c r="F113" s="72"/>
      <c r="G113" s="187"/>
      <c r="H113" s="45"/>
    </row>
    <row r="114" spans="1:8" ht="20.25" customHeight="1">
      <c r="A114" s="17" t="s">
        <v>140</v>
      </c>
      <c r="B114" s="56"/>
      <c r="C114" s="106">
        <v>3332269</v>
      </c>
      <c r="D114" s="106"/>
      <c r="E114" s="106">
        <v>3338157</v>
      </c>
      <c r="F114" s="106"/>
      <c r="G114" s="106">
        <v>2724688</v>
      </c>
      <c r="H114" s="45"/>
    </row>
    <row r="115" spans="1:8" ht="20.25" customHeight="1">
      <c r="A115" s="17" t="s">
        <v>141</v>
      </c>
      <c r="B115" s="56"/>
      <c r="C115" s="193" t="s">
        <v>25</v>
      </c>
      <c r="D115" s="11"/>
      <c r="E115" s="193" t="s">
        <v>25</v>
      </c>
      <c r="F115" s="193"/>
      <c r="G115" s="193" t="s">
        <v>25</v>
      </c>
      <c r="H115" s="45"/>
    </row>
    <row r="116" spans="1:8" ht="20.25" customHeight="1" thickBot="1">
      <c r="A116" s="20" t="s">
        <v>54</v>
      </c>
      <c r="B116" s="56"/>
      <c r="C116" s="75">
        <v>3332269</v>
      </c>
      <c r="D116" s="56"/>
      <c r="E116" s="75">
        <v>3338157</v>
      </c>
      <c r="F116" s="72"/>
      <c r="G116" s="188">
        <v>2724688</v>
      </c>
      <c r="H116" s="45"/>
    </row>
    <row r="117" spans="1:8" ht="20.25" customHeight="1" thickTop="1">
      <c r="A117" s="7"/>
      <c r="B117" s="56"/>
      <c r="C117" s="56"/>
      <c r="D117" s="56"/>
      <c r="E117" s="73"/>
      <c r="F117" s="73"/>
      <c r="G117" s="73"/>
      <c r="H117" s="45"/>
    </row>
    <row r="118" spans="1:8" ht="20.25" customHeight="1">
      <c r="A118" s="20" t="s">
        <v>176</v>
      </c>
      <c r="B118" s="56"/>
      <c r="C118" s="187"/>
      <c r="D118" s="56"/>
      <c r="E118" s="187"/>
      <c r="F118" s="72"/>
      <c r="G118" s="187"/>
      <c r="H118" s="45"/>
    </row>
    <row r="119" spans="1:8" ht="20.25" customHeight="1">
      <c r="A119" s="20" t="s">
        <v>143</v>
      </c>
      <c r="B119" s="56"/>
      <c r="C119" s="187"/>
      <c r="D119" s="56"/>
      <c r="E119" s="187"/>
      <c r="F119" s="72"/>
      <c r="G119" s="187"/>
      <c r="H119" s="45"/>
    </row>
    <row r="120" spans="1:8" ht="20.25" customHeight="1">
      <c r="A120" s="17" t="s">
        <v>140</v>
      </c>
      <c r="B120" s="56"/>
      <c r="C120" s="106">
        <v>3332057</v>
      </c>
      <c r="D120" s="106"/>
      <c r="E120" s="106">
        <v>3338157</v>
      </c>
      <c r="F120" s="106"/>
      <c r="G120" s="106">
        <v>2724688</v>
      </c>
      <c r="H120" s="45"/>
    </row>
    <row r="121" spans="1:8" ht="20.25" customHeight="1">
      <c r="A121" s="17" t="s">
        <v>141</v>
      </c>
      <c r="B121" s="56"/>
      <c r="C121" s="194" t="s">
        <v>25</v>
      </c>
      <c r="D121" s="189"/>
      <c r="E121" s="194" t="s">
        <v>25</v>
      </c>
      <c r="F121" s="189"/>
      <c r="G121" s="194" t="s">
        <v>25</v>
      </c>
      <c r="H121" s="45"/>
    </row>
    <row r="122" spans="1:8" ht="20.25" customHeight="1">
      <c r="A122" s="20" t="s">
        <v>177</v>
      </c>
      <c r="B122" s="56"/>
      <c r="C122" s="190"/>
      <c r="D122" s="189"/>
      <c r="E122" s="190"/>
      <c r="F122" s="189"/>
      <c r="G122" s="190"/>
      <c r="H122" s="45"/>
    </row>
    <row r="123" spans="1:8" ht="20.25" customHeight="1" thickBot="1">
      <c r="A123" s="22" t="s">
        <v>144</v>
      </c>
      <c r="B123" s="56"/>
      <c r="C123" s="191">
        <v>3332057</v>
      </c>
      <c r="D123" s="189"/>
      <c r="E123" s="191">
        <v>3338157</v>
      </c>
      <c r="F123" s="148"/>
      <c r="G123" s="191">
        <v>2724688</v>
      </c>
      <c r="H123" s="45"/>
    </row>
    <row r="124" spans="1:8" ht="20.25" customHeight="1" thickTop="1">
      <c r="A124" s="7"/>
      <c r="B124" s="56"/>
      <c r="C124" s="56"/>
      <c r="D124" s="56"/>
      <c r="E124" s="73"/>
      <c r="F124" s="73"/>
      <c r="G124" s="73"/>
      <c r="H124" s="45"/>
    </row>
    <row r="125" spans="1:8" ht="20.25" customHeight="1" thickBot="1">
      <c r="A125" s="50" t="s">
        <v>55</v>
      </c>
      <c r="B125" s="55">
        <v>12</v>
      </c>
      <c r="C125" s="76">
        <v>0.39700000000000002</v>
      </c>
      <c r="D125" s="55"/>
      <c r="E125" s="76">
        <v>0.39700000000000002</v>
      </c>
      <c r="F125" s="65"/>
      <c r="G125" s="76">
        <v>0.32400000000000001</v>
      </c>
      <c r="H125" s="45"/>
    </row>
    <row r="126" spans="1:8" ht="18.5" thickTop="1">
      <c r="H126" s="45"/>
    </row>
    <row r="129" spans="1:1">
      <c r="A129" s="78"/>
    </row>
    <row r="130" spans="1:1">
      <c r="A130" s="78"/>
    </row>
    <row r="131" spans="1:1">
      <c r="A131" s="78"/>
    </row>
    <row r="136" spans="1:1">
      <c r="A136" s="78"/>
    </row>
    <row r="138" spans="1:1">
      <c r="A138" s="78"/>
    </row>
  </sheetData>
  <mergeCells count="24">
    <mergeCell ref="C10:G10"/>
    <mergeCell ref="C39:G39"/>
    <mergeCell ref="E66:G66"/>
    <mergeCell ref="E67:G67"/>
    <mergeCell ref="E4:G4"/>
    <mergeCell ref="E5:G5"/>
    <mergeCell ref="E35:G35"/>
    <mergeCell ref="E36:G36"/>
    <mergeCell ref="E6:G6"/>
    <mergeCell ref="E7:G7"/>
    <mergeCell ref="E8:G8"/>
    <mergeCell ref="E33:G33"/>
    <mergeCell ref="E34:G34"/>
    <mergeCell ref="E37:G37"/>
    <mergeCell ref="E68:G68"/>
    <mergeCell ref="E69:G69"/>
    <mergeCell ref="E70:G70"/>
    <mergeCell ref="C72:G72"/>
    <mergeCell ref="E96:G96"/>
    <mergeCell ref="E97:G97"/>
    <mergeCell ref="E98:G98"/>
    <mergeCell ref="E99:G99"/>
    <mergeCell ref="E100:G100"/>
    <mergeCell ref="C102:G102"/>
  </mergeCells>
  <pageMargins left="0.8" right="0.8" top="0.48" bottom="0.5" header="0.5" footer="0.5"/>
  <pageSetup paperSize="9" scale="90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29" max="4" man="1"/>
    <brk id="62" max="6" man="1"/>
    <brk id="9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218BA-157A-47FD-A5D2-9B9A1F95EC8E}">
  <sheetPr>
    <tabColor theme="5" tint="-0.249977111117893"/>
  </sheetPr>
  <dimension ref="A1:S32"/>
  <sheetViews>
    <sheetView view="pageBreakPreview" zoomScale="60" zoomScaleNormal="100" zoomScalePageLayoutView="57" workbookViewId="0">
      <selection activeCell="Q32" sqref="Q32"/>
    </sheetView>
  </sheetViews>
  <sheetFormatPr defaultColWidth="9.09765625" defaultRowHeight="21" customHeight="1"/>
  <cols>
    <col min="1" max="1" width="53.69921875" style="171" customWidth="1"/>
    <col min="2" max="2" width="7.5" style="171" customWidth="1"/>
    <col min="3" max="3" width="18.296875" style="171" customWidth="1"/>
    <col min="4" max="4" width="1" style="171" customWidth="1"/>
    <col min="5" max="5" width="15.3984375" style="171" customWidth="1"/>
    <col min="6" max="6" width="1" style="171" customWidth="1"/>
    <col min="7" max="7" width="15.09765625" style="171" customWidth="1"/>
    <col min="8" max="8" width="1" style="171" customWidth="1"/>
    <col min="9" max="9" width="16" style="171" customWidth="1"/>
    <col min="10" max="10" width="1" style="171" customWidth="1"/>
    <col min="11" max="11" width="18.69921875" style="171" bestFit="1" customWidth="1"/>
    <col min="12" max="12" width="1" style="171" customWidth="1"/>
    <col min="13" max="13" width="17.3984375" style="171" bestFit="1" customWidth="1"/>
    <col min="14" max="14" width="1" style="171" customWidth="1"/>
    <col min="15" max="15" width="15.3984375" style="171" customWidth="1"/>
    <col min="16" max="16" width="1" style="171" customWidth="1"/>
    <col min="17" max="17" width="16.296875" style="171" customWidth="1"/>
    <col min="18" max="34" width="9.09765625" style="171"/>
    <col min="35" max="35" width="17.296875" style="171" customWidth="1"/>
    <col min="36" max="16384" width="9.09765625" style="171"/>
  </cols>
  <sheetData>
    <row r="1" spans="1:19" ht="21" customHeight="1">
      <c r="A1" s="1" t="s">
        <v>110</v>
      </c>
      <c r="B1" s="1"/>
      <c r="C1" s="195"/>
      <c r="D1" s="195"/>
      <c r="E1" s="195"/>
      <c r="F1" s="195"/>
      <c r="G1" s="195"/>
      <c r="H1" s="196"/>
      <c r="I1" s="196"/>
      <c r="J1" s="196"/>
      <c r="K1" s="196"/>
      <c r="L1" s="196"/>
      <c r="M1" s="196"/>
      <c r="N1" s="196"/>
      <c r="O1" s="196"/>
      <c r="P1" s="196"/>
      <c r="Q1" s="197"/>
    </row>
    <row r="2" spans="1:19" ht="21" customHeight="1">
      <c r="A2" s="198" t="s">
        <v>93</v>
      </c>
      <c r="B2" s="198"/>
      <c r="C2" s="199"/>
      <c r="D2" s="199"/>
      <c r="E2" s="199"/>
      <c r="F2" s="199"/>
      <c r="G2" s="199"/>
      <c r="H2" s="199"/>
      <c r="I2" s="199"/>
      <c r="J2" s="200"/>
      <c r="K2" s="200"/>
      <c r="L2" s="200"/>
      <c r="M2" s="200"/>
      <c r="N2" s="200"/>
      <c r="O2" s="200"/>
      <c r="P2" s="200"/>
      <c r="Q2" s="201"/>
    </row>
    <row r="3" spans="1:19" ht="21" customHeight="1">
      <c r="A3" s="202"/>
      <c r="B3" s="202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</row>
    <row r="4" spans="1:19" ht="21" customHeight="1">
      <c r="A4" s="202"/>
      <c r="B4" s="202"/>
      <c r="C4" s="239" t="s">
        <v>146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</row>
    <row r="5" spans="1:19" ht="21" customHeight="1">
      <c r="C5" s="204"/>
      <c r="D5" s="204"/>
      <c r="E5" s="204"/>
      <c r="F5" s="204"/>
      <c r="J5" s="205"/>
      <c r="K5" s="206" t="s">
        <v>147</v>
      </c>
      <c r="L5" s="206"/>
      <c r="M5" s="206"/>
      <c r="N5" s="206"/>
      <c r="O5" s="206"/>
      <c r="P5" s="206"/>
      <c r="Q5" s="206"/>
    </row>
    <row r="6" spans="1:19" ht="21" customHeight="1">
      <c r="C6" s="204"/>
      <c r="D6" s="204"/>
      <c r="E6" s="204"/>
      <c r="F6" s="204"/>
      <c r="G6" s="240" t="s">
        <v>37</v>
      </c>
      <c r="H6" s="240"/>
      <c r="I6" s="240"/>
      <c r="J6" s="205"/>
      <c r="K6" s="207" t="s">
        <v>148</v>
      </c>
      <c r="L6" s="206"/>
      <c r="M6" s="206"/>
      <c r="N6" s="206"/>
      <c r="O6" s="206"/>
      <c r="P6" s="206"/>
      <c r="Q6" s="206"/>
      <c r="S6" s="171" t="s">
        <v>149</v>
      </c>
    </row>
    <row r="7" spans="1:19" ht="21" customHeight="1">
      <c r="C7" s="204"/>
      <c r="D7" s="204"/>
      <c r="E7" s="204"/>
      <c r="F7" s="204"/>
      <c r="G7" s="208"/>
      <c r="H7" s="208"/>
      <c r="I7" s="208"/>
      <c r="J7" s="205"/>
      <c r="K7" s="205"/>
      <c r="L7" s="205"/>
      <c r="M7" s="206" t="s">
        <v>150</v>
      </c>
      <c r="N7" s="205"/>
      <c r="O7" s="205"/>
      <c r="P7" s="205"/>
      <c r="Q7" s="205"/>
    </row>
    <row r="8" spans="1:19" ht="21" customHeight="1">
      <c r="C8" s="208" t="s">
        <v>151</v>
      </c>
      <c r="D8" s="204"/>
      <c r="E8" s="204"/>
      <c r="F8" s="204"/>
      <c r="G8" s="208"/>
      <c r="H8" s="208"/>
      <c r="I8" s="208"/>
      <c r="J8" s="205"/>
      <c r="K8" s="206" t="s">
        <v>152</v>
      </c>
      <c r="L8" s="205"/>
      <c r="M8" s="206" t="s">
        <v>153</v>
      </c>
      <c r="N8" s="205"/>
      <c r="O8" s="206" t="s">
        <v>154</v>
      </c>
      <c r="P8" s="206"/>
      <c r="Q8" s="205"/>
    </row>
    <row r="9" spans="1:19" ht="21" customHeight="1">
      <c r="A9" s="209"/>
      <c r="B9" s="91" t="s">
        <v>4</v>
      </c>
      <c r="C9" s="208" t="s">
        <v>155</v>
      </c>
      <c r="D9" s="208"/>
      <c r="E9" s="208" t="s">
        <v>62</v>
      </c>
      <c r="F9" s="208"/>
      <c r="G9" s="208" t="s">
        <v>56</v>
      </c>
      <c r="H9" s="208"/>
      <c r="I9" s="208" t="s">
        <v>57</v>
      </c>
      <c r="J9" s="204"/>
      <c r="K9" s="204" t="s">
        <v>156</v>
      </c>
      <c r="L9" s="204"/>
      <c r="M9" s="204" t="s">
        <v>157</v>
      </c>
      <c r="N9" s="204"/>
      <c r="O9" s="204" t="s">
        <v>158</v>
      </c>
      <c r="P9" s="204"/>
      <c r="Q9" s="210" t="s">
        <v>86</v>
      </c>
    </row>
    <row r="10" spans="1:19" ht="21" customHeight="1">
      <c r="A10" s="20"/>
      <c r="B10" s="20"/>
      <c r="C10" s="241" t="s">
        <v>6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</row>
    <row r="11" spans="1:19" ht="21" customHeight="1">
      <c r="A11" s="217" t="s">
        <v>127</v>
      </c>
      <c r="B11" s="20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</row>
    <row r="12" spans="1:19" ht="21" customHeight="1">
      <c r="A12" s="202" t="s">
        <v>128</v>
      </c>
      <c r="B12" s="202"/>
      <c r="C12" s="218">
        <v>8400000</v>
      </c>
      <c r="D12" s="218"/>
      <c r="E12" s="218">
        <v>14580886</v>
      </c>
      <c r="F12" s="218"/>
      <c r="G12" s="218">
        <v>533356</v>
      </c>
      <c r="H12" s="218"/>
      <c r="I12" s="218">
        <v>1534043</v>
      </c>
      <c r="J12" s="218"/>
      <c r="K12" s="218">
        <v>92</v>
      </c>
      <c r="L12" s="218"/>
      <c r="M12" s="218">
        <v>25048377</v>
      </c>
      <c r="N12" s="218"/>
      <c r="O12" s="112" t="s">
        <v>25</v>
      </c>
      <c r="P12" s="212"/>
      <c r="Q12" s="218">
        <v>25048377</v>
      </c>
    </row>
    <row r="13" spans="1:19" ht="21" customHeight="1">
      <c r="A13" s="211"/>
      <c r="B13" s="211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</row>
    <row r="14" spans="1:19" ht="21" customHeight="1">
      <c r="A14" s="211" t="s">
        <v>58</v>
      </c>
      <c r="B14" s="161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</row>
    <row r="15" spans="1:19" ht="21" customHeight="1">
      <c r="A15" s="116" t="s">
        <v>97</v>
      </c>
      <c r="B15" s="162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</row>
    <row r="16" spans="1:19" ht="21" customHeight="1">
      <c r="A16" s="162" t="s">
        <v>59</v>
      </c>
      <c r="B16" s="104">
        <v>13</v>
      </c>
      <c r="C16" s="107" t="s">
        <v>25</v>
      </c>
      <c r="D16" s="107"/>
      <c r="E16" s="107" t="s">
        <v>25</v>
      </c>
      <c r="F16" s="107"/>
      <c r="G16" s="107" t="s">
        <v>25</v>
      </c>
      <c r="H16" s="107"/>
      <c r="I16" s="107">
        <v>-1680000</v>
      </c>
      <c r="J16" s="107"/>
      <c r="K16" s="107" t="s">
        <v>25</v>
      </c>
      <c r="L16" s="107"/>
      <c r="M16" s="107">
        <v>-1680000</v>
      </c>
      <c r="N16" s="107"/>
      <c r="O16" s="107" t="s">
        <v>25</v>
      </c>
      <c r="P16" s="107"/>
      <c r="Q16" s="219">
        <v>-1680000</v>
      </c>
    </row>
    <row r="17" spans="1:17" ht="21" customHeight="1">
      <c r="A17" s="116" t="s">
        <v>98</v>
      </c>
      <c r="B17" s="161"/>
      <c r="C17" s="220" t="s">
        <v>25</v>
      </c>
      <c r="D17" s="112"/>
      <c r="E17" s="220" t="s">
        <v>25</v>
      </c>
      <c r="F17" s="112"/>
      <c r="G17" s="220" t="s">
        <v>25</v>
      </c>
      <c r="H17" s="112"/>
      <c r="I17" s="220">
        <v>-1680000</v>
      </c>
      <c r="J17" s="212"/>
      <c r="K17" s="220" t="s">
        <v>25</v>
      </c>
      <c r="L17" s="112"/>
      <c r="M17" s="220">
        <v>-1680000</v>
      </c>
      <c r="N17" s="112"/>
      <c r="O17" s="220" t="s">
        <v>25</v>
      </c>
      <c r="P17" s="221"/>
      <c r="Q17" s="220">
        <v>-1680000</v>
      </c>
    </row>
    <row r="18" spans="1:17" ht="21" customHeight="1">
      <c r="A18" s="211"/>
      <c r="B18" s="211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</row>
    <row r="19" spans="1:17" ht="21" customHeight="1">
      <c r="A19" s="116" t="s">
        <v>167</v>
      </c>
      <c r="B19" s="211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</row>
    <row r="20" spans="1:17" ht="21" customHeight="1">
      <c r="A20" s="162" t="s">
        <v>173</v>
      </c>
      <c r="B20" s="211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</row>
    <row r="21" spans="1:17" ht="21" customHeight="1">
      <c r="A21" s="162" t="s">
        <v>174</v>
      </c>
      <c r="B21" s="211"/>
      <c r="C21" s="107" t="s">
        <v>25</v>
      </c>
      <c r="D21" s="107"/>
      <c r="E21" s="107" t="s">
        <v>25</v>
      </c>
      <c r="F21" s="107"/>
      <c r="G21" s="107" t="s">
        <v>25</v>
      </c>
      <c r="H21" s="107"/>
      <c r="I21" s="107" t="s">
        <v>25</v>
      </c>
      <c r="J21" s="107"/>
      <c r="K21" s="107" t="s">
        <v>25</v>
      </c>
      <c r="L21" s="107"/>
      <c r="M21" s="107">
        <v>0</v>
      </c>
      <c r="N21" s="107"/>
      <c r="O21" s="107">
        <v>2</v>
      </c>
      <c r="P21" s="107"/>
      <c r="Q21" s="219">
        <v>2</v>
      </c>
    </row>
    <row r="22" spans="1:17" ht="21" customHeight="1">
      <c r="A22" s="116" t="s">
        <v>168</v>
      </c>
      <c r="B22" s="211"/>
      <c r="C22" s="220" t="s">
        <v>25</v>
      </c>
      <c r="D22" s="112"/>
      <c r="E22" s="220" t="s">
        <v>25</v>
      </c>
      <c r="F22" s="112"/>
      <c r="G22" s="220" t="s">
        <v>25</v>
      </c>
      <c r="H22" s="112"/>
      <c r="I22" s="220" t="s">
        <v>25</v>
      </c>
      <c r="J22" s="212"/>
      <c r="K22" s="220" t="s">
        <v>25</v>
      </c>
      <c r="L22" s="112"/>
      <c r="M22" s="220">
        <v>0</v>
      </c>
      <c r="N22" s="112"/>
      <c r="O22" s="220">
        <v>2</v>
      </c>
      <c r="P22" s="221"/>
      <c r="Q22" s="220">
        <v>2</v>
      </c>
    </row>
    <row r="23" spans="1:17" ht="21" customHeight="1">
      <c r="A23" s="211"/>
      <c r="B23" s="211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</row>
    <row r="24" spans="1:17" ht="21" customHeight="1">
      <c r="A24" s="211" t="s">
        <v>169</v>
      </c>
      <c r="B24" s="211"/>
      <c r="C24" s="222" t="s">
        <v>25</v>
      </c>
      <c r="D24" s="112"/>
      <c r="E24" s="222" t="s">
        <v>25</v>
      </c>
      <c r="F24" s="112"/>
      <c r="G24" s="222" t="s">
        <v>25</v>
      </c>
      <c r="H24" s="112"/>
      <c r="I24" s="222">
        <v>-1680000</v>
      </c>
      <c r="J24" s="112"/>
      <c r="K24" s="222" t="s">
        <v>25</v>
      </c>
      <c r="L24" s="112"/>
      <c r="M24" s="222">
        <v>-1680000</v>
      </c>
      <c r="N24" s="112"/>
      <c r="O24" s="222">
        <v>2</v>
      </c>
      <c r="P24" s="112"/>
      <c r="Q24" s="222">
        <v>-1679998</v>
      </c>
    </row>
    <row r="25" spans="1:17" ht="21" customHeight="1">
      <c r="A25" s="211"/>
      <c r="B25" s="211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</row>
    <row r="26" spans="1:17" ht="21" customHeight="1">
      <c r="A26" s="161" t="s">
        <v>95</v>
      </c>
      <c r="B26" s="16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</row>
    <row r="27" spans="1:17" ht="21" customHeight="1">
      <c r="A27" s="162" t="s">
        <v>60</v>
      </c>
      <c r="B27" s="162"/>
      <c r="C27" s="107" t="s">
        <v>25</v>
      </c>
      <c r="D27" s="107"/>
      <c r="E27" s="107" t="s">
        <v>25</v>
      </c>
      <c r="F27" s="107"/>
      <c r="G27" s="107" t="s">
        <v>25</v>
      </c>
      <c r="H27" s="107"/>
      <c r="I27" s="107">
        <v>3332269</v>
      </c>
      <c r="J27" s="107"/>
      <c r="K27" s="107" t="s">
        <v>25</v>
      </c>
      <c r="L27" s="107"/>
      <c r="M27" s="107">
        <v>3332269</v>
      </c>
      <c r="N27" s="107"/>
      <c r="O27" s="107" t="s">
        <v>25</v>
      </c>
      <c r="P27" s="107"/>
      <c r="Q27" s="219">
        <v>3332269</v>
      </c>
    </row>
    <row r="28" spans="1:17" ht="21" customHeight="1">
      <c r="A28" s="162" t="s">
        <v>96</v>
      </c>
      <c r="B28" s="162"/>
      <c r="C28" s="107" t="s">
        <v>25</v>
      </c>
      <c r="D28" s="107"/>
      <c r="E28" s="107" t="s">
        <v>25</v>
      </c>
      <c r="F28" s="107"/>
      <c r="G28" s="107" t="s">
        <v>25</v>
      </c>
      <c r="H28" s="107"/>
      <c r="I28" s="107" t="s">
        <v>25</v>
      </c>
      <c r="J28" s="107"/>
      <c r="K28" s="107">
        <v>-212</v>
      </c>
      <c r="L28" s="107"/>
      <c r="M28" s="107">
        <v>-212</v>
      </c>
      <c r="N28" s="107"/>
      <c r="O28" s="107" t="s">
        <v>25</v>
      </c>
      <c r="P28" s="107"/>
      <c r="Q28" s="219">
        <v>-212</v>
      </c>
    </row>
    <row r="29" spans="1:17" ht="21" customHeight="1">
      <c r="A29" s="161" t="s">
        <v>159</v>
      </c>
      <c r="B29" s="161"/>
      <c r="C29" s="220" t="s">
        <v>25</v>
      </c>
      <c r="D29" s="112"/>
      <c r="E29" s="220" t="s">
        <v>25</v>
      </c>
      <c r="F29" s="112"/>
      <c r="G29" s="220" t="s">
        <v>25</v>
      </c>
      <c r="H29" s="112"/>
      <c r="I29" s="220">
        <v>3332269</v>
      </c>
      <c r="J29" s="212"/>
      <c r="K29" s="220">
        <v>-212</v>
      </c>
      <c r="L29" s="112"/>
      <c r="M29" s="220">
        <v>3332057</v>
      </c>
      <c r="N29" s="112"/>
      <c r="O29" s="220" t="s">
        <v>25</v>
      </c>
      <c r="P29" s="221"/>
      <c r="Q29" s="220">
        <v>3332057</v>
      </c>
    </row>
    <row r="30" spans="1:17" ht="21" customHeight="1">
      <c r="A30" s="211"/>
      <c r="B30" s="2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</row>
    <row r="31" spans="1:17" ht="21" customHeight="1" thickBot="1">
      <c r="A31" s="202" t="s">
        <v>129</v>
      </c>
      <c r="B31" s="202"/>
      <c r="C31" s="213">
        <v>8400000</v>
      </c>
      <c r="D31" s="212"/>
      <c r="E31" s="213">
        <v>14580886</v>
      </c>
      <c r="F31" s="212"/>
      <c r="G31" s="213">
        <v>533356</v>
      </c>
      <c r="H31" s="214"/>
      <c r="I31" s="213">
        <v>3186312</v>
      </c>
      <c r="J31" s="214"/>
      <c r="K31" s="213">
        <v>-120</v>
      </c>
      <c r="L31" s="212"/>
      <c r="M31" s="213">
        <v>26700434</v>
      </c>
      <c r="N31" s="212"/>
      <c r="O31" s="213">
        <v>2</v>
      </c>
      <c r="P31" s="212"/>
      <c r="Q31" s="213">
        <v>26700436</v>
      </c>
    </row>
    <row r="32" spans="1:17" ht="21" customHeight="1" thickTop="1">
      <c r="P32" s="215"/>
      <c r="Q32" s="216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K45"/>
  <sheetViews>
    <sheetView view="pageBreakPreview" topLeftCell="A31" zoomScale="85" zoomScaleNormal="85" zoomScaleSheetLayoutView="85" zoomScalePageLayoutView="77" workbookViewId="0">
      <selection activeCell="H43" sqref="H43"/>
    </sheetView>
  </sheetViews>
  <sheetFormatPr defaultColWidth="9.09765625" defaultRowHeight="19.5" customHeight="1"/>
  <cols>
    <col min="1" max="1" width="67.3984375" style="85" customWidth="1"/>
    <col min="2" max="2" width="14.8984375" style="85" customWidth="1"/>
    <col min="3" max="3" width="1.3984375" style="85" customWidth="1"/>
    <col min="4" max="4" width="18" style="85" customWidth="1"/>
    <col min="5" max="5" width="1.3984375" style="85" customWidth="1"/>
    <col min="6" max="6" width="15.09765625" style="85" customWidth="1"/>
    <col min="7" max="7" width="1.3984375" style="85" customWidth="1"/>
    <col min="8" max="8" width="15.09765625" style="85" customWidth="1"/>
    <col min="9" max="9" width="1.3984375" style="85" customWidth="1"/>
    <col min="10" max="10" width="15.3984375" style="85" customWidth="1"/>
    <col min="11" max="11" width="1.3984375" style="85" customWidth="1"/>
    <col min="12" max="12" width="15.69921875" style="85" customWidth="1"/>
    <col min="13" max="13" width="18.09765625" style="85" customWidth="1"/>
    <col min="14" max="30" width="9.09765625" style="85"/>
    <col min="31" max="31" width="17.296875" style="85" customWidth="1"/>
    <col min="32" max="16384" width="9.09765625" style="85"/>
  </cols>
  <sheetData>
    <row r="1" spans="1:37" s="83" customFormat="1" ht="19.5" customHeight="1">
      <c r="A1" s="1" t="s">
        <v>110</v>
      </c>
      <c r="B1" s="1"/>
      <c r="C1" s="1"/>
      <c r="D1" s="79"/>
      <c r="E1" s="79"/>
      <c r="F1" s="79"/>
      <c r="G1" s="79"/>
      <c r="H1" s="79"/>
      <c r="I1" s="80"/>
      <c r="J1" s="80"/>
      <c r="K1" s="80"/>
      <c r="L1" s="81"/>
      <c r="M1" s="80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</row>
    <row r="2" spans="1:37" s="83" customFormat="1" ht="19.5" customHeight="1">
      <c r="A2" s="46" t="s">
        <v>93</v>
      </c>
      <c r="B2" s="46"/>
      <c r="C2" s="46"/>
      <c r="D2" s="79"/>
      <c r="E2" s="79"/>
      <c r="F2" s="79"/>
      <c r="G2" s="79"/>
      <c r="H2" s="79"/>
      <c r="I2" s="79"/>
      <c r="J2" s="79"/>
      <c r="L2" s="81"/>
      <c r="M2" s="80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</row>
    <row r="3" spans="1:37" ht="19.5" customHeight="1">
      <c r="A3" s="84"/>
      <c r="D3" s="86"/>
      <c r="E3" s="86"/>
      <c r="F3" s="86"/>
      <c r="G3" s="86"/>
      <c r="H3" s="86"/>
      <c r="I3" s="86"/>
      <c r="J3" s="86"/>
      <c r="K3" s="86"/>
      <c r="L3" s="86"/>
      <c r="M3" s="80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</row>
    <row r="4" spans="1:37" ht="19.5" customHeight="1">
      <c r="A4" s="84"/>
      <c r="D4" s="239" t="s">
        <v>160</v>
      </c>
      <c r="E4" s="239"/>
      <c r="F4" s="239"/>
      <c r="G4" s="239"/>
      <c r="H4" s="239"/>
      <c r="I4" s="239"/>
      <c r="J4" s="239"/>
      <c r="K4" s="239"/>
      <c r="L4" s="239"/>
      <c r="M4" s="80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</row>
    <row r="5" spans="1:37" ht="19.5" customHeight="1">
      <c r="B5" s="84"/>
      <c r="C5" s="84"/>
      <c r="D5" s="88"/>
      <c r="E5" s="88"/>
      <c r="F5" s="88"/>
      <c r="G5" s="88"/>
      <c r="H5" s="242" t="s">
        <v>37</v>
      </c>
      <c r="I5" s="242"/>
      <c r="J5" s="242"/>
      <c r="K5" s="89"/>
      <c r="L5" s="89"/>
      <c r="M5" s="80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</row>
    <row r="6" spans="1:37" ht="35.25" customHeight="1">
      <c r="A6" s="90"/>
      <c r="B6" s="91" t="s">
        <v>4</v>
      </c>
      <c r="C6" s="91"/>
      <c r="D6" s="92" t="s">
        <v>94</v>
      </c>
      <c r="E6" s="92"/>
      <c r="F6" s="92" t="s">
        <v>62</v>
      </c>
      <c r="G6" s="92"/>
      <c r="H6" s="92" t="s">
        <v>56</v>
      </c>
      <c r="I6" s="92"/>
      <c r="J6" s="92" t="s">
        <v>57</v>
      </c>
      <c r="K6" s="88"/>
      <c r="L6" s="93" t="s">
        <v>86</v>
      </c>
      <c r="M6" s="80"/>
    </row>
    <row r="7" spans="1:37" ht="19.5" customHeight="1">
      <c r="A7" s="50"/>
      <c r="B7" s="94"/>
      <c r="C7" s="94"/>
      <c r="D7" s="243" t="s">
        <v>6</v>
      </c>
      <c r="E7" s="243"/>
      <c r="F7" s="243"/>
      <c r="G7" s="243"/>
      <c r="H7" s="243"/>
      <c r="I7" s="243"/>
      <c r="J7" s="243"/>
      <c r="K7" s="243"/>
      <c r="L7" s="243"/>
      <c r="M7" s="80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</row>
    <row r="8" spans="1:37" ht="19.5" customHeight="1">
      <c r="A8" s="84" t="s">
        <v>88</v>
      </c>
      <c r="B8" s="95"/>
      <c r="C8" s="95"/>
      <c r="D8" s="96"/>
      <c r="E8" s="96"/>
      <c r="F8" s="96"/>
      <c r="G8" s="96"/>
      <c r="H8" s="96"/>
      <c r="I8" s="96"/>
      <c r="J8" s="96"/>
      <c r="K8" s="96"/>
      <c r="L8" s="96"/>
      <c r="M8" s="80"/>
    </row>
    <row r="9" spans="1:37" ht="19.5" customHeight="1">
      <c r="A9" s="84" t="s">
        <v>89</v>
      </c>
      <c r="B9" s="95"/>
      <c r="C9" s="95"/>
      <c r="D9" s="97">
        <v>8400000</v>
      </c>
      <c r="E9" s="97"/>
      <c r="F9" s="97">
        <v>14580886</v>
      </c>
      <c r="G9" s="97"/>
      <c r="H9" s="97">
        <v>348376</v>
      </c>
      <c r="I9" s="97"/>
      <c r="J9" s="97">
        <v>884772</v>
      </c>
      <c r="K9" s="97"/>
      <c r="L9" s="97">
        <v>24214034</v>
      </c>
      <c r="M9" s="80"/>
    </row>
    <row r="10" spans="1:37" ht="19.5" customHeight="1">
      <c r="A10" s="98"/>
      <c r="B10" s="99"/>
      <c r="C10" s="99"/>
      <c r="D10" s="96"/>
      <c r="E10" s="96"/>
      <c r="F10" s="96"/>
      <c r="G10" s="96"/>
      <c r="H10" s="96"/>
      <c r="I10" s="96"/>
      <c r="J10" s="96"/>
      <c r="K10" s="96"/>
      <c r="L10" s="96"/>
      <c r="M10" s="80"/>
    </row>
    <row r="11" spans="1:37" ht="19.5" customHeight="1">
      <c r="A11" s="98" t="s">
        <v>58</v>
      </c>
      <c r="B11" s="99"/>
      <c r="C11" s="99"/>
      <c r="D11" s="100"/>
      <c r="E11" s="100"/>
      <c r="F11" s="100"/>
      <c r="G11" s="100"/>
      <c r="H11" s="100"/>
      <c r="I11" s="100"/>
      <c r="J11" s="100"/>
      <c r="K11" s="100"/>
      <c r="L11" s="100"/>
      <c r="M11" s="80"/>
    </row>
    <row r="12" spans="1:37" ht="19.5" customHeight="1">
      <c r="A12" s="116" t="s">
        <v>97</v>
      </c>
      <c r="B12" s="99"/>
      <c r="C12" s="99"/>
      <c r="D12" s="100"/>
      <c r="E12" s="100"/>
      <c r="F12" s="100"/>
      <c r="G12" s="100"/>
      <c r="H12" s="100"/>
      <c r="I12" s="100"/>
      <c r="J12" s="100"/>
      <c r="K12" s="100"/>
      <c r="L12" s="100"/>
      <c r="M12" s="80"/>
    </row>
    <row r="13" spans="1:37" ht="19.5" customHeight="1">
      <c r="A13" s="103" t="s">
        <v>59</v>
      </c>
      <c r="B13" s="104">
        <v>13</v>
      </c>
      <c r="C13" s="104"/>
      <c r="D13" s="105" t="s">
        <v>25</v>
      </c>
      <c r="E13" s="100"/>
      <c r="F13" s="105" t="s">
        <v>25</v>
      </c>
      <c r="G13" s="100"/>
      <c r="H13" s="100" t="s">
        <v>25</v>
      </c>
      <c r="I13" s="106"/>
      <c r="J13" s="107">
        <v>-2016000</v>
      </c>
      <c r="K13" s="106"/>
      <c r="L13" s="100">
        <v>-2016000</v>
      </c>
      <c r="M13" s="80"/>
    </row>
    <row r="14" spans="1:37" ht="19.5" customHeight="1">
      <c r="A14" s="102" t="s">
        <v>98</v>
      </c>
      <c r="B14" s="99"/>
      <c r="C14" s="99"/>
      <c r="D14" s="109">
        <v>0</v>
      </c>
      <c r="E14" s="108"/>
      <c r="F14" s="109" t="s">
        <v>25</v>
      </c>
      <c r="G14" s="108"/>
      <c r="H14" s="224" t="s">
        <v>25</v>
      </c>
      <c r="I14" s="106"/>
      <c r="J14" s="109">
        <v>-2016000</v>
      </c>
      <c r="K14" s="106"/>
      <c r="L14" s="109">
        <v>-2016000</v>
      </c>
      <c r="M14" s="80"/>
    </row>
    <row r="15" spans="1:37" ht="19.5" customHeight="1">
      <c r="B15" s="110"/>
      <c r="C15" s="110"/>
      <c r="D15" s="88"/>
      <c r="E15" s="88"/>
      <c r="F15" s="88"/>
      <c r="G15" s="88"/>
      <c r="H15" s="88"/>
      <c r="I15" s="88"/>
      <c r="J15" s="88"/>
      <c r="K15" s="88"/>
      <c r="L15" s="88"/>
      <c r="M15" s="80"/>
    </row>
    <row r="16" spans="1:37" ht="19.5" customHeight="1">
      <c r="A16" s="161" t="s">
        <v>180</v>
      </c>
      <c r="B16" s="111"/>
      <c r="C16" s="111"/>
      <c r="D16" s="106"/>
      <c r="E16" s="106"/>
      <c r="F16" s="106"/>
      <c r="G16" s="106"/>
      <c r="H16" s="106"/>
      <c r="I16" s="106"/>
      <c r="J16" s="106"/>
      <c r="K16" s="106"/>
      <c r="L16" s="106"/>
      <c r="M16" s="80"/>
    </row>
    <row r="17" spans="1:14" ht="19.5" customHeight="1">
      <c r="A17" s="162" t="s">
        <v>60</v>
      </c>
      <c r="B17" s="104"/>
      <c r="C17" s="104"/>
      <c r="D17" s="107" t="s">
        <v>25</v>
      </c>
      <c r="E17" s="107"/>
      <c r="F17" s="107" t="s">
        <v>25</v>
      </c>
      <c r="G17" s="107"/>
      <c r="H17" s="107" t="s">
        <v>25</v>
      </c>
      <c r="I17" s="106"/>
      <c r="J17" s="100">
        <v>2724688</v>
      </c>
      <c r="K17" s="106"/>
      <c r="L17" s="100">
        <v>2724688</v>
      </c>
      <c r="M17" s="80"/>
    </row>
    <row r="18" spans="1:14" ht="19.5" customHeight="1">
      <c r="A18" s="162" t="s">
        <v>181</v>
      </c>
      <c r="B18" s="104"/>
      <c r="C18" s="104"/>
      <c r="D18" s="107" t="s">
        <v>25</v>
      </c>
      <c r="E18" s="107"/>
      <c r="F18" s="107" t="s">
        <v>25</v>
      </c>
      <c r="G18" s="107"/>
      <c r="H18" s="107" t="s">
        <v>25</v>
      </c>
      <c r="I18" s="106"/>
      <c r="J18" s="106">
        <v>0</v>
      </c>
      <c r="K18" s="106"/>
      <c r="L18" s="100" t="s">
        <v>25</v>
      </c>
      <c r="M18" s="80"/>
    </row>
    <row r="19" spans="1:14" ht="19.5" customHeight="1">
      <c r="A19" s="161" t="s">
        <v>61</v>
      </c>
      <c r="B19" s="111"/>
      <c r="C19" s="111"/>
      <c r="D19" s="109" t="s">
        <v>25</v>
      </c>
      <c r="E19" s="112"/>
      <c r="F19" s="113" t="s">
        <v>25</v>
      </c>
      <c r="G19" s="112"/>
      <c r="H19" s="113" t="s">
        <v>25</v>
      </c>
      <c r="I19" s="96"/>
      <c r="J19" s="109">
        <v>2724688</v>
      </c>
      <c r="K19" s="108"/>
      <c r="L19" s="109">
        <v>2724688</v>
      </c>
      <c r="M19" s="80"/>
    </row>
    <row r="20" spans="1:14" s="171" customFormat="1" ht="12" customHeight="1">
      <c r="A20" s="162"/>
      <c r="B20" s="104"/>
      <c r="C20" s="104"/>
      <c r="D20" s="104"/>
      <c r="E20" s="107"/>
      <c r="F20" s="107"/>
      <c r="G20" s="107"/>
      <c r="H20" s="107"/>
      <c r="I20" s="107"/>
      <c r="J20" s="107"/>
      <c r="K20" s="107"/>
      <c r="L20" s="107"/>
      <c r="M20" s="80"/>
      <c r="N20" s="170"/>
    </row>
    <row r="21" spans="1:14" ht="19.5" customHeight="1" thickBot="1">
      <c r="A21" s="84" t="s">
        <v>90</v>
      </c>
      <c r="B21" s="95"/>
      <c r="C21" s="95"/>
      <c r="D21" s="114">
        <v>8400000</v>
      </c>
      <c r="E21" s="108"/>
      <c r="F21" s="114">
        <v>14580886</v>
      </c>
      <c r="G21" s="108"/>
      <c r="H21" s="114">
        <v>348376</v>
      </c>
      <c r="I21" s="115"/>
      <c r="J21" s="114">
        <v>1593460</v>
      </c>
      <c r="K21" s="115"/>
      <c r="L21" s="114">
        <v>24922722</v>
      </c>
      <c r="M21" s="80"/>
    </row>
    <row r="22" spans="1:14" ht="19.5" customHeight="1" thickTop="1">
      <c r="A22" s="84"/>
      <c r="B22" s="95"/>
      <c r="C22" s="95"/>
      <c r="D22" s="108"/>
      <c r="E22" s="108"/>
      <c r="F22" s="108"/>
      <c r="G22" s="108"/>
      <c r="H22" s="108"/>
      <c r="I22" s="115"/>
      <c r="J22" s="108"/>
      <c r="K22" s="115"/>
      <c r="L22" s="108"/>
      <c r="M22" s="80"/>
    </row>
    <row r="23" spans="1:14" ht="19.5" customHeight="1">
      <c r="A23" s="1" t="s">
        <v>110</v>
      </c>
      <c r="B23" s="1"/>
      <c r="C23" s="1"/>
      <c r="D23" s="79"/>
      <c r="E23" s="79"/>
      <c r="F23" s="79"/>
      <c r="G23" s="79"/>
      <c r="H23" s="79"/>
      <c r="I23" s="80"/>
      <c r="J23" s="80"/>
      <c r="K23" s="80"/>
      <c r="L23" s="81"/>
      <c r="M23" s="80"/>
    </row>
    <row r="24" spans="1:14" ht="19.5" customHeight="1">
      <c r="A24" s="46" t="s">
        <v>93</v>
      </c>
      <c r="B24" s="46"/>
      <c r="C24" s="46"/>
      <c r="D24" s="79"/>
      <c r="E24" s="79"/>
      <c r="F24" s="79"/>
      <c r="G24" s="79"/>
      <c r="H24" s="79"/>
      <c r="I24" s="79"/>
      <c r="J24" s="79"/>
      <c r="K24" s="83"/>
      <c r="L24" s="81"/>
      <c r="M24" s="80"/>
    </row>
    <row r="25" spans="1:14" ht="19.5" customHeight="1">
      <c r="A25" s="84"/>
      <c r="D25" s="86"/>
      <c r="E25" s="86"/>
      <c r="F25" s="86"/>
      <c r="G25" s="86"/>
      <c r="H25" s="86"/>
      <c r="I25" s="86"/>
      <c r="J25" s="86"/>
      <c r="K25" s="86"/>
      <c r="L25" s="86"/>
      <c r="M25" s="80"/>
    </row>
    <row r="26" spans="1:14" ht="19.5" customHeight="1">
      <c r="A26" s="84"/>
      <c r="D26" s="239" t="s">
        <v>160</v>
      </c>
      <c r="E26" s="239"/>
      <c r="F26" s="239"/>
      <c r="G26" s="239"/>
      <c r="H26" s="239"/>
      <c r="I26" s="239"/>
      <c r="J26" s="239"/>
      <c r="K26" s="239"/>
      <c r="L26" s="239"/>
      <c r="M26" s="80"/>
    </row>
    <row r="27" spans="1:14" ht="19.5" customHeight="1">
      <c r="B27" s="84"/>
      <c r="C27" s="84"/>
      <c r="D27" s="88"/>
      <c r="E27" s="88"/>
      <c r="F27" s="88"/>
      <c r="G27" s="88"/>
      <c r="H27" s="242" t="s">
        <v>37</v>
      </c>
      <c r="I27" s="242"/>
      <c r="J27" s="242"/>
      <c r="K27" s="89"/>
      <c r="L27" s="89"/>
      <c r="M27" s="80"/>
    </row>
    <row r="28" spans="1:14" ht="35.25" customHeight="1">
      <c r="A28" s="90"/>
      <c r="B28" s="91" t="s">
        <v>4</v>
      </c>
      <c r="C28" s="91"/>
      <c r="D28" s="92" t="s">
        <v>94</v>
      </c>
      <c r="E28" s="92"/>
      <c r="F28" s="92" t="s">
        <v>62</v>
      </c>
      <c r="G28" s="92"/>
      <c r="H28" s="92" t="s">
        <v>56</v>
      </c>
      <c r="I28" s="92"/>
      <c r="J28" s="92" t="s">
        <v>57</v>
      </c>
      <c r="K28" s="88"/>
      <c r="L28" s="93" t="s">
        <v>86</v>
      </c>
      <c r="M28" s="80"/>
    </row>
    <row r="29" spans="1:14" ht="19.5" customHeight="1">
      <c r="A29" s="50"/>
      <c r="B29" s="94"/>
      <c r="C29" s="94"/>
      <c r="D29" s="243" t="s">
        <v>6</v>
      </c>
      <c r="E29" s="243"/>
      <c r="F29" s="243"/>
      <c r="G29" s="243"/>
      <c r="H29" s="243"/>
      <c r="I29" s="243"/>
      <c r="J29" s="243"/>
      <c r="K29" s="243"/>
      <c r="L29" s="243"/>
      <c r="M29" s="80"/>
    </row>
    <row r="30" spans="1:14" ht="19.5" customHeight="1">
      <c r="A30" s="84" t="s">
        <v>127</v>
      </c>
      <c r="B30" s="95"/>
      <c r="C30" s="95"/>
      <c r="D30" s="96"/>
      <c r="E30" s="96"/>
      <c r="F30" s="96"/>
      <c r="G30" s="96"/>
      <c r="H30" s="96"/>
      <c r="I30" s="96"/>
      <c r="J30" s="96"/>
      <c r="K30" s="96"/>
      <c r="L30" s="96"/>
      <c r="M30" s="80"/>
    </row>
    <row r="31" spans="1:14" ht="19.5" customHeight="1">
      <c r="A31" s="84" t="s">
        <v>128</v>
      </c>
      <c r="B31" s="95"/>
      <c r="C31" s="95"/>
      <c r="D31" s="97">
        <v>8400000</v>
      </c>
      <c r="E31" s="97"/>
      <c r="F31" s="97">
        <v>14580886</v>
      </c>
      <c r="G31" s="97"/>
      <c r="H31" s="97">
        <v>533356</v>
      </c>
      <c r="I31" s="97"/>
      <c r="J31" s="97">
        <v>1534681</v>
      </c>
      <c r="K31" s="97"/>
      <c r="L31" s="97">
        <v>25048923</v>
      </c>
      <c r="M31" s="80"/>
    </row>
    <row r="32" spans="1:14" ht="19.5" customHeight="1">
      <c r="A32" s="98"/>
      <c r="B32" s="99"/>
      <c r="C32" s="99"/>
      <c r="D32" s="96"/>
      <c r="E32" s="96"/>
      <c r="F32" s="96"/>
      <c r="G32" s="96"/>
      <c r="H32" s="96"/>
      <c r="I32" s="96"/>
      <c r="J32" s="96"/>
      <c r="K32" s="96"/>
      <c r="L32" s="96"/>
      <c r="M32" s="80"/>
    </row>
    <row r="33" spans="1:14" ht="19.5" customHeight="1">
      <c r="A33" s="98" t="s">
        <v>58</v>
      </c>
      <c r="B33" s="99"/>
      <c r="C33" s="99"/>
      <c r="D33" s="100"/>
      <c r="E33" s="100"/>
      <c r="F33" s="100"/>
      <c r="G33" s="100"/>
      <c r="H33" s="100"/>
      <c r="I33" s="100"/>
      <c r="J33" s="100"/>
      <c r="K33" s="100"/>
      <c r="L33" s="100"/>
      <c r="M33" s="80"/>
    </row>
    <row r="34" spans="1:14" ht="19.5" customHeight="1">
      <c r="A34" s="116" t="s">
        <v>97</v>
      </c>
      <c r="B34" s="99"/>
      <c r="C34" s="99"/>
      <c r="D34" s="100"/>
      <c r="E34" s="100"/>
      <c r="F34" s="100"/>
      <c r="G34" s="100"/>
      <c r="H34" s="100"/>
      <c r="I34" s="100"/>
      <c r="J34" s="100"/>
      <c r="K34" s="100"/>
      <c r="L34" s="100"/>
      <c r="M34" s="80"/>
    </row>
    <row r="35" spans="1:14" ht="19.5" customHeight="1">
      <c r="A35" s="103" t="s">
        <v>59</v>
      </c>
      <c r="B35" s="104">
        <v>13</v>
      </c>
      <c r="C35" s="104"/>
      <c r="D35" s="105" t="s">
        <v>25</v>
      </c>
      <c r="E35" s="100"/>
      <c r="F35" s="105" t="s">
        <v>25</v>
      </c>
      <c r="G35" s="100"/>
      <c r="H35" s="100" t="s">
        <v>25</v>
      </c>
      <c r="I35" s="106"/>
      <c r="J35" s="107">
        <v>-1680000</v>
      </c>
      <c r="K35" s="106"/>
      <c r="L35" s="100">
        <v>-1680000</v>
      </c>
      <c r="M35" s="80"/>
    </row>
    <row r="36" spans="1:14" ht="19.5" customHeight="1">
      <c r="A36" s="102" t="s">
        <v>98</v>
      </c>
      <c r="B36" s="99"/>
      <c r="C36" s="99"/>
      <c r="D36" s="109">
        <v>0</v>
      </c>
      <c r="E36" s="108"/>
      <c r="F36" s="109">
        <v>0</v>
      </c>
      <c r="G36" s="108"/>
      <c r="H36" s="224" t="s">
        <v>25</v>
      </c>
      <c r="I36" s="106"/>
      <c r="J36" s="109">
        <v>-1680000</v>
      </c>
      <c r="K36" s="106"/>
      <c r="L36" s="109">
        <v>-1680000</v>
      </c>
      <c r="M36" s="80"/>
    </row>
    <row r="37" spans="1:14" ht="19.5" customHeight="1">
      <c r="B37" s="110"/>
      <c r="C37" s="110"/>
      <c r="D37" s="88"/>
      <c r="E37" s="88"/>
      <c r="F37" s="88"/>
      <c r="G37" s="88"/>
      <c r="H37" s="88"/>
      <c r="I37" s="88"/>
      <c r="J37" s="88"/>
      <c r="K37" s="88"/>
      <c r="L37" s="88"/>
      <c r="M37" s="80"/>
    </row>
    <row r="38" spans="1:14" ht="19.5" customHeight="1">
      <c r="A38" s="161" t="s">
        <v>180</v>
      </c>
      <c r="B38" s="111"/>
      <c r="C38" s="111"/>
      <c r="D38" s="106"/>
      <c r="E38" s="106"/>
      <c r="F38" s="106"/>
      <c r="G38" s="106"/>
      <c r="H38" s="106"/>
      <c r="I38" s="106"/>
      <c r="J38" s="106"/>
      <c r="K38" s="106"/>
      <c r="L38" s="106"/>
      <c r="M38" s="80"/>
    </row>
    <row r="39" spans="1:14" ht="19.5" customHeight="1">
      <c r="A39" s="162" t="s">
        <v>60</v>
      </c>
      <c r="B39" s="104"/>
      <c r="C39" s="104"/>
      <c r="D39" s="107" t="s">
        <v>25</v>
      </c>
      <c r="E39" s="107"/>
      <c r="F39" s="107" t="s">
        <v>25</v>
      </c>
      <c r="G39" s="107"/>
      <c r="H39" s="107" t="s">
        <v>25</v>
      </c>
      <c r="I39" s="106"/>
      <c r="J39" s="100">
        <v>3338157</v>
      </c>
      <c r="K39" s="106"/>
      <c r="L39" s="100">
        <v>3338157</v>
      </c>
      <c r="M39" s="80"/>
    </row>
    <row r="40" spans="1:14" ht="19.5" customHeight="1">
      <c r="A40" s="162" t="s">
        <v>181</v>
      </c>
      <c r="B40" s="104"/>
      <c r="C40" s="104"/>
      <c r="D40" s="107" t="s">
        <v>25</v>
      </c>
      <c r="E40" s="107"/>
      <c r="F40" s="107" t="s">
        <v>25</v>
      </c>
      <c r="G40" s="107"/>
      <c r="H40" s="107" t="s">
        <v>25</v>
      </c>
      <c r="I40" s="106"/>
      <c r="J40" s="106" t="s">
        <v>25</v>
      </c>
      <c r="K40" s="106"/>
      <c r="L40" s="100" t="s">
        <v>25</v>
      </c>
      <c r="M40" s="80"/>
    </row>
    <row r="41" spans="1:14" ht="19.5" customHeight="1">
      <c r="A41" s="161" t="s">
        <v>61</v>
      </c>
      <c r="B41" s="111"/>
      <c r="C41" s="111"/>
      <c r="D41" s="109" t="s">
        <v>25</v>
      </c>
      <c r="E41" s="112"/>
      <c r="F41" s="113" t="s">
        <v>25</v>
      </c>
      <c r="G41" s="112"/>
      <c r="H41" s="113" t="s">
        <v>25</v>
      </c>
      <c r="I41" s="96"/>
      <c r="J41" s="109">
        <v>3338157</v>
      </c>
      <c r="K41" s="108"/>
      <c r="L41" s="109">
        <v>3338157</v>
      </c>
      <c r="M41" s="80"/>
    </row>
    <row r="42" spans="1:14" s="171" customFormat="1" ht="12" customHeight="1">
      <c r="A42" s="162"/>
      <c r="B42" s="104"/>
      <c r="C42" s="104"/>
      <c r="D42" s="104"/>
      <c r="E42" s="107"/>
      <c r="F42" s="107"/>
      <c r="G42" s="107"/>
      <c r="H42" s="107"/>
      <c r="I42" s="107"/>
      <c r="J42" s="107"/>
      <c r="K42" s="107"/>
      <c r="L42" s="107"/>
      <c r="M42" s="80"/>
      <c r="N42" s="170"/>
    </row>
    <row r="43" spans="1:14" ht="19.5" customHeight="1" thickBot="1">
      <c r="A43" s="84" t="s">
        <v>129</v>
      </c>
      <c r="B43" s="95"/>
      <c r="C43" s="95"/>
      <c r="D43" s="114">
        <v>8400000</v>
      </c>
      <c r="E43" s="108"/>
      <c r="F43" s="114">
        <v>14580886</v>
      </c>
      <c r="G43" s="108"/>
      <c r="H43" s="114">
        <v>533356</v>
      </c>
      <c r="I43" s="115"/>
      <c r="J43" s="114">
        <v>3192838</v>
      </c>
      <c r="K43" s="115"/>
      <c r="L43" s="114">
        <v>26707080</v>
      </c>
      <c r="M43" s="80"/>
    </row>
    <row r="44" spans="1:14" ht="19.5" customHeight="1" thickTop="1">
      <c r="M44" s="80"/>
    </row>
    <row r="45" spans="1:14" ht="19.5" customHeight="1">
      <c r="L45" s="135"/>
    </row>
  </sheetData>
  <mergeCells count="6">
    <mergeCell ref="H5:J5"/>
    <mergeCell ref="D7:L7"/>
    <mergeCell ref="H27:J27"/>
    <mergeCell ref="D29:L29"/>
    <mergeCell ref="D4:L4"/>
    <mergeCell ref="D26:L26"/>
  </mergeCells>
  <pageMargins left="0.8" right="0.6" top="0.48" bottom="0.5" header="0.5" footer="0.5"/>
  <pageSetup paperSize="9" scale="8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86"/>
  <sheetViews>
    <sheetView tabSelected="1" view="pageBreakPreview" zoomScale="85" zoomScaleNormal="100" zoomScaleSheetLayoutView="85" workbookViewId="0">
      <selection activeCell="C81" sqref="C81"/>
    </sheetView>
  </sheetViews>
  <sheetFormatPr defaultColWidth="11" defaultRowHeight="21.5"/>
  <cols>
    <col min="1" max="1" width="47.8984375" style="53" customWidth="1"/>
    <col min="2" max="2" width="6.5" style="6" customWidth="1"/>
    <col min="3" max="3" width="15.69921875" style="6" customWidth="1"/>
    <col min="4" max="4" width="1.8984375" style="6" customWidth="1"/>
    <col min="5" max="5" width="14.3984375" style="77" customWidth="1"/>
    <col min="6" max="6" width="1.8984375" style="64" customWidth="1"/>
    <col min="7" max="7" width="14.69921875" style="77" customWidth="1"/>
    <col min="8" max="8" width="2" style="117" customWidth="1"/>
    <col min="9" max="9" width="12.69921875" style="53" customWidth="1"/>
    <col min="10" max="11" width="11" style="53" customWidth="1"/>
    <col min="12" max="12" width="13.8984375" style="53" bestFit="1" customWidth="1"/>
    <col min="13" max="13" width="3.8984375" style="53" customWidth="1"/>
    <col min="14" max="14" width="11" style="118"/>
    <col min="15" max="15" width="1.59765625" style="156" customWidth="1"/>
    <col min="16" max="16384" width="11" style="53"/>
  </cols>
  <sheetData>
    <row r="1" spans="1:15" ht="22.5" customHeight="1">
      <c r="A1" s="1" t="s">
        <v>110</v>
      </c>
      <c r="E1" s="53"/>
      <c r="G1" s="53"/>
      <c r="O1" s="119"/>
    </row>
    <row r="2" spans="1:15" ht="22.5" customHeight="1">
      <c r="A2" s="46" t="s">
        <v>63</v>
      </c>
      <c r="E2" s="53"/>
      <c r="G2" s="53"/>
      <c r="O2" s="119"/>
    </row>
    <row r="3" spans="1:15" ht="20.5" customHeight="1">
      <c r="A3" s="46"/>
      <c r="E3" s="53"/>
      <c r="G3" s="53"/>
      <c r="O3" s="119"/>
    </row>
    <row r="4" spans="1:15" s="120" customFormat="1" ht="20.25" customHeight="1">
      <c r="A4" s="5"/>
      <c r="B4" s="6"/>
      <c r="C4" s="177" t="s">
        <v>111</v>
      </c>
      <c r="D4" s="6"/>
      <c r="E4" s="234" t="s">
        <v>112</v>
      </c>
      <c r="F4" s="234"/>
      <c r="G4" s="234"/>
      <c r="H4" s="117"/>
      <c r="N4" s="121"/>
      <c r="O4" s="122"/>
    </row>
    <row r="5" spans="1:15" s="120" customFormat="1" ht="20.25" customHeight="1">
      <c r="A5" s="5"/>
      <c r="B5" s="6"/>
      <c r="C5" s="177" t="s">
        <v>113</v>
      </c>
      <c r="D5" s="6"/>
      <c r="E5" s="234" t="s">
        <v>113</v>
      </c>
      <c r="F5" s="234"/>
      <c r="G5" s="234"/>
      <c r="H5" s="117"/>
      <c r="N5" s="121"/>
      <c r="O5" s="122"/>
    </row>
    <row r="6" spans="1:15" s="120" customFormat="1" ht="20.25" customHeight="1">
      <c r="A6" s="5"/>
      <c r="B6" s="6"/>
      <c r="C6" s="176" t="s">
        <v>145</v>
      </c>
      <c r="D6" s="6"/>
      <c r="E6" s="236" t="s">
        <v>145</v>
      </c>
      <c r="F6" s="237"/>
      <c r="G6" s="237"/>
      <c r="H6" s="117"/>
      <c r="N6" s="121"/>
      <c r="O6" s="122"/>
    </row>
    <row r="7" spans="1:15" s="120" customFormat="1" ht="20.25" customHeight="1">
      <c r="A7" s="5"/>
      <c r="B7" s="6"/>
      <c r="C7" s="176" t="s">
        <v>131</v>
      </c>
      <c r="D7" s="6"/>
      <c r="E7" s="236" t="s">
        <v>131</v>
      </c>
      <c r="F7" s="236"/>
      <c r="G7" s="236"/>
      <c r="H7" s="117"/>
      <c r="N7" s="121"/>
      <c r="O7" s="122"/>
    </row>
    <row r="8" spans="1:15" s="120" customFormat="1" ht="20.25" customHeight="1">
      <c r="A8" s="5"/>
      <c r="B8" s="6"/>
      <c r="C8" s="176" t="s">
        <v>1</v>
      </c>
      <c r="D8" s="6"/>
      <c r="E8" s="237" t="s">
        <v>1</v>
      </c>
      <c r="F8" s="237"/>
      <c r="G8" s="237"/>
      <c r="H8" s="117"/>
      <c r="N8" s="121"/>
      <c r="O8" s="122"/>
    </row>
    <row r="9" spans="1:15" s="120" customFormat="1" ht="20.25" customHeight="1">
      <c r="A9" s="5"/>
      <c r="B9" s="6"/>
      <c r="C9" s="178" t="s">
        <v>114</v>
      </c>
      <c r="D9" s="6"/>
      <c r="E9" s="184">
        <v>2019</v>
      </c>
      <c r="F9" s="57"/>
      <c r="G9" s="184">
        <v>2018</v>
      </c>
      <c r="H9" s="117"/>
      <c r="N9" s="121"/>
      <c r="O9" s="122"/>
    </row>
    <row r="10" spans="1:15" s="120" customFormat="1" ht="20.25" customHeight="1">
      <c r="A10" s="5"/>
      <c r="B10" s="6"/>
      <c r="C10" s="244" t="s">
        <v>6</v>
      </c>
      <c r="D10" s="244"/>
      <c r="E10" s="244"/>
      <c r="F10" s="244"/>
      <c r="G10" s="244"/>
      <c r="H10" s="117"/>
      <c r="N10" s="121"/>
      <c r="O10" s="122"/>
    </row>
    <row r="11" spans="1:15" ht="20.25" customHeight="1">
      <c r="A11" s="124" t="s">
        <v>64</v>
      </c>
      <c r="N11" s="123"/>
      <c r="O11" s="125"/>
    </row>
    <row r="12" spans="1:15" ht="20.25" customHeight="1">
      <c r="A12" s="5" t="s">
        <v>54</v>
      </c>
      <c r="C12" s="126">
        <v>3332269</v>
      </c>
      <c r="E12" s="126">
        <v>3338157</v>
      </c>
      <c r="F12" s="127"/>
      <c r="G12" s="126">
        <v>2724688</v>
      </c>
      <c r="N12" s="123"/>
      <c r="O12" s="122"/>
    </row>
    <row r="13" spans="1:15" ht="20.25" customHeight="1">
      <c r="A13" s="128" t="s">
        <v>99</v>
      </c>
      <c r="C13" s="126"/>
      <c r="E13" s="126"/>
      <c r="F13" s="127"/>
      <c r="G13" s="126"/>
      <c r="N13" s="123"/>
      <c r="O13" s="129"/>
    </row>
    <row r="14" spans="1:15" ht="20.25" customHeight="1">
      <c r="A14" s="54" t="s">
        <v>65</v>
      </c>
      <c r="B14" s="9"/>
      <c r="C14" s="126">
        <v>597417</v>
      </c>
      <c r="D14" s="9"/>
      <c r="E14" s="126">
        <v>597417</v>
      </c>
      <c r="F14" s="127"/>
      <c r="G14" s="126">
        <v>341671</v>
      </c>
      <c r="L14" s="130"/>
      <c r="N14" s="123"/>
      <c r="O14" s="129"/>
    </row>
    <row r="15" spans="1:15" ht="20.25" customHeight="1">
      <c r="A15" s="54" t="s">
        <v>66</v>
      </c>
      <c r="C15" s="126">
        <v>-34353</v>
      </c>
      <c r="E15" s="126">
        <v>-33340</v>
      </c>
      <c r="F15" s="127"/>
      <c r="G15" s="126">
        <v>-37126</v>
      </c>
      <c r="N15" s="123"/>
      <c r="O15" s="129"/>
    </row>
    <row r="16" spans="1:15" ht="20.25" customHeight="1">
      <c r="A16" s="54" t="s">
        <v>51</v>
      </c>
      <c r="C16" s="126">
        <v>142596</v>
      </c>
      <c r="E16" s="126">
        <v>142596</v>
      </c>
      <c r="F16" s="127"/>
      <c r="G16" s="126">
        <v>3172</v>
      </c>
      <c r="N16" s="123"/>
      <c r="O16" s="129"/>
    </row>
    <row r="17" spans="1:15" ht="20.25" customHeight="1">
      <c r="A17" s="54" t="s">
        <v>170</v>
      </c>
      <c r="C17" s="131" t="s">
        <v>25</v>
      </c>
      <c r="E17" s="131" t="s">
        <v>25</v>
      </c>
      <c r="F17" s="127"/>
      <c r="G17" s="126">
        <v>-5363</v>
      </c>
      <c r="N17" s="123"/>
      <c r="O17" s="129"/>
    </row>
    <row r="18" spans="1:15" ht="20.25" customHeight="1">
      <c r="A18" s="61" t="s">
        <v>166</v>
      </c>
      <c r="C18" s="126">
        <v>-45244</v>
      </c>
      <c r="E18" s="126">
        <v>-45244</v>
      </c>
      <c r="F18" s="127"/>
      <c r="G18" s="126">
        <v>-11160</v>
      </c>
      <c r="N18" s="123"/>
      <c r="O18" s="129"/>
    </row>
    <row r="19" spans="1:15" ht="20.25" customHeight="1">
      <c r="A19" s="61" t="s">
        <v>161</v>
      </c>
      <c r="C19" s="126">
        <v>-6928</v>
      </c>
      <c r="E19" s="126">
        <v>-6928</v>
      </c>
      <c r="F19" s="127"/>
      <c r="G19" s="126">
        <v>3696</v>
      </c>
      <c r="N19" s="123"/>
      <c r="O19" s="129"/>
    </row>
    <row r="20" spans="1:15" ht="20.25" customHeight="1">
      <c r="A20" s="54" t="s">
        <v>67</v>
      </c>
      <c r="C20" s="131">
        <v>-14</v>
      </c>
      <c r="E20" s="131">
        <v>-14</v>
      </c>
      <c r="F20" s="127"/>
      <c r="G20" s="131">
        <v>-2</v>
      </c>
      <c r="N20" s="123"/>
      <c r="O20" s="129"/>
    </row>
    <row r="21" spans="1:15" ht="20.25" customHeight="1">
      <c r="A21" s="54" t="s">
        <v>71</v>
      </c>
      <c r="C21" s="126">
        <v>34975</v>
      </c>
      <c r="E21" s="126">
        <v>34975</v>
      </c>
      <c r="F21" s="127"/>
      <c r="G21" s="126">
        <v>4837</v>
      </c>
      <c r="N21" s="123"/>
      <c r="O21" s="129"/>
    </row>
    <row r="22" spans="1:15" ht="20.25" customHeight="1">
      <c r="A22" s="61" t="s">
        <v>132</v>
      </c>
      <c r="C22" s="126">
        <v>74195</v>
      </c>
      <c r="E22" s="126">
        <v>74195</v>
      </c>
      <c r="F22" s="127"/>
      <c r="G22" s="126">
        <v>138483</v>
      </c>
      <c r="I22" s="64"/>
      <c r="J22" s="58"/>
      <c r="K22" s="58"/>
      <c r="N22" s="123"/>
      <c r="O22" s="129"/>
    </row>
    <row r="23" spans="1:15" ht="20.25" hidden="1" customHeight="1">
      <c r="A23" s="163" t="s">
        <v>68</v>
      </c>
      <c r="B23" s="164"/>
      <c r="C23" s="165"/>
      <c r="D23" s="164"/>
      <c r="E23" s="165"/>
      <c r="F23" s="166"/>
      <c r="G23" s="165"/>
      <c r="N23" s="123"/>
      <c r="O23" s="129"/>
    </row>
    <row r="24" spans="1:15" ht="20.25" hidden="1" customHeight="1">
      <c r="A24" s="163" t="s">
        <v>69</v>
      </c>
      <c r="B24" s="164"/>
      <c r="C24" s="165"/>
      <c r="D24" s="164"/>
      <c r="E24" s="165"/>
      <c r="F24" s="166"/>
      <c r="G24" s="165"/>
      <c r="N24" s="123"/>
      <c r="O24" s="129"/>
    </row>
    <row r="25" spans="1:15" ht="20.25" hidden="1" customHeight="1">
      <c r="A25" s="54" t="s">
        <v>70</v>
      </c>
      <c r="C25" s="126"/>
      <c r="E25" s="126"/>
      <c r="F25" s="127"/>
      <c r="G25" s="126"/>
      <c r="N25" s="123"/>
      <c r="O25" s="129"/>
    </row>
    <row r="26" spans="1:15" ht="20.25" customHeight="1">
      <c r="A26" s="54"/>
      <c r="C26" s="136">
        <v>4094913</v>
      </c>
      <c r="E26" s="136">
        <v>4101814</v>
      </c>
      <c r="F26" s="127"/>
      <c r="G26" s="136">
        <v>3162896</v>
      </c>
      <c r="N26" s="53"/>
      <c r="O26" s="129"/>
    </row>
    <row r="27" spans="1:15" ht="20.25" customHeight="1">
      <c r="A27" s="133" t="s">
        <v>72</v>
      </c>
      <c r="E27" s="134"/>
      <c r="F27" s="127"/>
      <c r="G27" s="134"/>
      <c r="N27" s="123"/>
      <c r="O27" s="129"/>
    </row>
    <row r="28" spans="1:15" ht="20.25" customHeight="1">
      <c r="A28" s="53" t="s">
        <v>9</v>
      </c>
      <c r="C28" s="126">
        <v>-615810</v>
      </c>
      <c r="E28" s="126">
        <v>-615810</v>
      </c>
      <c r="F28" s="127"/>
      <c r="G28" s="126">
        <v>-608522</v>
      </c>
      <c r="I28" s="135"/>
      <c r="N28" s="123"/>
      <c r="O28" s="129"/>
    </row>
    <row r="29" spans="1:15" ht="20.25" customHeight="1">
      <c r="A29" s="53" t="s">
        <v>11</v>
      </c>
      <c r="C29" s="126">
        <v>32989</v>
      </c>
      <c r="E29" s="126">
        <v>33532</v>
      </c>
      <c r="F29" s="127"/>
      <c r="G29" s="126">
        <v>-20685</v>
      </c>
      <c r="I29" s="135"/>
      <c r="N29" s="123"/>
      <c r="O29" s="129"/>
    </row>
    <row r="30" spans="1:15" ht="20.25" customHeight="1">
      <c r="A30" s="61" t="s">
        <v>12</v>
      </c>
      <c r="C30" s="126">
        <v>-75508</v>
      </c>
      <c r="E30" s="126">
        <v>-75496</v>
      </c>
      <c r="F30" s="127"/>
      <c r="G30" s="126">
        <v>-22817</v>
      </c>
      <c r="N30" s="123"/>
      <c r="O30" s="129"/>
    </row>
    <row r="31" spans="1:15" ht="20.25" customHeight="1">
      <c r="A31" s="53" t="s">
        <v>73</v>
      </c>
      <c r="C31" s="126">
        <v>-356983</v>
      </c>
      <c r="E31" s="126">
        <v>-356983</v>
      </c>
      <c r="F31" s="127"/>
      <c r="G31" s="126">
        <v>-311475</v>
      </c>
      <c r="N31" s="123"/>
      <c r="O31" s="129"/>
    </row>
    <row r="32" spans="1:15" ht="20.25" customHeight="1">
      <c r="A32" s="53" t="s">
        <v>14</v>
      </c>
      <c r="C32" s="126">
        <v>-28216</v>
      </c>
      <c r="E32" s="126">
        <v>-28205</v>
      </c>
      <c r="F32" s="127"/>
      <c r="G32" s="126">
        <v>35597</v>
      </c>
      <c r="N32" s="123"/>
      <c r="O32" s="129"/>
    </row>
    <row r="33" spans="1:15" ht="20.25" customHeight="1">
      <c r="A33" s="53" t="s">
        <v>116</v>
      </c>
      <c r="C33" s="126">
        <v>-11002</v>
      </c>
      <c r="E33" s="126">
        <v>-11002</v>
      </c>
      <c r="F33" s="127"/>
      <c r="G33" s="131" t="s">
        <v>25</v>
      </c>
      <c r="N33" s="123"/>
      <c r="O33" s="129"/>
    </row>
    <row r="34" spans="1:15" ht="20.25" customHeight="1">
      <c r="A34" s="53" t="s">
        <v>26</v>
      </c>
      <c r="C34" s="126">
        <v>30583</v>
      </c>
      <c r="E34" s="126">
        <v>30583</v>
      </c>
      <c r="F34" s="127"/>
      <c r="G34" s="126">
        <v>75466</v>
      </c>
      <c r="N34" s="123"/>
      <c r="O34" s="129"/>
    </row>
    <row r="35" spans="1:15" ht="20.25" customHeight="1">
      <c r="A35" s="53" t="s">
        <v>27</v>
      </c>
      <c r="C35" s="126">
        <v>-28350</v>
      </c>
      <c r="E35" s="126">
        <v>-28265</v>
      </c>
      <c r="F35" s="127"/>
      <c r="G35" s="126">
        <v>11900</v>
      </c>
      <c r="I35" s="159"/>
      <c r="N35" s="123"/>
      <c r="O35" s="129"/>
    </row>
    <row r="36" spans="1:15" ht="20.25" customHeight="1">
      <c r="A36" s="53" t="s">
        <v>28</v>
      </c>
      <c r="C36" s="126">
        <v>42155</v>
      </c>
      <c r="E36" s="126">
        <v>42156</v>
      </c>
      <c r="F36" s="127"/>
      <c r="G36" s="126">
        <v>30449</v>
      </c>
      <c r="N36" s="123"/>
      <c r="O36" s="129"/>
    </row>
    <row r="37" spans="1:15" ht="20.25" customHeight="1">
      <c r="A37" s="61" t="s">
        <v>29</v>
      </c>
      <c r="C37" s="126">
        <v>5212</v>
      </c>
      <c r="E37" s="126">
        <v>5212</v>
      </c>
      <c r="F37" s="127"/>
      <c r="G37" s="126">
        <v>30257</v>
      </c>
      <c r="N37" s="123"/>
      <c r="O37" s="129"/>
    </row>
    <row r="38" spans="1:15" ht="20.25" hidden="1" customHeight="1">
      <c r="A38" s="61" t="s">
        <v>74</v>
      </c>
      <c r="C38" s="131"/>
      <c r="E38" s="131"/>
      <c r="F38" s="127"/>
      <c r="G38" s="131" t="s">
        <v>25</v>
      </c>
      <c r="N38" s="123"/>
      <c r="O38" s="129"/>
    </row>
    <row r="39" spans="1:15" ht="20.25" customHeight="1">
      <c r="A39" s="54" t="s">
        <v>100</v>
      </c>
      <c r="C39" s="136">
        <v>3089983</v>
      </c>
      <c r="E39" s="136">
        <v>3097536</v>
      </c>
      <c r="F39" s="137"/>
      <c r="G39" s="136">
        <v>2383066</v>
      </c>
      <c r="I39" s="64"/>
      <c r="L39" s="58"/>
      <c r="M39" s="58"/>
      <c r="N39" s="123"/>
      <c r="O39" s="139"/>
    </row>
    <row r="40" spans="1:15" ht="20.25" customHeight="1">
      <c r="A40" s="61" t="s">
        <v>101</v>
      </c>
      <c r="C40" s="126">
        <v>-91104</v>
      </c>
      <c r="E40" s="131">
        <v>-91104</v>
      </c>
      <c r="F40" s="137"/>
      <c r="G40" s="126">
        <v>-96149</v>
      </c>
      <c r="I40" s="64"/>
      <c r="L40" s="58"/>
      <c r="M40" s="58"/>
      <c r="N40" s="123"/>
      <c r="O40" s="139"/>
    </row>
    <row r="41" spans="1:15" ht="20.25" customHeight="1">
      <c r="A41" s="61" t="s">
        <v>102</v>
      </c>
      <c r="C41" s="131" t="s">
        <v>25</v>
      </c>
      <c r="E41" s="131" t="s">
        <v>25</v>
      </c>
      <c r="F41" s="127"/>
      <c r="G41" s="126">
        <v>186781</v>
      </c>
      <c r="J41" s="58"/>
      <c r="K41" s="58"/>
      <c r="N41" s="123"/>
      <c r="O41" s="53"/>
    </row>
    <row r="42" spans="1:15" s="58" customFormat="1" ht="20.25" customHeight="1">
      <c r="A42" s="50" t="s">
        <v>75</v>
      </c>
      <c r="B42" s="6"/>
      <c r="C42" s="140">
        <v>2998879</v>
      </c>
      <c r="D42" s="6"/>
      <c r="E42" s="140">
        <v>3006432</v>
      </c>
      <c r="F42" s="137"/>
      <c r="G42" s="140">
        <v>2473698</v>
      </c>
      <c r="H42" s="117"/>
      <c r="I42" s="53"/>
      <c r="J42" s="53"/>
      <c r="K42" s="53"/>
      <c r="L42" s="53"/>
      <c r="M42" s="53"/>
      <c r="O42" s="141"/>
    </row>
    <row r="43" spans="1:15" ht="23.25" customHeight="1">
      <c r="A43" s="142" t="str">
        <f>A1</f>
        <v>TPI Polene Power Public Company Limited and its Subsidiaries</v>
      </c>
      <c r="E43" s="53"/>
      <c r="G43" s="53"/>
      <c r="O43" s="143"/>
    </row>
    <row r="44" spans="1:15" ht="23.25" customHeight="1">
      <c r="A44" s="46" t="str">
        <f>A2</f>
        <v>Statement of cash flows (Unaudited)</v>
      </c>
      <c r="E44" s="53"/>
      <c r="G44" s="53"/>
      <c r="O44" s="144"/>
    </row>
    <row r="45" spans="1:15" ht="20.5" customHeight="1">
      <c r="A45" s="46"/>
      <c r="E45" s="53"/>
      <c r="G45" s="53"/>
      <c r="O45" s="119"/>
    </row>
    <row r="46" spans="1:15" ht="20.25" customHeight="1">
      <c r="B46" s="9"/>
      <c r="C46" s="177" t="s">
        <v>111</v>
      </c>
      <c r="E46" s="234" t="s">
        <v>112</v>
      </c>
      <c r="F46" s="234"/>
      <c r="G46" s="234"/>
      <c r="N46" s="123"/>
      <c r="O46" s="129"/>
    </row>
    <row r="47" spans="1:15" ht="20.25" customHeight="1">
      <c r="B47" s="9"/>
      <c r="C47" s="177" t="s">
        <v>113</v>
      </c>
      <c r="E47" s="234" t="s">
        <v>113</v>
      </c>
      <c r="F47" s="234"/>
      <c r="G47" s="234"/>
      <c r="N47" s="123"/>
      <c r="O47" s="129"/>
    </row>
    <row r="48" spans="1:15" ht="20.25" customHeight="1">
      <c r="B48" s="9"/>
      <c r="C48" s="176" t="s">
        <v>145</v>
      </c>
      <c r="E48" s="236" t="s">
        <v>145</v>
      </c>
      <c r="F48" s="237"/>
      <c r="G48" s="237"/>
      <c r="N48" s="123"/>
      <c r="O48" s="129"/>
    </row>
    <row r="49" spans="1:15" ht="20.25" customHeight="1">
      <c r="A49" s="145"/>
      <c r="C49" s="176" t="s">
        <v>131</v>
      </c>
      <c r="E49" s="236" t="s">
        <v>131</v>
      </c>
      <c r="F49" s="236"/>
      <c r="G49" s="236"/>
      <c r="I49" s="58"/>
      <c r="N49" s="123"/>
      <c r="O49" s="129"/>
    </row>
    <row r="50" spans="1:15" ht="20.25" customHeight="1">
      <c r="A50" s="145"/>
      <c r="C50" s="176" t="s">
        <v>1</v>
      </c>
      <c r="E50" s="237" t="s">
        <v>1</v>
      </c>
      <c r="F50" s="237"/>
      <c r="G50" s="237"/>
      <c r="I50" s="58"/>
      <c r="N50" s="123"/>
      <c r="O50" s="129"/>
    </row>
    <row r="51" spans="1:15" ht="20.25" customHeight="1">
      <c r="A51" s="145"/>
      <c r="C51" s="178" t="s">
        <v>114</v>
      </c>
      <c r="E51" s="184">
        <v>2019</v>
      </c>
      <c r="F51" s="57"/>
      <c r="G51" s="184">
        <v>2018</v>
      </c>
      <c r="I51" s="58"/>
      <c r="N51" s="123"/>
      <c r="O51" s="129"/>
    </row>
    <row r="52" spans="1:15" ht="20.25" customHeight="1">
      <c r="A52" s="145"/>
      <c r="C52" s="244" t="s">
        <v>6</v>
      </c>
      <c r="D52" s="244"/>
      <c r="E52" s="244"/>
      <c r="F52" s="244"/>
      <c r="G52" s="244"/>
      <c r="I52" s="58"/>
      <c r="N52" s="123"/>
      <c r="O52" s="129"/>
    </row>
    <row r="53" spans="1:15" ht="20.25" customHeight="1">
      <c r="A53" s="67" t="s">
        <v>76</v>
      </c>
      <c r="E53" s="53"/>
      <c r="G53" s="53"/>
      <c r="N53" s="123"/>
      <c r="O53" s="129"/>
    </row>
    <row r="54" spans="1:15" ht="20.25" customHeight="1">
      <c r="A54" s="54" t="s">
        <v>77</v>
      </c>
      <c r="B54" s="55"/>
      <c r="C54" s="169">
        <v>37235</v>
      </c>
      <c r="D54" s="55"/>
      <c r="E54" s="169">
        <v>36245</v>
      </c>
      <c r="F54" s="127"/>
      <c r="G54" s="169">
        <v>41443</v>
      </c>
      <c r="N54" s="123"/>
      <c r="O54" s="146"/>
    </row>
    <row r="55" spans="1:15" ht="20.25" customHeight="1">
      <c r="A55" s="54" t="s">
        <v>103</v>
      </c>
      <c r="C55" s="126">
        <v>-4033299</v>
      </c>
      <c r="E55" s="126">
        <v>-4033299</v>
      </c>
      <c r="F55" s="127"/>
      <c r="G55" s="126">
        <v>-3478421</v>
      </c>
      <c r="I55" s="159"/>
      <c r="N55" s="123"/>
      <c r="O55" s="146"/>
    </row>
    <row r="56" spans="1:15" ht="20.25" customHeight="1">
      <c r="A56" s="61" t="s">
        <v>104</v>
      </c>
      <c r="C56" s="131">
        <v>30</v>
      </c>
      <c r="E56" s="131">
        <v>30</v>
      </c>
      <c r="F56" s="127"/>
      <c r="G56" s="131">
        <v>13</v>
      </c>
      <c r="N56" s="123"/>
      <c r="O56" s="146"/>
    </row>
    <row r="57" spans="1:15" ht="20.25" customHeight="1">
      <c r="A57" s="54" t="s">
        <v>182</v>
      </c>
      <c r="C57" s="126">
        <v>-459600</v>
      </c>
      <c r="E57" s="126">
        <v>-459600</v>
      </c>
      <c r="F57" s="127"/>
      <c r="G57" s="126">
        <v>-97535</v>
      </c>
      <c r="N57" s="123"/>
      <c r="O57" s="146"/>
    </row>
    <row r="58" spans="1:15" ht="20.149999999999999" customHeight="1">
      <c r="A58" s="61" t="s">
        <v>183</v>
      </c>
      <c r="C58" s="126">
        <v>2836035</v>
      </c>
      <c r="E58" s="126">
        <v>2836035</v>
      </c>
      <c r="F58" s="127"/>
      <c r="G58" s="126">
        <v>2975872</v>
      </c>
      <c r="N58" s="123"/>
      <c r="O58" s="146"/>
    </row>
    <row r="59" spans="1:15" ht="20.149999999999999" customHeight="1">
      <c r="A59" s="61" t="s">
        <v>105</v>
      </c>
      <c r="C59" s="131">
        <v>-105988</v>
      </c>
      <c r="E59" s="126">
        <v>-105988</v>
      </c>
      <c r="F59" s="127"/>
      <c r="G59" s="126">
        <v>-3957</v>
      </c>
      <c r="N59" s="123"/>
      <c r="O59" s="146"/>
    </row>
    <row r="60" spans="1:15" ht="20.25" customHeight="1">
      <c r="A60" s="54" t="s">
        <v>162</v>
      </c>
      <c r="C60" s="131">
        <v>-212</v>
      </c>
      <c r="E60" s="131" t="s">
        <v>25</v>
      </c>
      <c r="F60" s="127"/>
      <c r="G60" s="131" t="s">
        <v>25</v>
      </c>
      <c r="N60" s="123"/>
      <c r="O60" s="146"/>
    </row>
    <row r="61" spans="1:15" s="58" customFormat="1" ht="20.25" customHeight="1">
      <c r="A61" s="50" t="s">
        <v>78</v>
      </c>
      <c r="B61" s="6"/>
      <c r="C61" s="140">
        <v>-1725799</v>
      </c>
      <c r="D61" s="6"/>
      <c r="E61" s="140">
        <v>-1726577</v>
      </c>
      <c r="F61" s="137"/>
      <c r="G61" s="140">
        <v>-562585</v>
      </c>
      <c r="H61" s="117"/>
      <c r="I61" s="53"/>
      <c r="L61" s="53"/>
      <c r="M61" s="53"/>
      <c r="O61" s="146"/>
    </row>
    <row r="62" spans="1:15" s="58" customFormat="1" ht="14.5" customHeight="1">
      <c r="A62" s="50"/>
      <c r="B62" s="6"/>
      <c r="C62" s="147"/>
      <c r="D62" s="6"/>
      <c r="E62" s="147"/>
      <c r="F62" s="147"/>
      <c r="G62" s="147"/>
      <c r="H62" s="117"/>
      <c r="I62" s="53"/>
      <c r="J62" s="53"/>
      <c r="K62" s="53"/>
      <c r="L62" s="53"/>
      <c r="M62" s="53"/>
      <c r="O62" s="146"/>
    </row>
    <row r="63" spans="1:15" ht="20.25" customHeight="1">
      <c r="A63" s="67" t="s">
        <v>79</v>
      </c>
      <c r="C63" s="148"/>
      <c r="E63" s="148"/>
      <c r="F63" s="148"/>
      <c r="G63" s="148"/>
      <c r="N63" s="123"/>
      <c r="O63" s="146"/>
    </row>
    <row r="64" spans="1:15" ht="20.25" customHeight="1">
      <c r="A64" s="61" t="s">
        <v>80</v>
      </c>
      <c r="C64" s="131">
        <v>-116680</v>
      </c>
      <c r="E64" s="131">
        <v>-116680</v>
      </c>
      <c r="F64" s="127"/>
      <c r="G64" s="131" t="s">
        <v>25</v>
      </c>
      <c r="N64" s="123"/>
      <c r="O64" s="146"/>
    </row>
    <row r="65" spans="1:15" ht="20.25" customHeight="1">
      <c r="A65" s="61" t="s">
        <v>81</v>
      </c>
      <c r="C65" s="126">
        <v>-1680000</v>
      </c>
      <c r="E65" s="126">
        <v>-1680000</v>
      </c>
      <c r="F65" s="127"/>
      <c r="G65" s="126">
        <v>-1176000</v>
      </c>
      <c r="N65" s="123"/>
      <c r="O65" s="146"/>
    </row>
    <row r="66" spans="1:15" ht="20.25" customHeight="1">
      <c r="A66" s="61" t="s">
        <v>165</v>
      </c>
      <c r="C66" s="131">
        <v>4000000</v>
      </c>
      <c r="E66" s="131">
        <v>4000000</v>
      </c>
      <c r="F66" s="127"/>
      <c r="G66" s="131" t="s">
        <v>25</v>
      </c>
      <c r="I66" s="58"/>
      <c r="N66" s="149"/>
      <c r="O66" s="146"/>
    </row>
    <row r="67" spans="1:15" s="58" customFormat="1" ht="20.25" customHeight="1">
      <c r="A67" s="50" t="s">
        <v>106</v>
      </c>
      <c r="B67" s="6"/>
      <c r="C67" s="140">
        <v>2203320</v>
      </c>
      <c r="D67" s="6"/>
      <c r="E67" s="140">
        <v>2203320</v>
      </c>
      <c r="F67" s="137"/>
      <c r="G67" s="140">
        <v>-1176000</v>
      </c>
      <c r="H67" s="117"/>
      <c r="I67" s="53"/>
      <c r="O67" s="129">
        <v>0</v>
      </c>
    </row>
    <row r="68" spans="1:15" s="58" customFormat="1" ht="14.5" customHeight="1">
      <c r="A68" s="50"/>
      <c r="B68" s="6"/>
      <c r="C68" s="6"/>
      <c r="D68" s="6"/>
      <c r="E68" s="147"/>
      <c r="F68" s="147"/>
      <c r="G68" s="147"/>
      <c r="H68" s="117"/>
      <c r="I68" s="53"/>
      <c r="J68" s="53"/>
      <c r="K68" s="53"/>
      <c r="L68" s="53"/>
      <c r="M68" s="53"/>
      <c r="O68" s="146"/>
    </row>
    <row r="69" spans="1:15" s="58" customFormat="1" ht="20.25" customHeight="1">
      <c r="A69" s="167" t="s">
        <v>171</v>
      </c>
      <c r="B69" s="6"/>
      <c r="C69" s="6"/>
      <c r="D69" s="6"/>
      <c r="H69" s="117"/>
      <c r="I69" s="53"/>
      <c r="J69" s="66"/>
      <c r="K69" s="53"/>
      <c r="L69" s="53"/>
      <c r="M69" s="53"/>
      <c r="O69" s="151"/>
    </row>
    <row r="70" spans="1:15" s="58" customFormat="1" ht="20.25" customHeight="1">
      <c r="A70" s="167" t="s">
        <v>107</v>
      </c>
      <c r="B70" s="6"/>
      <c r="C70" s="138">
        <v>3476400</v>
      </c>
      <c r="D70" s="6"/>
      <c r="E70" s="138">
        <v>3483175</v>
      </c>
      <c r="F70" s="137"/>
      <c r="G70" s="138">
        <v>735113</v>
      </c>
      <c r="H70" s="117"/>
      <c r="I70" s="53"/>
      <c r="J70" s="66"/>
      <c r="K70" s="53"/>
      <c r="L70" s="53"/>
      <c r="M70" s="53"/>
      <c r="O70" s="151"/>
    </row>
    <row r="71" spans="1:15" s="58" customFormat="1" ht="20.25" customHeight="1">
      <c r="A71" s="167" t="s">
        <v>109</v>
      </c>
      <c r="B71" s="6"/>
      <c r="C71" s="126">
        <v>-13</v>
      </c>
      <c r="D71" s="228"/>
      <c r="E71" s="126">
        <v>-13</v>
      </c>
      <c r="F71" s="168"/>
      <c r="G71" s="126">
        <v>1</v>
      </c>
      <c r="H71" s="117"/>
      <c r="I71" s="53"/>
      <c r="J71" s="66"/>
      <c r="K71" s="53"/>
      <c r="L71" s="53"/>
      <c r="M71" s="53"/>
      <c r="O71" s="151"/>
    </row>
    <row r="72" spans="1:15" s="58" customFormat="1" ht="20.25" customHeight="1">
      <c r="A72" s="167" t="s">
        <v>178</v>
      </c>
      <c r="B72" s="6"/>
      <c r="C72" s="126"/>
      <c r="D72" s="6"/>
      <c r="E72" s="126"/>
      <c r="F72" s="150"/>
      <c r="G72" s="126"/>
      <c r="H72" s="117"/>
      <c r="I72" s="53"/>
      <c r="J72" s="66"/>
      <c r="K72" s="53"/>
      <c r="L72" s="53"/>
      <c r="M72" s="53"/>
      <c r="O72" s="151"/>
    </row>
    <row r="73" spans="1:15" s="58" customFormat="1" ht="20.25" customHeight="1">
      <c r="A73" s="167" t="s">
        <v>179</v>
      </c>
      <c r="B73" s="6"/>
      <c r="C73" s="132">
        <v>105914</v>
      </c>
      <c r="D73" s="6"/>
      <c r="E73" s="230" t="s">
        <v>25</v>
      </c>
      <c r="F73" s="229"/>
      <c r="G73" s="230" t="s">
        <v>25</v>
      </c>
      <c r="H73" s="117"/>
      <c r="I73" s="53"/>
      <c r="J73" s="66"/>
      <c r="K73" s="53"/>
      <c r="L73" s="53"/>
      <c r="M73" s="53"/>
      <c r="O73" s="151"/>
    </row>
    <row r="74" spans="1:15" ht="20.25" customHeight="1">
      <c r="A74" s="50" t="s">
        <v>172</v>
      </c>
      <c r="B74" s="94"/>
      <c r="C74" s="153">
        <v>3582301</v>
      </c>
      <c r="D74" s="94"/>
      <c r="E74" s="153">
        <v>3483162</v>
      </c>
      <c r="F74" s="168"/>
      <c r="G74" s="153">
        <v>735114</v>
      </c>
      <c r="L74" s="58"/>
      <c r="M74" s="58"/>
      <c r="N74" s="123"/>
      <c r="O74" s="129"/>
    </row>
    <row r="75" spans="1:15" ht="20.25" customHeight="1">
      <c r="A75" s="61" t="s">
        <v>163</v>
      </c>
      <c r="C75" s="126">
        <v>450164</v>
      </c>
      <c r="E75" s="126">
        <v>259124</v>
      </c>
      <c r="F75" s="127"/>
      <c r="G75" s="126">
        <v>456161</v>
      </c>
      <c r="L75" s="58"/>
      <c r="M75" s="58"/>
      <c r="N75" s="123"/>
      <c r="O75" s="129"/>
    </row>
    <row r="76" spans="1:15" s="58" customFormat="1" ht="20.25" customHeight="1" thickBot="1">
      <c r="A76" s="50" t="s">
        <v>164</v>
      </c>
      <c r="B76" s="6"/>
      <c r="C76" s="152">
        <v>4032465</v>
      </c>
      <c r="D76" s="6"/>
      <c r="E76" s="152">
        <v>3742286</v>
      </c>
      <c r="F76" s="137"/>
      <c r="G76" s="152">
        <v>1191275</v>
      </c>
      <c r="H76" s="117"/>
      <c r="I76" s="53"/>
      <c r="J76" s="53"/>
      <c r="K76" s="53"/>
      <c r="L76" s="53"/>
      <c r="M76" s="53"/>
      <c r="O76" s="129"/>
    </row>
    <row r="77" spans="1:15" s="58" customFormat="1" ht="20.25" customHeight="1" thickTop="1">
      <c r="A77" s="50"/>
      <c r="B77" s="6"/>
      <c r="C77" s="6"/>
      <c r="D77" s="6"/>
      <c r="E77" s="147"/>
      <c r="F77" s="147"/>
      <c r="G77" s="147"/>
      <c r="H77" s="117"/>
      <c r="I77" s="53"/>
      <c r="J77" s="53"/>
      <c r="K77" s="53"/>
      <c r="L77" s="53"/>
      <c r="M77" s="53"/>
      <c r="O77" s="146"/>
    </row>
    <row r="78" spans="1:15" ht="20.25" customHeight="1">
      <c r="A78" s="14" t="s">
        <v>82</v>
      </c>
      <c r="F78" s="101"/>
      <c r="O78" s="154"/>
    </row>
    <row r="79" spans="1:15" ht="20.25" customHeight="1">
      <c r="A79" s="155" t="s">
        <v>83</v>
      </c>
      <c r="C79" s="77">
        <v>1205642</v>
      </c>
      <c r="E79" s="77">
        <v>1205642</v>
      </c>
      <c r="G79" s="77">
        <v>1526417</v>
      </c>
    </row>
    <row r="80" spans="1:15" ht="20.25" customHeight="1">
      <c r="A80" s="157" t="s">
        <v>20</v>
      </c>
      <c r="C80" s="101">
        <v>196181</v>
      </c>
      <c r="E80" s="101">
        <v>196181</v>
      </c>
      <c r="G80" s="101">
        <v>81524</v>
      </c>
    </row>
    <row r="81" spans="1:7" ht="21.4" customHeight="1">
      <c r="A81" s="61"/>
      <c r="E81" s="158"/>
      <c r="G81" s="158"/>
    </row>
    <row r="82" spans="1:7" ht="21.4" customHeight="1">
      <c r="A82" s="50"/>
    </row>
    <row r="84" spans="1:7">
      <c r="A84" s="78"/>
    </row>
    <row r="86" spans="1:7">
      <c r="A86" s="78"/>
    </row>
  </sheetData>
  <mergeCells count="12">
    <mergeCell ref="E50:G50"/>
    <mergeCell ref="C52:G52"/>
    <mergeCell ref="E49:G49"/>
    <mergeCell ref="E4:G4"/>
    <mergeCell ref="E5:G5"/>
    <mergeCell ref="E46:G46"/>
    <mergeCell ref="E47:G47"/>
    <mergeCell ref="E6:G6"/>
    <mergeCell ref="E7:G7"/>
    <mergeCell ref="E8:G8"/>
    <mergeCell ref="C10:G10"/>
    <mergeCell ref="E48:G48"/>
  </mergeCells>
  <pageMargins left="0.8" right="0.8" top="0.48" bottom="0.5" header="0.5" footer="0.5"/>
  <pageSetup paperSize="9" scale="90" firstPageNumber="1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PL5-8</vt:lpstr>
      <vt:lpstr>RE 9</vt:lpstr>
      <vt:lpstr>RE10-11</vt:lpstr>
      <vt:lpstr>CF12-13</vt:lpstr>
      <vt:lpstr>'BS2-4'!Print_Area</vt:lpstr>
      <vt:lpstr>'CF12-13'!Print_Area</vt:lpstr>
      <vt:lpstr>'PL5-8'!Print_Area</vt:lpstr>
      <vt:lpstr>'RE 9'!Print_Area</vt:lpstr>
      <vt:lpstr>'RE10-11'!Print_Area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Neranat, Bua-sanga</cp:lastModifiedBy>
  <cp:lastPrinted>2019-10-26T10:58:52Z</cp:lastPrinted>
  <dcterms:created xsi:type="dcterms:W3CDTF">2017-11-04T15:01:13Z</dcterms:created>
  <dcterms:modified xsi:type="dcterms:W3CDTF">2019-10-29T10:12:46Z</dcterms:modified>
</cp:coreProperties>
</file>