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darat\Desktop\งบตลาด QCON Q3-19\"/>
    </mc:Choice>
  </mc:AlternateContent>
  <bookViews>
    <workbookView xWindow="-120" yWindow="-120" windowWidth="20730" windowHeight="11160"/>
  </bookViews>
  <sheets>
    <sheet name="BS-3-5" sheetId="9" r:id="rId1"/>
    <sheet name="PL 6-9" sheetId="1" r:id="rId2"/>
    <sheet name="REcon 10-11" sheetId="5" r:id="rId3"/>
    <sheet name="REsep 12-13" sheetId="4" r:id="rId4"/>
    <sheet name="CF 14-15" sheetId="7" r:id="rId5"/>
    <sheet name="CF 16" sheetId="10" r:id="rId6"/>
  </sheets>
  <definedNames>
    <definedName name="_Hlk120336604" localSheetId="1">'PL 6-9'!#REF!</definedName>
    <definedName name="_xlnm.Print_Area" localSheetId="0">'BS-3-5'!$A$1:$J$76</definedName>
    <definedName name="_xlnm.Print_Area" localSheetId="4">'CF 14-15'!$A$1:$I$67</definedName>
    <definedName name="_xlnm.Print_Area" localSheetId="5">'CF 16'!$A$1:$I$17</definedName>
    <definedName name="_xlnm.Print_Area" localSheetId="1">'PL 6-9'!$A$1:$J$89</definedName>
    <definedName name="_xlnm.Print_Area" localSheetId="2">'REcon 10-11'!$A$1:$K$47</definedName>
    <definedName name="_xlnm.Print_Area" localSheetId="3">'REsep 12-13'!$A$1:$K$46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4" i="7" l="1"/>
  <c r="G47" i="7"/>
  <c r="G28" i="7"/>
  <c r="C30" i="7"/>
  <c r="C52" i="7"/>
  <c r="C17" i="7"/>
  <c r="C11" i="7"/>
  <c r="C43" i="7" l="1"/>
  <c r="G40" i="7"/>
  <c r="C27" i="7"/>
  <c r="C29" i="7"/>
  <c r="G21" i="7"/>
  <c r="I39" i="5" l="1"/>
  <c r="K38" i="5"/>
  <c r="K39" i="5" s="1"/>
  <c r="H12" i="1" l="1"/>
  <c r="R12" i="1" s="1"/>
  <c r="H13" i="1"/>
  <c r="R13" i="1" s="1"/>
  <c r="H19" i="1"/>
  <c r="H10" i="1"/>
  <c r="N8" i="1"/>
  <c r="P8" i="1"/>
  <c r="R8" i="1"/>
  <c r="T8" i="1"/>
  <c r="N9" i="1"/>
  <c r="P9" i="1"/>
  <c r="R9" i="1"/>
  <c r="T9" i="1"/>
  <c r="M10" i="1"/>
  <c r="O10" i="1"/>
  <c r="Q10" i="1"/>
  <c r="S10" i="1"/>
  <c r="S14" i="1" s="1"/>
  <c r="S21" i="1" s="1"/>
  <c r="S24" i="1" s="1"/>
  <c r="S27" i="1" s="1"/>
  <c r="N12" i="1"/>
  <c r="P12" i="1"/>
  <c r="T12" i="1"/>
  <c r="N13" i="1"/>
  <c r="P13" i="1"/>
  <c r="T13" i="1"/>
  <c r="M14" i="1"/>
  <c r="O14" i="1"/>
  <c r="O21" i="1" s="1"/>
  <c r="O24" i="1" s="1"/>
  <c r="O27" i="1" s="1"/>
  <c r="Q14" i="1"/>
  <c r="Q21" i="1" s="1"/>
  <c r="Q24" i="1" s="1"/>
  <c r="Q27" i="1" s="1"/>
  <c r="N16" i="1"/>
  <c r="P16" i="1"/>
  <c r="R16" i="1"/>
  <c r="T16" i="1"/>
  <c r="N17" i="1"/>
  <c r="P17" i="1"/>
  <c r="R17" i="1"/>
  <c r="T17" i="1"/>
  <c r="M19" i="1"/>
  <c r="M21" i="1" s="1"/>
  <c r="M24" i="1" s="1"/>
  <c r="M27" i="1" s="1"/>
  <c r="O19" i="1"/>
  <c r="Q19" i="1"/>
  <c r="S19" i="1"/>
  <c r="N23" i="1"/>
  <c r="R23" i="1"/>
  <c r="T23" i="1"/>
  <c r="N26" i="1"/>
  <c r="P26" i="1"/>
  <c r="R26" i="1"/>
  <c r="T26" i="1"/>
  <c r="M29" i="1"/>
  <c r="O29" i="1"/>
  <c r="Q29" i="1"/>
  <c r="S29" i="1"/>
  <c r="M38" i="1"/>
  <c r="M40" i="1" s="1"/>
  <c r="M43" i="1" s="1"/>
  <c r="M45" i="1" s="1"/>
  <c r="O38" i="1"/>
  <c r="Q38" i="1"/>
  <c r="S38" i="1"/>
  <c r="S40" i="1" s="1"/>
  <c r="S43" i="1" s="1"/>
  <c r="S45" i="1" s="1"/>
  <c r="N39" i="1"/>
  <c r="O40" i="1"/>
  <c r="O43" i="1" s="1"/>
  <c r="O45" i="1" s="1"/>
  <c r="Q40" i="1"/>
  <c r="Q43" i="1" s="1"/>
  <c r="Q45" i="1" s="1"/>
  <c r="N44" i="1"/>
  <c r="N53" i="1"/>
  <c r="P53" i="1"/>
  <c r="R53" i="1"/>
  <c r="T53" i="1"/>
  <c r="N54" i="1"/>
  <c r="P54" i="1"/>
  <c r="R54" i="1"/>
  <c r="T54" i="1"/>
  <c r="M55" i="1"/>
  <c r="O55" i="1"/>
  <c r="Q55" i="1"/>
  <c r="Q59" i="1" s="1"/>
  <c r="S55" i="1"/>
  <c r="S59" i="1" s="1"/>
  <c r="N57" i="1"/>
  <c r="P57" i="1"/>
  <c r="R57" i="1"/>
  <c r="T57" i="1"/>
  <c r="N58" i="1"/>
  <c r="P58" i="1"/>
  <c r="R58" i="1"/>
  <c r="T58" i="1"/>
  <c r="M59" i="1"/>
  <c r="O59" i="1"/>
  <c r="N61" i="1"/>
  <c r="P61" i="1"/>
  <c r="R61" i="1"/>
  <c r="T61" i="1"/>
  <c r="N62" i="1"/>
  <c r="P62" i="1"/>
  <c r="R62" i="1"/>
  <c r="T62" i="1"/>
  <c r="N63" i="1"/>
  <c r="P63" i="1"/>
  <c r="R63" i="1"/>
  <c r="T63" i="1"/>
  <c r="M64" i="1"/>
  <c r="M66" i="1" s="1"/>
  <c r="M69" i="1" s="1"/>
  <c r="M72" i="1" s="1"/>
  <c r="O64" i="1"/>
  <c r="Q64" i="1"/>
  <c r="S64" i="1"/>
  <c r="N68" i="1"/>
  <c r="P68" i="1"/>
  <c r="R68" i="1"/>
  <c r="T68" i="1"/>
  <c r="N71" i="1"/>
  <c r="P71" i="1"/>
  <c r="R71" i="1"/>
  <c r="T71" i="1"/>
  <c r="M74" i="1"/>
  <c r="O74" i="1"/>
  <c r="Q74" i="1"/>
  <c r="S74" i="1"/>
  <c r="Q66" i="1" l="1"/>
  <c r="Q69" i="1" s="1"/>
  <c r="Q72" i="1" s="1"/>
  <c r="S66" i="1"/>
  <c r="S69" i="1" s="1"/>
  <c r="S72" i="1" s="1"/>
  <c r="O66" i="1"/>
  <c r="O69" i="1" s="1"/>
  <c r="O72" i="1" s="1"/>
  <c r="H14" i="1"/>
  <c r="H21" i="1" s="1"/>
  <c r="H39" i="9"/>
  <c r="D50" i="9" l="1"/>
  <c r="D24" i="9"/>
  <c r="T11" i="9"/>
  <c r="F36" i="7" l="1"/>
  <c r="D10" i="1"/>
  <c r="J19" i="1" l="1"/>
  <c r="F19" i="1"/>
  <c r="J10" i="1"/>
  <c r="J14" i="1" s="1"/>
  <c r="F10" i="1"/>
  <c r="F14" i="1" s="1"/>
  <c r="Y23" i="9"/>
  <c r="U11" i="9"/>
  <c r="Z73" i="9"/>
  <c r="X73" i="9"/>
  <c r="Y73" i="9" s="1"/>
  <c r="V73" i="9"/>
  <c r="T73" i="9"/>
  <c r="U73" i="9" s="1"/>
  <c r="Z72" i="9"/>
  <c r="X72" i="9"/>
  <c r="Y72" i="9" s="1"/>
  <c r="V72" i="9"/>
  <c r="T72" i="9"/>
  <c r="U72" i="9" s="1"/>
  <c r="T69" i="9"/>
  <c r="U69" i="9" s="1"/>
  <c r="V69" i="9"/>
  <c r="V74" i="9" s="1"/>
  <c r="X69" i="9"/>
  <c r="Y69" i="9" s="1"/>
  <c r="Z69" i="9"/>
  <c r="Z68" i="9"/>
  <c r="X68" i="9"/>
  <c r="V68" i="9"/>
  <c r="T68" i="9"/>
  <c r="U68" i="9" s="1"/>
  <c r="T50" i="9"/>
  <c r="U50" i="9" s="1"/>
  <c r="V50" i="9"/>
  <c r="X50" i="9"/>
  <c r="Y50" i="9" s="1"/>
  <c r="Z50" i="9"/>
  <c r="Z49" i="9"/>
  <c r="Z51" i="9" s="1"/>
  <c r="X49" i="9"/>
  <c r="Y49" i="9" s="1"/>
  <c r="V49" i="9"/>
  <c r="T49" i="9"/>
  <c r="U49" i="9" s="1"/>
  <c r="T39" i="9"/>
  <c r="U39" i="9" s="1"/>
  <c r="V39" i="9"/>
  <c r="X39" i="9"/>
  <c r="Y39" i="9" s="1"/>
  <c r="Z39" i="9"/>
  <c r="T40" i="9"/>
  <c r="V40" i="9"/>
  <c r="X40" i="9"/>
  <c r="Y40" i="9" s="1"/>
  <c r="Z40" i="9"/>
  <c r="T41" i="9"/>
  <c r="U41" i="9" s="1"/>
  <c r="V41" i="9"/>
  <c r="X41" i="9"/>
  <c r="Y41" i="9" s="1"/>
  <c r="Z41" i="9"/>
  <c r="T42" i="9"/>
  <c r="U42" i="9" s="1"/>
  <c r="V42" i="9"/>
  <c r="X42" i="9"/>
  <c r="Y42" i="9" s="1"/>
  <c r="Z42" i="9"/>
  <c r="T43" i="9"/>
  <c r="U43" i="9" s="1"/>
  <c r="V43" i="9"/>
  <c r="X43" i="9"/>
  <c r="Y43" i="9" s="1"/>
  <c r="Z43" i="9"/>
  <c r="T44" i="9"/>
  <c r="U44" i="9" s="1"/>
  <c r="V44" i="9"/>
  <c r="X44" i="9"/>
  <c r="Y44" i="9" s="1"/>
  <c r="Z44" i="9"/>
  <c r="Z38" i="9"/>
  <c r="X38" i="9"/>
  <c r="Y38" i="9" s="1"/>
  <c r="V38" i="9"/>
  <c r="T38" i="9"/>
  <c r="U38" i="9" s="1"/>
  <c r="T21" i="9"/>
  <c r="U21" i="9" s="1"/>
  <c r="V21" i="9"/>
  <c r="X21" i="9"/>
  <c r="Y21" i="9" s="1"/>
  <c r="Z21" i="9"/>
  <c r="T22" i="9"/>
  <c r="V22" i="9"/>
  <c r="X22" i="9"/>
  <c r="Y22" i="9" s="1"/>
  <c r="Z22" i="9"/>
  <c r="T23" i="9"/>
  <c r="U23" i="9" s="1"/>
  <c r="V23" i="9"/>
  <c r="X23" i="9"/>
  <c r="Z23" i="9"/>
  <c r="T24" i="9"/>
  <c r="U24" i="9" s="1"/>
  <c r="V24" i="9"/>
  <c r="X24" i="9"/>
  <c r="Y24" i="9" s="1"/>
  <c r="Z24" i="9"/>
  <c r="Z20" i="9"/>
  <c r="X20" i="9"/>
  <c r="Y20" i="9" s="1"/>
  <c r="V20" i="9"/>
  <c r="T20" i="9"/>
  <c r="U20" i="9" s="1"/>
  <c r="T12" i="9"/>
  <c r="U12" i="9" s="1"/>
  <c r="V12" i="9"/>
  <c r="X12" i="9"/>
  <c r="Y12" i="9" s="1"/>
  <c r="Z12" i="9"/>
  <c r="T13" i="9"/>
  <c r="U13" i="9" s="1"/>
  <c r="V13" i="9"/>
  <c r="X13" i="9"/>
  <c r="Y13" i="9" s="1"/>
  <c r="Z13" i="9"/>
  <c r="T14" i="9"/>
  <c r="U14" i="9" s="1"/>
  <c r="V14" i="9"/>
  <c r="X14" i="9"/>
  <c r="Y14" i="9" s="1"/>
  <c r="Z14" i="9"/>
  <c r="T15" i="9"/>
  <c r="U15" i="9" s="1"/>
  <c r="V15" i="9"/>
  <c r="X15" i="9"/>
  <c r="Y15" i="9" s="1"/>
  <c r="Z15" i="9"/>
  <c r="T16" i="9"/>
  <c r="U16" i="9" s="1"/>
  <c r="V16" i="9"/>
  <c r="X16" i="9"/>
  <c r="Y16" i="9" s="1"/>
  <c r="Z16" i="9"/>
  <c r="V11" i="9"/>
  <c r="X11" i="9"/>
  <c r="Z11" i="9"/>
  <c r="T74" i="9"/>
  <c r="V51" i="9"/>
  <c r="T51" i="9"/>
  <c r="Z45" i="9"/>
  <c r="R45" i="9"/>
  <c r="X17" i="9" l="1"/>
  <c r="X74" i="9"/>
  <c r="X51" i="9"/>
  <c r="Z25" i="9"/>
  <c r="Y68" i="9"/>
  <c r="V25" i="9"/>
  <c r="V45" i="9"/>
  <c r="V53" i="9" s="1"/>
  <c r="V76" i="9" s="1"/>
  <c r="Y11" i="9"/>
  <c r="T45" i="9"/>
  <c r="T53" i="9" s="1"/>
  <c r="T76" i="9" s="1"/>
  <c r="T25" i="9"/>
  <c r="U22" i="9"/>
  <c r="X25" i="9"/>
  <c r="Z74" i="9"/>
  <c r="U40" i="9"/>
  <c r="Z53" i="9"/>
  <c r="Z76" i="9" s="1"/>
  <c r="Z77" i="9" s="1"/>
  <c r="X45" i="9"/>
  <c r="H24" i="1"/>
  <c r="H27" i="1" s="1"/>
  <c r="F21" i="1"/>
  <c r="J21" i="1"/>
  <c r="J24" i="1" s="1"/>
  <c r="J27" i="1" s="1"/>
  <c r="T27" i="1" s="1"/>
  <c r="X27" i="9"/>
  <c r="T17" i="9"/>
  <c r="T27" i="9" s="1"/>
  <c r="Z17" i="9"/>
  <c r="Z27" i="9" s="1"/>
  <c r="V17" i="9"/>
  <c r="V27" i="9" s="1"/>
  <c r="X53" i="9" l="1"/>
  <c r="X76" i="9" s="1"/>
  <c r="X77" i="9" s="1"/>
  <c r="F24" i="1"/>
  <c r="F27" i="1" s="1"/>
  <c r="P27" i="1" s="1"/>
  <c r="P21" i="1"/>
  <c r="T77" i="9"/>
  <c r="J29" i="1"/>
  <c r="T29" i="1" s="1"/>
  <c r="J38" i="1"/>
  <c r="T38" i="1" s="1"/>
  <c r="H29" i="1"/>
  <c r="R29" i="1" s="1"/>
  <c r="H38" i="1"/>
  <c r="R38" i="1" s="1"/>
  <c r="V77" i="9"/>
  <c r="F29" i="1" l="1"/>
  <c r="P29" i="1" s="1"/>
  <c r="F38" i="1"/>
  <c r="P38" i="1" s="1"/>
  <c r="L17" i="9"/>
  <c r="N17" i="9"/>
  <c r="P17" i="9"/>
  <c r="R17" i="9"/>
  <c r="L25" i="9"/>
  <c r="N25" i="9"/>
  <c r="P25" i="9"/>
  <c r="R25" i="9"/>
  <c r="L45" i="9"/>
  <c r="N45" i="9"/>
  <c r="P45" i="9"/>
  <c r="P51" i="9"/>
  <c r="L51" i="9"/>
  <c r="N51" i="9"/>
  <c r="R51" i="9"/>
  <c r="R53" i="9"/>
  <c r="L74" i="9"/>
  <c r="N74" i="9"/>
  <c r="P74" i="9"/>
  <c r="R74" i="9"/>
  <c r="L53" i="9" l="1"/>
  <c r="L76" i="9" s="1"/>
  <c r="P27" i="9"/>
  <c r="L27" i="9"/>
  <c r="P53" i="9"/>
  <c r="P76" i="9" s="1"/>
  <c r="P77" i="9" s="1"/>
  <c r="N53" i="9"/>
  <c r="N76" i="9" s="1"/>
  <c r="R76" i="9"/>
  <c r="N27" i="9"/>
  <c r="R27" i="9"/>
  <c r="G38" i="4"/>
  <c r="G44" i="4" s="1"/>
  <c r="E38" i="4"/>
  <c r="E44" i="4" s="1"/>
  <c r="C38" i="4"/>
  <c r="C44" i="4" s="1"/>
  <c r="I37" i="4"/>
  <c r="K36" i="4"/>
  <c r="K37" i="4" s="1"/>
  <c r="I33" i="4"/>
  <c r="K33" i="4" s="1"/>
  <c r="G40" i="5"/>
  <c r="G46" i="5" s="1"/>
  <c r="E40" i="5"/>
  <c r="E46" i="5" s="1"/>
  <c r="C40" i="5"/>
  <c r="C46" i="5" s="1"/>
  <c r="I35" i="5"/>
  <c r="K38" i="4" l="1"/>
  <c r="N77" i="9"/>
  <c r="R77" i="9"/>
  <c r="I40" i="5"/>
  <c r="K35" i="5"/>
  <c r="K40" i="5" s="1"/>
  <c r="L77" i="9"/>
  <c r="I38" i="4"/>
  <c r="C31" i="7" l="1"/>
  <c r="C44" i="7"/>
  <c r="C56" i="7"/>
  <c r="I56" i="7"/>
  <c r="G56" i="7"/>
  <c r="E56" i="7"/>
  <c r="F74" i="9"/>
  <c r="L35" i="5" s="1"/>
  <c r="D74" i="9"/>
  <c r="D51" i="9"/>
  <c r="D45" i="9"/>
  <c r="J51" i="9"/>
  <c r="H51" i="9"/>
  <c r="F51" i="9"/>
  <c r="J45" i="9"/>
  <c r="H45" i="9"/>
  <c r="F45" i="9"/>
  <c r="J25" i="9"/>
  <c r="H25" i="9"/>
  <c r="F25" i="9"/>
  <c r="D25" i="9"/>
  <c r="J17" i="9"/>
  <c r="H17" i="9"/>
  <c r="F17" i="9"/>
  <c r="D17" i="9"/>
  <c r="D27" i="9" l="1"/>
  <c r="I24" i="7" l="1"/>
  <c r="E63" i="7"/>
  <c r="E44" i="7"/>
  <c r="E31" i="7"/>
  <c r="E66" i="7" l="1"/>
  <c r="I63" i="7"/>
  <c r="J64" i="1" l="1"/>
  <c r="J55" i="1"/>
  <c r="J59" i="1" s="1"/>
  <c r="F64" i="1"/>
  <c r="F55" i="1"/>
  <c r="F59" i="1" s="1"/>
  <c r="J74" i="9"/>
  <c r="L33" i="4" s="1"/>
  <c r="H74" i="9"/>
  <c r="F66" i="1" l="1"/>
  <c r="P66" i="1" s="1"/>
  <c r="J66" i="1"/>
  <c r="T66" i="1" s="1"/>
  <c r="J69" i="1" l="1"/>
  <c r="J72" i="1" s="1"/>
  <c r="F69" i="1"/>
  <c r="F72" i="1" s="1"/>
  <c r="J40" i="1"/>
  <c r="J43" i="1" s="1"/>
  <c r="J45" i="1" s="1"/>
  <c r="F40" i="1"/>
  <c r="F43" i="1" s="1"/>
  <c r="F45" i="1" s="1"/>
  <c r="J74" i="1" l="1"/>
  <c r="J82" i="1"/>
  <c r="F74" i="1"/>
  <c r="F82" i="1"/>
  <c r="L17" i="4"/>
  <c r="J84" i="1"/>
  <c r="G31" i="7"/>
  <c r="C63" i="7"/>
  <c r="G63" i="7"/>
  <c r="D64" i="1"/>
  <c r="D55" i="1"/>
  <c r="D59" i="1" s="1"/>
  <c r="J53" i="9"/>
  <c r="A56" i="9"/>
  <c r="A54" i="9"/>
  <c r="A30" i="9"/>
  <c r="A28" i="9"/>
  <c r="D19" i="1"/>
  <c r="C38" i="7"/>
  <c r="H36" i="7"/>
  <c r="D36" i="7"/>
  <c r="A34" i="7"/>
  <c r="A33" i="7"/>
  <c r="A32" i="7"/>
  <c r="H64" i="1"/>
  <c r="A75" i="1"/>
  <c r="F53" i="9"/>
  <c r="A46" i="1"/>
  <c r="A30" i="1"/>
  <c r="G66" i="7" l="1"/>
  <c r="F84" i="1"/>
  <c r="J87" i="1"/>
  <c r="J89" i="1" s="1"/>
  <c r="D14" i="1"/>
  <c r="D21" i="1" s="1"/>
  <c r="N21" i="1" s="1"/>
  <c r="J76" i="9"/>
  <c r="D66" i="1"/>
  <c r="N66" i="1" s="1"/>
  <c r="H55" i="1"/>
  <c r="H59" i="1" s="1"/>
  <c r="H66" i="1" s="1"/>
  <c r="R66" i="1" s="1"/>
  <c r="I44" i="7"/>
  <c r="I66" i="7"/>
  <c r="F76" i="9"/>
  <c r="F77" i="9" s="1"/>
  <c r="I31" i="7"/>
  <c r="C66" i="7"/>
  <c r="J27" i="9"/>
  <c r="F27" i="9"/>
  <c r="G44" i="7"/>
  <c r="J77" i="9" l="1"/>
  <c r="D69" i="1"/>
  <c r="D72" i="1" s="1"/>
  <c r="C9" i="7" s="1"/>
  <c r="F87" i="1"/>
  <c r="F89" i="1" s="1"/>
  <c r="L18" i="5" s="1"/>
  <c r="H69" i="1"/>
  <c r="H72" i="1" s="1"/>
  <c r="I40" i="4" s="1"/>
  <c r="E24" i="7"/>
  <c r="E46" i="7" s="1"/>
  <c r="E48" i="7" s="1"/>
  <c r="E8" i="10" s="1"/>
  <c r="E12" i="10" s="1"/>
  <c r="E18" i="10" s="1"/>
  <c r="D24" i="1"/>
  <c r="N24" i="1" s="1"/>
  <c r="I46" i="7"/>
  <c r="H53" i="9"/>
  <c r="H27" i="9"/>
  <c r="D53" i="9"/>
  <c r="D76" i="9" s="1"/>
  <c r="D77" i="9" s="1"/>
  <c r="I42" i="5" l="1"/>
  <c r="K42" i="5" s="1"/>
  <c r="H74" i="1"/>
  <c r="H82" i="1"/>
  <c r="D74" i="1"/>
  <c r="D82" i="1"/>
  <c r="H76" i="9"/>
  <c r="H77" i="9" s="1"/>
  <c r="C24" i="7"/>
  <c r="C46" i="7" s="1"/>
  <c r="I48" i="7"/>
  <c r="I8" i="10" s="1"/>
  <c r="I12" i="10" s="1"/>
  <c r="H40" i="1"/>
  <c r="H43" i="1" s="1"/>
  <c r="H45" i="1" s="1"/>
  <c r="D27" i="1"/>
  <c r="N27" i="1" s="1"/>
  <c r="I42" i="4"/>
  <c r="I44" i="4" s="1"/>
  <c r="K40" i="4"/>
  <c r="K42" i="4" s="1"/>
  <c r="K44" i="4" s="1"/>
  <c r="L44" i="4" s="1"/>
  <c r="I44" i="5" l="1"/>
  <c r="D29" i="1"/>
  <c r="N29" i="1" s="1"/>
  <c r="D38" i="1"/>
  <c r="N38" i="1" s="1"/>
  <c r="D84" i="1"/>
  <c r="H84" i="1"/>
  <c r="C48" i="7"/>
  <c r="K44" i="5"/>
  <c r="K46" i="5" s="1"/>
  <c r="L46" i="5" s="1"/>
  <c r="I46" i="5"/>
  <c r="C8" i="10" l="1"/>
  <c r="C12" i="10" s="1"/>
  <c r="H87" i="1"/>
  <c r="H89" i="1" s="1"/>
  <c r="G24" i="7"/>
  <c r="G46" i="7" s="1"/>
  <c r="D87" i="1"/>
  <c r="D89" i="1" s="1"/>
  <c r="I18" i="10"/>
  <c r="C18" i="10" l="1"/>
  <c r="G48" i="7"/>
  <c r="G8" i="10" s="1"/>
  <c r="G12" i="10" s="1"/>
  <c r="D40" i="1" l="1"/>
  <c r="D43" i="1" s="1"/>
  <c r="N43" i="1" s="1"/>
  <c r="G18" i="10" l="1"/>
  <c r="D45" i="1"/>
</calcChain>
</file>

<file path=xl/comments1.xml><?xml version="1.0" encoding="utf-8"?>
<comments xmlns="http://schemas.openxmlformats.org/spreadsheetml/2006/main">
  <authors>
    <author>Yanapat, Puthal</author>
  </authors>
  <commentList>
    <comment ref="J14" authorId="0" shape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+1
</t>
        </r>
      </text>
    </comment>
    <comment ref="R14" authorId="0" shape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+1
</t>
        </r>
      </text>
    </comment>
    <comment ref="Z14" authorId="0" shape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+1
</t>
        </r>
      </text>
    </comment>
    <comment ref="D24" authorId="0" shape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H39" authorId="0" shape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D50" authorId="0" shape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+1
</t>
        </r>
      </text>
    </comment>
  </commentList>
</comments>
</file>

<file path=xl/comments2.xml><?xml version="1.0" encoding="utf-8"?>
<comments xmlns="http://schemas.openxmlformats.org/spreadsheetml/2006/main">
  <authors>
    <author>Yanapat, Puthal</author>
  </authors>
  <commentList>
    <comment ref="H12" authorId="0" shape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+1
</t>
        </r>
      </text>
    </comment>
    <comment ref="H13" authorId="0" shape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S16" authorId="0" shape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comments3.xml><?xml version="1.0" encoding="utf-8"?>
<comments xmlns="http://schemas.openxmlformats.org/spreadsheetml/2006/main">
  <authors>
    <author>Yanapat, Puthal</author>
  </authors>
  <commentList>
    <comment ref="C11" authorId="0" shape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G14" authorId="0" shape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G21" authorId="0" shape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C27" authorId="0" shape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G28" authorId="0" shape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C29" authorId="0" shape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G40" authorId="0" shape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C43" authorId="0" shape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G47" authorId="0" shape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C52" authorId="0" shape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sharedStrings.xml><?xml version="1.0" encoding="utf-8"?>
<sst xmlns="http://schemas.openxmlformats.org/spreadsheetml/2006/main" count="525" uniqueCount="170">
  <si>
    <t>-</t>
  </si>
  <si>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</si>
  <si>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</si>
  <si>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</si>
  <si>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</si>
  <si>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</si>
  <si>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</si>
  <si>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</si>
  <si>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</si>
  <si>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</si>
  <si>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</si>
  <si>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</si>
  <si>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</si>
  <si>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</si>
  <si>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</si>
  <si>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>(พันบาท)</t>
  </si>
  <si>
    <t xml:space="preserve">     เงินสดและรายการเทียบเท่าเงินสด</t>
  </si>
  <si>
    <t>รวมสินทรัพย์หมุนเวียน</t>
  </si>
  <si>
    <t xml:space="preserve">     เจ้าหนี้การค้า</t>
  </si>
  <si>
    <t xml:space="preserve">     ทุนเรือนหุ้น</t>
  </si>
  <si>
    <t xml:space="preserve">     กำไรสะสม</t>
  </si>
  <si>
    <t xml:space="preserve">   ทุนจดทะเบียน  </t>
  </si>
  <si>
    <t xml:space="preserve">     รวมค่าใช้จ่าย</t>
  </si>
  <si>
    <t xml:space="preserve">สินทรัพย์ไม่หมุนเวียนอื่น </t>
  </si>
  <si>
    <t>สินค้าคงเหลือ</t>
  </si>
  <si>
    <t xml:space="preserve">     หนี้สินไม่หมุนเวียน</t>
  </si>
  <si>
    <t xml:space="preserve">รายได้อื่น </t>
  </si>
  <si>
    <t>งบการเงินเฉพาะกิจการ</t>
  </si>
  <si>
    <t>ลูกหนี้การค้า</t>
  </si>
  <si>
    <t xml:space="preserve">   ที่ดิน อาคารและอุปกรณ์</t>
  </si>
  <si>
    <t>สินทรัพย์ไม่มีตัวตน</t>
  </si>
  <si>
    <t>กำไรจากอัตราแลกเปลี่ยนสุทธิ</t>
  </si>
  <si>
    <t>31 ธันวาคม</t>
  </si>
  <si>
    <t>(ไม่ได้ตรวจสอบ)</t>
  </si>
  <si>
    <t>ค่าใช้จ่ายในการบริหาร</t>
  </si>
  <si>
    <t>ต้นทุนทางการเงิน</t>
  </si>
  <si>
    <t>เงินลงทุนในบริษัทย่อย</t>
  </si>
  <si>
    <t xml:space="preserve">      ทุนสำรองตามกฎหมาย</t>
  </si>
  <si>
    <t>รายได้จากการขาย</t>
  </si>
  <si>
    <t>ต้นทุนขาย</t>
  </si>
  <si>
    <t>งบแสดงการเปลี่ยนแปลงส่วนของผู้ถือหุ้น</t>
  </si>
  <si>
    <t>รายการกับผู้ถือหุ้นที่บันทึกโดยตรงเข้าส่วนของผู้ถือหุ้น</t>
  </si>
  <si>
    <t>รวมส่วนของผู้ถือหุ้น</t>
  </si>
  <si>
    <t>กระแสเงินสดจากกิจกรรมดำเนินงาน</t>
  </si>
  <si>
    <t>รายการปรับปรุง</t>
  </si>
  <si>
    <t>เจ้าหนี้การค้า</t>
  </si>
  <si>
    <t>หนี้สินไม่หมุนเวียนอื่น</t>
  </si>
  <si>
    <t>จ่ายภาษีเงินได้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</si>
  <si>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</si>
  <si>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</si>
  <si>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</si>
  <si>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</si>
  <si>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>กำไรขั้นต้น</t>
  </si>
  <si>
    <t>กำไรก่อนค่าใช้จ่าย</t>
  </si>
  <si>
    <t>ค่าตัดจำหน่ายสินทรัพย์ไม่มีตัวตน</t>
  </si>
  <si>
    <t>ค่าเสื่อมราคา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</si>
  <si>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</si>
  <si>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</si>
  <si>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</si>
  <si>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</si>
  <si>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กำไรสะสม</t>
  </si>
  <si>
    <t xml:space="preserve">ส่วนเกินมูลค่าหุ้นสามัญ </t>
  </si>
  <si>
    <t>งบกำไรขาดทุน</t>
  </si>
  <si>
    <t xml:space="preserve">    ส่วนที่เป็นของส่วนได้เสียที่ไม่มีอำนาจควบคุม</t>
  </si>
  <si>
    <t xml:space="preserve">    ส่วนที่เป็นของผู้ถือหุ้นบริษัทใหญ่</t>
  </si>
  <si>
    <t>ส่วนเกิน</t>
  </si>
  <si>
    <t>ทุนสำรอง</t>
  </si>
  <si>
    <t>จัดสรรแล้ว</t>
  </si>
  <si>
    <t>รวมส่วนของ</t>
  </si>
  <si>
    <t>ผู้ถือหุ้น</t>
  </si>
  <si>
    <t xml:space="preserve">   เงินปันผล</t>
  </si>
  <si>
    <t>ข้อมูลงบกระแสเงินสดเปิดเผยเพิ่มเติม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</si>
  <si>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</si>
  <si>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</si>
  <si>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</si>
  <si>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</si>
  <si>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</si>
  <si>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กำไรหรือขาดทุน</t>
  </si>
  <si>
    <t xml:space="preserve">   กำไรขาดทุนเบ็ดเสร็จอื่น</t>
  </si>
  <si>
    <t xml:space="preserve">   รวมเงินทุนที่ได้รับจากผู้ถือหุ้นและการจัดสรรส่วนทุนให้ผู้ถือหุ้น</t>
  </si>
  <si>
    <t>ดอกเบี้ยรับ</t>
  </si>
  <si>
    <t xml:space="preserve">งบแสดงฐานะการเงิน   </t>
  </si>
  <si>
    <t xml:space="preserve">งบแสดงฐานะการเงิน    </t>
  </si>
  <si>
    <t xml:space="preserve">งบแสดงฐานะการเงิน </t>
  </si>
  <si>
    <t>บริษัทควอลิตี้คอนสตรัคชั่นโปรดัคส์ จำกัด (มหาชน) และบริษัทย่อย</t>
  </si>
  <si>
    <t>กำไรขาดทุนเบ็ดเสร็จอื่น</t>
  </si>
  <si>
    <t>เงินกู้ยืมระยะสั้น</t>
  </si>
  <si>
    <t>- หุ้นสามัญ</t>
  </si>
  <si>
    <t>โอนกลับรายการหนี้สงสัยจะสูญและหนี้สูญ</t>
  </si>
  <si>
    <t>มูลค่าหุ้น</t>
  </si>
  <si>
    <t>สินทรัพย์ดำเนินงานเพิ่มขึ้น - สุทธิ</t>
  </si>
  <si>
    <t>ขาดทุนจากอัตราแลกเปลี่ยนสุทธิ</t>
  </si>
  <si>
    <t xml:space="preserve">                                  </t>
  </si>
  <si>
    <t>งบกระแสเงินสด</t>
  </si>
  <si>
    <t>ตามกฎหมาย</t>
  </si>
  <si>
    <t>รายการที่ไม่ใช่เงินสด</t>
  </si>
  <si>
    <t>ลูกหนี้หมุนเวียนอื่น</t>
  </si>
  <si>
    <t>สินทรัพย์ภาษีเงินได้ของงวดปัจจุบัน</t>
  </si>
  <si>
    <t>สินทรัพย์ภาษีเงินได้รอการตัดบัญชี</t>
  </si>
  <si>
    <t>เจ้าหนี้หมุนเวียนอื่น</t>
  </si>
  <si>
    <t>ประมาณการหนี้สินหมุนเวียนสำหรับ</t>
  </si>
  <si>
    <t>ประมาณการหนี้สินไม่หมุนเวียนสำหรับ</t>
  </si>
  <si>
    <t xml:space="preserve">   ผลประโยชน์พนักงาน</t>
  </si>
  <si>
    <t>ต้นทุนในการจัดจำหน่าย</t>
  </si>
  <si>
    <t>รายได้ (ค่าใช้จ่าย) ภาษีเงินได้</t>
  </si>
  <si>
    <t>การแบ่งปันกำไรขาดทุนเบ็ดเสร็จรวม</t>
  </si>
  <si>
    <t>ทุนที่ออกและ</t>
  </si>
  <si>
    <t>ชำระแล้ว</t>
  </si>
  <si>
    <t>สามัญ</t>
  </si>
  <si>
    <t>ตามกฏหมาย</t>
  </si>
  <si>
    <t>รวมกำไรขาดทุนเบ็ดเสร็จสำหรับงวด</t>
  </si>
  <si>
    <t xml:space="preserve">สินทรัพย์ดำเนินงานลดลง (เพิ่มขึ้น) </t>
  </si>
  <si>
    <t>เจ้าหนี้จากการซื้อสินทรัพย์</t>
  </si>
  <si>
    <t>เงินปันผลค้างจ่าย</t>
  </si>
  <si>
    <t>กระแสเงินสดจากการดำเนินงานก่อนการเปลี่ยนแปลง</t>
  </si>
  <si>
    <t xml:space="preserve">กระแสเงินสดสุทธิได้มาจากกิจกรรมดำเนินงาน 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</si>
  <si>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</si>
  <si>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</si>
  <si>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</si>
  <si>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เงินสดจ่ายเพื่อชำระเงินกู้ยืมจากสถาบันการเงิน</t>
  </si>
  <si>
    <t>ขาดทุนจากการปรับมูลค่าสินค้า (กลับรายการ)</t>
  </si>
  <si>
    <t>กระแสเงินสดสุทธิใช้ไปในกิจกรรมจัดหาเงิน</t>
  </si>
  <si>
    <t>2561</t>
  </si>
  <si>
    <t>ยอดคงเหลือ ณ วันที่ 1 มกราคม 2561</t>
  </si>
  <si>
    <t>Chk.</t>
  </si>
  <si>
    <t>ขาดทุนจากการตัดรายการบัญชีที่ดิน อาคารและอุปกรณ์</t>
  </si>
  <si>
    <t>ขาดทุนจากการตัดรายการภาษีเงินได้ หัก ณ ที่จ่าย</t>
  </si>
  <si>
    <t>ค่าใช้จ่ายผลประโยชน์พนักงาน</t>
  </si>
  <si>
    <t xml:space="preserve">   ในสินทรัพย์และหนี้สินดำเนินงาน</t>
  </si>
  <si>
    <t>หนี้สินดำเนินงานเพิ่มขึ้น</t>
  </si>
  <si>
    <t>ประมาณการหนี้สินระยะสั้น</t>
  </si>
  <si>
    <t>กระแสเงินสดสุทธิได้มาจากการดำเนินงาน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</si>
  <si>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</si>
  <si>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</si>
  <si>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</si>
  <si>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เงินสดรับจากเงินกู้ยืมจากกิจการที่เกี่ยวข้องกัน</t>
  </si>
  <si>
    <t>จ่ายเงินปันผลให้ผู้ถือหุ้นของบริษัท</t>
  </si>
  <si>
    <t>3, 8</t>
  </si>
  <si>
    <t>เงินสดรับจากการขายที่ดิน อาคารและอุปกรณ์</t>
  </si>
  <si>
    <t>2562</t>
  </si>
  <si>
    <t>เงินลงทุนชั่วคราว</t>
  </si>
  <si>
    <t>ภาษีเงินได้ค้างจ่าย</t>
  </si>
  <si>
    <t>.</t>
  </si>
  <si>
    <t>ยอดคงเหลือ ณ วันที่ 1 มกราคม 2562</t>
  </si>
  <si>
    <t>ค่าใช้จ่ายภาษีเงินได้</t>
  </si>
  <si>
    <t>เพิ่มค่าใช้จ่ายอื่น เรื่อง EMP</t>
  </si>
  <si>
    <t>Cash</t>
  </si>
  <si>
    <t>3, 9</t>
  </si>
  <si>
    <t>กำไรก่อนภาษีเงินได้</t>
  </si>
  <si>
    <t>กำไรสำหรับงวด</t>
  </si>
  <si>
    <t>กำไรต่อหุ้นขั้นพื้นฐาน (บาท)</t>
  </si>
  <si>
    <t>ยังไม่ได้จัดสรร</t>
  </si>
  <si>
    <t>เงินสดจ่ายเพื่อชำระเงินกู้ยืม</t>
  </si>
  <si>
    <t>เงินกู้ยืมลดลง</t>
  </si>
  <si>
    <t>เงินสดและรายการเทียบเท่าเงินสดเพิ่มขึ้น (ลดลง) - สุทธิ</t>
  </si>
  <si>
    <t>3, 5</t>
  </si>
  <si>
    <t>กำไรจากการดำเนินงาน</t>
  </si>
  <si>
    <t>ณ วันที่ 30 กันยายน 2562</t>
  </si>
  <si>
    <t>30 กันยายน</t>
  </si>
  <si>
    <t>สำหรับงวดสามเดือนสิ้นสุดวันที่ 30 กันยายน 2562 (ไม่ได้ตรวจสอบ)</t>
  </si>
  <si>
    <t>ยอดคงเหลือ ณ วันที่ 30 กันยายน 2561</t>
  </si>
  <si>
    <t>ยอดคงเหลือ ณ วันที่ 30 กันยายน 2562</t>
  </si>
  <si>
    <t>สำหรับงวดเก้าเดือนสิ้นสุดวันที่ 30 กันยายน 2562 (ไม่ได้ตรวจสอบ)</t>
  </si>
  <si>
    <t>ขาดทุนจากการด้อยค่าของบัญชีที่ดิน อาคารและอุปกรณ์</t>
  </si>
  <si>
    <t>กำไร (ขาดทุน) สำหรับงวด</t>
  </si>
  <si>
    <t>กำไร (ขาดทุน) ต่อหุ้นขั้นพื้นฐาน (บาท)</t>
  </si>
  <si>
    <t>กำไร (ขาดทุน) จากการดำเนินงาน</t>
  </si>
  <si>
    <t>กำไร (ขาดทุน) ก่อนภาษีเงินได้</t>
  </si>
  <si>
    <t xml:space="preserve">ขาดทุน (กำไร) จากอัตราแลกเปลี่ยนที่ยังไม่เกิดขึ้น </t>
  </si>
  <si>
    <t>เงินสดจ่ายเพื่อลงทุนในเงินลงทุนชั่วคราว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</si>
</sst>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9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(* #,##0_);_(* \(#,##0\);_(* &quot;-&quot;??_);_(@_)"/>
    <numFmt numFmtId="171" formatCode="d\ ดดดด\ bbbb"/>
    <numFmt numFmtId="172" formatCode="0.000"/>
    <numFmt numFmtId="173" formatCode="#,##0.0_);\(#,##0.0\)"/>
    <numFmt numFmtId="174" formatCode="#,##0.000_);\(#,##0.000\)"/>
    <numFmt numFmtId="175" formatCode="_-&quot;Dfl.&quot;\ * #,##0.00_-;_-&quot;Dfl.&quot;\ * #,##0.00\-;_-&quot;Dfl.&quot;\ * &quot;-&quot;??_-;_-@_-"/>
    <numFmt numFmtId="176" formatCode="_-* #,##0.00_-;_-* #,##0.00\-;_-* &quot;-&quot;??_-;_-@_-"/>
    <numFmt numFmtId="177" formatCode="_-&quot;?&quot;* #,##0_-;\-&quot;?&quot;* #,##0_-;_-&quot;?&quot;* &quot;-&quot;_-;_-@_-"/>
    <numFmt numFmtId="178" formatCode="_-&quot;?&quot;* #,##0.00_-;\-&quot;?&quot;* #,##0.00_-;_-&quot;?&quot;* &quot;-&quot;??_-;_-@_-"/>
    <numFmt numFmtId="179" formatCode="_-* #,##0_-;_-* #,##0\-;_-* &quot;-&quot;_-;_-@_-"/>
    <numFmt numFmtId="180" formatCode="_-&quot;Dfl.&quot;\ * #,##0_-;_-&quot;Dfl.&quot;\ * #,##0\-;_-&quot;Dfl.&quot;\ * &quot;-&quot;_-;_-@_-"/>
    <numFmt numFmtId="181" formatCode="&quot;\&quot;#,##0;[Red]&quot;\&quot;\-#,##0"/>
    <numFmt numFmtId="182" formatCode="&quot;\&quot;#,##0.00;[Red]&quot;\&quot;\-#,##0.00"/>
    <numFmt numFmtId="183" formatCode="#.\ \ "/>
    <numFmt numFmtId="184" formatCode="##.\ \ "/>
    <numFmt numFmtId="185" formatCode="###0_);[Red]\(###0\)"/>
    <numFmt numFmtId="186" formatCode="General_)"/>
    <numFmt numFmtId="187" formatCode="_(* #,##0.0_);_(* \(#,##0.00\);_(* &quot;-&quot;??_);_(@_)"/>
    <numFmt numFmtId="188" formatCode="&quot;$&quot;#,\);\(&quot;$&quot;#,##0\)"/>
    <numFmt numFmtId="189" formatCode="\ว\ \ด\ด\ด\ด\ &quot;ค.ศ.&quot;\ \ค\ค\ค\ค"/>
    <numFmt numFmtId="190" formatCode="#,##0.00&quot; F&quot;_);\(#,##0.00&quot; F&quot;\)"/>
    <numFmt numFmtId="191" formatCode="0.0%"/>
    <numFmt numFmtId="192" formatCode="#,##0\ \ ;\(#,##0\)\ ;\—\ \ \ \ "/>
    <numFmt numFmtId="193" formatCode="0."/>
    <numFmt numFmtId="194" formatCode="&quot;?&quot;#,##0;[Red]\-&quot;?&quot;#,##0"/>
    <numFmt numFmtId="195" formatCode="0.0&quot;  &quot;"/>
    <numFmt numFmtId="196" formatCode="&quot;฿&quot;\t#,##0_);[Red]\(&quot;฿&quot;\t#,##0\)"/>
    <numFmt numFmtId="197" formatCode="_-* #,##0&quot; F&quot;_-;\-* #,##0&quot; F&quot;_-;_-* &quot;-&quot;&quot; F&quot;_-;_-@_-"/>
    <numFmt numFmtId="198" formatCode="_-* #,##0.00&quot; F&quot;_-;\-* #,##0.00&quot; F&quot;_-;_-* &quot;-&quot;??&quot; F&quot;_-;_-@_-"/>
    <numFmt numFmtId="199" formatCode="0.00_)"/>
    <numFmt numFmtId="200" formatCode="#,##0&quot; F&quot;_);[Red]\(#,##0&quot; F&quot;\)"/>
    <numFmt numFmtId="201" formatCode="\60\4\7\:"/>
    <numFmt numFmtId="202" formatCode="#,##0&quot;£&quot;_);[Red]\(#,##0&quot;£&quot;\)"/>
    <numFmt numFmtId="203" formatCode="&quot;$&quot;#,\);\(&quot;$&quot;#,\)"/>
    <numFmt numFmtId="204" formatCode="&quot;$&quot;#,;\(&quot;$&quot;#,\)"/>
    <numFmt numFmtId="205" formatCode="_-&quot;\&quot;* #,##0_-;\-&quot;\&quot;* #,##0_-;_-&quot;\&quot;* &quot;-&quot;_-;_-@_-"/>
    <numFmt numFmtId="206" formatCode="_-&quot;\&quot;* #,##0.00_-;\-&quot;\&quot;* #,##0.00_-;_-&quot;\&quot;* &quot;-&quot;??_-;_-@_-"/>
    <numFmt numFmtId="207" formatCode="_-&quot;$&quot;* #,##0_-;\-&quot;$&quot;* #,##0_-;_-&quot;$&quot;* &quot;-&quot;_-;_-@_-"/>
    <numFmt numFmtId="208" formatCode="_-&quot;$&quot;* #,##0.00_-;\-&quot;$&quot;* #,##0.00_-;_-&quot;$&quot;* &quot;-&quot;??_-;_-@_-"/>
    <numFmt numFmtId="209" formatCode="_(* #,##0.000_);_(* \(#,##0.000\);_(* &quot;-&quot;??_);_(@_)"/>
  </numFmts>
  <fonts count="11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name val="CordiaUPC"/>
      <family val="2"/>
      <charset val="222"/>
    </font>
    <font>
      <i/>
      <sz val="15"/>
      <name val="Angsana New"/>
      <family val="1"/>
      <charset val="222"/>
    </font>
    <font>
      <sz val="14"/>
      <name val="Cordia New"/>
      <family val="2"/>
    </font>
    <font>
      <sz val="10"/>
      <name val="ApFont"/>
    </font>
    <font>
      <b/>
      <i/>
      <sz val="15"/>
      <name val="Angsana New"/>
      <family val="1"/>
      <charset val="22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  <charset val="222"/>
    </font>
    <font>
      <b/>
      <sz val="14"/>
      <name val="Cordia New"/>
      <family val="2"/>
      <charset val="222"/>
    </font>
    <font>
      <u/>
      <sz val="10.5"/>
      <color indexed="12"/>
      <name val="Cordia New"/>
      <family val="2"/>
    </font>
    <font>
      <sz val="10"/>
      <color indexed="8"/>
      <name val="MS Sans Serif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sz val="14"/>
      <name val="?? ??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family val="2"/>
    </font>
    <font>
      <sz val="11"/>
      <name val="?l?r ?o?S?V?b?N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FreesiaUPC"/>
      <family val="2"/>
    </font>
    <font>
      <sz val="12"/>
      <name val="Helv"/>
      <family val="2"/>
    </font>
    <font>
      <sz val="11"/>
      <name val="DUTCH-1"/>
      <charset val="22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นูลมรผ"/>
      <charset val="129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</font>
    <font>
      <sz val="11"/>
      <name val="ตธฟ "/>
      <family val="3"/>
      <charset val="128"/>
    </font>
    <font>
      <sz val="12"/>
      <name val="바탕체"/>
      <family val="1"/>
      <charset val="129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color rgb="FFFF0000"/>
      <name val="Angsana New"/>
      <family val="1"/>
      <charset val="222"/>
    </font>
    <font>
      <sz val="9"/>
      <color indexed="81"/>
      <name val="Tahoma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20"/>
      <name val="Angsana New"/>
      <family val="1"/>
    </font>
  </fonts>
  <fills count="3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4">
    <xf numFmtId="0" fontId="0" fillId="0" borderId="0"/>
    <xf numFmtId="0" fontId="7" fillId="0" borderId="0"/>
    <xf numFmtId="175" fontId="7" fillId="0" borderId="0" applyFont="0" applyFill="0" applyBorder="0" applyAlignment="0" applyProtection="0"/>
    <xf numFmtId="0" fontId="27" fillId="0" borderId="0"/>
    <xf numFmtId="176" fontId="7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41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9" fontId="7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27" fillId="0" borderId="0"/>
    <xf numFmtId="180" fontId="7" fillId="0" borderId="0" applyFont="0" applyFill="0" applyBorder="0" applyAlignment="0" applyProtection="0"/>
    <xf numFmtId="181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0" fontId="31" fillId="0" borderId="0"/>
    <xf numFmtId="0" fontId="97" fillId="8" borderId="0" applyNumberFormat="0" applyBorder="0" applyAlignment="0" applyProtection="0"/>
    <xf numFmtId="0" fontId="97" fillId="9" borderId="0" applyNumberFormat="0" applyBorder="0" applyAlignment="0" applyProtection="0"/>
    <xf numFmtId="0" fontId="97" fillId="10" borderId="0" applyNumberFormat="0" applyBorder="0" applyAlignment="0" applyProtection="0"/>
    <xf numFmtId="0" fontId="97" fillId="11" borderId="0" applyNumberFormat="0" applyBorder="0" applyAlignment="0" applyProtection="0"/>
    <xf numFmtId="0" fontId="97" fillId="12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5" borderId="0" applyNumberFormat="0" applyBorder="0" applyAlignment="0" applyProtection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97" fillId="19" borderId="0" applyNumberFormat="0" applyBorder="0" applyAlignment="0" applyProtection="0"/>
    <xf numFmtId="0" fontId="98" fillId="20" borderId="0" applyNumberFormat="0" applyBorder="0" applyAlignment="0" applyProtection="0"/>
    <xf numFmtId="0" fontId="98" fillId="21" borderId="0" applyNumberFormat="0" applyBorder="0" applyAlignment="0" applyProtection="0"/>
    <xf numFmtId="0" fontId="98" fillId="22" borderId="0" applyNumberFormat="0" applyBorder="0" applyAlignment="0" applyProtection="0"/>
    <xf numFmtId="0" fontId="98" fillId="23" borderId="0" applyNumberFormat="0" applyBorder="0" applyAlignment="0" applyProtection="0"/>
    <xf numFmtId="0" fontId="98" fillId="24" borderId="0" applyNumberFormat="0" applyBorder="0" applyAlignment="0" applyProtection="0"/>
    <xf numFmtId="0" fontId="98" fillId="25" borderId="0" applyNumberFormat="0" applyBorder="0" applyAlignment="0" applyProtection="0"/>
    <xf numFmtId="9" fontId="29" fillId="0" borderId="0"/>
    <xf numFmtId="0" fontId="32" fillId="0" borderId="1">
      <alignment horizontal="center"/>
    </xf>
    <xf numFmtId="0" fontId="33" fillId="0" borderId="0"/>
    <xf numFmtId="0" fontId="33" fillId="0" borderId="2" applyFill="0">
      <alignment horizontal="center"/>
      <protection locked="0"/>
    </xf>
    <xf numFmtId="0" fontId="32" fillId="0" borderId="0" applyFill="0">
      <alignment horizontal="center"/>
      <protection locked="0"/>
    </xf>
    <xf numFmtId="0" fontId="32" fillId="2" borderId="0"/>
    <xf numFmtId="0" fontId="32" fillId="0" borderId="0">
      <protection locked="0"/>
    </xf>
    <xf numFmtId="0" fontId="32" fillId="0" borderId="0"/>
    <xf numFmtId="183" fontId="32" fillId="0" borderId="0"/>
    <xf numFmtId="184" fontId="32" fillId="0" borderId="0"/>
    <xf numFmtId="0" fontId="33" fillId="3" borderId="0">
      <alignment horizontal="right"/>
    </xf>
    <xf numFmtId="0" fontId="32" fillId="0" borderId="0"/>
    <xf numFmtId="0" fontId="98" fillId="26" borderId="0" applyNumberFormat="0" applyBorder="0" applyAlignment="0" applyProtection="0"/>
    <xf numFmtId="0" fontId="98" fillId="27" borderId="0" applyNumberFormat="0" applyBorder="0" applyAlignment="0" applyProtection="0"/>
    <xf numFmtId="0" fontId="98" fillId="28" borderId="0" applyNumberFormat="0" applyBorder="0" applyAlignment="0" applyProtection="0"/>
    <xf numFmtId="0" fontId="98" fillId="29" borderId="0" applyNumberFormat="0" applyBorder="0" applyAlignment="0" applyProtection="0"/>
    <xf numFmtId="0" fontId="98" fillId="30" borderId="0" applyNumberFormat="0" applyBorder="0" applyAlignment="0" applyProtection="0"/>
    <xf numFmtId="0" fontId="98" fillId="31" borderId="0" applyNumberFormat="0" applyBorder="0" applyAlignment="0" applyProtection="0"/>
    <xf numFmtId="0" fontId="99" fillId="32" borderId="0" applyNumberFormat="0" applyBorder="0" applyAlignment="0" applyProtection="0"/>
    <xf numFmtId="37" fontId="34" fillId="0" borderId="0"/>
    <xf numFmtId="37" fontId="35" fillId="0" borderId="0"/>
    <xf numFmtId="37" fontId="35" fillId="0" borderId="0"/>
    <xf numFmtId="164" fontId="36" fillId="0" borderId="3" applyAlignment="0" applyProtection="0"/>
    <xf numFmtId="185" fontId="7" fillId="0" borderId="0" applyFill="0" applyBorder="0" applyAlignment="0"/>
    <xf numFmtId="186" fontId="37" fillId="0" borderId="0" applyFill="0" applyBorder="0" applyAlignment="0"/>
    <xf numFmtId="172" fontId="37" fillId="0" borderId="0" applyFill="0" applyBorder="0" applyAlignment="0"/>
    <xf numFmtId="173" fontId="38" fillId="0" borderId="0" applyFill="0" applyBorder="0" applyAlignment="0"/>
    <xf numFmtId="174" fontId="38" fillId="0" borderId="0" applyFill="0" applyBorder="0" applyAlignment="0"/>
    <xf numFmtId="187" fontId="37" fillId="0" borderId="0" applyFill="0" applyBorder="0" applyAlignment="0"/>
    <xf numFmtId="188" fontId="38" fillId="0" borderId="0" applyFill="0" applyBorder="0" applyAlignment="0"/>
    <xf numFmtId="186" fontId="37" fillId="0" borderId="0" applyFill="0" applyBorder="0" applyAlignment="0"/>
    <xf numFmtId="0" fontId="100" fillId="33" borderId="14" applyNumberFormat="0" applyAlignment="0" applyProtection="0"/>
    <xf numFmtId="37" fontId="39" fillId="0" borderId="0"/>
    <xf numFmtId="0" fontId="101" fillId="34" borderId="15" applyNumberFormat="0" applyAlignment="0" applyProtection="0"/>
    <xf numFmtId="169" fontId="2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39" fontId="41" fillId="0" borderId="0"/>
    <xf numFmtId="39" fontId="41" fillId="0" borderId="0"/>
    <xf numFmtId="39" fontId="41" fillId="0" borderId="0"/>
    <xf numFmtId="39" fontId="41" fillId="0" borderId="0"/>
    <xf numFmtId="39" fontId="41" fillId="0" borderId="0"/>
    <xf numFmtId="39" fontId="41" fillId="0" borderId="0"/>
    <xf numFmtId="39" fontId="41" fillId="0" borderId="0"/>
    <xf numFmtId="39" fontId="41" fillId="0" borderId="0"/>
    <xf numFmtId="187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29" fillId="0" borderId="0"/>
    <xf numFmtId="3" fontId="7" fillId="0" borderId="0" applyFont="0" applyFill="0" applyBorder="0" applyAlignment="0" applyProtection="0"/>
    <xf numFmtId="0" fontId="42" fillId="0" borderId="0" applyNumberFormat="0" applyAlignment="0">
      <alignment horizontal="left"/>
    </xf>
    <xf numFmtId="0" fontId="43" fillId="0" borderId="0"/>
    <xf numFmtId="0" fontId="43" fillId="0" borderId="0"/>
    <xf numFmtId="186" fontId="37" fillId="0" borderId="0" applyFont="0" applyFill="0" applyBorder="0" applyAlignment="0" applyProtection="0"/>
    <xf numFmtId="189" fontId="29" fillId="0" borderId="0" applyFont="0" applyFill="0" applyBorder="0" applyAlignment="0" applyProtection="0"/>
    <xf numFmtId="0" fontId="29" fillId="0" borderId="0"/>
    <xf numFmtId="190" fontId="7" fillId="0" borderId="0"/>
    <xf numFmtId="0" fontId="7" fillId="4" borderId="0" applyFont="0" applyBorder="0"/>
    <xf numFmtId="0" fontId="44" fillId="4" borderId="0" applyNumberFormat="0" applyFont="0" applyFill="0" applyBorder="0" applyProtection="0">
      <alignment horizontal="left"/>
    </xf>
    <xf numFmtId="0" fontId="7" fillId="0" borderId="0" applyFont="0" applyFill="0" applyBorder="0" applyAlignment="0" applyProtection="0"/>
    <xf numFmtId="14" fontId="45" fillId="0" borderId="0" applyFill="0" applyBorder="0" applyAlignment="0"/>
    <xf numFmtId="0" fontId="46" fillId="0" borderId="0" applyProtection="0"/>
    <xf numFmtId="38" fontId="47" fillId="0" borderId="4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1" fontId="29" fillId="0" borderId="0"/>
    <xf numFmtId="187" fontId="37" fillId="0" borderId="0" applyFill="0" applyBorder="0" applyAlignment="0"/>
    <xf numFmtId="186" fontId="37" fillId="0" borderId="0" applyFill="0" applyBorder="0" applyAlignment="0"/>
    <xf numFmtId="187" fontId="37" fillId="0" borderId="0" applyFill="0" applyBorder="0" applyAlignment="0"/>
    <xf numFmtId="188" fontId="38" fillId="0" borderId="0" applyFill="0" applyBorder="0" applyAlignment="0"/>
    <xf numFmtId="186" fontId="37" fillId="0" borderId="0" applyFill="0" applyBorder="0" applyAlignment="0"/>
    <xf numFmtId="0" fontId="48" fillId="0" borderId="0" applyNumberFormat="0" applyAlignment="0">
      <alignment horizontal="left"/>
    </xf>
    <xf numFmtId="0" fontId="102" fillId="0" borderId="0" applyNumberFormat="0" applyFill="0" applyBorder="0" applyAlignment="0" applyProtection="0"/>
    <xf numFmtId="2" fontId="7" fillId="0" borderId="0" applyFont="0" applyFill="0" applyBorder="0" applyAlignment="0" applyProtection="0"/>
    <xf numFmtId="192" fontId="24" fillId="0" borderId="0">
      <alignment horizontal="right"/>
    </xf>
    <xf numFmtId="0" fontId="103" fillId="35" borderId="0" applyNumberFormat="0" applyBorder="0" applyAlignment="0" applyProtection="0"/>
    <xf numFmtId="38" fontId="25" fillId="4" borderId="0" applyNumberFormat="0" applyBorder="0" applyAlignment="0" applyProtection="0"/>
    <xf numFmtId="0" fontId="7" fillId="0" borderId="0"/>
    <xf numFmtId="0" fontId="49" fillId="0" borderId="5" applyNumberFormat="0" applyAlignment="0" applyProtection="0">
      <alignment horizontal="left" vertical="center"/>
    </xf>
    <xf numFmtId="0" fontId="49" fillId="0" borderId="6">
      <alignment horizontal="left" vertical="center"/>
    </xf>
    <xf numFmtId="193" fontId="50" fillId="5" borderId="0">
      <alignment horizontal="left" vertical="top"/>
    </xf>
    <xf numFmtId="0" fontId="104" fillId="0" borderId="16" applyNumberFormat="0" applyFill="0" applyAlignment="0" applyProtection="0"/>
    <xf numFmtId="0" fontId="105" fillId="0" borderId="17" applyNumberFormat="0" applyFill="0" applyAlignment="0" applyProtection="0"/>
    <xf numFmtId="0" fontId="106" fillId="0" borderId="18" applyNumberFormat="0" applyFill="0" applyAlignment="0" applyProtection="0"/>
    <xf numFmtId="0" fontId="106" fillId="0" borderId="0" applyNumberFormat="0" applyFill="0" applyBorder="0" applyAlignment="0" applyProtection="0"/>
    <xf numFmtId="0" fontId="51" fillId="0" borderId="0" applyProtection="0"/>
    <xf numFmtId="0" fontId="49" fillId="0" borderId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52" fillId="5" borderId="0">
      <alignment horizontal="left" wrapText="1"/>
    </xf>
    <xf numFmtId="194" fontId="7" fillId="0" borderId="0" applyBorder="0" applyAlignment="0"/>
    <xf numFmtId="10" fontId="25" fillId="5" borderId="1" applyNumberFormat="0" applyBorder="0" applyAlignment="0" applyProtection="0"/>
    <xf numFmtId="0" fontId="107" fillId="36" borderId="14" applyNumberFormat="0" applyAlignment="0" applyProtection="0"/>
    <xf numFmtId="195" fontId="7" fillId="0" borderId="0"/>
    <xf numFmtId="191" fontId="53" fillId="0" borderId="0"/>
    <xf numFmtId="38" fontId="54" fillId="0" borderId="0"/>
    <xf numFmtId="38" fontId="55" fillId="0" borderId="0"/>
    <xf numFmtId="38" fontId="56" fillId="0" borderId="0"/>
    <xf numFmtId="38" fontId="57" fillId="0" borderId="0"/>
    <xf numFmtId="0" fontId="24" fillId="0" borderId="0"/>
    <xf numFmtId="0" fontId="24" fillId="0" borderId="0"/>
    <xf numFmtId="0" fontId="24" fillId="0" borderId="0"/>
    <xf numFmtId="0" fontId="58" fillId="0" borderId="0" applyFont="0" applyFill="0" applyBorder="0" applyAlignment="0" applyProtection="0"/>
    <xf numFmtId="0" fontId="26" fillId="0" borderId="0" applyNumberFormat="0" applyFont="0" applyFill="0" applyBorder="0" applyProtection="0">
      <alignment horizontal="left" vertical="center"/>
    </xf>
    <xf numFmtId="187" fontId="37" fillId="0" borderId="0" applyFill="0" applyBorder="0" applyAlignment="0"/>
    <xf numFmtId="186" fontId="37" fillId="0" borderId="0" applyFill="0" applyBorder="0" applyAlignment="0"/>
    <xf numFmtId="187" fontId="37" fillId="0" borderId="0" applyFill="0" applyBorder="0" applyAlignment="0"/>
    <xf numFmtId="188" fontId="38" fillId="0" borderId="0" applyFill="0" applyBorder="0" applyAlignment="0"/>
    <xf numFmtId="186" fontId="37" fillId="0" borderId="0" applyFill="0" applyBorder="0" applyAlignment="0"/>
    <xf numFmtId="0" fontId="108" fillId="0" borderId="19" applyNumberFormat="0" applyFill="0" applyAlignment="0" applyProtection="0"/>
    <xf numFmtId="0" fontId="59" fillId="0" borderId="0"/>
    <xf numFmtId="0" fontId="60" fillId="0" borderId="0"/>
    <xf numFmtId="0" fontId="59" fillId="0" borderId="0"/>
    <xf numFmtId="0" fontId="60" fillId="0" borderId="0"/>
    <xf numFmtId="0" fontId="61" fillId="0" borderId="0"/>
    <xf numFmtId="196" fontId="62" fillId="0" borderId="0" applyFont="0" applyFill="0" applyBorder="0" applyAlignment="0" applyProtection="0"/>
    <xf numFmtId="38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97" fontId="64" fillId="0" borderId="0" applyFont="0" applyFill="0" applyBorder="0" applyAlignment="0" applyProtection="0"/>
    <xf numFmtId="198" fontId="64" fillId="0" borderId="0" applyFont="0" applyFill="0" applyBorder="0" applyAlignment="0" applyProtection="0"/>
    <xf numFmtId="165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0" fontId="109" fillId="37" borderId="0" applyNumberFormat="0" applyBorder="0" applyAlignment="0" applyProtection="0"/>
    <xf numFmtId="37" fontId="65" fillId="0" borderId="0"/>
    <xf numFmtId="0" fontId="59" fillId="0" borderId="0"/>
    <xf numFmtId="0" fontId="60" fillId="0" borderId="0"/>
    <xf numFmtId="0" fontId="60" fillId="0" borderId="0"/>
    <xf numFmtId="199" fontId="66" fillId="0" borderId="0"/>
    <xf numFmtId="0" fontId="43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7" fontId="8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7" fillId="0" borderId="0"/>
    <xf numFmtId="0" fontId="97" fillId="0" borderId="0"/>
    <xf numFmtId="0" fontId="19" fillId="0" borderId="0"/>
    <xf numFmtId="200" fontId="7" fillId="0" borderId="0"/>
    <xf numFmtId="0" fontId="91" fillId="38" borderId="20" applyNumberFormat="0" applyFont="0" applyAlignment="0" applyProtection="0"/>
    <xf numFmtId="0" fontId="92" fillId="38" borderId="20" applyNumberFormat="0" applyFont="0" applyAlignment="0" applyProtection="0"/>
    <xf numFmtId="0" fontId="110" fillId="33" borderId="21" applyNumberFormat="0" applyAlignment="0" applyProtection="0"/>
    <xf numFmtId="40" fontId="67" fillId="6" borderId="0">
      <alignment horizontal="right"/>
    </xf>
    <xf numFmtId="0" fontId="68" fillId="6" borderId="7"/>
    <xf numFmtId="0" fontId="69" fillId="0" borderId="0">
      <alignment horizontal="center"/>
    </xf>
    <xf numFmtId="0" fontId="70" fillId="0" borderId="0">
      <alignment horizontal="center"/>
    </xf>
    <xf numFmtId="44" fontId="29" fillId="0" borderId="0" applyFont="0" applyFill="0" applyBorder="0" applyAlignment="0" applyProtection="0"/>
    <xf numFmtId="174" fontId="38" fillId="0" borderId="0" applyFont="0" applyFill="0" applyBorder="0" applyAlignment="0" applyProtection="0"/>
    <xf numFmtId="201" fontId="3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3" fillId="0" borderId="8" applyNumberFormat="0" applyBorder="0"/>
    <xf numFmtId="3" fontId="71" fillId="0" borderId="0" applyNumberFormat="0" applyFill="0" applyBorder="0" applyAlignment="0" applyProtection="0"/>
    <xf numFmtId="187" fontId="37" fillId="0" borderId="0" applyFill="0" applyBorder="0" applyAlignment="0"/>
    <xf numFmtId="186" fontId="37" fillId="0" borderId="0" applyFill="0" applyBorder="0" applyAlignment="0"/>
    <xf numFmtId="187" fontId="37" fillId="0" borderId="0" applyFill="0" applyBorder="0" applyAlignment="0"/>
    <xf numFmtId="188" fontId="38" fillId="0" borderId="0" applyFill="0" applyBorder="0" applyAlignment="0"/>
    <xf numFmtId="186" fontId="37" fillId="0" borderId="0" applyFill="0" applyBorder="0" applyAlignment="0"/>
    <xf numFmtId="0" fontId="47" fillId="0" borderId="0" applyNumberFormat="0" applyFont="0" applyFill="0" applyBorder="0" applyAlignment="0" applyProtection="0">
      <alignment horizontal="left"/>
    </xf>
    <xf numFmtId="15" fontId="47" fillId="0" borderId="0" applyFont="0" applyFill="0" applyBorder="0" applyAlignment="0" applyProtection="0"/>
    <xf numFmtId="4" fontId="47" fillId="0" borderId="0" applyFont="0" applyFill="0" applyBorder="0" applyAlignment="0" applyProtection="0"/>
    <xf numFmtId="0" fontId="36" fillId="0" borderId="2">
      <alignment horizontal="center"/>
    </xf>
    <xf numFmtId="3" fontId="47" fillId="0" borderId="0" applyFont="0" applyFill="0" applyBorder="0" applyAlignment="0" applyProtection="0"/>
    <xf numFmtId="0" fontId="47" fillId="7" borderId="0" applyNumberFormat="0" applyFont="0" applyBorder="0" applyAlignment="0" applyProtection="0"/>
    <xf numFmtId="37" fontId="72" fillId="0" borderId="0"/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1" fontId="7" fillId="0" borderId="9" applyNumberFormat="0" applyFill="0" applyAlignment="0" applyProtection="0">
      <alignment horizontal="center" vertical="center"/>
    </xf>
    <xf numFmtId="202" fontId="7" fillId="0" borderId="0" applyNumberFormat="0" applyFill="0" applyBorder="0" applyAlignment="0" applyProtection="0">
      <alignment horizontal="left"/>
    </xf>
    <xf numFmtId="38" fontId="26" fillId="0" borderId="0" applyNumberFormat="0" applyFont="0" applyFill="0" applyBorder="0" applyAlignment="0"/>
    <xf numFmtId="0" fontId="26" fillId="0" borderId="10" applyAlignment="0">
      <alignment horizontal="centerContinuous"/>
    </xf>
    <xf numFmtId="39" fontId="73" fillId="0" borderId="0"/>
    <xf numFmtId="0" fontId="45" fillId="0" borderId="0">
      <alignment vertical="top"/>
    </xf>
    <xf numFmtId="0" fontId="21" fillId="0" borderId="0" applyNumberFormat="0" applyFont="0" applyBorder="0"/>
    <xf numFmtId="0" fontId="74" fillId="5" borderId="0">
      <alignment wrapText="1"/>
    </xf>
    <xf numFmtId="40" fontId="75" fillId="0" borderId="0" applyBorder="0">
      <alignment horizontal="right"/>
    </xf>
    <xf numFmtId="49" fontId="45" fillId="0" borderId="0" applyFill="0" applyBorder="0" applyAlignment="0"/>
    <xf numFmtId="203" fontId="38" fillId="0" borderId="0" applyFill="0" applyBorder="0" applyAlignment="0"/>
    <xf numFmtId="204" fontId="38" fillId="0" borderId="0" applyFill="0" applyBorder="0" applyAlignment="0"/>
    <xf numFmtId="0" fontId="111" fillId="0" borderId="0" applyNumberFormat="0" applyFill="0" applyBorder="0" applyAlignment="0" applyProtection="0"/>
    <xf numFmtId="0" fontId="112" fillId="0" borderId="22" applyNumberFormat="0" applyFill="0" applyAlignment="0" applyProtection="0"/>
    <xf numFmtId="165" fontId="47" fillId="0" borderId="0" applyFont="0" applyFill="0" applyBorder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113" fillId="0" borderId="0" applyNumberFormat="0" applyFill="0" applyBorder="0" applyAlignment="0" applyProtection="0"/>
    <xf numFmtId="0" fontId="64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168" fontId="79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9" fontId="81" fillId="0" borderId="0" applyFont="0" applyFill="0" applyBorder="0" applyAlignment="0" applyProtection="0"/>
    <xf numFmtId="0" fontId="13" fillId="0" borderId="0"/>
    <xf numFmtId="0" fontId="23" fillId="0" borderId="0"/>
    <xf numFmtId="0" fontId="81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205" fontId="82" fillId="0" borderId="0" applyFont="0" applyFill="0" applyBorder="0" applyAlignment="0" applyProtection="0"/>
    <xf numFmtId="206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3" fillId="0" borderId="0"/>
    <xf numFmtId="186" fontId="73" fillId="0" borderId="0"/>
    <xf numFmtId="41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84" fillId="0" borderId="0"/>
    <xf numFmtId="0" fontId="85" fillId="0" borderId="0"/>
    <xf numFmtId="40" fontId="86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87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Border="0">
      <alignment vertical="center"/>
    </xf>
    <xf numFmtId="0" fontId="87" fillId="0" borderId="0" applyBorder="0">
      <alignment vertical="center"/>
    </xf>
    <xf numFmtId="0" fontId="87" fillId="0" borderId="0" applyBorder="0">
      <alignment vertical="center"/>
    </xf>
    <xf numFmtId="0" fontId="87" fillId="0" borderId="0" applyBorder="0">
      <alignment vertical="center"/>
    </xf>
    <xf numFmtId="0" fontId="87" fillId="0" borderId="0" applyBorder="0">
      <alignment vertical="center"/>
    </xf>
    <xf numFmtId="0" fontId="87" fillId="0" borderId="0" applyBorder="0">
      <alignment vertical="center"/>
    </xf>
    <xf numFmtId="207" fontId="89" fillId="0" borderId="0" applyFont="0" applyFill="0" applyBorder="0" applyAlignment="0" applyProtection="0"/>
    <xf numFmtId="207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0" fontId="87" fillId="0" borderId="0" applyBorder="0">
      <alignment vertical="center"/>
    </xf>
    <xf numFmtId="0" fontId="87" fillId="0" borderId="0" applyBorder="0">
      <alignment vertical="center"/>
    </xf>
    <xf numFmtId="0" fontId="87" fillId="0" borderId="0" applyBorder="0">
      <alignment vertical="center"/>
    </xf>
    <xf numFmtId="0" fontId="87" fillId="0" borderId="0" applyBorder="0">
      <alignment vertical="center"/>
    </xf>
    <xf numFmtId="0" fontId="87" fillId="0" borderId="0" applyBorder="0">
      <alignment vertical="center"/>
    </xf>
    <xf numFmtId="0" fontId="87" fillId="0" borderId="0" applyBorder="0">
      <alignment vertical="center"/>
    </xf>
    <xf numFmtId="182" fontId="86" fillId="0" borderId="0" applyFont="0" applyFill="0" applyBorder="0" applyAlignment="0" applyProtection="0"/>
    <xf numFmtId="181" fontId="86" fillId="0" borderId="0" applyFont="0" applyFill="0" applyBorder="0" applyAlignment="0" applyProtection="0"/>
    <xf numFmtId="0" fontId="2" fillId="0" borderId="0"/>
    <xf numFmtId="185" fontId="2" fillId="0" borderId="0" applyFill="0" applyBorder="0" applyAlignment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3" fontId="2" fillId="0" borderId="0" applyFont="0" applyFill="0" applyBorder="0" applyAlignment="0" applyProtection="0"/>
    <xf numFmtId="190" fontId="2" fillId="0" borderId="0"/>
    <xf numFmtId="0" fontId="2" fillId="4" borderId="0" applyFont="0" applyBorder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2" fillId="0" borderId="0"/>
    <xf numFmtId="195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200" fontId="2" fillId="0" borderId="0"/>
    <xf numFmtId="0" fontId="91" fillId="38" borderId="20" applyNumberFormat="0" applyFont="0" applyAlignment="0" applyProtection="0"/>
    <xf numFmtId="10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1" fontId="2" fillId="0" borderId="9" applyNumberFormat="0" applyFill="0" applyAlignment="0" applyProtection="0">
      <alignment horizontal="center" vertical="center"/>
    </xf>
    <xf numFmtId="202" fontId="2" fillId="0" borderId="0" applyNumberFormat="0" applyFill="0" applyBorder="0" applyAlignment="0" applyProtection="0">
      <alignment horizontal="left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</cellStyleXfs>
  <cellXfs count="414">
    <xf numFmtId="0" fontId="0" fillId="0" borderId="0" xfId="0"/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vertical="center" readingOrder="2"/>
    </xf>
    <xf numFmtId="49" fontId="5" fillId="0" borderId="0" xfId="0" applyNumberFormat="1" applyFont="1" applyFill="1" applyBorder="1" applyAlignment="1">
      <alignment vertical="center" readingOrder="2"/>
    </xf>
    <xf numFmtId="37" fontId="6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vertical="center" readingOrder="2"/>
    </xf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readingOrder="2"/>
    </xf>
    <xf numFmtId="0" fontId="0" fillId="0" borderId="0" xfId="0" applyFont="1" applyFill="1"/>
    <xf numFmtId="0" fontId="0" fillId="0" borderId="0" xfId="0" applyNumberFormat="1" applyFont="1" applyFill="1"/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left"/>
    </xf>
    <xf numFmtId="37" fontId="9" fillId="0" borderId="0" xfId="246" applyFont="1" applyBorder="1"/>
    <xf numFmtId="37" fontId="9" fillId="0" borderId="0" xfId="246" quotePrefix="1" applyFont="1" applyBorder="1" applyAlignment="1">
      <alignment horizontal="left"/>
    </xf>
    <xf numFmtId="37" fontId="9" fillId="0" borderId="0" xfId="246" applyFont="1" applyBorder="1" applyAlignment="1">
      <alignment horizontal="center"/>
    </xf>
    <xf numFmtId="37" fontId="10" fillId="0" borderId="0" xfId="246" quotePrefix="1" applyFont="1" applyBorder="1" applyAlignment="1">
      <alignment horizontal="center" vertical="center"/>
    </xf>
    <xf numFmtId="37" fontId="11" fillId="0" borderId="0" xfId="246" applyFont="1" applyBorder="1" applyAlignment="1">
      <alignment horizontal="center" vertical="center"/>
    </xf>
    <xf numFmtId="37" fontId="10" fillId="0" borderId="0" xfId="246" applyFont="1"/>
    <xf numFmtId="37" fontId="10" fillId="0" borderId="0" xfId="246" applyFont="1" applyBorder="1"/>
    <xf numFmtId="171" fontId="3" fillId="0" borderId="0" xfId="246" quotePrefix="1" applyNumberFormat="1" applyFont="1" applyFill="1" applyBorder="1" applyAlignment="1">
      <alignment horizontal="center"/>
    </xf>
    <xf numFmtId="37" fontId="6" fillId="0" borderId="0" xfId="246" quotePrefix="1" applyFont="1" applyBorder="1" applyAlignment="1">
      <alignment horizontal="left"/>
    </xf>
    <xf numFmtId="37" fontId="9" fillId="0" borderId="0" xfId="246" applyFont="1" applyBorder="1" applyAlignment="1">
      <alignment horizontal="left"/>
    </xf>
    <xf numFmtId="170" fontId="5" fillId="0" borderId="0" xfId="246" applyNumberFormat="1" applyFont="1" applyBorder="1" applyAlignment="1">
      <alignment horizontal="center"/>
    </xf>
    <xf numFmtId="170" fontId="5" fillId="0" borderId="0" xfId="246" applyNumberFormat="1" applyFont="1" applyFill="1" applyBorder="1" applyAlignment="1">
      <alignment horizontal="center"/>
    </xf>
    <xf numFmtId="37" fontId="5" fillId="0" borderId="0" xfId="246" applyFont="1"/>
    <xf numFmtId="171" fontId="10" fillId="0" borderId="0" xfId="246" quotePrefix="1" applyNumberFormat="1" applyFont="1" applyFill="1" applyBorder="1" applyAlignment="1">
      <alignment horizontal="center"/>
    </xf>
    <xf numFmtId="37" fontId="10" fillId="0" borderId="0" xfId="246" applyNumberFormat="1" applyFont="1" applyFill="1" applyBorder="1" applyAlignment="1">
      <alignment horizontal="center"/>
    </xf>
    <xf numFmtId="37" fontId="10" fillId="0" borderId="0" xfId="246" applyNumberFormat="1" applyFont="1" applyFill="1" applyBorder="1"/>
    <xf numFmtId="37" fontId="10" fillId="0" borderId="0" xfId="246" applyNumberFormat="1" applyFont="1" applyFill="1" applyAlignment="1">
      <alignment horizontal="left"/>
    </xf>
    <xf numFmtId="37" fontId="9" fillId="0" borderId="0" xfId="246" applyNumberFormat="1" applyFont="1" applyFill="1" applyAlignment="1"/>
    <xf numFmtId="37" fontId="10" fillId="0" borderId="0" xfId="246" quotePrefix="1" applyNumberFormat="1" applyFont="1" applyFill="1" applyAlignment="1">
      <alignment horizontal="left"/>
    </xf>
    <xf numFmtId="0" fontId="0" fillId="0" borderId="0" xfId="0" applyFill="1" applyAlignment="1">
      <alignment horizontal="left"/>
    </xf>
    <xf numFmtId="37" fontId="9" fillId="0" borderId="0" xfId="246" applyNumberFormat="1" applyFont="1" applyFill="1"/>
    <xf numFmtId="49" fontId="16" fillId="0" borderId="0" xfId="0" applyNumberFormat="1" applyFont="1" applyFill="1" applyAlignment="1">
      <alignment readingOrder="2"/>
    </xf>
    <xf numFmtId="49" fontId="17" fillId="0" borderId="0" xfId="0" applyNumberFormat="1" applyFont="1" applyFill="1" applyAlignment="1">
      <alignment readingOrder="2"/>
    </xf>
    <xf numFmtId="0" fontId="18" fillId="0" borderId="0" xfId="0" applyFont="1" applyFill="1" applyAlignment="1">
      <alignment horizontal="center"/>
    </xf>
    <xf numFmtId="0" fontId="17" fillId="0" borderId="0" xfId="0" applyFont="1" applyFill="1"/>
    <xf numFmtId="37" fontId="4" fillId="0" borderId="0" xfId="246" quotePrefix="1" applyFont="1" applyBorder="1" applyAlignment="1">
      <alignment horizontal="center"/>
    </xf>
    <xf numFmtId="37" fontId="5" fillId="0" borderId="0" xfId="246" applyFont="1" applyBorder="1" applyAlignment="1">
      <alignment horizontal="center"/>
    </xf>
    <xf numFmtId="170" fontId="5" fillId="0" borderId="0" xfId="69" applyNumberFormat="1" applyFont="1" applyFill="1" applyBorder="1"/>
    <xf numFmtId="37" fontId="16" fillId="0" borderId="0" xfId="246" applyFont="1"/>
    <xf numFmtId="49" fontId="16" fillId="0" borderId="0" xfId="0" applyNumberFormat="1" applyFont="1" applyFill="1" applyAlignment="1"/>
    <xf numFmtId="37" fontId="93" fillId="0" borderId="0" xfId="246" applyFont="1" applyBorder="1"/>
    <xf numFmtId="0" fontId="17" fillId="0" borderId="0" xfId="0" applyFont="1" applyFill="1" applyBorder="1"/>
    <xf numFmtId="49" fontId="16" fillId="0" borderId="0" xfId="0" applyNumberFormat="1" applyFont="1" applyFill="1" applyBorder="1" applyAlignment="1">
      <alignment vertical="center"/>
    </xf>
    <xf numFmtId="0" fontId="17" fillId="0" borderId="0" xfId="0" applyFont="1" applyFill="1" applyAlignment="1"/>
    <xf numFmtId="0" fontId="17" fillId="0" borderId="0" xfId="0" applyFont="1" applyFill="1" applyBorder="1" applyAlignment="1"/>
    <xf numFmtId="0" fontId="17" fillId="0" borderId="0" xfId="0" applyNumberFormat="1" applyFont="1" applyFill="1" applyAlignment="1">
      <alignment readingOrder="2"/>
    </xf>
    <xf numFmtId="0" fontId="18" fillId="0" borderId="0" xfId="0" applyNumberFormat="1" applyFont="1" applyFill="1" applyAlignment="1">
      <alignment horizontal="center"/>
    </xf>
    <xf numFmtId="0" fontId="17" fillId="0" borderId="0" xfId="0" applyNumberFormat="1" applyFont="1" applyFill="1"/>
    <xf numFmtId="0" fontId="17" fillId="0" borderId="0" xfId="0" applyNumberFormat="1" applyFont="1" applyFill="1" applyBorder="1"/>
    <xf numFmtId="170" fontId="10" fillId="0" borderId="0" xfId="246" applyNumberFormat="1" applyFont="1" applyFill="1" applyAlignment="1"/>
    <xf numFmtId="0" fontId="3" fillId="0" borderId="0" xfId="0" applyFont="1" applyFill="1"/>
    <xf numFmtId="170" fontId="3" fillId="0" borderId="0" xfId="69" applyNumberFormat="1" applyFont="1" applyFill="1"/>
    <xf numFmtId="169" fontId="3" fillId="0" borderId="0" xfId="0" applyNumberFormat="1" applyFont="1" applyFill="1" applyBorder="1"/>
    <xf numFmtId="170" fontId="3" fillId="0" borderId="0" xfId="0" applyNumberFormat="1" applyFont="1" applyFill="1" applyBorder="1"/>
    <xf numFmtId="49" fontId="3" fillId="0" borderId="0" xfId="0" applyNumberFormat="1" applyFont="1" applyFill="1" applyAlignment="1">
      <alignment readingOrder="2"/>
    </xf>
    <xf numFmtId="169" fontId="5" fillId="0" borderId="0" xfId="0" applyNumberFormat="1" applyFont="1" applyFill="1" applyBorder="1" applyAlignment="1">
      <alignment horizontal="center"/>
    </xf>
    <xf numFmtId="0" fontId="3" fillId="0" borderId="0" xfId="69" applyNumberFormat="1" applyFont="1" applyFill="1"/>
    <xf numFmtId="0" fontId="3" fillId="0" borderId="0" xfId="69" applyNumberFormat="1" applyFont="1" applyFill="1" applyBorder="1" applyAlignment="1">
      <alignment horizontal="center"/>
    </xf>
    <xf numFmtId="170" fontId="3" fillId="0" borderId="0" xfId="69" applyNumberFormat="1" applyFont="1" applyFill="1" applyAlignment="1">
      <alignment horizontal="center"/>
    </xf>
    <xf numFmtId="169" fontId="3" fillId="0" borderId="0" xfId="0" applyNumberFormat="1" applyFont="1" applyFill="1" applyBorder="1" applyAlignment="1">
      <alignment horizontal="center"/>
    </xf>
    <xf numFmtId="170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/>
    <xf numFmtId="169" fontId="3" fillId="0" borderId="0" xfId="69" applyFont="1" applyFill="1" applyAlignment="1">
      <alignment vertical="center"/>
    </xf>
    <xf numFmtId="170" fontId="0" fillId="0" borderId="0" xfId="69" applyNumberFormat="1" applyFont="1" applyFill="1"/>
    <xf numFmtId="170" fontId="0" fillId="0" borderId="0" xfId="69" applyNumberFormat="1" applyFont="1" applyFill="1" applyBorder="1" applyAlignment="1">
      <alignment vertical="center"/>
    </xf>
    <xf numFmtId="37" fontId="5" fillId="0" borderId="0" xfId="246" applyFont="1" applyAlignment="1">
      <alignment horizontal="left"/>
    </xf>
    <xf numFmtId="37" fontId="6" fillId="0" borderId="0" xfId="246" applyFont="1" applyAlignment="1">
      <alignment horizontal="center"/>
    </xf>
    <xf numFmtId="37" fontId="3" fillId="0" borderId="0" xfId="246" applyFont="1"/>
    <xf numFmtId="37" fontId="3" fillId="0" borderId="0" xfId="246" applyFont="1" applyBorder="1"/>
    <xf numFmtId="37" fontId="3" fillId="0" borderId="0" xfId="246" applyFont="1" applyBorder="1" applyAlignment="1">
      <alignment horizontal="center"/>
    </xf>
    <xf numFmtId="37" fontId="4" fillId="0" borderId="0" xfId="246" quotePrefix="1" applyFont="1" applyBorder="1" applyAlignment="1">
      <alignment horizontal="center" wrapText="1"/>
    </xf>
    <xf numFmtId="37" fontId="3" fillId="0" borderId="0" xfId="246" applyFont="1" applyBorder="1" applyAlignment="1">
      <alignment horizontal="center" vertical="center" wrapText="1"/>
    </xf>
    <xf numFmtId="37" fontId="3" fillId="0" borderId="0" xfId="246" applyFont="1" applyFill="1" applyBorder="1" applyAlignment="1">
      <alignment horizontal="center" vertical="center" wrapText="1"/>
    </xf>
    <xf numFmtId="37" fontId="3" fillId="0" borderId="0" xfId="246" quotePrefix="1" applyFont="1" applyBorder="1" applyAlignment="1">
      <alignment horizontal="center" vertical="center" wrapText="1"/>
    </xf>
    <xf numFmtId="4" fontId="3" fillId="0" borderId="0" xfId="111" quotePrefix="1" applyFont="1" applyBorder="1" applyAlignment="1">
      <alignment horizontal="center" vertical="center" wrapText="1"/>
    </xf>
    <xf numFmtId="37" fontId="3" fillId="0" borderId="0" xfId="246" quotePrefix="1" applyFont="1" applyFill="1" applyBorder="1" applyAlignment="1">
      <alignment horizontal="center" vertical="center" wrapText="1"/>
    </xf>
    <xf numFmtId="37" fontId="5" fillId="0" borderId="0" xfId="246" quotePrefix="1" applyNumberFormat="1" applyFont="1" applyAlignment="1">
      <alignment horizontal="left"/>
    </xf>
    <xf numFmtId="37" fontId="6" fillId="0" borderId="0" xfId="246" quotePrefix="1" applyNumberFormat="1" applyFont="1" applyAlignment="1">
      <alignment horizontal="center"/>
    </xf>
    <xf numFmtId="49" fontId="5" fillId="0" borderId="0" xfId="246" applyNumberFormat="1" applyFont="1" applyAlignment="1">
      <alignment horizontal="left"/>
    </xf>
    <xf numFmtId="49" fontId="6" fillId="0" borderId="0" xfId="246" applyNumberFormat="1" applyFont="1" applyAlignment="1">
      <alignment horizontal="center"/>
    </xf>
    <xf numFmtId="37" fontId="5" fillId="0" borderId="0" xfId="246" applyFont="1" applyBorder="1"/>
    <xf numFmtId="49" fontId="5" fillId="0" borderId="0" xfId="246" quotePrefix="1" applyNumberFormat="1" applyFont="1" applyAlignment="1">
      <alignment horizontal="left"/>
    </xf>
    <xf numFmtId="49" fontId="6" fillId="0" borderId="0" xfId="246" quotePrefix="1" applyNumberFormat="1" applyFont="1" applyAlignment="1">
      <alignment horizontal="center"/>
    </xf>
    <xf numFmtId="49" fontId="6" fillId="0" borderId="0" xfId="246" applyNumberFormat="1" applyFont="1" applyFill="1" applyAlignment="1">
      <alignment horizontal="left"/>
    </xf>
    <xf numFmtId="37" fontId="3" fillId="0" borderId="0" xfId="246" applyFont="1" applyAlignment="1">
      <alignment horizontal="left"/>
    </xf>
    <xf numFmtId="37" fontId="4" fillId="0" borderId="0" xfId="246" applyFont="1" applyAlignment="1">
      <alignment horizontal="center"/>
    </xf>
    <xf numFmtId="37" fontId="5" fillId="0" borderId="0" xfId="246" applyFont="1" applyFill="1" applyBorder="1" applyAlignment="1">
      <alignment horizontal="left"/>
    </xf>
    <xf numFmtId="37" fontId="5" fillId="0" borderId="0" xfId="246" applyFont="1" applyBorder="1" applyAlignment="1">
      <alignment horizontal="right"/>
    </xf>
    <xf numFmtId="49" fontId="3" fillId="0" borderId="0" xfId="246" applyNumberFormat="1" applyFont="1" applyFill="1" applyAlignment="1">
      <alignment horizontal="left"/>
    </xf>
    <xf numFmtId="37" fontId="3" fillId="0" borderId="0" xfId="246" applyFont="1" applyFill="1" applyBorder="1"/>
    <xf numFmtId="37" fontId="3" fillId="0" borderId="0" xfId="246" applyFont="1" applyFill="1"/>
    <xf numFmtId="37" fontId="6" fillId="0" borderId="0" xfId="246" applyFont="1" applyBorder="1" applyAlignment="1">
      <alignment horizontal="center"/>
    </xf>
    <xf numFmtId="37" fontId="5" fillId="0" borderId="0" xfId="246" quotePrefix="1" applyFont="1" applyAlignment="1">
      <alignment horizontal="left"/>
    </xf>
    <xf numFmtId="37" fontId="6" fillId="0" borderId="0" xfId="246" quotePrefix="1" applyFont="1" applyAlignment="1">
      <alignment horizontal="center"/>
    </xf>
    <xf numFmtId="49" fontId="10" fillId="0" borderId="0" xfId="246" quotePrefix="1" applyNumberFormat="1" applyFont="1" applyFill="1" applyBorder="1" applyAlignment="1">
      <alignment horizontal="center"/>
    </xf>
    <xf numFmtId="49" fontId="10" fillId="0" borderId="0" xfId="246" applyNumberFormat="1" applyFont="1" applyFill="1" applyBorder="1" applyAlignment="1">
      <alignment horizontal="center"/>
    </xf>
    <xf numFmtId="37" fontId="10" fillId="0" borderId="0" xfId="246" applyNumberFormat="1" applyFont="1" applyFill="1"/>
    <xf numFmtId="37" fontId="9" fillId="0" borderId="0" xfId="246" quotePrefix="1" applyNumberFormat="1" applyFont="1" applyFill="1" applyAlignment="1">
      <alignment horizontal="left"/>
    </xf>
    <xf numFmtId="170" fontId="0" fillId="0" borderId="0" xfId="69" applyNumberFormat="1" applyFont="1" applyFill="1" applyBorder="1"/>
    <xf numFmtId="170" fontId="0" fillId="0" borderId="0" xfId="0" applyNumberFormat="1" applyFont="1" applyFill="1"/>
    <xf numFmtId="169" fontId="3" fillId="0" borderId="0" xfId="69" applyFont="1" applyFill="1"/>
    <xf numFmtId="37" fontId="3" fillId="0" borderId="0" xfId="0" applyNumberFormat="1" applyFont="1" applyFill="1" applyAlignment="1">
      <alignment horizontal="center" vertical="center"/>
    </xf>
    <xf numFmtId="169" fontId="3" fillId="0" borderId="0" xfId="69" applyFont="1" applyFill="1" applyBorder="1" applyAlignment="1">
      <alignment vertical="center"/>
    </xf>
    <xf numFmtId="169" fontId="5" fillId="0" borderId="0" xfId="69" applyFont="1" applyFill="1" applyAlignment="1">
      <alignment vertical="center"/>
    </xf>
    <xf numFmtId="170" fontId="5" fillId="0" borderId="13" xfId="69" applyNumberFormat="1" applyFont="1" applyFill="1" applyBorder="1"/>
    <xf numFmtId="0" fontId="3" fillId="0" borderId="0" xfId="0" applyNumberFormat="1" applyFont="1" applyFill="1" applyAlignment="1">
      <alignment readingOrder="2"/>
    </xf>
    <xf numFmtId="0" fontId="3" fillId="0" borderId="0" xfId="0" applyNumberFormat="1" applyFont="1" applyFill="1" applyBorder="1"/>
    <xf numFmtId="37" fontId="3" fillId="0" borderId="0" xfId="246" applyFont="1" applyFill="1" applyBorder="1" applyAlignment="1">
      <alignment horizontal="center"/>
    </xf>
    <xf numFmtId="4" fontId="3" fillId="0" borderId="0" xfId="111" quotePrefix="1" applyFont="1" applyFill="1" applyBorder="1" applyAlignment="1">
      <alignment horizontal="center" vertical="center" wrapText="1"/>
    </xf>
    <xf numFmtId="49" fontId="5" fillId="0" borderId="0" xfId="246" applyNumberFormat="1" applyFont="1" applyFill="1" applyAlignment="1">
      <alignment horizontal="left"/>
    </xf>
    <xf numFmtId="49" fontId="5" fillId="0" borderId="0" xfId="246" quotePrefix="1" applyNumberFormat="1" applyFont="1" applyFill="1" applyAlignment="1">
      <alignment horizontal="left"/>
    </xf>
    <xf numFmtId="37" fontId="3" fillId="0" borderId="0" xfId="246" applyFont="1" applyFill="1" applyAlignment="1">
      <alignment horizontal="left"/>
    </xf>
    <xf numFmtId="49" fontId="0" fillId="0" borderId="0" xfId="0" applyNumberFormat="1" applyFont="1" applyFill="1" applyAlignment="1">
      <alignment vertical="center"/>
    </xf>
    <xf numFmtId="37" fontId="93" fillId="0" borderId="0" xfId="246" quotePrefix="1" applyNumberFormat="1" applyFont="1" applyFill="1" applyAlignment="1"/>
    <xf numFmtId="37" fontId="94" fillId="0" borderId="0" xfId="246" quotePrefix="1" applyNumberFormat="1" applyFont="1" applyFill="1" applyAlignment="1"/>
    <xf numFmtId="37" fontId="94" fillId="0" borderId="0" xfId="246" applyNumberFormat="1" applyFont="1" applyFill="1"/>
    <xf numFmtId="37" fontId="9" fillId="0" borderId="0" xfId="246" applyNumberFormat="1" applyFont="1" applyFill="1" applyAlignment="1">
      <alignment horizontal="left"/>
    </xf>
    <xf numFmtId="37" fontId="10" fillId="0" borderId="0" xfId="246" quotePrefix="1" applyNumberFormat="1" applyFont="1" applyFill="1" applyAlignment="1"/>
    <xf numFmtId="37" fontId="10" fillId="0" borderId="0" xfId="246" applyNumberFormat="1" applyFont="1" applyFill="1" applyAlignment="1"/>
    <xf numFmtId="37" fontId="9" fillId="0" borderId="0" xfId="246" applyNumberFormat="1" applyFont="1" applyFill="1" applyBorder="1" applyAlignment="1">
      <alignment horizontal="center"/>
    </xf>
    <xf numFmtId="37" fontId="15" fillId="0" borderId="0" xfId="246" applyNumberFormat="1" applyFont="1" applyFill="1" applyAlignment="1">
      <alignment horizontal="left"/>
    </xf>
    <xf numFmtId="37" fontId="6" fillId="0" borderId="0" xfId="246" applyNumberFormat="1" applyFont="1" applyFill="1" applyAlignment="1">
      <alignment horizontal="left"/>
    </xf>
    <xf numFmtId="170" fontId="9" fillId="0" borderId="3" xfId="246" applyNumberFormat="1" applyFont="1" applyFill="1" applyBorder="1" applyAlignment="1"/>
    <xf numFmtId="170" fontId="9" fillId="0" borderId="13" xfId="246" applyNumberFormat="1" applyFont="1" applyFill="1" applyBorder="1" applyAlignment="1"/>
    <xf numFmtId="0" fontId="16" fillId="0" borderId="0" xfId="0" applyFont="1" applyFill="1" applyAlignment="1">
      <alignment horizontal="left"/>
    </xf>
    <xf numFmtId="49" fontId="0" fillId="0" borderId="0" xfId="69" applyNumberFormat="1" applyFont="1" applyFill="1" applyAlignment="1">
      <alignment horizontal="center"/>
    </xf>
    <xf numFmtId="169" fontId="0" fillId="0" borderId="0" xfId="0" applyNumberFormat="1" applyFont="1" applyFill="1" applyAlignment="1">
      <alignment horizontal="center"/>
    </xf>
    <xf numFmtId="169" fontId="0" fillId="0" borderId="0" xfId="0" applyNumberFormat="1" applyFont="1" applyFill="1" applyBorder="1" applyAlignment="1">
      <alignment horizontal="center"/>
    </xf>
    <xf numFmtId="170" fontId="0" fillId="0" borderId="0" xfId="69" applyNumberFormat="1" applyFont="1" applyFill="1" applyBorder="1" applyAlignment="1">
      <alignment horizontal="left" vertical="center" indent="5"/>
    </xf>
    <xf numFmtId="169" fontId="10" fillId="0" borderId="0" xfId="69" applyFont="1"/>
    <xf numFmtId="169" fontId="3" fillId="0" borderId="0" xfId="69" applyFont="1"/>
    <xf numFmtId="0" fontId="10" fillId="0" borderId="0" xfId="0" applyFont="1" applyFill="1" applyAlignment="1">
      <alignment horizontal="left"/>
    </xf>
    <xf numFmtId="0" fontId="0" fillId="0" borderId="0" xfId="246" quotePrefix="1" applyNumberFormat="1" applyFont="1" applyFill="1" applyAlignment="1">
      <alignment horizontal="left" vertical="center"/>
    </xf>
    <xf numFmtId="170" fontId="3" fillId="0" borderId="0" xfId="246" applyNumberFormat="1" applyFont="1" applyFill="1" applyBorder="1" applyAlignment="1"/>
    <xf numFmtId="0" fontId="5" fillId="0" borderId="0" xfId="246" quotePrefix="1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0" fontId="10" fillId="0" borderId="0" xfId="246" quotePrefix="1" applyNumberFormat="1" applyFont="1" applyFill="1" applyAlignment="1">
      <alignment horizontal="left"/>
    </xf>
    <xf numFmtId="0" fontId="10" fillId="0" borderId="0" xfId="246" applyNumberFormat="1" applyFont="1" applyFill="1" applyAlignment="1">
      <alignment horizontal="left"/>
    </xf>
    <xf numFmtId="0" fontId="6" fillId="0" borderId="0" xfId="246" applyNumberFormat="1" applyFont="1" applyFill="1" applyAlignment="1">
      <alignment horizontal="left"/>
    </xf>
    <xf numFmtId="170" fontId="114" fillId="0" borderId="0" xfId="246" applyNumberFormat="1" applyFont="1" applyFill="1" applyAlignment="1"/>
    <xf numFmtId="0" fontId="5" fillId="0" borderId="0" xfId="246" applyNumberFormat="1" applyFont="1" applyFill="1" applyAlignment="1">
      <alignment horizontal="left"/>
    </xf>
    <xf numFmtId="170" fontId="10" fillId="0" borderId="0" xfId="69" applyNumberFormat="1" applyFont="1" applyFill="1"/>
    <xf numFmtId="37" fontId="3" fillId="0" borderId="3" xfId="246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70" fontId="116" fillId="0" borderId="0" xfId="246" applyNumberFormat="1" applyFont="1" applyFill="1" applyBorder="1" applyAlignment="1">
      <alignment horizontal="center"/>
    </xf>
    <xf numFmtId="37" fontId="116" fillId="0" borderId="0" xfId="246" applyFont="1" applyFill="1" applyBorder="1"/>
    <xf numFmtId="37" fontId="117" fillId="0" borderId="0" xfId="246" applyFont="1" applyFill="1" applyBorder="1" applyAlignment="1">
      <alignment horizontal="center"/>
    </xf>
    <xf numFmtId="170" fontId="117" fillId="0" borderId="0" xfId="246" applyNumberFormat="1" applyFont="1" applyFill="1" applyBorder="1" applyAlignment="1">
      <alignment horizontal="center"/>
    </xf>
    <xf numFmtId="37" fontId="117" fillId="0" borderId="0" xfId="246" applyFont="1" applyFill="1" applyBorder="1"/>
    <xf numFmtId="170" fontId="116" fillId="0" borderId="6" xfId="246" applyNumberFormat="1" applyFont="1" applyFill="1" applyBorder="1" applyAlignment="1">
      <alignment horizontal="center"/>
    </xf>
    <xf numFmtId="37" fontId="117" fillId="0" borderId="0" xfId="246" applyFont="1" applyFill="1" applyBorder="1" applyAlignment="1">
      <alignment horizontal="right"/>
    </xf>
    <xf numFmtId="37" fontId="117" fillId="0" borderId="11" xfId="246" applyFont="1" applyFill="1" applyBorder="1" applyAlignment="1">
      <alignment horizontal="center"/>
    </xf>
    <xf numFmtId="170" fontId="116" fillId="0" borderId="3" xfId="246" quotePrefix="1" applyNumberFormat="1" applyFont="1" applyFill="1" applyBorder="1" applyAlignment="1">
      <alignment horizontal="center"/>
    </xf>
    <xf numFmtId="170" fontId="116" fillId="0" borderId="3" xfId="246" applyNumberFormat="1" applyFont="1" applyFill="1" applyBorder="1" applyAlignment="1">
      <alignment horizontal="center"/>
    </xf>
    <xf numFmtId="170" fontId="116" fillId="0" borderId="12" xfId="246" applyNumberFormat="1" applyFont="1" applyFill="1" applyBorder="1" applyAlignment="1">
      <alignment horizontal="center"/>
    </xf>
    <xf numFmtId="37" fontId="116" fillId="0" borderId="0" xfId="246" applyFont="1" applyFill="1" applyBorder="1" applyAlignment="1">
      <alignment horizontal="center"/>
    </xf>
    <xf numFmtId="37" fontId="117" fillId="0" borderId="0" xfId="246" applyFont="1" applyFill="1"/>
    <xf numFmtId="170" fontId="117" fillId="0" borderId="11" xfId="246" applyNumberFormat="1" applyFont="1" applyFill="1" applyBorder="1" applyAlignment="1">
      <alignment horizontal="center"/>
    </xf>
    <xf numFmtId="37" fontId="116" fillId="0" borderId="6" xfId="246" applyFont="1" applyFill="1" applyBorder="1" applyAlignment="1">
      <alignment horizontal="center"/>
    </xf>
    <xf numFmtId="170" fontId="116" fillId="0" borderId="6" xfId="69" applyNumberFormat="1" applyFont="1" applyFill="1" applyBorder="1" applyAlignment="1">
      <alignment horizontal="center"/>
    </xf>
    <xf numFmtId="169" fontId="0" fillId="0" borderId="0" xfId="69" applyFont="1" applyFill="1" applyAlignment="1">
      <alignment horizontal="center"/>
    </xf>
    <xf numFmtId="169" fontId="3" fillId="0" borderId="0" xfId="69" applyFont="1" applyFill="1" applyAlignment="1">
      <alignment horizontal="center"/>
    </xf>
    <xf numFmtId="169" fontId="5" fillId="0" borderId="6" xfId="69" applyFont="1" applyFill="1" applyBorder="1" applyAlignment="1">
      <alignment vertical="center"/>
    </xf>
    <xf numFmtId="169" fontId="5" fillId="0" borderId="0" xfId="69" applyFont="1" applyFill="1" applyBorder="1" applyAlignment="1">
      <alignment vertical="center"/>
    </xf>
    <xf numFmtId="169" fontId="0" fillId="0" borderId="0" xfId="69" applyFont="1" applyFill="1" applyAlignment="1">
      <alignment vertical="center"/>
    </xf>
    <xf numFmtId="169" fontId="5" fillId="0" borderId="12" xfId="69" applyFont="1" applyFill="1" applyBorder="1" applyAlignment="1">
      <alignment vertical="center"/>
    </xf>
    <xf numFmtId="169" fontId="3" fillId="0" borderId="11" xfId="69" applyFont="1" applyFill="1" applyBorder="1" applyAlignment="1">
      <alignment vertical="center"/>
    </xf>
    <xf numFmtId="169" fontId="5" fillId="0" borderId="3" xfId="69" applyFont="1" applyFill="1" applyBorder="1" applyAlignment="1">
      <alignment vertical="center"/>
    </xf>
    <xf numFmtId="169" fontId="5" fillId="0" borderId="11" xfId="69" applyFont="1" applyFill="1" applyBorder="1" applyAlignment="1">
      <alignment vertical="center"/>
    </xf>
    <xf numFmtId="169" fontId="0" fillId="0" borderId="0" xfId="69" applyFont="1" applyFill="1"/>
    <xf numFmtId="169" fontId="5" fillId="0" borderId="0" xfId="69" applyFont="1" applyFill="1" applyBorder="1" applyAlignment="1">
      <alignment horizontal="center"/>
    </xf>
    <xf numFmtId="169" fontId="0" fillId="0" borderId="0" xfId="69" applyFont="1" applyFill="1" applyBorder="1" applyAlignment="1">
      <alignment horizontal="center"/>
    </xf>
    <xf numFmtId="169" fontId="3" fillId="0" borderId="0" xfId="69" applyFont="1" applyFill="1" applyBorder="1" applyAlignment="1">
      <alignment horizontal="center"/>
    </xf>
    <xf numFmtId="169" fontId="3" fillId="0" borderId="0" xfId="69" applyFont="1" applyFill="1" applyBorder="1" applyAlignment="1">
      <alignment horizontal="right" vertical="center"/>
    </xf>
    <xf numFmtId="169" fontId="3" fillId="0" borderId="0" xfId="69" applyFont="1" applyFill="1" applyBorder="1" applyAlignment="1">
      <alignment horizontal="center" vertical="center"/>
    </xf>
    <xf numFmtId="169" fontId="3" fillId="0" borderId="0" xfId="69" applyFont="1" applyFill="1" applyBorder="1"/>
    <xf numFmtId="169" fontId="0" fillId="0" borderId="0" xfId="69" applyFont="1" applyFill="1" applyBorder="1"/>
    <xf numFmtId="169" fontId="17" fillId="0" borderId="0" xfId="69" applyFont="1" applyFill="1"/>
    <xf numFmtId="169" fontId="5" fillId="0" borderId="0" xfId="69" applyFont="1" applyFill="1"/>
    <xf numFmtId="169" fontId="5" fillId="0" borderId="0" xfId="69" applyFont="1" applyFill="1" applyBorder="1" applyAlignment="1"/>
    <xf numFmtId="0" fontId="118" fillId="0" borderId="0" xfId="0" applyFont="1" applyFill="1"/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49" fontId="6" fillId="0" borderId="0" xfId="0" applyNumberFormat="1" applyFont="1" applyFill="1" applyAlignment="1">
      <alignment vertical="center" readingOrder="2"/>
    </xf>
    <xf numFmtId="49" fontId="6" fillId="0" borderId="0" xfId="0" applyNumberFormat="1" applyFont="1" applyFill="1" applyBorder="1" applyAlignment="1">
      <alignment vertical="center" readingOrder="2"/>
    </xf>
    <xf numFmtId="49" fontId="5" fillId="0" borderId="0" xfId="0" applyNumberFormat="1" applyFont="1" applyFill="1" applyAlignment="1">
      <alignment vertical="center" readingOrder="2"/>
    </xf>
    <xf numFmtId="49" fontId="5" fillId="0" borderId="0" xfId="0" applyNumberFormat="1" applyFont="1" applyFill="1" applyBorder="1" applyAlignment="1">
      <alignment vertical="center" readingOrder="2"/>
    </xf>
    <xf numFmtId="37" fontId="6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 readingOrder="2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/>
    <xf numFmtId="0" fontId="4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readingOrder="2"/>
    </xf>
    <xf numFmtId="49" fontId="0" fillId="0" borderId="0" xfId="0" applyNumberFormat="1" applyFont="1" applyFill="1" applyAlignment="1">
      <alignment readingOrder="2"/>
    </xf>
    <xf numFmtId="0" fontId="0" fillId="0" borderId="0" xfId="0" applyFont="1" applyFill="1"/>
    <xf numFmtId="0" fontId="5" fillId="0" borderId="0" xfId="0" applyFont="1" applyFill="1"/>
    <xf numFmtId="49" fontId="6" fillId="0" borderId="0" xfId="0" applyNumberFormat="1" applyFont="1" applyFill="1" applyAlignment="1">
      <alignment readingOrder="2"/>
    </xf>
    <xf numFmtId="0" fontId="0" fillId="0" borderId="0" xfId="0" applyNumberFormat="1" applyFont="1" applyFill="1"/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NumberFormat="1" applyFont="1" applyFill="1" applyAlignment="1">
      <alignment readingOrder="2"/>
    </xf>
    <xf numFmtId="0" fontId="5" fillId="0" borderId="0" xfId="0" applyNumberFormat="1" applyFont="1" applyFill="1" applyBorder="1" applyAlignment="1">
      <alignment vertical="center" readingOrder="2"/>
    </xf>
    <xf numFmtId="0" fontId="5" fillId="0" borderId="0" xfId="0" applyNumberFormat="1" applyFont="1" applyFill="1" applyAlignment="1">
      <alignment vertical="center" readingOrder="2"/>
    </xf>
    <xf numFmtId="37" fontId="5" fillId="0" borderId="0" xfId="0" applyNumberFormat="1" applyFont="1" applyFill="1" applyAlignment="1">
      <alignment horizontal="left"/>
    </xf>
    <xf numFmtId="170" fontId="10" fillId="0" borderId="0" xfId="246" applyNumberFormat="1" applyFont="1" applyFill="1" applyBorder="1" applyAlignment="1">
      <alignment horizontal="center"/>
    </xf>
    <xf numFmtId="170" fontId="9" fillId="0" borderId="0" xfId="246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vertical="center"/>
    </xf>
    <xf numFmtId="37" fontId="0" fillId="0" borderId="0" xfId="0" applyNumberFormat="1" applyFill="1" applyAlignment="1">
      <alignment vertical="center"/>
    </xf>
    <xf numFmtId="37" fontId="10" fillId="0" borderId="0" xfId="246" applyNumberFormat="1" applyFont="1" applyFill="1" applyAlignment="1">
      <alignment horizontal="left"/>
    </xf>
    <xf numFmtId="37" fontId="9" fillId="0" borderId="0" xfId="246" applyNumberFormat="1" applyFont="1" applyFill="1" applyAlignment="1"/>
    <xf numFmtId="37" fontId="10" fillId="0" borderId="0" xfId="246" quotePrefix="1" applyNumberFormat="1" applyFont="1" applyFill="1" applyAlignment="1">
      <alignment horizontal="left"/>
    </xf>
    <xf numFmtId="170" fontId="9" fillId="0" borderId="0" xfId="246" applyNumberFormat="1" applyFont="1" applyFill="1" applyBorder="1" applyAlignment="1"/>
    <xf numFmtId="49" fontId="0" fillId="0" borderId="0" xfId="0" applyNumberFormat="1" applyFill="1" applyAlignment="1">
      <alignment vertical="center" readingOrder="2"/>
    </xf>
    <xf numFmtId="49" fontId="0" fillId="0" borderId="0" xfId="0" applyNumberFormat="1" applyFill="1" applyBorder="1" applyAlignment="1">
      <alignment vertical="center" readingOrder="2"/>
    </xf>
    <xf numFmtId="0" fontId="5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170" fontId="5" fillId="0" borderId="0" xfId="69" applyNumberFormat="1" applyFont="1" applyFill="1" applyBorder="1" applyAlignment="1"/>
    <xf numFmtId="0" fontId="0" fillId="0" borderId="0" xfId="0" applyFill="1"/>
    <xf numFmtId="37" fontId="9" fillId="0" borderId="0" xfId="246" applyNumberFormat="1" applyFont="1" applyFill="1"/>
    <xf numFmtId="49" fontId="16" fillId="0" borderId="0" xfId="0" applyNumberFormat="1" applyFont="1" applyFill="1" applyAlignment="1">
      <alignment readingOrder="2"/>
    </xf>
    <xf numFmtId="49" fontId="17" fillId="0" borderId="0" xfId="0" applyNumberFormat="1" applyFont="1" applyFill="1" applyAlignment="1">
      <alignment readingOrder="2"/>
    </xf>
    <xf numFmtId="0" fontId="18" fillId="0" borderId="0" xfId="0" applyFont="1" applyFill="1" applyAlignment="1">
      <alignment horizontal="center"/>
    </xf>
    <xf numFmtId="0" fontId="17" fillId="0" borderId="0" xfId="0" applyFont="1" applyFill="1"/>
    <xf numFmtId="49" fontId="3" fillId="0" borderId="0" xfId="0" applyNumberFormat="1" applyFont="1" applyFill="1" applyBorder="1" applyAlignment="1">
      <alignment vertical="center"/>
    </xf>
    <xf numFmtId="170" fontId="5" fillId="0" borderId="0" xfId="69" applyNumberFormat="1" applyFont="1" applyFill="1"/>
    <xf numFmtId="170" fontId="5" fillId="0" borderId="0" xfId="69" applyNumberFormat="1" applyFont="1" applyFill="1" applyBorder="1"/>
    <xf numFmtId="49" fontId="16" fillId="0" borderId="0" xfId="0" applyNumberFormat="1" applyFont="1" applyFill="1" applyAlignment="1"/>
    <xf numFmtId="37" fontId="16" fillId="0" borderId="0" xfId="0" applyNumberFormat="1" applyFont="1" applyFill="1" applyAlignment="1">
      <alignment vertical="center"/>
    </xf>
    <xf numFmtId="0" fontId="17" fillId="0" borderId="0" xfId="0" applyFont="1" applyFill="1" applyBorder="1"/>
    <xf numFmtId="49" fontId="16" fillId="0" borderId="0" xfId="0" applyNumberFormat="1" applyFont="1" applyFill="1" applyBorder="1" applyAlignment="1">
      <alignment vertical="center"/>
    </xf>
    <xf numFmtId="0" fontId="17" fillId="0" borderId="0" xfId="0" applyFont="1" applyFill="1" applyAlignment="1"/>
    <xf numFmtId="0" fontId="17" fillId="0" borderId="0" xfId="0" applyFont="1" applyFill="1" applyBorder="1" applyAlignment="1"/>
    <xf numFmtId="0" fontId="17" fillId="0" borderId="0" xfId="0" applyNumberFormat="1" applyFont="1" applyFill="1" applyAlignment="1">
      <alignment readingOrder="2"/>
    </xf>
    <xf numFmtId="0" fontId="18" fillId="0" borderId="0" xfId="0" applyNumberFormat="1" applyFont="1" applyFill="1" applyAlignment="1">
      <alignment horizontal="center"/>
    </xf>
    <xf numFmtId="0" fontId="17" fillId="0" borderId="0" xfId="0" applyNumberFormat="1" applyFont="1" applyFill="1"/>
    <xf numFmtId="0" fontId="17" fillId="0" borderId="0" xfId="0" applyNumberFormat="1" applyFont="1" applyFill="1" applyBorder="1"/>
    <xf numFmtId="170" fontId="5" fillId="0" borderId="0" xfId="69" applyNumberFormat="1" applyFont="1" applyFill="1" applyBorder="1" applyAlignment="1">
      <alignment vertical="center"/>
    </xf>
    <xf numFmtId="170" fontId="5" fillId="0" borderId="6" xfId="69" applyNumberFormat="1" applyFont="1" applyFill="1" applyBorder="1" applyAlignment="1">
      <alignment vertical="center"/>
    </xf>
    <xf numFmtId="170" fontId="5" fillId="0" borderId="0" xfId="0" applyNumberFormat="1" applyFont="1" applyFill="1" applyBorder="1" applyAlignment="1">
      <alignment vertical="center"/>
    </xf>
    <xf numFmtId="170" fontId="5" fillId="0" borderId="12" xfId="69" applyNumberFormat="1" applyFont="1" applyFill="1" applyBorder="1" applyAlignment="1">
      <alignment vertical="center"/>
    </xf>
    <xf numFmtId="170" fontId="10" fillId="0" borderId="0" xfId="246" applyNumberFormat="1" applyFont="1" applyFill="1" applyAlignment="1"/>
    <xf numFmtId="170" fontId="10" fillId="0" borderId="0" xfId="246" applyNumberFormat="1" applyFont="1" applyFill="1" applyAlignment="1">
      <alignment horizontal="center"/>
    </xf>
    <xf numFmtId="0" fontId="3" fillId="0" borderId="0" xfId="0" applyFont="1" applyFill="1"/>
    <xf numFmtId="170" fontId="3" fillId="0" borderId="0" xfId="69" applyNumberFormat="1" applyFont="1" applyFill="1"/>
    <xf numFmtId="169" fontId="3" fillId="0" borderId="0" xfId="0" applyNumberFormat="1" applyFont="1" applyFill="1" applyBorder="1"/>
    <xf numFmtId="170" fontId="3" fillId="0" borderId="0" xfId="0" applyNumberFormat="1" applyFont="1" applyFill="1" applyBorder="1"/>
    <xf numFmtId="49" fontId="3" fillId="0" borderId="0" xfId="0" applyNumberFormat="1" applyFont="1" applyFill="1" applyAlignment="1">
      <alignment readingOrder="2"/>
    </xf>
    <xf numFmtId="169" fontId="5" fillId="0" borderId="0" xfId="0" applyNumberFormat="1" applyFont="1" applyFill="1" applyBorder="1" applyAlignment="1">
      <alignment horizontal="center"/>
    </xf>
    <xf numFmtId="0" fontId="3" fillId="0" borderId="0" xfId="69" applyNumberFormat="1" applyFont="1" applyFill="1" applyBorder="1" applyAlignment="1">
      <alignment horizontal="center"/>
    </xf>
    <xf numFmtId="170" fontId="3" fillId="0" borderId="0" xfId="69" applyNumberFormat="1" applyFont="1" applyFill="1" applyAlignment="1">
      <alignment horizontal="center"/>
    </xf>
    <xf numFmtId="169" fontId="3" fillId="0" borderId="0" xfId="0" applyNumberFormat="1" applyFont="1" applyFill="1" applyBorder="1" applyAlignment="1">
      <alignment horizontal="center"/>
    </xf>
    <xf numFmtId="170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vertical="center"/>
    </xf>
    <xf numFmtId="170" fontId="3" fillId="0" borderId="0" xfId="69" applyNumberFormat="1" applyFont="1" applyFill="1" applyAlignment="1">
      <alignment vertical="center"/>
    </xf>
    <xf numFmtId="169" fontId="3" fillId="0" borderId="0" xfId="0" applyNumberFormat="1" applyFont="1" applyFill="1" applyBorder="1" applyAlignment="1">
      <alignment vertical="center"/>
    </xf>
    <xf numFmtId="170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vertical="center" readingOrder="2"/>
    </xf>
    <xf numFmtId="37" fontId="3" fillId="0" borderId="0" xfId="0" applyNumberFormat="1" applyFont="1" applyFill="1" applyBorder="1" applyAlignment="1">
      <alignment vertical="center"/>
    </xf>
    <xf numFmtId="170" fontId="3" fillId="0" borderId="0" xfId="69" applyNumberFormat="1" applyFont="1" applyFill="1" applyBorder="1" applyAlignment="1">
      <alignment vertical="center"/>
    </xf>
    <xf numFmtId="49" fontId="3" fillId="0" borderId="0" xfId="0" applyNumberFormat="1" applyFont="1" applyFill="1" applyAlignment="1">
      <alignment vertical="center"/>
    </xf>
    <xf numFmtId="169" fontId="3" fillId="0" borderId="0" xfId="0" applyNumberFormat="1" applyFont="1" applyFill="1" applyBorder="1" applyAlignment="1">
      <alignment horizontal="right" vertical="center"/>
    </xf>
    <xf numFmtId="170" fontId="3" fillId="0" borderId="0" xfId="0" applyNumberFormat="1" applyFont="1" applyFill="1" applyBorder="1" applyAlignment="1">
      <alignment horizontal="center" vertical="center"/>
    </xf>
    <xf numFmtId="37" fontId="5" fillId="0" borderId="6" xfId="69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9" fontId="5" fillId="0" borderId="0" xfId="0" applyNumberFormat="1" applyFont="1" applyFill="1" applyBorder="1" applyAlignment="1">
      <alignment vertical="center"/>
    </xf>
    <xf numFmtId="37" fontId="5" fillId="0" borderId="0" xfId="69" applyNumberFormat="1" applyFont="1" applyFill="1" applyBorder="1" applyAlignment="1">
      <alignment vertical="center"/>
    </xf>
    <xf numFmtId="37" fontId="5" fillId="0" borderId="12" xfId="69" applyNumberFormat="1" applyFont="1" applyFill="1" applyBorder="1" applyAlignment="1">
      <alignment vertical="center"/>
    </xf>
    <xf numFmtId="0" fontId="3" fillId="0" borderId="0" xfId="0" applyNumberFormat="1" applyFont="1" applyFill="1"/>
    <xf numFmtId="37" fontId="5" fillId="0" borderId="11" xfId="69" applyNumberFormat="1" applyFont="1" applyFill="1" applyBorder="1" applyAlignment="1">
      <alignment vertical="center"/>
    </xf>
    <xf numFmtId="37" fontId="5" fillId="0" borderId="3" xfId="69" applyNumberFormat="1" applyFont="1" applyFill="1" applyBorder="1" applyAlignment="1">
      <alignment vertical="center"/>
    </xf>
    <xf numFmtId="37" fontId="5" fillId="0" borderId="0" xfId="246" quotePrefix="1" applyNumberFormat="1" applyFont="1" applyFill="1" applyAlignment="1">
      <alignment horizontal="left"/>
    </xf>
    <xf numFmtId="37" fontId="0" fillId="0" borderId="0" xfId="0" applyNumberFormat="1" applyFill="1" applyAlignment="1">
      <alignment horizontal="left"/>
    </xf>
    <xf numFmtId="170" fontId="3" fillId="0" borderId="11" xfId="69" applyNumberFormat="1" applyFont="1" applyFill="1" applyBorder="1" applyAlignment="1">
      <alignment vertical="center"/>
    </xf>
    <xf numFmtId="169" fontId="3" fillId="0" borderId="0" xfId="69" applyFont="1" applyFill="1" applyAlignment="1">
      <alignment vertical="center"/>
    </xf>
    <xf numFmtId="49" fontId="0" fillId="0" borderId="0" xfId="0" quotePrefix="1" applyNumberFormat="1" applyFont="1" applyFill="1" applyAlignment="1">
      <alignment horizontal="left" vertical="center" indent="3"/>
    </xf>
    <xf numFmtId="170" fontId="0" fillId="0" borderId="0" xfId="69" applyNumberFormat="1" applyFont="1" applyFill="1"/>
    <xf numFmtId="49" fontId="4" fillId="0" borderId="0" xfId="0" applyNumberFormat="1" applyFont="1" applyFill="1" applyAlignment="1">
      <alignment vertical="center"/>
    </xf>
    <xf numFmtId="170" fontId="0" fillId="0" borderId="0" xfId="69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Border="1" applyAlignment="1"/>
    <xf numFmtId="49" fontId="10" fillId="0" borderId="0" xfId="246" quotePrefix="1" applyNumberFormat="1" applyFont="1" applyFill="1" applyBorder="1" applyAlignment="1">
      <alignment horizontal="center"/>
    </xf>
    <xf numFmtId="49" fontId="10" fillId="0" borderId="0" xfId="246" applyNumberFormat="1" applyFont="1" applyFill="1" applyBorder="1" applyAlignment="1">
      <alignment horizontal="center"/>
    </xf>
    <xf numFmtId="37" fontId="10" fillId="0" borderId="0" xfId="246" applyNumberFormat="1" applyFont="1" applyFill="1"/>
    <xf numFmtId="37" fontId="9" fillId="0" borderId="0" xfId="246" quotePrefix="1" applyNumberFormat="1" applyFont="1" applyFill="1" applyAlignment="1">
      <alignment horizontal="left"/>
    </xf>
    <xf numFmtId="170" fontId="0" fillId="0" borderId="0" xfId="69" applyNumberFormat="1" applyFont="1" applyFill="1" applyBorder="1"/>
    <xf numFmtId="209" fontId="5" fillId="0" borderId="0" xfId="69" applyNumberFormat="1" applyFont="1" applyFill="1" applyBorder="1" applyAlignment="1"/>
    <xf numFmtId="169" fontId="3" fillId="0" borderId="0" xfId="69" applyFont="1" applyFill="1"/>
    <xf numFmtId="0" fontId="3" fillId="0" borderId="0" xfId="0" applyFont="1" applyFill="1" applyAlignment="1">
      <alignment horizontal="center" vertical="center"/>
    </xf>
    <xf numFmtId="169" fontId="3" fillId="0" borderId="0" xfId="69" applyFont="1" applyFill="1" applyBorder="1" applyAlignment="1">
      <alignment vertical="center"/>
    </xf>
    <xf numFmtId="169" fontId="0" fillId="0" borderId="0" xfId="69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vertical="center" readingOrder="2"/>
    </xf>
    <xf numFmtId="170" fontId="5" fillId="0" borderId="13" xfId="69" applyNumberFormat="1" applyFont="1" applyFill="1" applyBorder="1"/>
    <xf numFmtId="169" fontId="5" fillId="0" borderId="0" xfId="69" applyNumberFormat="1" applyFont="1" applyFill="1" applyBorder="1" applyAlignment="1"/>
    <xf numFmtId="37" fontId="15" fillId="0" borderId="0" xfId="246" applyNumberFormat="1" applyFont="1" applyFill="1" applyAlignment="1"/>
    <xf numFmtId="49" fontId="0" fillId="0" borderId="0" xfId="0" applyNumberFormat="1" applyFont="1" applyFill="1" applyAlignment="1">
      <alignment vertical="center"/>
    </xf>
    <xf numFmtId="170" fontId="0" fillId="0" borderId="11" xfId="69" applyNumberFormat="1" applyFont="1" applyFill="1" applyBorder="1"/>
    <xf numFmtId="170" fontId="10" fillId="0" borderId="0" xfId="69" applyNumberFormat="1" applyFont="1" applyFill="1" applyBorder="1" applyAlignment="1">
      <alignment vertical="center"/>
    </xf>
    <xf numFmtId="170" fontId="10" fillId="0" borderId="0" xfId="246" applyNumberFormat="1" applyFont="1" applyFill="1" applyBorder="1" applyAlignment="1"/>
    <xf numFmtId="37" fontId="93" fillId="0" borderId="0" xfId="246" quotePrefix="1" applyNumberFormat="1" applyFont="1" applyFill="1" applyAlignment="1"/>
    <xf numFmtId="37" fontId="94" fillId="0" borderId="0" xfId="246" quotePrefix="1" applyNumberFormat="1" applyFont="1" applyFill="1" applyAlignment="1"/>
    <xf numFmtId="37" fontId="94" fillId="0" borderId="0" xfId="246" applyNumberFormat="1" applyFont="1" applyFill="1"/>
    <xf numFmtId="37" fontId="10" fillId="0" borderId="0" xfId="246" quotePrefix="1" applyNumberFormat="1" applyFont="1" applyFill="1" applyAlignment="1"/>
    <xf numFmtId="37" fontId="10" fillId="0" borderId="0" xfId="246" applyNumberFormat="1" applyFont="1" applyFill="1" applyAlignment="1"/>
    <xf numFmtId="37" fontId="6" fillId="0" borderId="0" xfId="246" applyNumberFormat="1" applyFont="1" applyFill="1" applyAlignment="1">
      <alignment horizontal="left"/>
    </xf>
    <xf numFmtId="170" fontId="9" fillId="0" borderId="0" xfId="246" applyNumberFormat="1" applyFont="1" applyFill="1" applyAlignment="1"/>
    <xf numFmtId="170" fontId="9" fillId="0" borderId="11" xfId="246" applyNumberFormat="1" applyFont="1" applyFill="1" applyBorder="1" applyAlignment="1"/>
    <xf numFmtId="37" fontId="6" fillId="0" borderId="0" xfId="246" applyNumberFormat="1" applyFont="1" applyFill="1" applyAlignment="1"/>
    <xf numFmtId="37" fontId="5" fillId="0" borderId="0" xfId="246" applyNumberFormat="1" applyFont="1" applyFill="1" applyAlignment="1">
      <alignment horizontal="left"/>
    </xf>
    <xf numFmtId="170" fontId="5" fillId="0" borderId="6" xfId="246" applyNumberFormat="1" applyFont="1" applyFill="1" applyBorder="1" applyAlignment="1"/>
    <xf numFmtId="170" fontId="5" fillId="0" borderId="0" xfId="246" applyNumberFormat="1" applyFont="1" applyFill="1" applyAlignment="1">
      <alignment horizontal="center"/>
    </xf>
    <xf numFmtId="37" fontId="93" fillId="0" borderId="0" xfId="246" quotePrefix="1" applyNumberFormat="1" applyFont="1" applyFill="1" applyAlignment="1">
      <alignment horizontal="left"/>
    </xf>
    <xf numFmtId="37" fontId="94" fillId="0" borderId="0" xfId="246" applyNumberFormat="1" applyFont="1" applyFill="1" applyAlignment="1"/>
    <xf numFmtId="37" fontId="5" fillId="0" borderId="0" xfId="246" applyNumberFormat="1" applyFont="1" applyFill="1" applyBorder="1" applyAlignment="1">
      <alignment horizontal="center"/>
    </xf>
    <xf numFmtId="170" fontId="5" fillId="0" borderId="0" xfId="246" applyNumberFormat="1" applyFont="1" applyFill="1" applyAlignment="1"/>
    <xf numFmtId="37" fontId="5" fillId="0" borderId="0" xfId="246" applyNumberFormat="1" applyFont="1" applyFill="1"/>
    <xf numFmtId="170" fontId="9" fillId="0" borderId="6" xfId="246" applyNumberFormat="1" applyFont="1" applyFill="1" applyBorder="1" applyAlignment="1"/>
    <xf numFmtId="37" fontId="3" fillId="0" borderId="0" xfId="246" applyNumberFormat="1" applyFont="1" applyFill="1" applyAlignment="1"/>
    <xf numFmtId="170" fontId="9" fillId="0" borderId="6" xfId="246" applyNumberFormat="1" applyFont="1" applyFill="1" applyBorder="1" applyAlignment="1">
      <alignment horizontal="center"/>
    </xf>
    <xf numFmtId="37" fontId="0" fillId="0" borderId="0" xfId="246" applyNumberFormat="1" applyFont="1" applyFill="1" applyAlignment="1"/>
    <xf numFmtId="37" fontId="0" fillId="0" borderId="0" xfId="246" applyNumberFormat="1" applyFont="1" applyFill="1" applyAlignment="1">
      <alignment horizontal="left"/>
    </xf>
    <xf numFmtId="170" fontId="5" fillId="0" borderId="0" xfId="246" applyNumberFormat="1" applyFont="1" applyFill="1" applyBorder="1" applyAlignment="1"/>
    <xf numFmtId="169" fontId="5" fillId="0" borderId="12" xfId="69" applyNumberFormat="1" applyFont="1" applyFill="1" applyBorder="1" applyAlignment="1"/>
    <xf numFmtId="170" fontId="3" fillId="0" borderId="11" xfId="69" applyNumberFormat="1" applyFont="1" applyFill="1" applyBorder="1"/>
    <xf numFmtId="49" fontId="0" fillId="0" borderId="0" xfId="69" applyNumberFormat="1" applyFont="1" applyFill="1" applyAlignment="1">
      <alignment horizontal="center"/>
    </xf>
    <xf numFmtId="170" fontId="0" fillId="0" borderId="0" xfId="69" applyNumberFormat="1" applyFont="1" applyFill="1" applyAlignment="1">
      <alignment vertical="center"/>
    </xf>
    <xf numFmtId="169" fontId="0" fillId="0" borderId="0" xfId="0" applyNumberFormat="1" applyFont="1" applyFill="1" applyBorder="1" applyAlignment="1">
      <alignment vertical="center"/>
    </xf>
    <xf numFmtId="170" fontId="0" fillId="0" borderId="0" xfId="0" applyNumberFormat="1" applyFont="1" applyFill="1" applyBorder="1" applyAlignment="1">
      <alignment vertical="center"/>
    </xf>
    <xf numFmtId="169" fontId="0" fillId="0" borderId="0" xfId="0" applyNumberFormat="1" applyFont="1" applyFill="1" applyAlignment="1">
      <alignment horizontal="center"/>
    </xf>
    <xf numFmtId="169" fontId="0" fillId="0" borderId="0" xfId="0" applyNumberFormat="1" applyFont="1" applyFill="1" applyBorder="1" applyAlignment="1">
      <alignment horizontal="center"/>
    </xf>
    <xf numFmtId="170" fontId="0" fillId="0" borderId="0" xfId="69" applyNumberFormat="1" applyFont="1" applyFill="1" applyBorder="1" applyAlignment="1">
      <alignment horizontal="left" vertical="center" indent="5"/>
    </xf>
    <xf numFmtId="0" fontId="10" fillId="0" borderId="0" xfId="0" applyFont="1" applyFill="1" applyAlignment="1">
      <alignment horizontal="left"/>
    </xf>
    <xf numFmtId="37" fontId="10" fillId="0" borderId="0" xfId="246" quotePrefix="1" applyNumberFormat="1" applyFont="1" applyFill="1" applyBorder="1" applyAlignment="1"/>
    <xf numFmtId="37" fontId="9" fillId="0" borderId="3" xfId="246" applyNumberFormat="1" applyFont="1" applyFill="1" applyBorder="1"/>
    <xf numFmtId="170" fontId="10" fillId="0" borderId="0" xfId="69" applyNumberFormat="1" applyFont="1" applyFill="1" applyAlignment="1"/>
    <xf numFmtId="170" fontId="10" fillId="0" borderId="0" xfId="69" applyNumberFormat="1" applyFont="1" applyFill="1" applyAlignment="1">
      <alignment horizontal="center"/>
    </xf>
    <xf numFmtId="170" fontId="10" fillId="0" borderId="0" xfId="69" applyNumberFormat="1" applyFont="1" applyFill="1"/>
    <xf numFmtId="170" fontId="10" fillId="0" borderId="0" xfId="69" applyNumberFormat="1" applyFont="1" applyFill="1" applyBorder="1" applyAlignment="1">
      <alignment horizontal="center"/>
    </xf>
    <xf numFmtId="37" fontId="4" fillId="0" borderId="0" xfId="246" applyNumberFormat="1" applyFont="1" applyFill="1" applyAlignment="1">
      <alignment horizontal="center"/>
    </xf>
    <xf numFmtId="37" fontId="0" fillId="0" borderId="0" xfId="246" quotePrefix="1" applyFont="1" applyBorder="1" applyAlignment="1">
      <alignment horizontal="center" vertical="center" wrapText="1"/>
    </xf>
    <xf numFmtId="37" fontId="0" fillId="0" borderId="0" xfId="246" applyFont="1" applyFill="1" applyBorder="1" applyAlignment="1">
      <alignment horizontal="center" vertical="center" wrapText="1"/>
    </xf>
    <xf numFmtId="37" fontId="0" fillId="0" borderId="0" xfId="246" quotePrefix="1" applyFont="1" applyFill="1" applyBorder="1" applyAlignment="1">
      <alignment horizontal="center" vertical="center" wrapText="1"/>
    </xf>
    <xf numFmtId="37" fontId="9" fillId="0" borderId="0" xfId="246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170" fontId="10" fillId="0" borderId="0" xfId="69" applyNumberFormat="1" applyFont="1" applyFill="1" applyBorder="1" applyAlignment="1"/>
    <xf numFmtId="37" fontId="10" fillId="0" borderId="0" xfId="246" applyFont="1" applyFill="1" applyBorder="1"/>
    <xf numFmtId="170" fontId="10" fillId="0" borderId="0" xfId="246" applyNumberFormat="1" applyFont="1" applyFill="1" applyBorder="1"/>
    <xf numFmtId="170" fontId="10" fillId="0" borderId="11" xfId="246" applyNumberFormat="1" applyFont="1" applyFill="1" applyBorder="1" applyAlignment="1">
      <alignment horizontal="center"/>
    </xf>
    <xf numFmtId="170" fontId="5" fillId="0" borderId="6" xfId="69" applyNumberFormat="1" applyFont="1" applyFill="1" applyBorder="1" applyAlignment="1">
      <alignment horizontal="center"/>
    </xf>
    <xf numFmtId="170" fontId="5" fillId="0" borderId="0" xfId="69" applyNumberFormat="1" applyFont="1" applyFill="1" applyAlignment="1">
      <alignment horizontal="center"/>
    </xf>
    <xf numFmtId="170" fontId="5" fillId="0" borderId="6" xfId="69" applyNumberFormat="1" applyFont="1" applyFill="1" applyBorder="1"/>
    <xf numFmtId="37" fontId="10" fillId="0" borderId="0" xfId="246" applyFont="1" applyFill="1"/>
    <xf numFmtId="170" fontId="3" fillId="0" borderId="0" xfId="246" applyNumberFormat="1" applyFont="1" applyFill="1" applyBorder="1" applyAlignment="1">
      <alignment horizontal="center"/>
    </xf>
    <xf numFmtId="170" fontId="3" fillId="0" borderId="11" xfId="246" applyNumberFormat="1" applyFont="1" applyFill="1" applyBorder="1" applyAlignment="1">
      <alignment horizontal="center"/>
    </xf>
    <xf numFmtId="37" fontId="5" fillId="0" borderId="0" xfId="246" applyFont="1" applyFill="1" applyBorder="1" applyAlignment="1">
      <alignment horizontal="center"/>
    </xf>
    <xf numFmtId="170" fontId="5" fillId="0" borderId="0" xfId="69" applyNumberFormat="1" applyFont="1" applyFill="1" applyBorder="1" applyAlignment="1">
      <alignment horizontal="center"/>
    </xf>
    <xf numFmtId="37" fontId="5" fillId="0" borderId="0" xfId="246" applyFont="1" applyFill="1" applyBorder="1" applyAlignment="1">
      <alignment horizontal="right"/>
    </xf>
    <xf numFmtId="37" fontId="5" fillId="0" borderId="3" xfId="246" applyFont="1" applyFill="1" applyBorder="1" applyAlignment="1">
      <alignment horizontal="center"/>
    </xf>
    <xf numFmtId="170" fontId="5" fillId="0" borderId="3" xfId="69" applyNumberFormat="1" applyFont="1" applyFill="1" applyBorder="1" applyAlignment="1">
      <alignment horizontal="center"/>
    </xf>
    <xf numFmtId="37" fontId="5" fillId="0" borderId="3" xfId="246" applyFont="1" applyFill="1" applyBorder="1" applyAlignment="1">
      <alignment horizontal="right"/>
    </xf>
    <xf numFmtId="170" fontId="9" fillId="0" borderId="12" xfId="246" applyNumberFormat="1" applyFont="1" applyFill="1" applyBorder="1" applyAlignment="1">
      <alignment horizontal="center"/>
    </xf>
    <xf numFmtId="170" fontId="5" fillId="0" borderId="12" xfId="246" applyNumberFormat="1" applyFont="1" applyFill="1" applyBorder="1" applyAlignment="1">
      <alignment horizontal="center"/>
    </xf>
    <xf numFmtId="37" fontId="9" fillId="0" borderId="0" xfId="246" applyFont="1" applyFill="1" applyBorder="1" applyAlignment="1">
      <alignment horizontal="center"/>
    </xf>
    <xf numFmtId="37" fontId="10" fillId="0" borderId="0" xfId="246" quotePrefix="1" applyFont="1" applyFill="1" applyBorder="1" applyAlignment="1">
      <alignment horizontal="center" vertical="center"/>
    </xf>
    <xf numFmtId="37" fontId="11" fillId="0" borderId="0" xfId="246" applyFont="1" applyFill="1" applyBorder="1" applyAlignment="1">
      <alignment horizontal="center" vertical="center"/>
    </xf>
    <xf numFmtId="170" fontId="3" fillId="0" borderId="0" xfId="246" applyNumberFormat="1" applyFont="1" applyFill="1" applyBorder="1" applyAlignment="1">
      <alignment horizontal="right"/>
    </xf>
    <xf numFmtId="170" fontId="5" fillId="0" borderId="6" xfId="246" applyNumberFormat="1" applyFont="1" applyFill="1" applyBorder="1" applyAlignment="1">
      <alignment horizontal="center"/>
    </xf>
    <xf numFmtId="37" fontId="5" fillId="0" borderId="6" xfId="246" applyFont="1" applyFill="1" applyBorder="1" applyAlignment="1">
      <alignment horizontal="right"/>
    </xf>
    <xf numFmtId="37" fontId="5" fillId="0" borderId="6" xfId="246" applyFont="1" applyFill="1" applyBorder="1"/>
    <xf numFmtId="37" fontId="5" fillId="0" borderId="0" xfId="246" applyFont="1" applyFill="1" applyBorder="1"/>
    <xf numFmtId="37" fontId="3" fillId="0" borderId="0" xfId="246" applyFont="1" applyFill="1" applyBorder="1" applyAlignment="1">
      <alignment horizontal="right"/>
    </xf>
    <xf numFmtId="37" fontId="3" fillId="0" borderId="11" xfId="246" applyFont="1" applyFill="1" applyBorder="1" applyAlignment="1">
      <alignment horizontal="center"/>
    </xf>
    <xf numFmtId="170" fontId="5" fillId="0" borderId="3" xfId="246" applyNumberFormat="1" applyFont="1" applyFill="1" applyBorder="1" applyAlignment="1">
      <alignment horizontal="center"/>
    </xf>
    <xf numFmtId="170" fontId="0" fillId="0" borderId="0" xfId="246" applyNumberFormat="1" applyFont="1" applyFill="1" applyBorder="1" applyAlignment="1"/>
    <xf numFmtId="169" fontId="5" fillId="0" borderId="0" xfId="0" applyNumberFormat="1" applyFont="1" applyFill="1" applyAlignment="1">
      <alignment horizontal="center"/>
    </xf>
    <xf numFmtId="170" fontId="5" fillId="0" borderId="0" xfId="0" applyNumberFormat="1" applyFont="1" applyFill="1" applyAlignment="1">
      <alignment horizontal="center"/>
    </xf>
    <xf numFmtId="169" fontId="4" fillId="0" borderId="0" xfId="0" applyNumberFormat="1" applyFont="1" applyFill="1" applyAlignment="1">
      <alignment horizontal="center"/>
    </xf>
    <xf numFmtId="169" fontId="4" fillId="0" borderId="0" xfId="69" applyFont="1" applyFill="1" applyAlignment="1">
      <alignment horizontal="center"/>
    </xf>
    <xf numFmtId="169" fontId="5" fillId="0" borderId="0" xfId="69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37" fontId="5" fillId="0" borderId="0" xfId="246" quotePrefix="1" applyFont="1" applyBorder="1" applyAlignment="1">
      <alignment horizontal="center"/>
    </xf>
    <xf numFmtId="37" fontId="4" fillId="0" borderId="11" xfId="246" quotePrefix="1" applyFont="1" applyBorder="1" applyAlignment="1">
      <alignment horizontal="center"/>
    </xf>
    <xf numFmtId="37" fontId="4" fillId="0" borderId="0" xfId="246" applyFont="1" applyBorder="1" applyAlignment="1">
      <alignment horizontal="center"/>
    </xf>
    <xf numFmtId="37" fontId="9" fillId="0" borderId="0" xfId="246" quotePrefix="1" applyFont="1" applyFill="1" applyBorder="1" applyAlignment="1">
      <alignment horizontal="center"/>
    </xf>
    <xf numFmtId="37" fontId="4" fillId="0" borderId="11" xfId="246" quotePrefix="1" applyFont="1" applyFill="1" applyBorder="1" applyAlignment="1">
      <alignment horizontal="center"/>
    </xf>
    <xf numFmtId="37" fontId="12" fillId="0" borderId="0" xfId="246" applyFont="1" applyFill="1" applyBorder="1" applyAlignment="1">
      <alignment horizontal="center"/>
    </xf>
    <xf numFmtId="37" fontId="9" fillId="0" borderId="0" xfId="246" quotePrefix="1" applyFont="1" applyBorder="1" applyAlignment="1">
      <alignment horizontal="center"/>
    </xf>
    <xf numFmtId="37" fontId="9" fillId="0" borderId="0" xfId="246" quotePrefix="1" applyNumberFormat="1" applyFont="1" applyFill="1" applyBorder="1" applyAlignment="1">
      <alignment horizontal="center"/>
    </xf>
    <xf numFmtId="37" fontId="12" fillId="0" borderId="0" xfId="246" quotePrefix="1" applyNumberFormat="1" applyFont="1" applyFill="1" applyBorder="1" applyAlignment="1">
      <alignment horizontal="center"/>
    </xf>
    <xf numFmtId="37" fontId="10" fillId="0" borderId="0" xfId="246" quotePrefix="1" applyNumberFormat="1" applyFont="1" applyFill="1" applyBorder="1" applyAlignment="1">
      <alignment horizontal="center"/>
    </xf>
    <xf numFmtId="171" fontId="12" fillId="0" borderId="0" xfId="246" applyNumberFormat="1" applyFont="1" applyFill="1" applyBorder="1" applyAlignment="1">
      <alignment horizontal="center"/>
    </xf>
  </cellXfs>
  <cellStyles count="734">
    <cellStyle name="??" xfId="1"/>
    <cellStyle name="?? [0.00]_ADMAG" xfId="2"/>
    <cellStyle name="?? 2" xfId="500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_ADMAG" xfId="10"/>
    <cellStyle name="???[0]_liz-ss" xfId="11"/>
    <cellStyle name="???_'01.11" xfId="12"/>
    <cellStyle name="??_ADMAG" xfId="13"/>
    <cellStyle name="’??? [0.00]_TMCA Spreadsheet(body)" xfId="14"/>
    <cellStyle name="’???_TMCA Spreadsheet(body)" xfId="15"/>
    <cellStyle name="•W?_TMCA Spreadsheet(body)" xfId="16"/>
    <cellStyle name="20% - Accent1 2" xfId="17"/>
    <cellStyle name="20% - Accent2 2" xfId="18"/>
    <cellStyle name="20% - Accent3 2" xfId="19"/>
    <cellStyle name="20% - Accent4 2" xfId="20"/>
    <cellStyle name="20% - Accent5 2" xfId="21"/>
    <cellStyle name="20% - Accent6 2" xfId="22"/>
    <cellStyle name="40% - Accent1 2" xfId="23"/>
    <cellStyle name="40% - Accent2 2" xfId="24"/>
    <cellStyle name="40% - Accent3 2" xfId="25"/>
    <cellStyle name="40% - Accent4 2" xfId="26"/>
    <cellStyle name="40% - Accent5 2" xfId="27"/>
    <cellStyle name="40% - Accent6 2" xfId="28"/>
    <cellStyle name="60% - Accent1 2" xfId="29"/>
    <cellStyle name="60% - Accent2 2" xfId="30"/>
    <cellStyle name="60% - Accent3 2" xfId="31"/>
    <cellStyle name="60% - Accent4 2" xfId="32"/>
    <cellStyle name="60% - Accent5 2" xfId="33"/>
    <cellStyle name="60% - Accent6 2" xfId="34"/>
    <cellStyle name="75" xfId="35"/>
    <cellStyle name="AA FRAME" xfId="36"/>
    <cellStyle name="AA HEADING" xfId="37"/>
    <cellStyle name="AA INITIALS" xfId="38"/>
    <cellStyle name="AA INPUT" xfId="39"/>
    <cellStyle name="AA LOCK" xfId="40"/>
    <cellStyle name="AA MGR NAME" xfId="41"/>
    <cellStyle name="AA NORMAL" xfId="42"/>
    <cellStyle name="AA NUMBER" xfId="43"/>
    <cellStyle name="AA NUMBER2" xfId="44"/>
    <cellStyle name="AA QUESTION" xfId="45"/>
    <cellStyle name="AA SHADE" xfId="46"/>
    <cellStyle name="Accent1 2" xfId="47"/>
    <cellStyle name="Accent2 2" xfId="48"/>
    <cellStyle name="Accent3 2" xfId="49"/>
    <cellStyle name="Accent4 2" xfId="50"/>
    <cellStyle name="Accent5 2" xfId="51"/>
    <cellStyle name="Accent6 2" xfId="52"/>
    <cellStyle name="Bad 2" xfId="53"/>
    <cellStyle name="BL - Style2" xfId="54"/>
    <cellStyle name="BOLD10 - Style1" xfId="55"/>
    <cellStyle name="BOLD12 - Style3" xfId="56"/>
    <cellStyle name="Border" xfId="57"/>
    <cellStyle name="Calc Currency (0)" xfId="58"/>
    <cellStyle name="Calc Currency (0) 2" xfId="501"/>
    <cellStyle name="Calc Currency (2)" xfId="59"/>
    <cellStyle name="Calc Percent (0)" xfId="60"/>
    <cellStyle name="Calc Percent (1)" xfId="61"/>
    <cellStyle name="Calc Percent (2)" xfId="62"/>
    <cellStyle name="Calc Units (0)" xfId="63"/>
    <cellStyle name="Calc Units (1)" xfId="64"/>
    <cellStyle name="Calc Units (2)" xfId="65"/>
    <cellStyle name="Calculation 2" xfId="66"/>
    <cellStyle name="Charles" xfId="67"/>
    <cellStyle name="Check Cell 2" xfId="68"/>
    <cellStyle name="Comma" xfId="69" builtinId="3"/>
    <cellStyle name="Comma  - Style1" xfId="70"/>
    <cellStyle name="Comma  - Style2" xfId="71"/>
    <cellStyle name="Comma  - Style3" xfId="72"/>
    <cellStyle name="Comma  - Style4" xfId="73"/>
    <cellStyle name="Comma  - Style5" xfId="74"/>
    <cellStyle name="Comma  - Style6" xfId="75"/>
    <cellStyle name="Comma  - Style7" xfId="76"/>
    <cellStyle name="Comma  - Style8" xfId="77"/>
    <cellStyle name="Comma  - ต้นแบบ1" xfId="78"/>
    <cellStyle name="Comma  - ต้นแบบ2" xfId="79"/>
    <cellStyle name="Comma  - ต้นแบบ3" xfId="80"/>
    <cellStyle name="Comma  - ต้นแบบ4" xfId="81"/>
    <cellStyle name="Comma  - ต้นแบบ5" xfId="82"/>
    <cellStyle name="Comma  - ต้นแบบ6" xfId="83"/>
    <cellStyle name="Comma  - ต้นแบบ7" xfId="84"/>
    <cellStyle name="Comma  - ต้นแบบ8" xfId="85"/>
    <cellStyle name="Comma [00]" xfId="86"/>
    <cellStyle name="Comma 10" xfId="87"/>
    <cellStyle name="Comma 10 2" xfId="502"/>
    <cellStyle name="Comma 11" xfId="88"/>
    <cellStyle name="Comma 11 2" xfId="503"/>
    <cellStyle name="Comma 12" xfId="89"/>
    <cellStyle name="Comma 12 2" xfId="504"/>
    <cellStyle name="Comma 13" xfId="90"/>
    <cellStyle name="Comma 13 2" xfId="505"/>
    <cellStyle name="Comma 14" xfId="91"/>
    <cellStyle name="Comma 14 2" xfId="506"/>
    <cellStyle name="Comma 15" xfId="92"/>
    <cellStyle name="Comma 15 2" xfId="507"/>
    <cellStyle name="Comma 16" xfId="93"/>
    <cellStyle name="Comma 16 2" xfId="508"/>
    <cellStyle name="Comma 17" xfId="94"/>
    <cellStyle name="Comma 17 2" xfId="509"/>
    <cellStyle name="Comma 18" xfId="95"/>
    <cellStyle name="Comma 18 2" xfId="510"/>
    <cellStyle name="Comma 19" xfId="96"/>
    <cellStyle name="Comma 19 2" xfId="511"/>
    <cellStyle name="Comma 2" xfId="97"/>
    <cellStyle name="Comma 2 2" xfId="98"/>
    <cellStyle name="Comma 2 3" xfId="99"/>
    <cellStyle name="Comma 2 3 2" xfId="513"/>
    <cellStyle name="Comma 2 4" xfId="512"/>
    <cellStyle name="Comma 2_General Ledger Vat" xfId="100"/>
    <cellStyle name="Comma 20" xfId="101"/>
    <cellStyle name="Comma 20 2" xfId="514"/>
    <cellStyle name="Comma 21" xfId="102"/>
    <cellStyle name="Comma 21 2" xfId="515"/>
    <cellStyle name="Comma 22" xfId="103"/>
    <cellStyle name="Comma 22 2" xfId="516"/>
    <cellStyle name="Comma 23" xfId="104"/>
    <cellStyle name="Comma 23 2" xfId="517"/>
    <cellStyle name="Comma 24" xfId="105"/>
    <cellStyle name="Comma 24 2" xfId="518"/>
    <cellStyle name="Comma 25" xfId="106"/>
    <cellStyle name="Comma 25 2" xfId="519"/>
    <cellStyle name="Comma 26" xfId="107"/>
    <cellStyle name="Comma 26 2" xfId="520"/>
    <cellStyle name="Comma 27" xfId="108"/>
    <cellStyle name="Comma 27 2" xfId="521"/>
    <cellStyle name="Comma 28" xfId="109"/>
    <cellStyle name="Comma 28 2" xfId="522"/>
    <cellStyle name="Comma 29" xfId="110"/>
    <cellStyle name="Comma 29 2" xfId="523"/>
    <cellStyle name="Comma 3" xfId="111"/>
    <cellStyle name="Comma 3 2" xfId="112"/>
    <cellStyle name="Comma 3 2 2" xfId="524"/>
    <cellStyle name="Comma 30" xfId="113"/>
    <cellStyle name="Comma 30 2" xfId="525"/>
    <cellStyle name="Comma 31" xfId="114"/>
    <cellStyle name="Comma 31 2" xfId="526"/>
    <cellStyle name="Comma 32" xfId="115"/>
    <cellStyle name="Comma 32 2" xfId="527"/>
    <cellStyle name="Comma 33" xfId="116"/>
    <cellStyle name="Comma 33 2" xfId="528"/>
    <cellStyle name="Comma 34" xfId="117"/>
    <cellStyle name="Comma 34 2" xfId="529"/>
    <cellStyle name="Comma 35" xfId="118"/>
    <cellStyle name="Comma 35 2" xfId="530"/>
    <cellStyle name="Comma 36" xfId="119"/>
    <cellStyle name="Comma 36 2" xfId="531"/>
    <cellStyle name="Comma 37" xfId="120"/>
    <cellStyle name="Comma 37 2" xfId="532"/>
    <cellStyle name="Comma 38" xfId="121"/>
    <cellStyle name="Comma 38 2" xfId="533"/>
    <cellStyle name="Comma 39" xfId="122"/>
    <cellStyle name="Comma 39 2" xfId="534"/>
    <cellStyle name="Comma 4" xfId="123"/>
    <cellStyle name="Comma 40" xfId="124"/>
    <cellStyle name="Comma 40 2" xfId="535"/>
    <cellStyle name="Comma 41" xfId="125"/>
    <cellStyle name="Comma 41 2" xfId="536"/>
    <cellStyle name="Comma 42" xfId="126"/>
    <cellStyle name="Comma 42 2" xfId="537"/>
    <cellStyle name="Comma 43" xfId="127"/>
    <cellStyle name="Comma 43 2" xfId="538"/>
    <cellStyle name="Comma 44" xfId="128"/>
    <cellStyle name="Comma 44 2" xfId="539"/>
    <cellStyle name="Comma 45" xfId="129"/>
    <cellStyle name="Comma 45 2" xfId="540"/>
    <cellStyle name="Comma 46" xfId="130"/>
    <cellStyle name="Comma 46 2" xfId="541"/>
    <cellStyle name="Comma 47" xfId="131"/>
    <cellStyle name="Comma 47 2" xfId="542"/>
    <cellStyle name="Comma 48" xfId="132"/>
    <cellStyle name="Comma 48 2" xfId="543"/>
    <cellStyle name="Comma 49" xfId="133"/>
    <cellStyle name="Comma 49 2" xfId="544"/>
    <cellStyle name="Comma 5" xfId="134"/>
    <cellStyle name="Comma 5 2" xfId="135"/>
    <cellStyle name="Comma 5 2 2" xfId="545"/>
    <cellStyle name="Comma 50" xfId="136"/>
    <cellStyle name="Comma 50 2" xfId="546"/>
    <cellStyle name="Comma 51" xfId="137"/>
    <cellStyle name="Comma 51 2" xfId="547"/>
    <cellStyle name="Comma 52" xfId="138"/>
    <cellStyle name="Comma 52 2" xfId="548"/>
    <cellStyle name="Comma 53" xfId="139"/>
    <cellStyle name="Comma 53 2" xfId="549"/>
    <cellStyle name="Comma 54" xfId="140"/>
    <cellStyle name="Comma 54 2" xfId="550"/>
    <cellStyle name="Comma 55" xfId="141"/>
    <cellStyle name="Comma 55 2" xfId="551"/>
    <cellStyle name="Comma 56" xfId="142"/>
    <cellStyle name="Comma 56 2" xfId="552"/>
    <cellStyle name="Comma 57" xfId="143"/>
    <cellStyle name="Comma 57 2" xfId="553"/>
    <cellStyle name="Comma 58" xfId="144"/>
    <cellStyle name="Comma 58 2" xfId="554"/>
    <cellStyle name="Comma 59" xfId="145"/>
    <cellStyle name="Comma 59 2" xfId="555"/>
    <cellStyle name="Comma 6" xfId="146"/>
    <cellStyle name="Comma 60" xfId="147"/>
    <cellStyle name="Comma 60 2" xfId="556"/>
    <cellStyle name="Comma 61" xfId="148"/>
    <cellStyle name="Comma 61 2" xfId="557"/>
    <cellStyle name="Comma 62" xfId="149"/>
    <cellStyle name="Comma 62 2" xfId="558"/>
    <cellStyle name="Comma 7" xfId="150"/>
    <cellStyle name="Comma 8" xfId="151"/>
    <cellStyle name="Comma 8 2" xfId="559"/>
    <cellStyle name="Comma 9" xfId="152"/>
    <cellStyle name="Comma 9 2" xfId="153"/>
    <cellStyle name="Comma 9 2 2" xfId="560"/>
    <cellStyle name="comma zerodec" xfId="154"/>
    <cellStyle name="Comma0" xfId="155"/>
    <cellStyle name="Comma0 2" xfId="561"/>
    <cellStyle name="Copied" xfId="156"/>
    <cellStyle name="Curren - Style3" xfId="157"/>
    <cellStyle name="Curren - Style4" xfId="158"/>
    <cellStyle name="Currency [00]" xfId="159"/>
    <cellStyle name="Currency0" xfId="160"/>
    <cellStyle name="Currency1" xfId="161"/>
    <cellStyle name="Currency2" xfId="162"/>
    <cellStyle name="Currency2 2" xfId="562"/>
    <cellStyle name="custom" xfId="163"/>
    <cellStyle name="custom 2" xfId="563"/>
    <cellStyle name="Dan" xfId="164"/>
    <cellStyle name="Date" xfId="165"/>
    <cellStyle name="Date 2" xfId="564"/>
    <cellStyle name="Date Short" xfId="166"/>
    <cellStyle name="Date_1 Auto CN Summary to acc" xfId="167"/>
    <cellStyle name="DELTA" xfId="168"/>
    <cellStyle name="Dezimal [0]_35ERI8T2gbIEMixb4v26icuOo" xfId="169"/>
    <cellStyle name="Dezimal_35ERI8T2gbIEMixb4v26icuOo" xfId="170"/>
    <cellStyle name="Dollar (zero dec)" xfId="171"/>
    <cellStyle name="Enter Currency (0)" xfId="172"/>
    <cellStyle name="Enter Currency (2)" xfId="173"/>
    <cellStyle name="Enter Units (0)" xfId="174"/>
    <cellStyle name="Enter Units (1)" xfId="175"/>
    <cellStyle name="Enter Units (2)" xfId="176"/>
    <cellStyle name="Entered" xfId="177"/>
    <cellStyle name="Explanatory Text 2" xfId="178"/>
    <cellStyle name="Fixed" xfId="179"/>
    <cellStyle name="Fixed 2" xfId="565"/>
    <cellStyle name="Format Number Column" xfId="180"/>
    <cellStyle name="Good 2" xfId="181"/>
    <cellStyle name="Grey" xfId="182"/>
    <cellStyle name="gs]_x000d__x000a_Window=23,56,584,348, , ,1_x000d__x000a_dir1=0,0,491,191,-1,-1,1,30,201,1905,245,H:\WINDOWS\*.*_x000d__x000a_dir10=44,44,544,323," xfId="183"/>
    <cellStyle name="gs]_x000d__x000a_Window=23,56,584,348, , ,1_x000d__x000a_dir1=0,0,491,191,-1,-1,1,30,201,1905,245,H:\WINDOWS\*.*_x000d__x000a_dir10=44,44,544,323, 2" xfId="566"/>
    <cellStyle name="Header1" xfId="184"/>
    <cellStyle name="Header2" xfId="185"/>
    <cellStyle name="Heading" xfId="186"/>
    <cellStyle name="Heading 1 2" xfId="187"/>
    <cellStyle name="Heading 2 2" xfId="188"/>
    <cellStyle name="Heading 3 2" xfId="189"/>
    <cellStyle name="Heading 4 2" xfId="190"/>
    <cellStyle name="HEADING1" xfId="191"/>
    <cellStyle name="HEADING2" xfId="192"/>
    <cellStyle name="Hyperlink 2" xfId="193"/>
    <cellStyle name="Indent" xfId="194"/>
    <cellStyle name="Info_Main" xfId="195"/>
    <cellStyle name="Input [yellow]" xfId="196"/>
    <cellStyle name="Input 2" xfId="197"/>
    <cellStyle name="InputCurrency" xfId="198"/>
    <cellStyle name="InputCurrency 2" xfId="567"/>
    <cellStyle name="InputPercent1" xfId="199"/>
    <cellStyle name="KPMG Heading 1" xfId="200"/>
    <cellStyle name="KPMG Heading 2" xfId="201"/>
    <cellStyle name="KPMG Heading 3" xfId="202"/>
    <cellStyle name="KPMG Heading 4" xfId="203"/>
    <cellStyle name="KPMG Normal" xfId="204"/>
    <cellStyle name="KPMG Normal Text" xfId="205"/>
    <cellStyle name="KPMG Normal_CBI-ye06-aom" xfId="206"/>
    <cellStyle name="laroux_1" xfId="207"/>
    <cellStyle name="left" xfId="208"/>
    <cellStyle name="Link Currency (0)" xfId="209"/>
    <cellStyle name="Link Currency (2)" xfId="210"/>
    <cellStyle name="Link Units (0)" xfId="211"/>
    <cellStyle name="Link Units (1)" xfId="212"/>
    <cellStyle name="Link Units (2)" xfId="213"/>
    <cellStyle name="Linked Cell 2" xfId="214"/>
    <cellStyle name="Miglia - Stile1" xfId="215"/>
    <cellStyle name="Miglia - Stile2" xfId="216"/>
    <cellStyle name="Miglia - Stile3" xfId="217"/>
    <cellStyle name="Miglia - Stile4" xfId="218"/>
    <cellStyle name="Miglia - Stile5" xfId="219"/>
    <cellStyle name="Migliaia (0)" xfId="220"/>
    <cellStyle name="Milliers [0]_AR1194" xfId="221"/>
    <cellStyle name="Milliers_AR1194" xfId="222"/>
    <cellStyle name="Mon?taire [0]_AR1194" xfId="223"/>
    <cellStyle name="Mon?taire_AR1194" xfId="224"/>
    <cellStyle name="Monétaire [0]_laroux" xfId="225"/>
    <cellStyle name="Monétaire_laroux" xfId="226"/>
    <cellStyle name="Mon騁aire [0]_AR1194" xfId="227"/>
    <cellStyle name="Mon騁aire_AR1194" xfId="228"/>
    <cellStyle name="Neutral 2" xfId="229"/>
    <cellStyle name="no dec" xfId="230"/>
    <cellStyle name="Normal" xfId="0" builtinId="0"/>
    <cellStyle name="Normal - Stile6" xfId="231"/>
    <cellStyle name="Normal - Stile7" xfId="232"/>
    <cellStyle name="Normal - Stile8" xfId="233"/>
    <cellStyle name="Normal - Style1" xfId="234"/>
    <cellStyle name="Normal - Style5" xfId="235"/>
    <cellStyle name="Normal 10" xfId="236"/>
    <cellStyle name="Normal 11" xfId="237"/>
    <cellStyle name="Normal 11 2" xfId="568"/>
    <cellStyle name="Normal 12" xfId="238"/>
    <cellStyle name="Normal 12 2" xfId="569"/>
    <cellStyle name="Normal 13" xfId="239"/>
    <cellStyle name="Normal 13 2" xfId="570"/>
    <cellStyle name="Normal 14" xfId="240"/>
    <cellStyle name="Normal 14 2" xfId="571"/>
    <cellStyle name="Normal 15" xfId="241"/>
    <cellStyle name="Normal 15 2" xfId="572"/>
    <cellStyle name="Normal 16" xfId="242"/>
    <cellStyle name="Normal 16 2" xfId="573"/>
    <cellStyle name="Normal 17" xfId="243"/>
    <cellStyle name="Normal 17 2" xfId="574"/>
    <cellStyle name="Normal 18" xfId="244"/>
    <cellStyle name="Normal 18 2" xfId="575"/>
    <cellStyle name="Normal 19" xfId="245"/>
    <cellStyle name="Normal 19 2" xfId="576"/>
    <cellStyle name="Normal 2" xfId="246"/>
    <cellStyle name="Normal 2 2" xfId="247"/>
    <cellStyle name="Normal 20" xfId="248"/>
    <cellStyle name="Normal 20 2" xfId="577"/>
    <cellStyle name="Normal 21" xfId="249"/>
    <cellStyle name="Normal 21 2" xfId="578"/>
    <cellStyle name="Normal 22" xfId="250"/>
    <cellStyle name="Normal 22 2" xfId="579"/>
    <cellStyle name="Normal 23" xfId="251"/>
    <cellStyle name="Normal 23 2" xfId="580"/>
    <cellStyle name="Normal 24" xfId="252"/>
    <cellStyle name="Normal 24 2" xfId="581"/>
    <cellStyle name="Normal 25" xfId="253"/>
    <cellStyle name="Normal 25 2" xfId="582"/>
    <cellStyle name="Normal 26" xfId="254"/>
    <cellStyle name="Normal 26 2" xfId="583"/>
    <cellStyle name="Normal 27" xfId="255"/>
    <cellStyle name="Normal 27 2" xfId="584"/>
    <cellStyle name="Normal 28" xfId="256"/>
    <cellStyle name="Normal 28 2" xfId="585"/>
    <cellStyle name="Normal 29" xfId="257"/>
    <cellStyle name="Normal 29 2" xfId="586"/>
    <cellStyle name="Normal 3" xfId="258"/>
    <cellStyle name="Normal 3 2" xfId="587"/>
    <cellStyle name="Normal 30" xfId="259"/>
    <cellStyle name="Normal 30 2" xfId="588"/>
    <cellStyle name="Normal 31" xfId="260"/>
    <cellStyle name="Normal 31 2" xfId="589"/>
    <cellStyle name="Normal 32" xfId="261"/>
    <cellStyle name="Normal 32 2" xfId="590"/>
    <cellStyle name="Normal 33" xfId="262"/>
    <cellStyle name="Normal 33 2" xfId="591"/>
    <cellStyle name="Normal 34" xfId="263"/>
    <cellStyle name="Normal 34 2" xfId="592"/>
    <cellStyle name="Normal 35" xfId="264"/>
    <cellStyle name="Normal 35 2" xfId="593"/>
    <cellStyle name="Normal 36" xfId="265"/>
    <cellStyle name="Normal 36 2" xfId="594"/>
    <cellStyle name="Normal 37" xfId="266"/>
    <cellStyle name="Normal 37 2" xfId="595"/>
    <cellStyle name="Normal 38" xfId="267"/>
    <cellStyle name="Normal 38 2" xfId="596"/>
    <cellStyle name="Normal 39" xfId="268"/>
    <cellStyle name="Normal 39 2" xfId="597"/>
    <cellStyle name="Normal 4" xfId="269"/>
    <cellStyle name="Normal 40" xfId="270"/>
    <cellStyle name="Normal 40 2" xfId="598"/>
    <cellStyle name="Normal 41" xfId="271"/>
    <cellStyle name="Normal 41 2" xfId="599"/>
    <cellStyle name="Normal 42" xfId="272"/>
    <cellStyle name="Normal 42 2" xfId="600"/>
    <cellStyle name="Normal 43" xfId="273"/>
    <cellStyle name="Normal 43 2" xfId="601"/>
    <cellStyle name="Normal 44" xfId="274"/>
    <cellStyle name="Normal 44 2" xfId="602"/>
    <cellStyle name="Normal 45" xfId="275"/>
    <cellStyle name="Normal 45 2" xfId="603"/>
    <cellStyle name="Normal 46" xfId="276"/>
    <cellStyle name="Normal 46 2" xfId="604"/>
    <cellStyle name="Normal 47" xfId="277"/>
    <cellStyle name="Normal 47 2" xfId="605"/>
    <cellStyle name="Normal 48" xfId="278"/>
    <cellStyle name="Normal 48 2" xfId="606"/>
    <cellStyle name="Normal 49" xfId="279"/>
    <cellStyle name="Normal 49 2" xfId="607"/>
    <cellStyle name="Normal 5" xfId="280"/>
    <cellStyle name="Normal 5 2" xfId="608"/>
    <cellStyle name="Normal 50" xfId="281"/>
    <cellStyle name="Normal 50 2" xfId="609"/>
    <cellStyle name="Normal 51" xfId="282"/>
    <cellStyle name="Normal 51 2" xfId="610"/>
    <cellStyle name="Normal 52" xfId="283"/>
    <cellStyle name="Normal 52 2" xfId="611"/>
    <cellStyle name="Normal 53" xfId="284"/>
    <cellStyle name="Normal 53 2" xfId="612"/>
    <cellStyle name="Normal 54" xfId="285"/>
    <cellStyle name="Normal 54 2" xfId="613"/>
    <cellStyle name="Normal 55" xfId="286"/>
    <cellStyle name="Normal 55 2" xfId="614"/>
    <cellStyle name="Normal 56" xfId="287"/>
    <cellStyle name="Normal 56 2" xfId="615"/>
    <cellStyle name="Normal 57" xfId="288"/>
    <cellStyle name="Normal 57 2" xfId="616"/>
    <cellStyle name="Normal 58" xfId="289"/>
    <cellStyle name="Normal 58 2" xfId="617"/>
    <cellStyle name="Normal 59" xfId="290"/>
    <cellStyle name="Normal 59 2" xfId="618"/>
    <cellStyle name="Normal 6" xfId="291"/>
    <cellStyle name="Normal 60" xfId="292"/>
    <cellStyle name="Normal 60 2" xfId="619"/>
    <cellStyle name="Normal 61" xfId="293"/>
    <cellStyle name="Normal 61 2" xfId="620"/>
    <cellStyle name="Normal 7" xfId="294"/>
    <cellStyle name="Normal 7 2" xfId="621"/>
    <cellStyle name="Normal 8" xfId="295"/>
    <cellStyle name="Normal 9" xfId="296"/>
    <cellStyle name="Normal 9 2" xfId="622"/>
    <cellStyle name="Normal0" xfId="297"/>
    <cellStyle name="Normal0 2" xfId="623"/>
    <cellStyle name="Note 2" xfId="298"/>
    <cellStyle name="Note 2 2" xfId="299"/>
    <cellStyle name="Note 2 2 2" xfId="624"/>
    <cellStyle name="Output 2" xfId="300"/>
    <cellStyle name="Output Amounts" xfId="301"/>
    <cellStyle name="Output Line Items" xfId="302"/>
    <cellStyle name="PageSubTitle" xfId="303"/>
    <cellStyle name="PageTitle" xfId="304"/>
    <cellStyle name="Pattern" xfId="305"/>
    <cellStyle name="Percent [0]" xfId="306"/>
    <cellStyle name="Percent [00]" xfId="307"/>
    <cellStyle name="Percent [2]" xfId="308"/>
    <cellStyle name="Percent [2] 2" xfId="625"/>
    <cellStyle name="Percent 10" xfId="309"/>
    <cellStyle name="Percent 10 2" xfId="626"/>
    <cellStyle name="Percent 11" xfId="310"/>
    <cellStyle name="Percent 11 2" xfId="627"/>
    <cellStyle name="Percent 12" xfId="311"/>
    <cellStyle name="Percent 12 2" xfId="628"/>
    <cellStyle name="Percent 13" xfId="312"/>
    <cellStyle name="Percent 13 2" xfId="629"/>
    <cellStyle name="Percent 14" xfId="313"/>
    <cellStyle name="Percent 14 2" xfId="630"/>
    <cellStyle name="Percent 15" xfId="314"/>
    <cellStyle name="Percent 15 2" xfId="631"/>
    <cellStyle name="Percent 16" xfId="315"/>
    <cellStyle name="Percent 16 2" xfId="632"/>
    <cellStyle name="Percent 17" xfId="316"/>
    <cellStyle name="Percent 17 2" xfId="633"/>
    <cellStyle name="Percent 18" xfId="317"/>
    <cellStyle name="Percent 18 2" xfId="634"/>
    <cellStyle name="Percent 19" xfId="318"/>
    <cellStyle name="Percent 19 2" xfId="635"/>
    <cellStyle name="Percent 2" xfId="319"/>
    <cellStyle name="Percent 20" xfId="320"/>
    <cellStyle name="Percent 20 2" xfId="636"/>
    <cellStyle name="Percent 21" xfId="321"/>
    <cellStyle name="Percent 21 2" xfId="637"/>
    <cellStyle name="Percent 22" xfId="322"/>
    <cellStyle name="Percent 22 2" xfId="638"/>
    <cellStyle name="Percent 23" xfId="323"/>
    <cellStyle name="Percent 23 2" xfId="639"/>
    <cellStyle name="Percent 24" xfId="324"/>
    <cellStyle name="Percent 24 2" xfId="640"/>
    <cellStyle name="Percent 25" xfId="325"/>
    <cellStyle name="Percent 25 2" xfId="641"/>
    <cellStyle name="Percent 26" xfId="326"/>
    <cellStyle name="Percent 26 2" xfId="642"/>
    <cellStyle name="Percent 27" xfId="327"/>
    <cellStyle name="Percent 27 2" xfId="643"/>
    <cellStyle name="Percent 28" xfId="328"/>
    <cellStyle name="Percent 28 2" xfId="644"/>
    <cellStyle name="Percent 29" xfId="329"/>
    <cellStyle name="Percent 29 2" xfId="645"/>
    <cellStyle name="Percent 3" xfId="330"/>
    <cellStyle name="Percent 3 2" xfId="646"/>
    <cellStyle name="Percent 30" xfId="331"/>
    <cellStyle name="Percent 30 2" xfId="647"/>
    <cellStyle name="Percent 31" xfId="332"/>
    <cellStyle name="Percent 31 2" xfId="648"/>
    <cellStyle name="Percent 32" xfId="333"/>
    <cellStyle name="Percent 32 2" xfId="649"/>
    <cellStyle name="Percent 33" xfId="334"/>
    <cellStyle name="Percent 33 2" xfId="650"/>
    <cellStyle name="Percent 34" xfId="335"/>
    <cellStyle name="Percent 34 2" xfId="651"/>
    <cellStyle name="Percent 35" xfId="336"/>
    <cellStyle name="Percent 35 2" xfId="652"/>
    <cellStyle name="Percent 36" xfId="337"/>
    <cellStyle name="Percent 36 2" xfId="653"/>
    <cellStyle name="Percent 37" xfId="338"/>
    <cellStyle name="Percent 37 2" xfId="654"/>
    <cellStyle name="Percent 38" xfId="339"/>
    <cellStyle name="Percent 38 2" xfId="655"/>
    <cellStyle name="Percent 39" xfId="340"/>
    <cellStyle name="Percent 39 2" xfId="656"/>
    <cellStyle name="Percent 4" xfId="341"/>
    <cellStyle name="Percent 4 2" xfId="657"/>
    <cellStyle name="Percent 40" xfId="342"/>
    <cellStyle name="Percent 40 2" xfId="658"/>
    <cellStyle name="Percent 41" xfId="343"/>
    <cellStyle name="Percent 41 2" xfId="659"/>
    <cellStyle name="Percent 42" xfId="344"/>
    <cellStyle name="Percent 42 2" xfId="660"/>
    <cellStyle name="Percent 43" xfId="345"/>
    <cellStyle name="Percent 43 2" xfId="661"/>
    <cellStyle name="Percent 44" xfId="346"/>
    <cellStyle name="Percent 44 2" xfId="662"/>
    <cellStyle name="Percent 45" xfId="347"/>
    <cellStyle name="Percent 45 2" xfId="663"/>
    <cellStyle name="Percent 46" xfId="348"/>
    <cellStyle name="Percent 46 2" xfId="664"/>
    <cellStyle name="Percent 47" xfId="349"/>
    <cellStyle name="Percent 47 2" xfId="665"/>
    <cellStyle name="Percent 48" xfId="350"/>
    <cellStyle name="Percent 48 2" xfId="666"/>
    <cellStyle name="Percent 49" xfId="351"/>
    <cellStyle name="Percent 49 2" xfId="667"/>
    <cellStyle name="Percent 5" xfId="352"/>
    <cellStyle name="Percent 5 2" xfId="668"/>
    <cellStyle name="Percent 50" xfId="353"/>
    <cellStyle name="Percent 50 2" xfId="669"/>
    <cellStyle name="Percent 51" xfId="354"/>
    <cellStyle name="Percent 51 2" xfId="670"/>
    <cellStyle name="Percent 52" xfId="355"/>
    <cellStyle name="Percent 52 2" xfId="671"/>
    <cellStyle name="Percent 53" xfId="356"/>
    <cellStyle name="Percent 53 2" xfId="672"/>
    <cellStyle name="Percent 54" xfId="357"/>
    <cellStyle name="Percent 54 2" xfId="673"/>
    <cellStyle name="Percent 6" xfId="358"/>
    <cellStyle name="Percent 6 2" xfId="674"/>
    <cellStyle name="Percent 7" xfId="359"/>
    <cellStyle name="Percent 7 2" xfId="675"/>
    <cellStyle name="Percent 8" xfId="360"/>
    <cellStyle name="Percent 8 2" xfId="676"/>
    <cellStyle name="Percent 9" xfId="361"/>
    <cellStyle name="Percent 9 2" xfId="677"/>
    <cellStyle name="PERCENTAGE" xfId="362"/>
    <cellStyle name="PLAN" xfId="363"/>
    <cellStyle name="PrePop Currency (0)" xfId="364"/>
    <cellStyle name="PrePop Currency (2)" xfId="365"/>
    <cellStyle name="PrePop Units (0)" xfId="366"/>
    <cellStyle name="PrePop Units (1)" xfId="367"/>
    <cellStyle name="PrePop Units (2)" xfId="368"/>
    <cellStyle name="PSChar" xfId="369"/>
    <cellStyle name="PSDate" xfId="370"/>
    <cellStyle name="PSDec" xfId="371"/>
    <cellStyle name="PSHeading" xfId="372"/>
    <cellStyle name="PSInt" xfId="373"/>
    <cellStyle name="PSSpacer" xfId="374"/>
    <cellStyle name="pwstyle" xfId="375"/>
    <cellStyle name="Q" xfId="376"/>
    <cellStyle name="Q 2" xfId="678"/>
    <cellStyle name="Q_B &amp; Z" xfId="377"/>
    <cellStyle name="Q_B &amp; Z 2" xfId="679"/>
    <cellStyle name="Q_CBI-ye06-aom" xfId="378"/>
    <cellStyle name="Q_CBI-ye06-aom 2" xfId="680"/>
    <cellStyle name="Q_CPAC_S-YE05-aom" xfId="379"/>
    <cellStyle name="Q_CPAC_S-YE05-aom 2" xfId="681"/>
    <cellStyle name="Q_CPC 31 Dec 06" xfId="380"/>
    <cellStyle name="Q_CPC 31 Dec 06 2" xfId="682"/>
    <cellStyle name="Q_CPC_12.31.05" xfId="381"/>
    <cellStyle name="Q_CPC_12.31.05 2" xfId="683"/>
    <cellStyle name="Q_CPC-ye06-aom" xfId="382"/>
    <cellStyle name="Q_CPC-ye06-aom 2" xfId="684"/>
    <cellStyle name="Q_CPIC 31 Dec 06" xfId="383"/>
    <cellStyle name="Q_CPIC 31 Dec 06 2" xfId="685"/>
    <cellStyle name="Q_CPIC_Test_10.31.06" xfId="384"/>
    <cellStyle name="Q_CPIC_Test_10.31.06 2" xfId="686"/>
    <cellStyle name="Q_CPIC'05_update" xfId="385"/>
    <cellStyle name="Q_CPIC'05_update 2" xfId="687"/>
    <cellStyle name="Q_F123" xfId="386"/>
    <cellStyle name="Q_F123 2" xfId="688"/>
    <cellStyle name="Q_Interest expense Thai MFC" xfId="387"/>
    <cellStyle name="Q_Interest expense Thai MFC 2" xfId="689"/>
    <cellStyle name="Q_K200-CPIC" xfId="388"/>
    <cellStyle name="Q_K200-CPIC 2" xfId="690"/>
    <cellStyle name="Q_L" xfId="389"/>
    <cellStyle name="Q_L 2" xfId="691"/>
    <cellStyle name="Q_L100 and V100 Thai MFC" xfId="390"/>
    <cellStyle name="Q_L100 and V100 Thai MFC 2" xfId="692"/>
    <cellStyle name="Q_LSR-YE06-aom" xfId="391"/>
    <cellStyle name="Q_LSR-YE06-aom 2" xfId="693"/>
    <cellStyle name="Q_MFC Q3' 06" xfId="392"/>
    <cellStyle name="Q_MFC Q3' 06 2" xfId="694"/>
    <cellStyle name="Q_MFC-YE05-aom" xfId="393"/>
    <cellStyle name="Q_MFC-YE05-aom 2" xfId="695"/>
    <cellStyle name="Q_MFC-YE06-aom" xfId="394"/>
    <cellStyle name="Q_MFC-YE06-aom 2" xfId="696"/>
    <cellStyle name="Q_O100" xfId="395"/>
    <cellStyle name="Q_O100 2" xfId="697"/>
    <cellStyle name="Q_Salary_09.30.04" xfId="396"/>
    <cellStyle name="Q_Salary_09.30.04 2" xfId="698"/>
    <cellStyle name="Q_SBR-ye08-pakpao" xfId="397"/>
    <cellStyle name="Q_SBR-ye08-pakpao 2" xfId="699"/>
    <cellStyle name="Q_SCB-YE06-aom" xfId="398"/>
    <cellStyle name="Q_SCB-YE06-aom 2" xfId="700"/>
    <cellStyle name="Q_SFT-YE06-aom" xfId="399"/>
    <cellStyle name="Q_SFT-YE06-aom 2" xfId="701"/>
    <cellStyle name="Q_Test sale" xfId="400"/>
    <cellStyle name="Q_Test sale 2" xfId="702"/>
    <cellStyle name="Q_TMFC-Q3'06aom" xfId="401"/>
    <cellStyle name="Q_TMFC-Q3'06aom 2" xfId="703"/>
    <cellStyle name="Q_WT" xfId="402"/>
    <cellStyle name="Q_WT 2" xfId="704"/>
    <cellStyle name="Quantity" xfId="403"/>
    <cellStyle name="Quantity 2" xfId="705"/>
    <cellStyle name="RevList" xfId="404"/>
    <cellStyle name="RevList 2" xfId="706"/>
    <cellStyle name="SCH1" xfId="405"/>
    <cellStyle name="small border line" xfId="406"/>
    <cellStyle name="Standard_9912(4)" xfId="407"/>
    <cellStyle name="Style 1" xfId="408"/>
    <cellStyle name="style1" xfId="409"/>
    <cellStyle name="SubHeading" xfId="410"/>
    <cellStyle name="Subtotal" xfId="411"/>
    <cellStyle name="Text Indent A" xfId="412"/>
    <cellStyle name="Text Indent B" xfId="413"/>
    <cellStyle name="Text Indent C" xfId="414"/>
    <cellStyle name="Title 2" xfId="415"/>
    <cellStyle name="Total 2" xfId="416"/>
    <cellStyle name="Valuta (0)" xfId="417"/>
    <cellStyle name="W" xfId="418"/>
    <cellStyle name="W 2" xfId="707"/>
    <cellStyle name="W_B &amp; Z" xfId="419"/>
    <cellStyle name="W_B &amp; Z 2" xfId="708"/>
    <cellStyle name="W_CBI-ye06-aom" xfId="420"/>
    <cellStyle name="W_CBI-ye06-aom 2" xfId="709"/>
    <cellStyle name="W_CPAC_S-YE05-aom" xfId="421"/>
    <cellStyle name="W_CPAC_S-YE05-aom 2" xfId="710"/>
    <cellStyle name="W_CPC 31 Dec 06" xfId="422"/>
    <cellStyle name="W_CPC 31 Dec 06 2" xfId="711"/>
    <cellStyle name="W_CPC_12.31.05" xfId="423"/>
    <cellStyle name="W_CPC_12.31.05 2" xfId="712"/>
    <cellStyle name="W_CPC-ye06-aom" xfId="424"/>
    <cellStyle name="W_CPC-ye06-aom 2" xfId="713"/>
    <cellStyle name="W_CPIC 31 Dec 06" xfId="425"/>
    <cellStyle name="W_CPIC 31 Dec 06 2" xfId="714"/>
    <cellStyle name="W_CPIC_Test_10.31.06" xfId="426"/>
    <cellStyle name="W_CPIC_Test_10.31.06 2" xfId="715"/>
    <cellStyle name="W_CPIC'05_update" xfId="427"/>
    <cellStyle name="W_CPIC'05_update 2" xfId="716"/>
    <cellStyle name="W_F123" xfId="428"/>
    <cellStyle name="W_F123 2" xfId="717"/>
    <cellStyle name="W_Interest expense Thai MFC" xfId="429"/>
    <cellStyle name="W_Interest expense Thai MFC 2" xfId="718"/>
    <cellStyle name="W_K200-CPIC" xfId="430"/>
    <cellStyle name="W_K200-CPIC 2" xfId="719"/>
    <cellStyle name="W_L" xfId="431"/>
    <cellStyle name="W_L 2" xfId="720"/>
    <cellStyle name="W_L100 and V100 Thai MFC" xfId="432"/>
    <cellStyle name="W_L100 and V100 Thai MFC 2" xfId="721"/>
    <cellStyle name="W_LSR-YE06-aom" xfId="433"/>
    <cellStyle name="W_LSR-YE06-aom 2" xfId="722"/>
    <cellStyle name="W_MFC Q3' 06" xfId="434"/>
    <cellStyle name="W_MFC Q3' 06 2" xfId="723"/>
    <cellStyle name="W_MFC-YE05-aom" xfId="435"/>
    <cellStyle name="W_MFC-YE05-aom 2" xfId="724"/>
    <cellStyle name="W_MFC-YE06-aom" xfId="436"/>
    <cellStyle name="W_MFC-YE06-aom 2" xfId="725"/>
    <cellStyle name="W_O100" xfId="437"/>
    <cellStyle name="W_O100 2" xfId="726"/>
    <cellStyle name="W_Salary_09.30.04" xfId="438"/>
    <cellStyle name="W_Salary_09.30.04 2" xfId="727"/>
    <cellStyle name="W_SBR-ye08-pakpao" xfId="439"/>
    <cellStyle name="W_SBR-ye08-pakpao 2" xfId="728"/>
    <cellStyle name="W_SCB-YE06-aom" xfId="440"/>
    <cellStyle name="W_SCB-YE06-aom 2" xfId="729"/>
    <cellStyle name="W_SFT-YE06-aom" xfId="441"/>
    <cellStyle name="W_SFT-YE06-aom 2" xfId="730"/>
    <cellStyle name="W_Test sale" xfId="442"/>
    <cellStyle name="W_Test sale 2" xfId="731"/>
    <cellStyle name="W_TMFC-Q3'06aom" xfId="443"/>
    <cellStyle name="W_TMFC-Q3'06aom 2" xfId="732"/>
    <cellStyle name="W_WT" xfId="444"/>
    <cellStyle name="W_WT 2" xfId="733"/>
    <cellStyle name="Warning Text 2" xfId="445"/>
    <cellStyle name="wrap" xfId="446"/>
    <cellStyle name="Wไhrung [0]_35ERI8T2gbIEMixb4v26icuOo" xfId="447"/>
    <cellStyle name="Wไhrung_35ERI8T2gbIEMixb4v26icuOo" xfId="448"/>
    <cellStyle name="ｵﾒﾁ｡ﾒﾃ爼ﾗ靉ﾁ篦ｧﾋﾅﾒﾂﾁﾔｵﾔ" xfId="449"/>
    <cellStyle name="เครื่องหมายจุลภาค [0]_1100_ค่าสภาพแวดล้อม" xfId="450"/>
    <cellStyle name="เครื่องหมายจุลภาค 2" xfId="451"/>
    <cellStyle name="เครื่องหมายจุลภาค_1100_ค่าสภาพแวดล้อม" xfId="452"/>
    <cellStyle name="เครื่องหมายสกุลเงิน [0]_&gt;acc_bs" xfId="453"/>
    <cellStyle name="เครื่องหมายสกุลเงิน_&gt;acc_bs" xfId="454"/>
    <cellStyle name="เชื่อมโยงหลายมิติ" xfId="455"/>
    <cellStyle name="ณfน๔_NTCณ๘ป๙ (2)" xfId="456"/>
    <cellStyle name="ตามการเชื่อมโยงหลายมิติ" xfId="457"/>
    <cellStyle name="น้บะภฒ_95" xfId="458"/>
    <cellStyle name="ปกติ 2" xfId="459"/>
    <cellStyle name="ปกติ_&gt;acc_bs" xfId="460"/>
    <cellStyle name="ฟ๙ศธบ๑ณปฟช (2)" xfId="461"/>
    <cellStyle name="ฤ?ธถ [0]_95" xfId="462"/>
    <cellStyle name="ฤ?ธถ_95" xfId="463"/>
    <cellStyle name="ฤธถ [0]_95" xfId="464"/>
    <cellStyle name="ฤธถ_95" xfId="465"/>
    <cellStyle name="ลEญ [0]_laroux" xfId="466"/>
    <cellStyle name="ลEญ_laroux" xfId="467"/>
    <cellStyle name="ล๋ศญ [0]_95" xfId="468"/>
    <cellStyle name="ล๋ศญ_95" xfId="469"/>
    <cellStyle name="วฅมุ_4ฟ๙ฝวภ๛" xfId="470"/>
    <cellStyle name="콤마 [0]_VERA" xfId="471"/>
    <cellStyle name="콤마_VERA" xfId="472"/>
    <cellStyle name="표준_DAA1" xfId="473"/>
    <cellStyle name="一般_0006(1)" xfId="474"/>
    <cellStyle name="千分位[0]_LC (2)" xfId="475"/>
    <cellStyle name="千分位_LC (2)" xfId="476"/>
    <cellStyle name="常规_01年度計画総括表(営業編)" xfId="477"/>
    <cellStyle name="未定義" xfId="478"/>
    <cellStyle name="桁区切り [0.00]_part price" xfId="479"/>
    <cellStyle name="桁区切り_FGA_J" xfId="480"/>
    <cellStyle name="標準_(3)売掛金" xfId="481"/>
    <cellStyle name="爼ﾗ靉ﾁ篦ｧﾋﾅﾒﾂﾁﾔｵﾔ" xfId="482"/>
    <cellStyle name="自動0#ｱﾘ" xfId="483"/>
    <cellStyle name="自動0#ﾅｼ" xfId="484"/>
    <cellStyle name="自動1#ｱﾘ" xfId="485"/>
    <cellStyle name="自動1#ﾅｼ" xfId="486"/>
    <cellStyle name="自動2#ｱﾘ" xfId="487"/>
    <cellStyle name="自動2#ﾅｼ" xfId="488"/>
    <cellStyle name="貨幣 [0]_liz-ss" xfId="489"/>
    <cellStyle name="貨幣[0]_LC (2)" xfId="490"/>
    <cellStyle name="貨幣_LC (2)" xfId="491"/>
    <cellStyle name="通常0#ｱﾘ" xfId="492"/>
    <cellStyle name="通常0#ﾅｼ" xfId="493"/>
    <cellStyle name="通常1#ｱﾘ" xfId="494"/>
    <cellStyle name="通常1#ﾅｼ" xfId="495"/>
    <cellStyle name="通常2#ｱﾘ" xfId="496"/>
    <cellStyle name="通常2#ﾅｼ" xfId="497"/>
    <cellStyle name="通貨 [0.00]_part price" xfId="498"/>
    <cellStyle name="通貨_part price" xfId="499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 tint="4.9989318521683403E-2"/>
  </sheetPr>
  <dimension ref="A1:AH77"/>
  <sheetViews>
    <sheetView tabSelected="1" view="pageBreakPreview" zoomScaleNormal="100" zoomScaleSheetLayoutView="100" workbookViewId="0">
      <selection activeCell="AA73" sqref="AA73"/>
    </sheetView>
  </sheetViews>
  <sheetFormatPr defaultColWidth="9.140625" defaultRowHeight="21.75"/>
  <cols>
    <col min="1" max="1" width="33.28515625" style="59" customWidth="1"/>
    <col min="2" max="2" width="8.140625" style="9" customWidth="1"/>
    <col min="3" max="3" width="0.85546875" style="59" customWidth="1"/>
    <col min="4" max="4" width="14.42578125" style="60" customWidth="1"/>
    <col min="5" max="5" width="0.7109375" style="61" customWidth="1"/>
    <col min="6" max="6" width="14.42578125" style="60" customWidth="1"/>
    <col min="7" max="7" width="0.7109375" style="61" customWidth="1"/>
    <col min="8" max="8" width="14.42578125" style="60" customWidth="1"/>
    <col min="9" max="9" width="0.7109375" style="62" customWidth="1"/>
    <col min="10" max="10" width="14.42578125" style="60" customWidth="1"/>
    <col min="11" max="11" width="13.28515625" style="111" customWidth="1"/>
    <col min="12" max="12" width="18.7109375" style="111" hidden="1" customWidth="1"/>
    <col min="13" max="13" width="2.140625" style="111" hidden="1" customWidth="1"/>
    <col min="14" max="14" width="18.7109375" style="111" hidden="1" customWidth="1"/>
    <col min="15" max="15" width="2.140625" style="111" hidden="1" customWidth="1"/>
    <col min="16" max="16" width="16" style="111" hidden="1" customWidth="1"/>
    <col min="17" max="17" width="2.140625" style="111" hidden="1" customWidth="1"/>
    <col min="18" max="18" width="15.140625" style="111" hidden="1" customWidth="1"/>
    <col min="19" max="19" width="6" style="111" customWidth="1"/>
    <col min="20" max="20" width="18.7109375" style="111" hidden="1" customWidth="1"/>
    <col min="21" max="21" width="7" style="111" hidden="1" customWidth="1"/>
    <col min="22" max="22" width="18.7109375" style="111" hidden="1" customWidth="1"/>
    <col min="23" max="23" width="5.85546875" style="111" hidden="1" customWidth="1"/>
    <col min="24" max="24" width="15.140625" style="111" hidden="1" customWidth="1"/>
    <col min="25" max="25" width="7.85546875" style="111" hidden="1" customWidth="1"/>
    <col min="26" max="26" width="15.140625" style="111" hidden="1" customWidth="1"/>
    <col min="27" max="34" width="9.140625" style="111"/>
    <col min="35" max="16384" width="9.140625" style="59"/>
  </cols>
  <sheetData>
    <row r="1" spans="1:34" ht="27.75" customHeight="1">
      <c r="A1" s="40" t="s">
        <v>84</v>
      </c>
    </row>
    <row r="2" spans="1:34" ht="22.5" customHeight="1">
      <c r="A2" s="51" t="s">
        <v>82</v>
      </c>
      <c r="K2" s="309"/>
    </row>
    <row r="3" spans="1:34" ht="22.5" customHeight="1">
      <c r="A3" s="135" t="s">
        <v>157</v>
      </c>
      <c r="K3" s="309"/>
    </row>
    <row r="4" spans="1:34" ht="22.5" customHeight="1">
      <c r="A4" s="63"/>
      <c r="K4" s="309"/>
    </row>
    <row r="5" spans="1:34" ht="22.5" customHeight="1">
      <c r="D5" s="396" t="s">
        <v>1</v>
      </c>
      <c r="E5" s="396"/>
      <c r="F5" s="396"/>
      <c r="G5" s="64"/>
      <c r="H5" s="397" t="s">
        <v>27</v>
      </c>
      <c r="I5" s="397"/>
      <c r="J5" s="397"/>
      <c r="K5" s="309"/>
      <c r="L5" s="400" t="s">
        <v>1</v>
      </c>
      <c r="M5" s="400"/>
      <c r="N5" s="400"/>
      <c r="O5" s="183"/>
      <c r="P5" s="400" t="s">
        <v>27</v>
      </c>
      <c r="Q5" s="400"/>
      <c r="R5" s="400"/>
      <c r="T5" s="400" t="s">
        <v>1</v>
      </c>
      <c r="U5" s="400"/>
      <c r="V5" s="400"/>
      <c r="W5" s="183"/>
      <c r="X5" s="400" t="s">
        <v>27</v>
      </c>
      <c r="Y5" s="400"/>
      <c r="Z5" s="400"/>
    </row>
    <row r="6" spans="1:34" ht="22.5" customHeight="1">
      <c r="D6" s="137" t="s">
        <v>158</v>
      </c>
      <c r="E6" s="137"/>
      <c r="F6" s="137" t="s">
        <v>32</v>
      </c>
      <c r="G6" s="138"/>
      <c r="H6" s="137" t="s">
        <v>158</v>
      </c>
      <c r="I6" s="137"/>
      <c r="J6" s="137" t="s">
        <v>32</v>
      </c>
      <c r="K6" s="309"/>
      <c r="L6" s="173" t="s">
        <v>158</v>
      </c>
      <c r="M6" s="173"/>
      <c r="N6" s="173" t="s">
        <v>32</v>
      </c>
      <c r="O6" s="184"/>
      <c r="P6" s="173" t="s">
        <v>158</v>
      </c>
      <c r="Q6" s="173"/>
      <c r="R6" s="173" t="s">
        <v>32</v>
      </c>
      <c r="T6" s="173" t="s">
        <v>158</v>
      </c>
      <c r="U6" s="173"/>
      <c r="V6" s="173" t="s">
        <v>32</v>
      </c>
      <c r="W6" s="184"/>
      <c r="X6" s="173" t="s">
        <v>158</v>
      </c>
      <c r="Y6" s="173"/>
      <c r="Z6" s="173" t="s">
        <v>32</v>
      </c>
    </row>
    <row r="7" spans="1:34" s="65" customFormat="1" ht="22.5" customHeight="1">
      <c r="A7" s="40" t="s">
        <v>3</v>
      </c>
      <c r="B7" s="9" t="s">
        <v>2</v>
      </c>
      <c r="D7" s="136" t="s">
        <v>139</v>
      </c>
      <c r="E7" s="66"/>
      <c r="F7" s="136" t="s">
        <v>122</v>
      </c>
      <c r="G7" s="66"/>
      <c r="H7" s="136" t="s">
        <v>139</v>
      </c>
      <c r="I7" s="66"/>
      <c r="J7" s="136" t="s">
        <v>122</v>
      </c>
      <c r="K7" s="309"/>
      <c r="L7" s="173" t="s">
        <v>139</v>
      </c>
      <c r="M7" s="185"/>
      <c r="N7" s="173" t="s">
        <v>122</v>
      </c>
      <c r="O7" s="185"/>
      <c r="P7" s="173" t="s">
        <v>139</v>
      </c>
      <c r="Q7" s="185"/>
      <c r="R7" s="173" t="s">
        <v>122</v>
      </c>
      <c r="S7" s="111"/>
      <c r="T7" s="173" t="s">
        <v>139</v>
      </c>
      <c r="U7" s="185"/>
      <c r="V7" s="173" t="s">
        <v>122</v>
      </c>
      <c r="W7" s="185"/>
      <c r="X7" s="173" t="s">
        <v>139</v>
      </c>
      <c r="Y7" s="185"/>
      <c r="Z7" s="173" t="s">
        <v>122</v>
      </c>
      <c r="AA7" s="111"/>
      <c r="AB7" s="111"/>
      <c r="AC7" s="111"/>
      <c r="AD7" s="111"/>
      <c r="AE7" s="111"/>
      <c r="AF7" s="111"/>
      <c r="AG7" s="111"/>
      <c r="AH7" s="111"/>
    </row>
    <row r="8" spans="1:34" ht="21.75" customHeight="1">
      <c r="D8" s="67" t="s">
        <v>33</v>
      </c>
      <c r="E8" s="68"/>
      <c r="F8" s="67"/>
      <c r="G8" s="68"/>
      <c r="H8" s="67" t="s">
        <v>33</v>
      </c>
      <c r="I8" s="69"/>
      <c r="J8" s="67"/>
      <c r="K8" s="309"/>
      <c r="L8" s="174" t="s">
        <v>33</v>
      </c>
      <c r="M8" s="185"/>
      <c r="N8" s="174"/>
      <c r="O8" s="185"/>
      <c r="P8" s="174" t="s">
        <v>33</v>
      </c>
      <c r="Q8" s="185"/>
      <c r="R8" s="174"/>
      <c r="T8" s="174" t="s">
        <v>33</v>
      </c>
      <c r="U8" s="185"/>
      <c r="V8" s="174"/>
      <c r="W8" s="185"/>
      <c r="X8" s="174" t="s">
        <v>33</v>
      </c>
      <c r="Y8" s="185"/>
      <c r="Z8" s="174"/>
    </row>
    <row r="9" spans="1:34" ht="22.5" customHeight="1">
      <c r="D9" s="398" t="s">
        <v>15</v>
      </c>
      <c r="E9" s="398"/>
      <c r="F9" s="398"/>
      <c r="G9" s="398"/>
      <c r="H9" s="398"/>
      <c r="I9" s="398"/>
      <c r="J9" s="398"/>
      <c r="K9" s="309"/>
      <c r="L9" s="399" t="s">
        <v>15</v>
      </c>
      <c r="M9" s="399"/>
      <c r="N9" s="399"/>
      <c r="O9" s="399"/>
      <c r="P9" s="399"/>
      <c r="Q9" s="399"/>
      <c r="R9" s="399"/>
      <c r="T9" s="399" t="s">
        <v>15</v>
      </c>
      <c r="U9" s="399"/>
      <c r="V9" s="399"/>
      <c r="W9" s="399"/>
      <c r="X9" s="399"/>
      <c r="Y9" s="399"/>
      <c r="Z9" s="399"/>
    </row>
    <row r="10" spans="1:34" s="71" customFormat="1" ht="22.5" customHeight="1">
      <c r="A10" s="6" t="s">
        <v>4</v>
      </c>
      <c r="B10" s="112"/>
      <c r="C10" s="70"/>
      <c r="D10" s="275"/>
      <c r="E10" s="276"/>
      <c r="F10" s="275"/>
      <c r="G10" s="276"/>
      <c r="H10" s="275"/>
      <c r="I10" s="277"/>
      <c r="J10" s="275"/>
      <c r="K10" s="309"/>
      <c r="L10" s="73"/>
      <c r="M10" s="113"/>
      <c r="N10" s="73"/>
      <c r="O10" s="113"/>
      <c r="P10" s="73"/>
      <c r="Q10" s="113"/>
      <c r="R10" s="73"/>
      <c r="S10" s="73"/>
      <c r="T10" s="73"/>
      <c r="U10" s="113"/>
      <c r="V10" s="73"/>
      <c r="W10" s="113"/>
      <c r="X10" s="73"/>
      <c r="Y10" s="113"/>
      <c r="Z10" s="73"/>
      <c r="AA10" s="73"/>
      <c r="AB10" s="73"/>
      <c r="AC10" s="73"/>
      <c r="AD10" s="73"/>
      <c r="AE10" s="73"/>
      <c r="AF10" s="73"/>
      <c r="AG10" s="73"/>
      <c r="AH10" s="73"/>
    </row>
    <row r="11" spans="1:34" s="71" customFormat="1" ht="22.5" customHeight="1">
      <c r="A11" s="10" t="s">
        <v>16</v>
      </c>
      <c r="B11" s="112"/>
      <c r="C11" s="70"/>
      <c r="D11" s="275">
        <v>273881</v>
      </c>
      <c r="E11" s="276"/>
      <c r="F11" s="347">
        <v>346449</v>
      </c>
      <c r="G11" s="276"/>
      <c r="H11" s="275">
        <v>168526</v>
      </c>
      <c r="I11" s="277"/>
      <c r="J11" s="347">
        <v>125347</v>
      </c>
      <c r="K11" s="309"/>
      <c r="L11" s="73">
        <v>249759304.91000003</v>
      </c>
      <c r="M11" s="113"/>
      <c r="N11" s="177">
        <v>346449194.96000004</v>
      </c>
      <c r="O11" s="113"/>
      <c r="P11" s="73">
        <v>153900775.38000003</v>
      </c>
      <c r="Q11" s="113"/>
      <c r="R11" s="177">
        <v>125346800.22</v>
      </c>
      <c r="S11" s="73"/>
      <c r="T11" s="73">
        <f>ROUND(L11/10^3,0)</f>
        <v>249759</v>
      </c>
      <c r="U11" s="73">
        <f>T11-D11</f>
        <v>-24122</v>
      </c>
      <c r="V11" s="73">
        <f t="shared" ref="V11:Z11" si="0">ROUND(N11/10^3,0)</f>
        <v>346449</v>
      </c>
      <c r="W11" s="73"/>
      <c r="X11" s="73">
        <f t="shared" si="0"/>
        <v>153901</v>
      </c>
      <c r="Y11" s="73">
        <f>X11-H11</f>
        <v>-14625</v>
      </c>
      <c r="Z11" s="73">
        <f t="shared" si="0"/>
        <v>125347</v>
      </c>
      <c r="AA11" s="73"/>
      <c r="AB11" s="73"/>
      <c r="AC11" s="73"/>
      <c r="AD11" s="73"/>
      <c r="AE11" s="73"/>
      <c r="AF11" s="73"/>
      <c r="AG11" s="73"/>
      <c r="AH11" s="73"/>
    </row>
    <row r="12" spans="1:34" s="71" customFormat="1" ht="22.5" customHeight="1">
      <c r="A12" s="10" t="s">
        <v>140</v>
      </c>
      <c r="B12" s="2">
        <v>4</v>
      </c>
      <c r="C12" s="70"/>
      <c r="D12" s="275">
        <v>300000</v>
      </c>
      <c r="E12" s="276"/>
      <c r="F12" s="347">
        <v>0</v>
      </c>
      <c r="G12" s="276"/>
      <c r="H12" s="275">
        <v>0</v>
      </c>
      <c r="I12" s="277"/>
      <c r="J12" s="347">
        <v>0</v>
      </c>
      <c r="K12" s="309"/>
      <c r="L12" s="73">
        <v>250000000</v>
      </c>
      <c r="M12" s="113"/>
      <c r="N12" s="177"/>
      <c r="O12" s="113"/>
      <c r="P12" s="73">
        <v>0</v>
      </c>
      <c r="Q12" s="113"/>
      <c r="R12" s="177"/>
      <c r="S12" s="296"/>
      <c r="T12" s="73">
        <f t="shared" ref="T12:T16" si="1">ROUND(L12/10^3,0)</f>
        <v>250000</v>
      </c>
      <c r="U12" s="73">
        <f t="shared" ref="U12:U16" si="2">T12-D12</f>
        <v>-50000</v>
      </c>
      <c r="V12" s="73">
        <f t="shared" ref="V12:V16" si="3">ROUND(N12/10^3,0)</f>
        <v>0</v>
      </c>
      <c r="W12" s="73"/>
      <c r="X12" s="73">
        <f t="shared" ref="X12:X16" si="4">ROUND(P12/10^3,0)</f>
        <v>0</v>
      </c>
      <c r="Y12" s="73">
        <f t="shared" ref="Y12:Y16" si="5">X12-H12</f>
        <v>0</v>
      </c>
      <c r="Z12" s="73">
        <f t="shared" ref="Z12:Z16" si="6">ROUND(R12/10^3,0)</f>
        <v>0</v>
      </c>
      <c r="AA12" s="73"/>
      <c r="AB12" s="73"/>
      <c r="AC12" s="73"/>
      <c r="AD12" s="73"/>
      <c r="AE12" s="73"/>
      <c r="AF12" s="73"/>
      <c r="AG12" s="73"/>
      <c r="AH12" s="73"/>
    </row>
    <row r="13" spans="1:34" s="71" customFormat="1" ht="22.5" customHeight="1">
      <c r="A13" s="123" t="s">
        <v>28</v>
      </c>
      <c r="B13" s="2" t="s">
        <v>155</v>
      </c>
      <c r="C13" s="70"/>
      <c r="D13" s="275">
        <v>203976</v>
      </c>
      <c r="E13" s="276"/>
      <c r="F13" s="347">
        <v>175744</v>
      </c>
      <c r="G13" s="276"/>
      <c r="H13" s="275">
        <v>184096</v>
      </c>
      <c r="I13" s="277"/>
      <c r="J13" s="347">
        <v>159352</v>
      </c>
      <c r="K13" s="309"/>
      <c r="L13" s="73">
        <v>184732390.67999998</v>
      </c>
      <c r="M13" s="113"/>
      <c r="N13" s="177">
        <v>175744182.47999999</v>
      </c>
      <c r="O13" s="113"/>
      <c r="P13" s="73">
        <v>165269139.73999998</v>
      </c>
      <c r="Q13" s="113"/>
      <c r="R13" s="177">
        <v>159351888.18000001</v>
      </c>
      <c r="S13" s="296"/>
      <c r="T13" s="73">
        <f t="shared" si="1"/>
        <v>184732</v>
      </c>
      <c r="U13" s="73">
        <f t="shared" si="2"/>
        <v>-19244</v>
      </c>
      <c r="V13" s="73">
        <f t="shared" si="3"/>
        <v>175744</v>
      </c>
      <c r="W13" s="73"/>
      <c r="X13" s="73">
        <f t="shared" si="4"/>
        <v>165269</v>
      </c>
      <c r="Y13" s="73">
        <f t="shared" si="5"/>
        <v>-18827</v>
      </c>
      <c r="Z13" s="73">
        <f t="shared" si="6"/>
        <v>159352</v>
      </c>
      <c r="AA13" s="73"/>
      <c r="AB13" s="73"/>
      <c r="AC13" s="73"/>
      <c r="AD13" s="73"/>
      <c r="AE13" s="73"/>
      <c r="AF13" s="73"/>
      <c r="AG13" s="73"/>
      <c r="AH13" s="73"/>
    </row>
    <row r="14" spans="1:34" s="278" customFormat="1" ht="22.5" customHeight="1">
      <c r="A14" s="317" t="s">
        <v>96</v>
      </c>
      <c r="B14" s="194">
        <v>3</v>
      </c>
      <c r="C14" s="274"/>
      <c r="D14" s="275">
        <v>7960</v>
      </c>
      <c r="E14" s="276"/>
      <c r="F14" s="347">
        <v>9195</v>
      </c>
      <c r="G14" s="276"/>
      <c r="H14" s="275">
        <v>8062</v>
      </c>
      <c r="I14" s="277"/>
      <c r="J14" s="347">
        <v>9769</v>
      </c>
      <c r="K14" s="309"/>
      <c r="L14" s="296">
        <v>10852364.639065418</v>
      </c>
      <c r="M14" s="311"/>
      <c r="N14" s="177">
        <v>9194925.6499999985</v>
      </c>
      <c r="O14" s="311"/>
      <c r="P14" s="296">
        <v>13898026.049999999</v>
      </c>
      <c r="Q14" s="311"/>
      <c r="R14" s="177">
        <v>9769947.5399999991</v>
      </c>
      <c r="S14" s="296"/>
      <c r="T14" s="296">
        <f t="shared" si="1"/>
        <v>10852</v>
      </c>
      <c r="U14" s="296">
        <f t="shared" si="2"/>
        <v>2892</v>
      </c>
      <c r="V14" s="296">
        <f t="shared" si="3"/>
        <v>9195</v>
      </c>
      <c r="W14" s="296"/>
      <c r="X14" s="296">
        <f t="shared" si="4"/>
        <v>13898</v>
      </c>
      <c r="Y14" s="296">
        <f t="shared" si="5"/>
        <v>5836</v>
      </c>
      <c r="Z14" s="296">
        <f t="shared" si="6"/>
        <v>9770</v>
      </c>
      <c r="AA14" s="296"/>
      <c r="AB14" s="296"/>
      <c r="AC14" s="296"/>
      <c r="AD14" s="296"/>
      <c r="AE14" s="296"/>
      <c r="AF14" s="296"/>
      <c r="AG14" s="296"/>
      <c r="AH14" s="296"/>
    </row>
    <row r="15" spans="1:34" s="278" customFormat="1" ht="22.5" customHeight="1">
      <c r="A15" s="208" t="s">
        <v>24</v>
      </c>
      <c r="B15" s="195"/>
      <c r="C15" s="280"/>
      <c r="D15" s="275">
        <v>201789</v>
      </c>
      <c r="E15" s="283"/>
      <c r="F15" s="347">
        <v>173285</v>
      </c>
      <c r="G15" s="276"/>
      <c r="H15" s="347">
        <v>157097</v>
      </c>
      <c r="I15" s="284"/>
      <c r="J15" s="347">
        <v>135219</v>
      </c>
      <c r="K15" s="309"/>
      <c r="L15" s="296">
        <v>210933934.70575458</v>
      </c>
      <c r="M15" s="186"/>
      <c r="N15" s="177">
        <v>173284546.66828001</v>
      </c>
      <c r="O15" s="311"/>
      <c r="P15" s="296">
        <v>159064247.69</v>
      </c>
      <c r="Q15" s="187"/>
      <c r="R15" s="177">
        <v>135218834.71000001</v>
      </c>
      <c r="S15" s="296"/>
      <c r="T15" s="296">
        <f t="shared" si="1"/>
        <v>210934</v>
      </c>
      <c r="U15" s="296">
        <f t="shared" si="2"/>
        <v>9145</v>
      </c>
      <c r="V15" s="296">
        <f t="shared" si="3"/>
        <v>173285</v>
      </c>
      <c r="W15" s="296"/>
      <c r="X15" s="296">
        <f t="shared" si="4"/>
        <v>159064</v>
      </c>
      <c r="Y15" s="296">
        <f t="shared" si="5"/>
        <v>1967</v>
      </c>
      <c r="Z15" s="296">
        <f t="shared" si="6"/>
        <v>135219</v>
      </c>
      <c r="AA15" s="296"/>
      <c r="AB15" s="296"/>
      <c r="AC15" s="296"/>
      <c r="AD15" s="296"/>
      <c r="AE15" s="296"/>
      <c r="AF15" s="296"/>
      <c r="AG15" s="296"/>
      <c r="AH15" s="296"/>
    </row>
    <row r="16" spans="1:34" s="278" customFormat="1" ht="22.5" customHeight="1">
      <c r="A16" s="208" t="s">
        <v>97</v>
      </c>
      <c r="B16" s="310"/>
      <c r="C16" s="280"/>
      <c r="D16" s="275">
        <v>196</v>
      </c>
      <c r="E16" s="276"/>
      <c r="F16" s="347">
        <v>129</v>
      </c>
      <c r="G16" s="276"/>
      <c r="H16" s="275">
        <v>0</v>
      </c>
      <c r="I16" s="277"/>
      <c r="J16" s="347">
        <v>0</v>
      </c>
      <c r="K16" s="309"/>
      <c r="L16" s="296">
        <v>190855.8</v>
      </c>
      <c r="M16" s="311"/>
      <c r="N16" s="177">
        <v>128569.11</v>
      </c>
      <c r="O16" s="311"/>
      <c r="P16" s="296">
        <v>0</v>
      </c>
      <c r="Q16" s="311"/>
      <c r="R16" s="177">
        <v>0</v>
      </c>
      <c r="S16" s="296"/>
      <c r="T16" s="296">
        <f t="shared" si="1"/>
        <v>191</v>
      </c>
      <c r="U16" s="296">
        <f t="shared" si="2"/>
        <v>-5</v>
      </c>
      <c r="V16" s="296">
        <f t="shared" si="3"/>
        <v>129</v>
      </c>
      <c r="W16" s="296"/>
      <c r="X16" s="296">
        <f t="shared" si="4"/>
        <v>0</v>
      </c>
      <c r="Y16" s="296">
        <f t="shared" si="5"/>
        <v>0</v>
      </c>
      <c r="Z16" s="296">
        <f t="shared" si="6"/>
        <v>0</v>
      </c>
      <c r="AA16" s="296"/>
      <c r="AB16" s="296"/>
      <c r="AC16" s="296"/>
      <c r="AD16" s="296"/>
      <c r="AE16" s="296"/>
      <c r="AF16" s="296"/>
      <c r="AG16" s="296"/>
      <c r="AH16" s="296"/>
    </row>
    <row r="17" spans="1:34" s="286" customFormat="1" ht="22.5" customHeight="1">
      <c r="A17" s="202" t="s">
        <v>17</v>
      </c>
      <c r="B17" s="195"/>
      <c r="C17" s="280"/>
      <c r="D17" s="285">
        <f>SUM(D11:D16)</f>
        <v>987802</v>
      </c>
      <c r="E17" s="196"/>
      <c r="F17" s="285">
        <f>SUM(F11:F16)</f>
        <v>704802</v>
      </c>
      <c r="G17" s="196"/>
      <c r="H17" s="285">
        <f>SUM(H11:H16)</f>
        <v>517781</v>
      </c>
      <c r="I17" s="196"/>
      <c r="J17" s="285">
        <f>SUM(J11:J16)</f>
        <v>429687</v>
      </c>
      <c r="K17" s="309"/>
      <c r="L17" s="175">
        <f>SUM(L11:L16)</f>
        <v>906468850.73481989</v>
      </c>
      <c r="M17" s="176"/>
      <c r="N17" s="175">
        <f>SUM(N11:N16)</f>
        <v>704801418.86828005</v>
      </c>
      <c r="O17" s="176"/>
      <c r="P17" s="175">
        <f>SUM(P11:P16)</f>
        <v>492132188.86000001</v>
      </c>
      <c r="Q17" s="176"/>
      <c r="R17" s="175">
        <f>SUM(R11:R16)</f>
        <v>429687470.64999998</v>
      </c>
      <c r="S17" s="296"/>
      <c r="T17" s="175">
        <f>SUM(T11:T16)</f>
        <v>906468</v>
      </c>
      <c r="U17" s="176"/>
      <c r="V17" s="175">
        <f>SUM(V11:V16)</f>
        <v>704802</v>
      </c>
      <c r="W17" s="176"/>
      <c r="X17" s="175">
        <f>SUM(X11:X16)</f>
        <v>492132</v>
      </c>
      <c r="Y17" s="176"/>
      <c r="Z17" s="175">
        <f>SUM(Z11:Z16)</f>
        <v>429688</v>
      </c>
      <c r="AA17" s="311"/>
      <c r="AB17" s="311"/>
      <c r="AC17" s="311"/>
      <c r="AD17" s="311"/>
      <c r="AE17" s="311"/>
      <c r="AF17" s="311"/>
      <c r="AG17" s="311"/>
      <c r="AH17" s="311"/>
    </row>
    <row r="18" spans="1:34" s="286" customFormat="1" ht="22.5" customHeight="1">
      <c r="B18" s="195"/>
      <c r="C18" s="280"/>
      <c r="D18" s="258"/>
      <c r="E18" s="287"/>
      <c r="F18" s="258"/>
      <c r="G18" s="287"/>
      <c r="H18" s="258"/>
      <c r="I18" s="260"/>
      <c r="J18" s="258"/>
      <c r="K18" s="309"/>
      <c r="L18" s="176"/>
      <c r="M18" s="176"/>
      <c r="N18" s="176"/>
      <c r="O18" s="176"/>
      <c r="P18" s="176"/>
      <c r="Q18" s="176"/>
      <c r="R18" s="176"/>
      <c r="S18" s="296"/>
      <c r="T18" s="176"/>
      <c r="U18" s="176"/>
      <c r="V18" s="176"/>
      <c r="W18" s="176"/>
      <c r="X18" s="176"/>
      <c r="Y18" s="176"/>
      <c r="Z18" s="176"/>
      <c r="AA18" s="311"/>
      <c r="AB18" s="311"/>
      <c r="AC18" s="311"/>
      <c r="AD18" s="311"/>
      <c r="AE18" s="311"/>
      <c r="AF18" s="311"/>
      <c r="AG18" s="311"/>
      <c r="AH18" s="311"/>
    </row>
    <row r="19" spans="1:34" s="286" customFormat="1" ht="22.5" customHeight="1">
      <c r="A19" s="200" t="s">
        <v>6</v>
      </c>
      <c r="B19" s="195"/>
      <c r="C19" s="280"/>
      <c r="D19" s="281"/>
      <c r="E19" s="276"/>
      <c r="F19" s="281"/>
      <c r="G19" s="276"/>
      <c r="H19" s="281"/>
      <c r="I19" s="277"/>
      <c r="J19" s="281"/>
      <c r="K19" s="309"/>
      <c r="L19" s="311"/>
      <c r="M19" s="311"/>
      <c r="N19" s="311"/>
      <c r="O19" s="311"/>
      <c r="P19" s="311"/>
      <c r="Q19" s="311"/>
      <c r="R19" s="311"/>
      <c r="S19" s="296"/>
      <c r="T19" s="311"/>
      <c r="U19" s="311"/>
      <c r="V19" s="311"/>
      <c r="W19" s="311"/>
      <c r="X19" s="311"/>
      <c r="Y19" s="311"/>
      <c r="Z19" s="311"/>
      <c r="AA19" s="311"/>
      <c r="AB19" s="311"/>
      <c r="AC19" s="311"/>
      <c r="AD19" s="311"/>
      <c r="AE19" s="311"/>
      <c r="AF19" s="311"/>
      <c r="AG19" s="311"/>
      <c r="AH19" s="311"/>
    </row>
    <row r="20" spans="1:34" s="209" customFormat="1" ht="22.5" customHeight="1">
      <c r="A20" s="313" t="s">
        <v>36</v>
      </c>
      <c r="B20" s="195">
        <v>6</v>
      </c>
      <c r="C20" s="206"/>
      <c r="D20" s="347">
        <v>0</v>
      </c>
      <c r="E20" s="348"/>
      <c r="F20" s="347">
        <v>0</v>
      </c>
      <c r="G20" s="348"/>
      <c r="H20" s="347">
        <v>590000</v>
      </c>
      <c r="I20" s="349"/>
      <c r="J20" s="347">
        <v>590000</v>
      </c>
      <c r="K20" s="309"/>
      <c r="L20" s="177">
        <v>0</v>
      </c>
      <c r="M20" s="312"/>
      <c r="N20" s="177">
        <v>0</v>
      </c>
      <c r="O20" s="312"/>
      <c r="P20" s="177">
        <v>589999980</v>
      </c>
      <c r="Q20" s="312"/>
      <c r="R20" s="177">
        <v>589999980</v>
      </c>
      <c r="S20" s="296"/>
      <c r="T20" s="296">
        <f>ROUND(L20/10^3,0)</f>
        <v>0</v>
      </c>
      <c r="U20" s="296">
        <f>T20-D20</f>
        <v>0</v>
      </c>
      <c r="V20" s="296">
        <f t="shared" ref="V20" si="7">ROUND(N20/10^3,0)</f>
        <v>0</v>
      </c>
      <c r="W20" s="296"/>
      <c r="X20" s="296">
        <f t="shared" ref="X20" si="8">ROUND(P20/10^3,0)</f>
        <v>590000</v>
      </c>
      <c r="Y20" s="296">
        <f>X20-H20</f>
        <v>0</v>
      </c>
      <c r="Z20" s="296">
        <f t="shared" ref="Z20" si="9">ROUND(R20/10^3,0)</f>
        <v>590000</v>
      </c>
      <c r="AA20" s="312"/>
      <c r="AB20" s="312"/>
      <c r="AC20" s="312"/>
      <c r="AD20" s="312"/>
      <c r="AE20" s="312"/>
      <c r="AF20" s="312"/>
      <c r="AG20" s="312"/>
      <c r="AH20" s="312"/>
    </row>
    <row r="21" spans="1:34" s="278" customFormat="1" ht="21.75" customHeight="1">
      <c r="A21" s="279" t="s">
        <v>29</v>
      </c>
      <c r="B21" s="195">
        <v>7</v>
      </c>
      <c r="C21" s="274"/>
      <c r="D21" s="275">
        <v>1242962</v>
      </c>
      <c r="E21" s="276"/>
      <c r="F21" s="275">
        <v>1359253</v>
      </c>
      <c r="G21" s="276"/>
      <c r="H21" s="347">
        <v>1061811</v>
      </c>
      <c r="I21" s="277"/>
      <c r="J21" s="347">
        <v>1145294</v>
      </c>
      <c r="K21" s="309"/>
      <c r="L21" s="296">
        <v>1282344796.5512497</v>
      </c>
      <c r="M21" s="311"/>
      <c r="N21" s="296">
        <v>1359253400.1900003</v>
      </c>
      <c r="O21" s="311"/>
      <c r="P21" s="177">
        <v>1090102129.3899999</v>
      </c>
      <c r="Q21" s="311"/>
      <c r="R21" s="177">
        <v>1145294222.2100005</v>
      </c>
      <c r="S21" s="296"/>
      <c r="T21" s="296">
        <f t="shared" ref="T21:T24" si="10">ROUND(L21/10^3,0)</f>
        <v>1282345</v>
      </c>
      <c r="U21" s="296">
        <f t="shared" ref="U21:U24" si="11">T21-D21</f>
        <v>39383</v>
      </c>
      <c r="V21" s="296">
        <f t="shared" ref="V21:V24" si="12">ROUND(N21/10^3,0)</f>
        <v>1359253</v>
      </c>
      <c r="W21" s="296"/>
      <c r="X21" s="296">
        <f t="shared" ref="X21:X24" si="13">ROUND(P21/10^3,0)</f>
        <v>1090102</v>
      </c>
      <c r="Y21" s="296">
        <f t="shared" ref="Y21:Y24" si="14">X21-H21</f>
        <v>28291</v>
      </c>
      <c r="Z21" s="296">
        <f t="shared" ref="Z21:Z24" si="15">ROUND(R21/10^3,0)</f>
        <v>1145294</v>
      </c>
      <c r="AA21" s="296"/>
      <c r="AB21" s="296"/>
      <c r="AC21" s="296"/>
      <c r="AD21" s="296"/>
      <c r="AE21" s="296"/>
      <c r="AF21" s="296"/>
      <c r="AG21" s="296"/>
      <c r="AH21" s="296"/>
    </row>
    <row r="22" spans="1:34" s="278" customFormat="1" ht="24.75" customHeight="1">
      <c r="A22" s="282" t="s">
        <v>30</v>
      </c>
      <c r="B22" s="195"/>
      <c r="C22" s="274"/>
      <c r="D22" s="275">
        <v>5686</v>
      </c>
      <c r="E22" s="276"/>
      <c r="F22" s="275">
        <v>6351</v>
      </c>
      <c r="G22" s="276"/>
      <c r="H22" s="347">
        <v>4450</v>
      </c>
      <c r="I22" s="284"/>
      <c r="J22" s="347">
        <v>4936</v>
      </c>
      <c r="K22" s="309"/>
      <c r="L22" s="296">
        <v>5894963.3799999999</v>
      </c>
      <c r="M22" s="311"/>
      <c r="N22" s="296">
        <v>6351272.459999999</v>
      </c>
      <c r="O22" s="311"/>
      <c r="P22" s="177">
        <v>4587872.2699999996</v>
      </c>
      <c r="Q22" s="187"/>
      <c r="R22" s="177">
        <v>4935808.3199999984</v>
      </c>
      <c r="S22" s="296"/>
      <c r="T22" s="296">
        <f t="shared" si="10"/>
        <v>5895</v>
      </c>
      <c r="U22" s="296">
        <f t="shared" si="11"/>
        <v>209</v>
      </c>
      <c r="V22" s="296">
        <f t="shared" si="12"/>
        <v>6351</v>
      </c>
      <c r="W22" s="296"/>
      <c r="X22" s="296">
        <f t="shared" si="13"/>
        <v>4588</v>
      </c>
      <c r="Y22" s="296">
        <f t="shared" si="14"/>
        <v>138</v>
      </c>
      <c r="Z22" s="296">
        <f t="shared" si="15"/>
        <v>4936</v>
      </c>
      <c r="AA22" s="296"/>
      <c r="AB22" s="296"/>
      <c r="AC22" s="296"/>
      <c r="AD22" s="296"/>
      <c r="AE22" s="296"/>
      <c r="AF22" s="296"/>
      <c r="AG22" s="296"/>
      <c r="AH22" s="296"/>
    </row>
    <row r="23" spans="1:34" s="278" customFormat="1" ht="22.5" customHeight="1">
      <c r="A23" s="282" t="s">
        <v>98</v>
      </c>
      <c r="B23" s="195">
        <v>8</v>
      </c>
      <c r="C23" s="274"/>
      <c r="D23" s="275">
        <v>25201</v>
      </c>
      <c r="E23" s="276"/>
      <c r="F23" s="275">
        <v>14736</v>
      </c>
      <c r="G23" s="276"/>
      <c r="H23" s="347">
        <v>24112</v>
      </c>
      <c r="I23" s="284"/>
      <c r="J23" s="347">
        <v>13917</v>
      </c>
      <c r="K23" s="309"/>
      <c r="L23" s="296">
        <v>20481117.560000002</v>
      </c>
      <c r="M23" s="311"/>
      <c r="N23" s="296">
        <v>14736205.799999999</v>
      </c>
      <c r="O23" s="311"/>
      <c r="P23" s="177">
        <v>19454018.960000001</v>
      </c>
      <c r="Q23" s="187"/>
      <c r="R23" s="177">
        <v>13917147.199999999</v>
      </c>
      <c r="S23" s="296"/>
      <c r="T23" s="296">
        <f t="shared" si="10"/>
        <v>20481</v>
      </c>
      <c r="U23" s="296">
        <f t="shared" si="11"/>
        <v>-4720</v>
      </c>
      <c r="V23" s="296">
        <f t="shared" si="12"/>
        <v>14736</v>
      </c>
      <c r="W23" s="296"/>
      <c r="X23" s="296">
        <f t="shared" si="13"/>
        <v>19454</v>
      </c>
      <c r="Y23" s="296">
        <f t="shared" si="14"/>
        <v>-4658</v>
      </c>
      <c r="Z23" s="296">
        <f t="shared" si="15"/>
        <v>13917</v>
      </c>
      <c r="AA23" s="296"/>
      <c r="AB23" s="296"/>
      <c r="AC23" s="296"/>
      <c r="AD23" s="296"/>
      <c r="AE23" s="296"/>
      <c r="AF23" s="296"/>
      <c r="AG23" s="296"/>
      <c r="AH23" s="296"/>
    </row>
    <row r="24" spans="1:34" s="278" customFormat="1" ht="22.5" customHeight="1">
      <c r="A24" s="282" t="s">
        <v>23</v>
      </c>
      <c r="B24" s="195"/>
      <c r="C24" s="274"/>
      <c r="D24" s="347">
        <f>983-1</f>
        <v>982</v>
      </c>
      <c r="E24" s="276"/>
      <c r="F24" s="275">
        <v>1810</v>
      </c>
      <c r="G24" s="276"/>
      <c r="H24" s="347">
        <v>843</v>
      </c>
      <c r="I24" s="277"/>
      <c r="J24" s="347">
        <v>1543</v>
      </c>
      <c r="K24" s="309"/>
      <c r="L24" s="296">
        <v>1698434.5</v>
      </c>
      <c r="M24" s="311"/>
      <c r="N24" s="296">
        <v>1809744.5</v>
      </c>
      <c r="O24" s="311"/>
      <c r="P24" s="177">
        <v>1448684.5</v>
      </c>
      <c r="Q24" s="311"/>
      <c r="R24" s="177">
        <v>1543344.5</v>
      </c>
      <c r="S24" s="296"/>
      <c r="T24" s="296">
        <f t="shared" si="10"/>
        <v>1698</v>
      </c>
      <c r="U24" s="296">
        <f t="shared" si="11"/>
        <v>716</v>
      </c>
      <c r="V24" s="296">
        <f t="shared" si="12"/>
        <v>1810</v>
      </c>
      <c r="W24" s="296"/>
      <c r="X24" s="296">
        <f t="shared" si="13"/>
        <v>1449</v>
      </c>
      <c r="Y24" s="296">
        <f t="shared" si="14"/>
        <v>606</v>
      </c>
      <c r="Z24" s="296">
        <f t="shared" si="15"/>
        <v>1543</v>
      </c>
      <c r="AA24" s="296"/>
      <c r="AB24" s="296"/>
      <c r="AC24" s="296"/>
      <c r="AD24" s="296"/>
      <c r="AE24" s="296"/>
      <c r="AF24" s="296"/>
      <c r="AG24" s="296"/>
      <c r="AH24" s="296"/>
    </row>
    <row r="25" spans="1:34" s="278" customFormat="1" ht="22.5" customHeight="1">
      <c r="A25" s="202" t="s">
        <v>7</v>
      </c>
      <c r="B25" s="198"/>
      <c r="C25" s="274"/>
      <c r="D25" s="285">
        <f>SUM(D20:D24)</f>
        <v>1274831</v>
      </c>
      <c r="E25" s="196"/>
      <c r="F25" s="285">
        <f>SUM(F20:F24)</f>
        <v>1382150</v>
      </c>
      <c r="G25" s="196"/>
      <c r="H25" s="285">
        <f>SUM(H20:H24)</f>
        <v>1681216</v>
      </c>
      <c r="I25" s="196"/>
      <c r="J25" s="285">
        <f>SUM(J20:J24)</f>
        <v>1755690</v>
      </c>
      <c r="K25" s="309"/>
      <c r="L25" s="175">
        <f>SUM(L20:L24)</f>
        <v>1310419311.9912498</v>
      </c>
      <c r="M25" s="176"/>
      <c r="N25" s="175">
        <f>SUM(N20:N24)</f>
        <v>1382150622.9500003</v>
      </c>
      <c r="O25" s="176"/>
      <c r="P25" s="175">
        <f>SUM(P20:P24)</f>
        <v>1705592685.1199999</v>
      </c>
      <c r="Q25" s="176"/>
      <c r="R25" s="175">
        <f>SUM(R20:R24)</f>
        <v>1755690502.2300005</v>
      </c>
      <c r="S25" s="296"/>
      <c r="T25" s="175">
        <f>SUM(T20:T24)</f>
        <v>1310419</v>
      </c>
      <c r="U25" s="176"/>
      <c r="V25" s="175">
        <f>SUM(V20:V24)</f>
        <v>1382150</v>
      </c>
      <c r="W25" s="176"/>
      <c r="X25" s="175">
        <f>SUM(X20:X24)</f>
        <v>1705593</v>
      </c>
      <c r="Y25" s="176"/>
      <c r="Z25" s="175">
        <f>SUM(Z20:Z24)</f>
        <v>1755690</v>
      </c>
      <c r="AA25" s="296"/>
      <c r="AB25" s="296"/>
      <c r="AC25" s="296"/>
      <c r="AD25" s="296"/>
      <c r="AE25" s="296"/>
      <c r="AF25" s="296"/>
      <c r="AG25" s="296"/>
      <c r="AH25" s="296"/>
    </row>
    <row r="26" spans="1:34" s="278" customFormat="1">
      <c r="A26" s="202"/>
      <c r="B26" s="198"/>
      <c r="C26" s="274"/>
      <c r="D26" s="288"/>
      <c r="E26" s="196"/>
      <c r="F26" s="288"/>
      <c r="G26" s="196"/>
      <c r="H26" s="288"/>
      <c r="I26" s="196"/>
      <c r="J26" s="288"/>
      <c r="K26" s="309"/>
      <c r="L26" s="176"/>
      <c r="M26" s="176"/>
      <c r="N26" s="176"/>
      <c r="O26" s="176"/>
      <c r="P26" s="176"/>
      <c r="Q26" s="176"/>
      <c r="R26" s="176"/>
      <c r="S26" s="296"/>
      <c r="T26" s="176"/>
      <c r="U26" s="176"/>
      <c r="V26" s="176"/>
      <c r="W26" s="176"/>
      <c r="X26" s="176"/>
      <c r="Y26" s="176"/>
      <c r="Z26" s="176"/>
      <c r="AA26" s="296"/>
      <c r="AB26" s="296"/>
      <c r="AC26" s="296"/>
      <c r="AD26" s="296"/>
      <c r="AE26" s="296"/>
      <c r="AF26" s="296"/>
      <c r="AG26" s="296"/>
      <c r="AH26" s="296"/>
    </row>
    <row r="27" spans="1:34" s="278" customFormat="1" ht="22.5" customHeight="1" thickBot="1">
      <c r="A27" s="201" t="s">
        <v>5</v>
      </c>
      <c r="B27" s="198"/>
      <c r="C27" s="274"/>
      <c r="D27" s="289">
        <f>D17+D25</f>
        <v>2262633</v>
      </c>
      <c r="E27" s="196"/>
      <c r="F27" s="289">
        <f>F17+F25</f>
        <v>2086952</v>
      </c>
      <c r="G27" s="196"/>
      <c r="H27" s="289">
        <f>H17+H25</f>
        <v>2198997</v>
      </c>
      <c r="I27" s="196"/>
      <c r="J27" s="289">
        <f>J17+J25</f>
        <v>2185377</v>
      </c>
      <c r="K27" s="309"/>
      <c r="L27" s="178">
        <f>L17+L25</f>
        <v>2216888162.7260695</v>
      </c>
      <c r="M27" s="176"/>
      <c r="N27" s="178">
        <f>N17+N25</f>
        <v>2086952041.8182802</v>
      </c>
      <c r="O27" s="176"/>
      <c r="P27" s="178">
        <f>P17+P25</f>
        <v>2197724873.98</v>
      </c>
      <c r="Q27" s="176"/>
      <c r="R27" s="178">
        <f>R17+R25</f>
        <v>2185377972.8800006</v>
      </c>
      <c r="S27" s="296"/>
      <c r="T27" s="178">
        <f>T17+T25</f>
        <v>2216887</v>
      </c>
      <c r="U27" s="176"/>
      <c r="V27" s="178">
        <f>V17+V25</f>
        <v>2086952</v>
      </c>
      <c r="W27" s="176"/>
      <c r="X27" s="178">
        <f>X17+X25</f>
        <v>2197725</v>
      </c>
      <c r="Y27" s="176"/>
      <c r="Z27" s="178">
        <f>Z17+Z25</f>
        <v>2185378</v>
      </c>
      <c r="AA27" s="296"/>
      <c r="AB27" s="296"/>
      <c r="AC27" s="296"/>
      <c r="AD27" s="296"/>
      <c r="AE27" s="296"/>
      <c r="AF27" s="296"/>
      <c r="AG27" s="296"/>
      <c r="AH27" s="296"/>
    </row>
    <row r="28" spans="1:34" s="264" customFormat="1" ht="27.75" customHeight="1" thickTop="1">
      <c r="A28" s="241" t="str">
        <f>A1</f>
        <v>บริษัทควอลิตี้คอนสตรัคชั่นโปรดัคส์ จำกัด (มหาชน) และบริษัทย่อย</v>
      </c>
      <c r="B28" s="204"/>
      <c r="D28" s="265"/>
      <c r="E28" s="266"/>
      <c r="F28" s="265"/>
      <c r="G28" s="266"/>
      <c r="H28" s="265"/>
      <c r="I28" s="267"/>
      <c r="J28" s="265"/>
      <c r="K28" s="309"/>
      <c r="L28" s="309"/>
      <c r="M28" s="188"/>
      <c r="N28" s="309"/>
      <c r="O28" s="188"/>
      <c r="P28" s="309"/>
      <c r="Q28" s="188"/>
      <c r="R28" s="309"/>
      <c r="S28" s="309"/>
      <c r="T28" s="309"/>
      <c r="U28" s="188"/>
      <c r="V28" s="309"/>
      <c r="W28" s="188"/>
      <c r="X28" s="309"/>
      <c r="Y28" s="188"/>
      <c r="Z28" s="309"/>
      <c r="AA28" s="309"/>
      <c r="AB28" s="309"/>
      <c r="AC28" s="309"/>
      <c r="AD28" s="309"/>
      <c r="AE28" s="309"/>
      <c r="AF28" s="309"/>
      <c r="AG28" s="309"/>
      <c r="AH28" s="309"/>
    </row>
    <row r="29" spans="1:34" s="264" customFormat="1" ht="22.5" customHeight="1">
      <c r="A29" s="251" t="s">
        <v>81</v>
      </c>
      <c r="B29" s="204"/>
      <c r="D29" s="265"/>
      <c r="E29" s="266"/>
      <c r="F29" s="265"/>
      <c r="G29" s="266"/>
      <c r="H29" s="265"/>
      <c r="I29" s="267"/>
      <c r="J29" s="265"/>
      <c r="K29" s="309"/>
      <c r="L29" s="309"/>
      <c r="M29" s="188"/>
      <c r="N29" s="309"/>
      <c r="O29" s="188"/>
      <c r="P29" s="309"/>
      <c r="Q29" s="188"/>
      <c r="R29" s="309"/>
      <c r="S29" s="309"/>
      <c r="T29" s="309"/>
      <c r="U29" s="188"/>
      <c r="V29" s="309"/>
      <c r="W29" s="188"/>
      <c r="X29" s="309"/>
      <c r="Y29" s="188"/>
      <c r="Z29" s="309"/>
      <c r="AA29" s="309"/>
      <c r="AB29" s="309"/>
      <c r="AC29" s="309"/>
      <c r="AD29" s="309"/>
      <c r="AE29" s="309"/>
      <c r="AF29" s="309"/>
      <c r="AG29" s="309"/>
      <c r="AH29" s="309"/>
    </row>
    <row r="30" spans="1:34" s="264" customFormat="1" ht="22.5" customHeight="1">
      <c r="A30" s="249" t="str">
        <f>A3</f>
        <v>ณ วันที่ 30 กันยายน 2562</v>
      </c>
      <c r="B30" s="204"/>
      <c r="D30" s="265"/>
      <c r="E30" s="266"/>
      <c r="F30" s="265"/>
      <c r="G30" s="266"/>
      <c r="H30" s="265"/>
      <c r="I30" s="267"/>
      <c r="J30" s="265"/>
      <c r="K30" s="309"/>
      <c r="L30" s="309"/>
      <c r="M30" s="188"/>
      <c r="N30" s="309"/>
      <c r="O30" s="188"/>
      <c r="P30" s="309"/>
      <c r="Q30" s="188"/>
      <c r="R30" s="309"/>
      <c r="S30" s="309"/>
      <c r="T30" s="309"/>
      <c r="U30" s="188"/>
      <c r="V30" s="309"/>
      <c r="W30" s="188"/>
      <c r="X30" s="309"/>
      <c r="Y30" s="188"/>
      <c r="Z30" s="309"/>
      <c r="AA30" s="309"/>
      <c r="AB30" s="309"/>
      <c r="AC30" s="309"/>
      <c r="AD30" s="309"/>
      <c r="AE30" s="309"/>
      <c r="AF30" s="309"/>
      <c r="AG30" s="309"/>
      <c r="AH30" s="309"/>
    </row>
    <row r="31" spans="1:34" s="264" customFormat="1" ht="22.5" customHeight="1">
      <c r="B31" s="204"/>
      <c r="D31" s="265"/>
      <c r="E31" s="266"/>
      <c r="F31" s="265"/>
      <c r="G31" s="266"/>
      <c r="H31" s="265"/>
      <c r="I31" s="267"/>
      <c r="J31" s="265"/>
      <c r="K31" s="309"/>
      <c r="L31" s="309"/>
      <c r="M31" s="188"/>
      <c r="N31" s="309"/>
      <c r="O31" s="188"/>
      <c r="P31" s="309"/>
      <c r="Q31" s="188"/>
      <c r="R31" s="309"/>
      <c r="S31" s="309"/>
      <c r="T31" s="309"/>
      <c r="U31" s="188"/>
      <c r="V31" s="309"/>
      <c r="W31" s="188"/>
      <c r="X31" s="309"/>
      <c r="Y31" s="188"/>
      <c r="Z31" s="309"/>
      <c r="AA31" s="309"/>
      <c r="AB31" s="309"/>
      <c r="AC31" s="309"/>
      <c r="AD31" s="309"/>
      <c r="AE31" s="309"/>
      <c r="AF31" s="309"/>
      <c r="AG31" s="309"/>
      <c r="AH31" s="309"/>
    </row>
    <row r="32" spans="1:34" s="264" customFormat="1" ht="22.5" customHeight="1">
      <c r="B32" s="204"/>
      <c r="D32" s="396" t="s">
        <v>1</v>
      </c>
      <c r="E32" s="396"/>
      <c r="F32" s="396"/>
      <c r="G32" s="269"/>
      <c r="H32" s="397" t="s">
        <v>27</v>
      </c>
      <c r="I32" s="397"/>
      <c r="J32" s="397"/>
      <c r="K32" s="309"/>
      <c r="L32" s="400" t="s">
        <v>1</v>
      </c>
      <c r="M32" s="400"/>
      <c r="N32" s="400"/>
      <c r="O32" s="183"/>
      <c r="P32" s="400" t="s">
        <v>27</v>
      </c>
      <c r="Q32" s="400"/>
      <c r="R32" s="400"/>
      <c r="S32" s="309"/>
      <c r="T32" s="400" t="s">
        <v>1</v>
      </c>
      <c r="U32" s="400"/>
      <c r="V32" s="400"/>
      <c r="W32" s="183"/>
      <c r="X32" s="400" t="s">
        <v>27</v>
      </c>
      <c r="Y32" s="400"/>
      <c r="Z32" s="400"/>
      <c r="AA32" s="309"/>
      <c r="AB32" s="309"/>
      <c r="AC32" s="309"/>
      <c r="AD32" s="309"/>
      <c r="AE32" s="309"/>
      <c r="AF32" s="309"/>
      <c r="AG32" s="309"/>
      <c r="AH32" s="309"/>
    </row>
    <row r="33" spans="1:34" s="264" customFormat="1" ht="22.5" customHeight="1">
      <c r="B33" s="204"/>
      <c r="D33" s="350" t="s">
        <v>158</v>
      </c>
      <c r="E33" s="350"/>
      <c r="F33" s="350" t="s">
        <v>32</v>
      </c>
      <c r="G33" s="351"/>
      <c r="H33" s="350" t="s">
        <v>158</v>
      </c>
      <c r="I33" s="350"/>
      <c r="J33" s="350" t="s">
        <v>32</v>
      </c>
      <c r="K33" s="309"/>
      <c r="L33" s="173" t="s">
        <v>158</v>
      </c>
      <c r="M33" s="173"/>
      <c r="N33" s="173" t="s">
        <v>32</v>
      </c>
      <c r="O33" s="184"/>
      <c r="P33" s="173" t="s">
        <v>158</v>
      </c>
      <c r="Q33" s="173"/>
      <c r="R33" s="173" t="s">
        <v>32</v>
      </c>
      <c r="S33" s="309"/>
      <c r="T33" s="173" t="s">
        <v>158</v>
      </c>
      <c r="U33" s="173"/>
      <c r="V33" s="173" t="s">
        <v>32</v>
      </c>
      <c r="W33" s="184"/>
      <c r="X33" s="173" t="s">
        <v>158</v>
      </c>
      <c r="Y33" s="173"/>
      <c r="Z33" s="173" t="s">
        <v>32</v>
      </c>
      <c r="AA33" s="309"/>
      <c r="AB33" s="309"/>
      <c r="AC33" s="309"/>
      <c r="AD33" s="309"/>
      <c r="AE33" s="309"/>
      <c r="AF33" s="309"/>
      <c r="AG33" s="309"/>
      <c r="AH33" s="309"/>
    </row>
    <row r="34" spans="1:34" s="290" customFormat="1" ht="21.75" customHeight="1">
      <c r="A34" s="251" t="s">
        <v>56</v>
      </c>
      <c r="B34" s="204" t="s">
        <v>2</v>
      </c>
      <c r="D34" s="346" t="s">
        <v>139</v>
      </c>
      <c r="E34" s="270"/>
      <c r="F34" s="346" t="s">
        <v>122</v>
      </c>
      <c r="G34" s="270"/>
      <c r="H34" s="346" t="s">
        <v>139</v>
      </c>
      <c r="I34" s="270"/>
      <c r="J34" s="346" t="s">
        <v>122</v>
      </c>
      <c r="K34" s="309"/>
      <c r="L34" s="173" t="s">
        <v>139</v>
      </c>
      <c r="M34" s="185"/>
      <c r="N34" s="173" t="s">
        <v>122</v>
      </c>
      <c r="O34" s="185"/>
      <c r="P34" s="173" t="s">
        <v>139</v>
      </c>
      <c r="Q34" s="185"/>
      <c r="R34" s="173" t="s">
        <v>122</v>
      </c>
      <c r="S34" s="309"/>
      <c r="T34" s="173" t="s">
        <v>139</v>
      </c>
      <c r="U34" s="185"/>
      <c r="V34" s="173" t="s">
        <v>122</v>
      </c>
      <c r="W34" s="185"/>
      <c r="X34" s="173" t="s">
        <v>139</v>
      </c>
      <c r="Y34" s="185"/>
      <c r="Z34" s="173" t="s">
        <v>122</v>
      </c>
      <c r="AA34" s="309"/>
      <c r="AB34" s="309"/>
      <c r="AC34" s="309"/>
      <c r="AD34" s="309"/>
      <c r="AE34" s="309"/>
      <c r="AF34" s="309"/>
      <c r="AG34" s="309"/>
      <c r="AH34" s="309"/>
    </row>
    <row r="35" spans="1:34" s="264" customFormat="1" ht="21.75" customHeight="1">
      <c r="B35" s="204"/>
      <c r="D35" s="271" t="s">
        <v>33</v>
      </c>
      <c r="E35" s="272"/>
      <c r="F35" s="271"/>
      <c r="G35" s="272"/>
      <c r="H35" s="271" t="s">
        <v>33</v>
      </c>
      <c r="I35" s="273"/>
      <c r="J35" s="271"/>
      <c r="K35" s="309"/>
      <c r="L35" s="174" t="s">
        <v>33</v>
      </c>
      <c r="M35" s="185"/>
      <c r="N35" s="174"/>
      <c r="O35" s="185"/>
      <c r="P35" s="174" t="s">
        <v>33</v>
      </c>
      <c r="Q35" s="185"/>
      <c r="R35" s="174"/>
      <c r="S35" s="309"/>
      <c r="T35" s="174" t="s">
        <v>33</v>
      </c>
      <c r="U35" s="185"/>
      <c r="V35" s="174"/>
      <c r="W35" s="185"/>
      <c r="X35" s="174" t="s">
        <v>33</v>
      </c>
      <c r="Y35" s="185"/>
      <c r="Z35" s="174"/>
      <c r="AA35" s="309"/>
      <c r="AB35" s="309"/>
      <c r="AC35" s="309"/>
      <c r="AD35" s="309"/>
      <c r="AE35" s="309"/>
      <c r="AF35" s="309"/>
      <c r="AG35" s="309"/>
      <c r="AH35" s="309"/>
    </row>
    <row r="36" spans="1:34" s="264" customFormat="1" ht="22.5" customHeight="1">
      <c r="B36" s="204"/>
      <c r="D36" s="398" t="s">
        <v>15</v>
      </c>
      <c r="E36" s="398"/>
      <c r="F36" s="398"/>
      <c r="G36" s="398"/>
      <c r="H36" s="398"/>
      <c r="I36" s="398"/>
      <c r="J36" s="398"/>
      <c r="K36" s="309"/>
      <c r="L36" s="399" t="s">
        <v>15</v>
      </c>
      <c r="M36" s="399"/>
      <c r="N36" s="399"/>
      <c r="O36" s="399"/>
      <c r="P36" s="399"/>
      <c r="Q36" s="399"/>
      <c r="R36" s="399"/>
      <c r="S36" s="309"/>
      <c r="T36" s="399" t="s">
        <v>15</v>
      </c>
      <c r="U36" s="399"/>
      <c r="V36" s="399"/>
      <c r="W36" s="399"/>
      <c r="X36" s="399"/>
      <c r="Y36" s="399"/>
      <c r="Z36" s="399"/>
      <c r="AA36" s="309"/>
      <c r="AB36" s="309"/>
      <c r="AC36" s="309"/>
      <c r="AD36" s="309"/>
      <c r="AE36" s="309"/>
      <c r="AF36" s="309"/>
      <c r="AG36" s="309"/>
      <c r="AH36" s="309"/>
    </row>
    <row r="37" spans="1:34" s="264" customFormat="1" ht="23.25" customHeight="1">
      <c r="A37" s="217" t="s">
        <v>8</v>
      </c>
      <c r="B37" s="204"/>
      <c r="D37" s="265"/>
      <c r="E37" s="266"/>
      <c r="F37" s="265"/>
      <c r="G37" s="266"/>
      <c r="H37" s="265"/>
      <c r="I37" s="267"/>
      <c r="J37" s="265"/>
      <c r="K37" s="309"/>
      <c r="L37" s="309"/>
      <c r="M37" s="188"/>
      <c r="N37" s="309"/>
      <c r="O37" s="188"/>
      <c r="P37" s="309"/>
      <c r="Q37" s="188"/>
      <c r="R37" s="309"/>
      <c r="S37" s="309"/>
      <c r="T37" s="309"/>
      <c r="U37" s="188"/>
      <c r="V37" s="309"/>
      <c r="W37" s="188"/>
      <c r="X37" s="309"/>
      <c r="Y37" s="188"/>
      <c r="Z37" s="309"/>
      <c r="AA37" s="309"/>
      <c r="AB37" s="309"/>
      <c r="AC37" s="309"/>
      <c r="AD37" s="309"/>
      <c r="AE37" s="309"/>
      <c r="AF37" s="309"/>
      <c r="AG37" s="309"/>
      <c r="AH37" s="309"/>
    </row>
    <row r="38" spans="1:34" s="264" customFormat="1" ht="23.25" customHeight="1">
      <c r="A38" s="208" t="s">
        <v>18</v>
      </c>
      <c r="B38" s="195" t="s">
        <v>147</v>
      </c>
      <c r="D38" s="265">
        <v>114294</v>
      </c>
      <c r="E38" s="266"/>
      <c r="F38" s="265">
        <v>105290</v>
      </c>
      <c r="G38" s="266"/>
      <c r="H38" s="265">
        <v>96828</v>
      </c>
      <c r="I38" s="267"/>
      <c r="J38" s="265">
        <v>83923</v>
      </c>
      <c r="K38" s="309"/>
      <c r="L38" s="309">
        <v>116161968.19999997</v>
      </c>
      <c r="M38" s="188"/>
      <c r="N38" s="309">
        <v>105289819.51089999</v>
      </c>
      <c r="O38" s="188"/>
      <c r="P38" s="309">
        <v>95717428.769999981</v>
      </c>
      <c r="Q38" s="188"/>
      <c r="R38" s="309">
        <v>83923305.410899982</v>
      </c>
      <c r="S38" s="309"/>
      <c r="T38" s="296">
        <f>ROUND(L38/10^3,0)</f>
        <v>116162</v>
      </c>
      <c r="U38" s="296">
        <f>T38-D38</f>
        <v>1868</v>
      </c>
      <c r="V38" s="296">
        <f t="shared" ref="V38" si="16">ROUND(N38/10^3,0)</f>
        <v>105290</v>
      </c>
      <c r="W38" s="296"/>
      <c r="X38" s="296">
        <f t="shared" ref="X38" si="17">ROUND(P38/10^3,0)</f>
        <v>95717</v>
      </c>
      <c r="Y38" s="296">
        <f t="shared" ref="U38:Y44" si="18">X38-H38</f>
        <v>-1111</v>
      </c>
      <c r="Z38" s="296">
        <f t="shared" ref="Z38" si="19">ROUND(R38/10^3,0)</f>
        <v>83923</v>
      </c>
      <c r="AA38" s="309"/>
      <c r="AB38" s="309"/>
      <c r="AC38" s="309"/>
      <c r="AD38" s="309"/>
      <c r="AE38" s="309"/>
      <c r="AF38" s="309"/>
      <c r="AG38" s="309"/>
      <c r="AH38" s="309"/>
    </row>
    <row r="39" spans="1:34" s="264" customFormat="1" ht="23.25" customHeight="1">
      <c r="A39" s="208" t="s">
        <v>99</v>
      </c>
      <c r="B39" s="204">
        <v>3</v>
      </c>
      <c r="D39" s="265">
        <v>117924</v>
      </c>
      <c r="E39" s="266"/>
      <c r="F39" s="265">
        <v>86480</v>
      </c>
      <c r="G39" s="266"/>
      <c r="H39" s="298">
        <f>101841+1</f>
        <v>101842</v>
      </c>
      <c r="I39" s="267"/>
      <c r="J39" s="265">
        <v>76053</v>
      </c>
      <c r="K39" s="309"/>
      <c r="L39" s="309">
        <v>107571962.39000002</v>
      </c>
      <c r="M39" s="188"/>
      <c r="N39" s="309">
        <v>86480072.859100014</v>
      </c>
      <c r="O39" s="188"/>
      <c r="P39" s="309">
        <v>93954319.520000011</v>
      </c>
      <c r="Q39" s="188"/>
      <c r="R39" s="309">
        <v>76052718.939099997</v>
      </c>
      <c r="S39" s="309"/>
      <c r="T39" s="296">
        <f t="shared" ref="T39:T44" si="20">ROUND(L39/10^3,0)</f>
        <v>107572</v>
      </c>
      <c r="U39" s="296">
        <f t="shared" si="18"/>
        <v>-10352</v>
      </c>
      <c r="V39" s="296">
        <f t="shared" ref="V39:V44" si="21">ROUND(N39/10^3,0)</f>
        <v>86480</v>
      </c>
      <c r="W39" s="296"/>
      <c r="X39" s="296">
        <f t="shared" ref="X39:X44" si="22">ROUND(P39/10^3,0)</f>
        <v>93954</v>
      </c>
      <c r="Y39" s="296">
        <f t="shared" si="18"/>
        <v>-7888</v>
      </c>
      <c r="Z39" s="296">
        <f t="shared" ref="Z39:Z44" si="23">ROUND(R39/10^3,0)</f>
        <v>76053</v>
      </c>
      <c r="AA39" s="309"/>
      <c r="AB39" s="309"/>
      <c r="AC39" s="309"/>
      <c r="AD39" s="309"/>
      <c r="AE39" s="309"/>
      <c r="AF39" s="309"/>
      <c r="AG39" s="309"/>
      <c r="AH39" s="309"/>
    </row>
    <row r="40" spans="1:34" s="278" customFormat="1" ht="22.5" hidden="1" customHeight="1">
      <c r="A40" s="208" t="s">
        <v>113</v>
      </c>
      <c r="B40" s="194" t="s">
        <v>137</v>
      </c>
      <c r="C40" s="274"/>
      <c r="D40" s="347">
        <v>0</v>
      </c>
      <c r="E40" s="276"/>
      <c r="F40" s="347">
        <v>0</v>
      </c>
      <c r="G40" s="266"/>
      <c r="H40" s="347">
        <v>0</v>
      </c>
      <c r="I40" s="267"/>
      <c r="J40" s="347">
        <v>0</v>
      </c>
      <c r="K40" s="309"/>
      <c r="L40" s="177">
        <v>0</v>
      </c>
      <c r="M40" s="311"/>
      <c r="N40" s="177">
        <v>0</v>
      </c>
      <c r="O40" s="188"/>
      <c r="P40" s="177">
        <v>0</v>
      </c>
      <c r="Q40" s="188"/>
      <c r="R40" s="177">
        <v>0</v>
      </c>
      <c r="S40" s="309"/>
      <c r="T40" s="296">
        <f t="shared" si="20"/>
        <v>0</v>
      </c>
      <c r="U40" s="296">
        <f t="shared" si="18"/>
        <v>0</v>
      </c>
      <c r="V40" s="296">
        <f t="shared" si="21"/>
        <v>0</v>
      </c>
      <c r="W40" s="296"/>
      <c r="X40" s="296">
        <f t="shared" si="22"/>
        <v>0</v>
      </c>
      <c r="Y40" s="296">
        <f t="shared" si="18"/>
        <v>0</v>
      </c>
      <c r="Z40" s="296">
        <f t="shared" si="23"/>
        <v>0</v>
      </c>
      <c r="AA40" s="296"/>
      <c r="AB40" s="296"/>
      <c r="AC40" s="296"/>
      <c r="AD40" s="296"/>
      <c r="AE40" s="296"/>
      <c r="AF40" s="296"/>
      <c r="AG40" s="296"/>
      <c r="AH40" s="296"/>
    </row>
    <row r="41" spans="1:34" s="278" customFormat="1" ht="22.5" customHeight="1">
      <c r="A41" s="208" t="s">
        <v>86</v>
      </c>
      <c r="B41" s="194">
        <v>3</v>
      </c>
      <c r="C41" s="274"/>
      <c r="D41" s="347">
        <v>0</v>
      </c>
      <c r="E41" s="276"/>
      <c r="F41" s="347">
        <v>0</v>
      </c>
      <c r="G41" s="276"/>
      <c r="H41" s="347">
        <v>60000</v>
      </c>
      <c r="I41" s="277"/>
      <c r="J41" s="347">
        <v>200000</v>
      </c>
      <c r="K41" s="309"/>
      <c r="L41" s="177">
        <v>0</v>
      </c>
      <c r="M41" s="311"/>
      <c r="N41" s="177">
        <v>0</v>
      </c>
      <c r="O41" s="311"/>
      <c r="P41" s="177">
        <v>100000000</v>
      </c>
      <c r="Q41" s="311"/>
      <c r="R41" s="177">
        <v>200000000</v>
      </c>
      <c r="S41" s="309"/>
      <c r="T41" s="296">
        <f t="shared" si="20"/>
        <v>0</v>
      </c>
      <c r="U41" s="296">
        <f t="shared" si="18"/>
        <v>0</v>
      </c>
      <c r="V41" s="296">
        <f t="shared" si="21"/>
        <v>0</v>
      </c>
      <c r="W41" s="296"/>
      <c r="X41" s="296">
        <f t="shared" si="22"/>
        <v>100000</v>
      </c>
      <c r="Y41" s="296">
        <f t="shared" si="18"/>
        <v>40000</v>
      </c>
      <c r="Z41" s="296">
        <f t="shared" si="23"/>
        <v>200000</v>
      </c>
      <c r="AA41" s="296"/>
      <c r="AB41" s="296"/>
      <c r="AC41" s="296"/>
      <c r="AD41" s="296"/>
      <c r="AE41" s="296"/>
      <c r="AF41" s="296"/>
      <c r="AG41" s="296"/>
      <c r="AH41" s="296"/>
    </row>
    <row r="42" spans="1:34" s="278" customFormat="1" ht="22.5" customHeight="1">
      <c r="A42" s="208" t="s">
        <v>100</v>
      </c>
      <c r="B42" s="194"/>
      <c r="C42" s="274"/>
      <c r="D42" s="347"/>
      <c r="E42" s="276"/>
      <c r="F42" s="347"/>
      <c r="G42" s="276"/>
      <c r="H42" s="347"/>
      <c r="I42" s="277"/>
      <c r="J42" s="347"/>
      <c r="K42" s="309"/>
      <c r="L42" s="177"/>
      <c r="M42" s="311"/>
      <c r="N42" s="177"/>
      <c r="O42" s="311"/>
      <c r="P42" s="177"/>
      <c r="Q42" s="311"/>
      <c r="R42" s="177"/>
      <c r="S42" s="309"/>
      <c r="T42" s="296">
        <f t="shared" si="20"/>
        <v>0</v>
      </c>
      <c r="U42" s="296">
        <f t="shared" si="18"/>
        <v>0</v>
      </c>
      <c r="V42" s="296">
        <f t="shared" si="21"/>
        <v>0</v>
      </c>
      <c r="W42" s="296"/>
      <c r="X42" s="296">
        <f t="shared" si="22"/>
        <v>0</v>
      </c>
      <c r="Y42" s="296">
        <f t="shared" si="18"/>
        <v>0</v>
      </c>
      <c r="Z42" s="296">
        <f t="shared" si="23"/>
        <v>0</v>
      </c>
      <c r="AA42" s="296"/>
      <c r="AB42" s="296"/>
      <c r="AC42" s="296"/>
      <c r="AD42" s="296"/>
      <c r="AE42" s="296"/>
      <c r="AF42" s="296"/>
      <c r="AG42" s="296"/>
      <c r="AH42" s="296"/>
    </row>
    <row r="43" spans="1:34" s="278" customFormat="1" ht="22.5" customHeight="1">
      <c r="A43" s="207" t="s">
        <v>102</v>
      </c>
      <c r="B43" s="194"/>
      <c r="C43" s="274"/>
      <c r="D43" s="275">
        <v>1870</v>
      </c>
      <c r="E43" s="276"/>
      <c r="F43" s="275">
        <v>1870</v>
      </c>
      <c r="G43" s="276"/>
      <c r="H43" s="347">
        <v>1710</v>
      </c>
      <c r="I43" s="277"/>
      <c r="J43" s="347">
        <v>1710</v>
      </c>
      <c r="K43" s="309"/>
      <c r="L43" s="296">
        <v>1869762</v>
      </c>
      <c r="M43" s="311"/>
      <c r="N43" s="296">
        <v>1869762</v>
      </c>
      <c r="O43" s="311"/>
      <c r="P43" s="296">
        <v>1710383</v>
      </c>
      <c r="Q43" s="311"/>
      <c r="R43" s="296">
        <v>1710383</v>
      </c>
      <c r="S43" s="309"/>
      <c r="T43" s="296">
        <f t="shared" si="20"/>
        <v>1870</v>
      </c>
      <c r="U43" s="296">
        <f t="shared" si="18"/>
        <v>0</v>
      </c>
      <c r="V43" s="296">
        <f t="shared" si="21"/>
        <v>1870</v>
      </c>
      <c r="W43" s="296"/>
      <c r="X43" s="296">
        <f t="shared" si="22"/>
        <v>1710</v>
      </c>
      <c r="Y43" s="296">
        <f t="shared" si="18"/>
        <v>0</v>
      </c>
      <c r="Z43" s="296">
        <f t="shared" si="23"/>
        <v>1710</v>
      </c>
      <c r="AA43" s="296"/>
      <c r="AB43" s="296"/>
      <c r="AC43" s="296"/>
      <c r="AD43" s="296"/>
      <c r="AE43" s="296"/>
      <c r="AF43" s="296"/>
      <c r="AG43" s="296"/>
      <c r="AH43" s="296"/>
    </row>
    <row r="44" spans="1:34" s="278" customFormat="1" ht="22.5" customHeight="1">
      <c r="A44" s="208" t="s">
        <v>141</v>
      </c>
      <c r="B44" s="194"/>
      <c r="C44" s="274"/>
      <c r="D44" s="275">
        <v>14218</v>
      </c>
      <c r="E44" s="283"/>
      <c r="F44" s="275">
        <v>2108</v>
      </c>
      <c r="G44" s="276"/>
      <c r="H44" s="295">
        <v>14218</v>
      </c>
      <c r="I44" s="277"/>
      <c r="J44" s="295">
        <v>2108</v>
      </c>
      <c r="K44" s="309"/>
      <c r="L44" s="296">
        <v>22884862.690000001</v>
      </c>
      <c r="M44" s="186"/>
      <c r="N44" s="296">
        <v>2107878.8099999996</v>
      </c>
      <c r="O44" s="311"/>
      <c r="P44" s="179">
        <v>22884862.690000001</v>
      </c>
      <c r="Q44" s="311"/>
      <c r="R44" s="179">
        <v>2107878.8099999996</v>
      </c>
      <c r="S44" s="309"/>
      <c r="T44" s="296">
        <f t="shared" si="20"/>
        <v>22885</v>
      </c>
      <c r="U44" s="296">
        <f t="shared" si="18"/>
        <v>8667</v>
      </c>
      <c r="V44" s="296">
        <f t="shared" si="21"/>
        <v>2108</v>
      </c>
      <c r="W44" s="296"/>
      <c r="X44" s="296">
        <f t="shared" si="22"/>
        <v>22885</v>
      </c>
      <c r="Y44" s="296">
        <f t="shared" si="18"/>
        <v>8667</v>
      </c>
      <c r="Z44" s="296">
        <f t="shared" si="23"/>
        <v>2108</v>
      </c>
      <c r="AA44" s="296"/>
      <c r="AB44" s="296"/>
      <c r="AC44" s="296"/>
      <c r="AD44" s="296"/>
      <c r="AE44" s="296"/>
      <c r="AF44" s="296"/>
      <c r="AG44" s="296"/>
      <c r="AH44" s="296"/>
    </row>
    <row r="45" spans="1:34" s="286" customFormat="1" ht="22.5" customHeight="1">
      <c r="A45" s="202" t="s">
        <v>9</v>
      </c>
      <c r="B45" s="203"/>
      <c r="C45" s="196"/>
      <c r="D45" s="285">
        <f>SUM(D38:D44)</f>
        <v>248306</v>
      </c>
      <c r="E45" s="196"/>
      <c r="F45" s="285">
        <f>SUM(F38:F44)</f>
        <v>195748</v>
      </c>
      <c r="G45" s="196"/>
      <c r="H45" s="285">
        <f>SUM(H38:H44)</f>
        <v>274598</v>
      </c>
      <c r="I45" s="196"/>
      <c r="J45" s="285">
        <f>SUM(J38:J44)</f>
        <v>363794</v>
      </c>
      <c r="K45" s="309"/>
      <c r="L45" s="175">
        <f>SUM(L38:L44)</f>
        <v>248488555.27999997</v>
      </c>
      <c r="M45" s="176"/>
      <c r="N45" s="175">
        <f>SUM(N38:N44)</f>
        <v>195747533.18000001</v>
      </c>
      <c r="O45" s="176"/>
      <c r="P45" s="175">
        <f>SUM(P38:P44)</f>
        <v>314266993.97999996</v>
      </c>
      <c r="Q45" s="176"/>
      <c r="R45" s="175">
        <f>SUM(R38:R44)</f>
        <v>363794286.15999997</v>
      </c>
      <c r="S45" s="309"/>
      <c r="T45" s="175">
        <f>SUM(T38:T44)</f>
        <v>248489</v>
      </c>
      <c r="U45" s="176"/>
      <c r="V45" s="175">
        <f>SUM(V38:V44)</f>
        <v>195748</v>
      </c>
      <c r="W45" s="176"/>
      <c r="X45" s="175">
        <f>SUM(X38:X44)</f>
        <v>314266</v>
      </c>
      <c r="Y45" s="176"/>
      <c r="Z45" s="175">
        <f>SUM(Z38:Z44)</f>
        <v>363794</v>
      </c>
      <c r="AA45" s="311"/>
      <c r="AB45" s="311"/>
      <c r="AC45" s="311"/>
      <c r="AD45" s="311"/>
      <c r="AE45" s="311"/>
      <c r="AF45" s="311"/>
      <c r="AG45" s="311"/>
      <c r="AH45" s="311"/>
    </row>
    <row r="46" spans="1:34" s="286" customFormat="1" ht="22.5" customHeight="1">
      <c r="A46" s="202"/>
      <c r="B46" s="203"/>
      <c r="C46" s="196"/>
      <c r="D46" s="258"/>
      <c r="E46" s="287"/>
      <c r="F46" s="258"/>
      <c r="G46" s="287"/>
      <c r="H46" s="258"/>
      <c r="I46" s="260"/>
      <c r="J46" s="258"/>
      <c r="K46" s="309"/>
      <c r="L46" s="176"/>
      <c r="M46" s="176"/>
      <c r="N46" s="176"/>
      <c r="O46" s="176"/>
      <c r="P46" s="176"/>
      <c r="Q46" s="176"/>
      <c r="R46" s="176"/>
      <c r="S46" s="309"/>
      <c r="T46" s="176"/>
      <c r="U46" s="176"/>
      <c r="V46" s="176"/>
      <c r="W46" s="176"/>
      <c r="X46" s="176"/>
      <c r="Y46" s="176"/>
      <c r="Z46" s="176"/>
      <c r="AA46" s="311"/>
      <c r="AB46" s="311"/>
      <c r="AC46" s="311"/>
      <c r="AD46" s="311"/>
      <c r="AE46" s="311"/>
      <c r="AF46" s="311"/>
      <c r="AG46" s="311"/>
      <c r="AH46" s="311"/>
    </row>
    <row r="47" spans="1:34" s="286" customFormat="1" ht="24" customHeight="1">
      <c r="A47" s="199" t="s">
        <v>25</v>
      </c>
      <c r="B47" s="195"/>
      <c r="C47" s="280"/>
      <c r="D47" s="281"/>
      <c r="E47" s="276"/>
      <c r="F47" s="281"/>
      <c r="G47" s="276"/>
      <c r="H47" s="281"/>
      <c r="I47" s="277"/>
      <c r="J47" s="281"/>
      <c r="K47" s="309"/>
      <c r="L47" s="311"/>
      <c r="M47" s="311"/>
      <c r="N47" s="311"/>
      <c r="O47" s="311"/>
      <c r="P47" s="311"/>
      <c r="Q47" s="311"/>
      <c r="R47" s="311"/>
      <c r="S47" s="309"/>
      <c r="T47" s="311"/>
      <c r="U47" s="311"/>
      <c r="V47" s="311"/>
      <c r="W47" s="311"/>
      <c r="X47" s="311"/>
      <c r="Y47" s="311"/>
      <c r="Z47" s="311"/>
      <c r="AA47" s="311"/>
      <c r="AB47" s="311"/>
      <c r="AC47" s="311"/>
      <c r="AD47" s="311"/>
      <c r="AE47" s="311"/>
      <c r="AF47" s="311"/>
      <c r="AG47" s="311"/>
      <c r="AH47" s="311"/>
    </row>
    <row r="48" spans="1:34" s="286" customFormat="1" ht="21" customHeight="1">
      <c r="A48" s="234" t="s">
        <v>101</v>
      </c>
      <c r="C48" s="280"/>
      <c r="D48" s="275"/>
      <c r="E48" s="276"/>
      <c r="F48" s="275"/>
      <c r="G48" s="276"/>
      <c r="H48" s="275"/>
      <c r="I48" s="277"/>
      <c r="J48" s="275"/>
      <c r="K48" s="309"/>
      <c r="L48" s="296"/>
      <c r="M48" s="311"/>
      <c r="N48" s="296"/>
      <c r="O48" s="311"/>
      <c r="P48" s="296"/>
      <c r="Q48" s="311"/>
      <c r="R48" s="296"/>
      <c r="S48" s="309"/>
      <c r="T48" s="296"/>
      <c r="U48" s="311"/>
      <c r="V48" s="296"/>
      <c r="W48" s="311"/>
      <c r="X48" s="296"/>
      <c r="Y48" s="311"/>
      <c r="Z48" s="296"/>
      <c r="AA48" s="311"/>
      <c r="AB48" s="311"/>
      <c r="AC48" s="311"/>
      <c r="AD48" s="311"/>
      <c r="AE48" s="311"/>
      <c r="AF48" s="311"/>
      <c r="AG48" s="311"/>
      <c r="AH48" s="311"/>
    </row>
    <row r="49" spans="1:34" s="286" customFormat="1" ht="22.5" customHeight="1">
      <c r="A49" s="207" t="s">
        <v>102</v>
      </c>
      <c r="B49" s="195">
        <v>10</v>
      </c>
      <c r="C49" s="280"/>
      <c r="D49" s="281">
        <v>54490</v>
      </c>
      <c r="E49" s="276"/>
      <c r="F49" s="281">
        <v>39284</v>
      </c>
      <c r="G49" s="276"/>
      <c r="H49" s="275">
        <v>50179</v>
      </c>
      <c r="I49" s="277"/>
      <c r="J49" s="275">
        <v>36181</v>
      </c>
      <c r="K49" s="309"/>
      <c r="L49" s="311">
        <v>53181623</v>
      </c>
      <c r="M49" s="311"/>
      <c r="N49" s="311">
        <v>39284011</v>
      </c>
      <c r="O49" s="311"/>
      <c r="P49" s="296">
        <v>48998159</v>
      </c>
      <c r="Q49" s="311"/>
      <c r="R49" s="296">
        <v>36181315</v>
      </c>
      <c r="S49" s="309"/>
      <c r="T49" s="296">
        <f>ROUND(L49/10^3,0)</f>
        <v>53182</v>
      </c>
      <c r="U49" s="296">
        <f>T49-D49</f>
        <v>-1308</v>
      </c>
      <c r="V49" s="296">
        <f t="shared" ref="V49" si="24">ROUND(N49/10^3,0)</f>
        <v>39284</v>
      </c>
      <c r="W49" s="296"/>
      <c r="X49" s="296">
        <f t="shared" ref="X49" si="25">ROUND(P49/10^3,0)</f>
        <v>48998</v>
      </c>
      <c r="Y49" s="296">
        <f t="shared" ref="Y49:Y50" si="26">X49-H49</f>
        <v>-1181</v>
      </c>
      <c r="Z49" s="296">
        <f t="shared" ref="Z49" si="27">ROUND(R49/10^3,0)</f>
        <v>36181</v>
      </c>
      <c r="AA49" s="311"/>
      <c r="AB49" s="311"/>
      <c r="AC49" s="311"/>
      <c r="AD49" s="311"/>
      <c r="AE49" s="311"/>
      <c r="AF49" s="311"/>
      <c r="AG49" s="311"/>
      <c r="AH49" s="311"/>
    </row>
    <row r="50" spans="1:34" s="286" customFormat="1" ht="24.75" customHeight="1">
      <c r="A50" s="235" t="s">
        <v>46</v>
      </c>
      <c r="B50" s="195"/>
      <c r="C50" s="280"/>
      <c r="D50" s="281">
        <f>825+1</f>
        <v>826</v>
      </c>
      <c r="E50" s="276"/>
      <c r="F50" s="281">
        <v>516</v>
      </c>
      <c r="G50" s="276"/>
      <c r="H50" s="275">
        <v>677</v>
      </c>
      <c r="I50" s="277"/>
      <c r="J50" s="275">
        <v>358</v>
      </c>
      <c r="K50" s="309"/>
      <c r="L50" s="311">
        <v>886507.12</v>
      </c>
      <c r="M50" s="311"/>
      <c r="N50" s="311">
        <v>516022.37</v>
      </c>
      <c r="O50" s="311"/>
      <c r="P50" s="296">
        <v>738482.12</v>
      </c>
      <c r="Q50" s="311"/>
      <c r="R50" s="296">
        <v>357997.37</v>
      </c>
      <c r="S50" s="309"/>
      <c r="T50" s="296">
        <f>ROUND(L50/10^3,0)</f>
        <v>887</v>
      </c>
      <c r="U50" s="296">
        <f>T50-D50</f>
        <v>61</v>
      </c>
      <c r="V50" s="296">
        <f t="shared" ref="V50" si="28">ROUND(N50/10^3,0)</f>
        <v>516</v>
      </c>
      <c r="W50" s="296"/>
      <c r="X50" s="296">
        <f t="shared" ref="X50" si="29">ROUND(P50/10^3,0)</f>
        <v>738</v>
      </c>
      <c r="Y50" s="296">
        <f t="shared" si="26"/>
        <v>61</v>
      </c>
      <c r="Z50" s="296">
        <f t="shared" ref="Z50" si="30">ROUND(R50/10^3,0)</f>
        <v>358</v>
      </c>
      <c r="AA50" s="311"/>
      <c r="AB50" s="311"/>
      <c r="AC50" s="311"/>
      <c r="AD50" s="311"/>
      <c r="AE50" s="311"/>
      <c r="AF50" s="311"/>
      <c r="AG50" s="311"/>
      <c r="AH50" s="311"/>
    </row>
    <row r="51" spans="1:34" s="286" customFormat="1" ht="22.5" customHeight="1">
      <c r="A51" s="202" t="s">
        <v>10</v>
      </c>
      <c r="B51" s="195"/>
      <c r="C51" s="280"/>
      <c r="D51" s="285">
        <f>SUM(D49:D50)</f>
        <v>55316</v>
      </c>
      <c r="E51" s="196"/>
      <c r="F51" s="285">
        <f>SUM(F49:F50)</f>
        <v>39800</v>
      </c>
      <c r="G51" s="196"/>
      <c r="H51" s="285">
        <f>SUM(H49:H50)</f>
        <v>50856</v>
      </c>
      <c r="I51" s="196"/>
      <c r="J51" s="285">
        <f>SUM(J49:J50)</f>
        <v>36539</v>
      </c>
      <c r="K51" s="309"/>
      <c r="L51" s="175">
        <f>SUM(L49:L50)</f>
        <v>54068130.119999997</v>
      </c>
      <c r="M51" s="176"/>
      <c r="N51" s="175">
        <f>SUM(N49:N50)</f>
        <v>39800033.369999997</v>
      </c>
      <c r="O51" s="176"/>
      <c r="P51" s="175">
        <f>SUM(P49:P50)</f>
        <v>49736641.119999997</v>
      </c>
      <c r="Q51" s="176"/>
      <c r="R51" s="175">
        <f>SUM(R49:R50)</f>
        <v>36539312.369999997</v>
      </c>
      <c r="S51" s="309"/>
      <c r="T51" s="175">
        <f>SUM(T49:T50)</f>
        <v>54069</v>
      </c>
      <c r="U51" s="176"/>
      <c r="V51" s="175">
        <f>SUM(V49:V50)</f>
        <v>39800</v>
      </c>
      <c r="W51" s="176"/>
      <c r="X51" s="175">
        <f>SUM(X49:X50)</f>
        <v>49736</v>
      </c>
      <c r="Y51" s="176"/>
      <c r="Z51" s="175">
        <f>SUM(Z49:Z50)</f>
        <v>36539</v>
      </c>
      <c r="AA51" s="311"/>
      <c r="AB51" s="311"/>
      <c r="AC51" s="311"/>
      <c r="AD51" s="311"/>
      <c r="AE51" s="311"/>
      <c r="AF51" s="311"/>
      <c r="AG51" s="311"/>
      <c r="AH51" s="311"/>
    </row>
    <row r="52" spans="1:34" s="286" customFormat="1" ht="4.9000000000000004" customHeight="1">
      <c r="A52" s="202"/>
      <c r="B52" s="195"/>
      <c r="C52" s="280"/>
      <c r="D52" s="292"/>
      <c r="E52" s="196"/>
      <c r="F52" s="292"/>
      <c r="G52" s="196"/>
      <c r="H52" s="292"/>
      <c r="I52" s="196"/>
      <c r="J52" s="292"/>
      <c r="K52" s="309"/>
      <c r="L52" s="180"/>
      <c r="M52" s="176"/>
      <c r="N52" s="180"/>
      <c r="O52" s="176"/>
      <c r="P52" s="180"/>
      <c r="Q52" s="176"/>
      <c r="R52" s="180"/>
      <c r="S52" s="309"/>
      <c r="T52" s="180"/>
      <c r="U52" s="176"/>
      <c r="V52" s="180"/>
      <c r="W52" s="176"/>
      <c r="X52" s="180"/>
      <c r="Y52" s="176"/>
      <c r="Z52" s="180"/>
      <c r="AA52" s="311"/>
      <c r="AB52" s="311"/>
      <c r="AC52" s="311"/>
      <c r="AD52" s="311"/>
      <c r="AE52" s="311"/>
      <c r="AF52" s="311"/>
      <c r="AG52" s="311"/>
      <c r="AH52" s="311"/>
    </row>
    <row r="53" spans="1:34" s="286" customFormat="1" ht="22.5" customHeight="1">
      <c r="A53" s="202" t="s">
        <v>11</v>
      </c>
      <c r="B53" s="195"/>
      <c r="C53" s="280"/>
      <c r="D53" s="291">
        <f>SUM(D45,D51)</f>
        <v>303622</v>
      </c>
      <c r="E53" s="196"/>
      <c r="F53" s="291">
        <f>SUM(F45,F51)</f>
        <v>235548</v>
      </c>
      <c r="G53" s="196"/>
      <c r="H53" s="291">
        <f>SUM(H45,H51)</f>
        <v>325454</v>
      </c>
      <c r="I53" s="196"/>
      <c r="J53" s="291">
        <f>SUM(J45,J51)</f>
        <v>400333</v>
      </c>
      <c r="K53" s="309"/>
      <c r="L53" s="181">
        <f>SUM(L45,L51)</f>
        <v>302556685.39999998</v>
      </c>
      <c r="M53" s="176"/>
      <c r="N53" s="181">
        <f>SUM(N45,N51)</f>
        <v>235547566.55000001</v>
      </c>
      <c r="O53" s="176"/>
      <c r="P53" s="181">
        <f>SUM(P45,P51)</f>
        <v>364003635.09999996</v>
      </c>
      <c r="Q53" s="176"/>
      <c r="R53" s="181">
        <f>SUM(R45,R51)</f>
        <v>400333598.52999997</v>
      </c>
      <c r="S53" s="309"/>
      <c r="T53" s="181">
        <f>SUM(T45,T51)</f>
        <v>302558</v>
      </c>
      <c r="U53" s="176"/>
      <c r="V53" s="181">
        <f>SUM(V45,V51)</f>
        <v>235548</v>
      </c>
      <c r="W53" s="176"/>
      <c r="X53" s="181">
        <f>SUM(X45,X51)</f>
        <v>364002</v>
      </c>
      <c r="Y53" s="176"/>
      <c r="Z53" s="181">
        <f>SUM(Z45,Z51)</f>
        <v>400333</v>
      </c>
      <c r="AA53" s="311"/>
      <c r="AB53" s="311"/>
      <c r="AC53" s="311"/>
      <c r="AD53" s="311"/>
      <c r="AE53" s="311"/>
      <c r="AF53" s="311"/>
      <c r="AG53" s="311"/>
      <c r="AH53" s="311"/>
    </row>
    <row r="54" spans="1:34" s="264" customFormat="1" ht="27.75" customHeight="1">
      <c r="A54" s="241" t="str">
        <f>A1</f>
        <v>บริษัทควอลิตี้คอนสตรัคชั่นโปรดัคส์ จำกัด (มหาชน) และบริษัทย่อย</v>
      </c>
      <c r="B54" s="204"/>
      <c r="D54" s="265"/>
      <c r="E54" s="266"/>
      <c r="F54" s="265"/>
      <c r="G54" s="266"/>
      <c r="H54" s="265"/>
      <c r="I54" s="267"/>
      <c r="J54" s="265"/>
      <c r="K54" s="309"/>
      <c r="L54" s="309"/>
      <c r="M54" s="188"/>
      <c r="N54" s="309"/>
      <c r="O54" s="188"/>
      <c r="P54" s="309"/>
      <c r="Q54" s="188"/>
      <c r="R54" s="309"/>
      <c r="S54" s="309"/>
      <c r="T54" s="309"/>
      <c r="U54" s="188"/>
      <c r="V54" s="309"/>
      <c r="W54" s="188"/>
      <c r="X54" s="309"/>
      <c r="Y54" s="188"/>
      <c r="Z54" s="309"/>
      <c r="AA54" s="309"/>
      <c r="AB54" s="309"/>
      <c r="AC54" s="309"/>
      <c r="AD54" s="309"/>
      <c r="AE54" s="309"/>
      <c r="AF54" s="309"/>
      <c r="AG54" s="309"/>
      <c r="AH54" s="309"/>
    </row>
    <row r="55" spans="1:34" s="264" customFormat="1" ht="22.5" customHeight="1">
      <c r="A55" s="249" t="s">
        <v>83</v>
      </c>
      <c r="B55" s="204"/>
      <c r="D55" s="265"/>
      <c r="E55" s="266"/>
      <c r="F55" s="265"/>
      <c r="G55" s="266"/>
      <c r="H55" s="265"/>
      <c r="I55" s="267"/>
      <c r="J55" s="265"/>
      <c r="K55" s="309"/>
      <c r="L55" s="309"/>
      <c r="M55" s="188"/>
      <c r="N55" s="309"/>
      <c r="O55" s="188"/>
      <c r="P55" s="309"/>
      <c r="Q55" s="188"/>
      <c r="R55" s="309"/>
      <c r="S55" s="309"/>
      <c r="T55" s="309"/>
      <c r="U55" s="188"/>
      <c r="V55" s="309"/>
      <c r="W55" s="188"/>
      <c r="X55" s="309"/>
      <c r="Y55" s="188"/>
      <c r="Z55" s="309"/>
      <c r="AA55" s="309"/>
      <c r="AB55" s="309"/>
      <c r="AC55" s="309"/>
      <c r="AD55" s="309"/>
      <c r="AE55" s="309"/>
      <c r="AF55" s="309"/>
      <c r="AG55" s="309"/>
      <c r="AH55" s="309"/>
    </row>
    <row r="56" spans="1:34" s="264" customFormat="1" ht="22.5" customHeight="1">
      <c r="A56" s="249" t="str">
        <f>A3</f>
        <v>ณ วันที่ 30 กันยายน 2562</v>
      </c>
      <c r="B56" s="204"/>
      <c r="D56" s="265"/>
      <c r="E56" s="266"/>
      <c r="F56" s="265"/>
      <c r="G56" s="266"/>
      <c r="H56" s="265"/>
      <c r="I56" s="267"/>
      <c r="J56" s="265"/>
      <c r="K56" s="309"/>
      <c r="L56" s="309"/>
      <c r="M56" s="188"/>
      <c r="N56" s="309"/>
      <c r="O56" s="188"/>
      <c r="P56" s="309"/>
      <c r="Q56" s="188"/>
      <c r="R56" s="309"/>
      <c r="S56" s="309"/>
      <c r="T56" s="309"/>
      <c r="U56" s="188"/>
      <c r="V56" s="309"/>
      <c r="W56" s="188"/>
      <c r="X56" s="309"/>
      <c r="Y56" s="188"/>
      <c r="Z56" s="309"/>
      <c r="AA56" s="309"/>
      <c r="AB56" s="309"/>
      <c r="AC56" s="309"/>
      <c r="AD56" s="309"/>
      <c r="AE56" s="309"/>
      <c r="AF56" s="309"/>
      <c r="AG56" s="309"/>
      <c r="AH56" s="309"/>
    </row>
    <row r="57" spans="1:34" s="264" customFormat="1" ht="22.5" customHeight="1">
      <c r="A57" s="268"/>
      <c r="B57" s="204"/>
      <c r="D57" s="265"/>
      <c r="E57" s="266"/>
      <c r="F57" s="265"/>
      <c r="G57" s="266"/>
      <c r="H57" s="265"/>
      <c r="I57" s="267"/>
      <c r="J57" s="265"/>
      <c r="K57" s="309"/>
      <c r="L57" s="309"/>
      <c r="M57" s="188"/>
      <c r="N57" s="309"/>
      <c r="O57" s="188"/>
      <c r="P57" s="309"/>
      <c r="Q57" s="188"/>
      <c r="R57" s="309"/>
      <c r="S57" s="309"/>
      <c r="T57" s="309"/>
      <c r="U57" s="188"/>
      <c r="V57" s="309"/>
      <c r="W57" s="188"/>
      <c r="X57" s="309"/>
      <c r="Y57" s="188"/>
      <c r="Z57" s="309"/>
      <c r="AA57" s="309"/>
      <c r="AB57" s="309"/>
      <c r="AC57" s="309"/>
      <c r="AD57" s="309"/>
      <c r="AE57" s="309"/>
      <c r="AF57" s="309"/>
      <c r="AG57" s="309"/>
      <c r="AH57" s="309"/>
    </row>
    <row r="58" spans="1:34" s="264" customFormat="1" ht="22.5" customHeight="1">
      <c r="A58" s="268"/>
      <c r="B58" s="204"/>
      <c r="D58" s="396" t="s">
        <v>1</v>
      </c>
      <c r="E58" s="396"/>
      <c r="F58" s="396"/>
      <c r="G58" s="269"/>
      <c r="H58" s="397" t="s">
        <v>27</v>
      </c>
      <c r="I58" s="397"/>
      <c r="J58" s="397"/>
      <c r="K58" s="309"/>
      <c r="L58" s="400" t="s">
        <v>1</v>
      </c>
      <c r="M58" s="400"/>
      <c r="N58" s="400"/>
      <c r="O58" s="183"/>
      <c r="P58" s="400" t="s">
        <v>27</v>
      </c>
      <c r="Q58" s="400"/>
      <c r="R58" s="400"/>
      <c r="S58" s="309"/>
      <c r="T58" s="400" t="s">
        <v>1</v>
      </c>
      <c r="U58" s="400"/>
      <c r="V58" s="400"/>
      <c r="W58" s="183"/>
      <c r="X58" s="400" t="s">
        <v>27</v>
      </c>
      <c r="Y58" s="400"/>
      <c r="Z58" s="400"/>
      <c r="AA58" s="309"/>
      <c r="AB58" s="309"/>
      <c r="AC58" s="309"/>
      <c r="AD58" s="309"/>
      <c r="AE58" s="309"/>
      <c r="AF58" s="309"/>
      <c r="AG58" s="309"/>
      <c r="AH58" s="309"/>
    </row>
    <row r="59" spans="1:34" s="264" customFormat="1" ht="22.5" customHeight="1">
      <c r="A59" s="268"/>
      <c r="B59" s="204"/>
      <c r="D59" s="350" t="s">
        <v>158</v>
      </c>
      <c r="E59" s="350"/>
      <c r="F59" s="350" t="s">
        <v>32</v>
      </c>
      <c r="G59" s="351"/>
      <c r="H59" s="350" t="s">
        <v>158</v>
      </c>
      <c r="I59" s="350"/>
      <c r="J59" s="350" t="s">
        <v>32</v>
      </c>
      <c r="K59" s="309"/>
      <c r="L59" s="173" t="s">
        <v>158</v>
      </c>
      <c r="M59" s="173"/>
      <c r="N59" s="173" t="s">
        <v>32</v>
      </c>
      <c r="O59" s="184"/>
      <c r="P59" s="173" t="s">
        <v>158</v>
      </c>
      <c r="Q59" s="173"/>
      <c r="R59" s="173" t="s">
        <v>32</v>
      </c>
      <c r="S59" s="309"/>
      <c r="T59" s="173" t="s">
        <v>158</v>
      </c>
      <c r="U59" s="173"/>
      <c r="V59" s="173" t="s">
        <v>32</v>
      </c>
      <c r="W59" s="184"/>
      <c r="X59" s="173" t="s">
        <v>158</v>
      </c>
      <c r="Y59" s="173"/>
      <c r="Z59" s="173" t="s">
        <v>32</v>
      </c>
      <c r="AA59" s="309"/>
      <c r="AB59" s="309"/>
      <c r="AC59" s="309"/>
      <c r="AD59" s="309"/>
      <c r="AE59" s="309"/>
      <c r="AF59" s="309"/>
      <c r="AG59" s="309"/>
      <c r="AH59" s="309"/>
    </row>
    <row r="60" spans="1:34" s="290" customFormat="1" ht="22.5" customHeight="1">
      <c r="A60" s="249" t="s">
        <v>56</v>
      </c>
      <c r="B60" s="212"/>
      <c r="D60" s="346" t="s">
        <v>139</v>
      </c>
      <c r="E60" s="270"/>
      <c r="F60" s="346" t="s">
        <v>122</v>
      </c>
      <c r="G60" s="270"/>
      <c r="H60" s="346" t="s">
        <v>139</v>
      </c>
      <c r="I60" s="270"/>
      <c r="J60" s="346" t="s">
        <v>122</v>
      </c>
      <c r="K60" s="309"/>
      <c r="L60" s="173" t="s">
        <v>139</v>
      </c>
      <c r="M60" s="185"/>
      <c r="N60" s="173" t="s">
        <v>122</v>
      </c>
      <c r="O60" s="185"/>
      <c r="P60" s="173" t="s">
        <v>139</v>
      </c>
      <c r="Q60" s="185"/>
      <c r="R60" s="173" t="s">
        <v>122</v>
      </c>
      <c r="S60" s="309"/>
      <c r="T60" s="173" t="s">
        <v>139</v>
      </c>
      <c r="U60" s="185"/>
      <c r="V60" s="173" t="s">
        <v>122</v>
      </c>
      <c r="W60" s="185"/>
      <c r="X60" s="173" t="s">
        <v>139</v>
      </c>
      <c r="Y60" s="185"/>
      <c r="Z60" s="173" t="s">
        <v>122</v>
      </c>
      <c r="AA60" s="309"/>
      <c r="AB60" s="309"/>
      <c r="AC60" s="309"/>
      <c r="AD60" s="309"/>
      <c r="AE60" s="309"/>
      <c r="AF60" s="309"/>
      <c r="AG60" s="309"/>
      <c r="AH60" s="309"/>
    </row>
    <row r="61" spans="1:34" s="264" customFormat="1" ht="21.75" customHeight="1">
      <c r="B61" s="204"/>
      <c r="D61" s="271" t="s">
        <v>33</v>
      </c>
      <c r="E61" s="272"/>
      <c r="F61" s="271"/>
      <c r="G61" s="272"/>
      <c r="H61" s="271" t="s">
        <v>33</v>
      </c>
      <c r="I61" s="273"/>
      <c r="J61" s="271"/>
      <c r="K61" s="309"/>
      <c r="L61" s="174" t="s">
        <v>33</v>
      </c>
      <c r="M61" s="185"/>
      <c r="N61" s="174"/>
      <c r="O61" s="185"/>
      <c r="P61" s="174" t="s">
        <v>33</v>
      </c>
      <c r="Q61" s="185"/>
      <c r="R61" s="174"/>
      <c r="S61" s="309"/>
      <c r="T61" s="174" t="s">
        <v>33</v>
      </c>
      <c r="U61" s="185"/>
      <c r="V61" s="174"/>
      <c r="W61" s="185"/>
      <c r="X61" s="174" t="s">
        <v>33</v>
      </c>
      <c r="Y61" s="185"/>
      <c r="Z61" s="174"/>
      <c r="AA61" s="309"/>
      <c r="AB61" s="309"/>
      <c r="AC61" s="309"/>
      <c r="AD61" s="309"/>
      <c r="AE61" s="309"/>
      <c r="AF61" s="309"/>
      <c r="AG61" s="309"/>
      <c r="AH61" s="309"/>
    </row>
    <row r="62" spans="1:34" s="264" customFormat="1" ht="22.5" customHeight="1">
      <c r="B62" s="204"/>
      <c r="D62" s="398" t="s">
        <v>15</v>
      </c>
      <c r="E62" s="398"/>
      <c r="F62" s="398"/>
      <c r="G62" s="398"/>
      <c r="H62" s="398"/>
      <c r="I62" s="398"/>
      <c r="J62" s="398"/>
      <c r="K62" s="309"/>
      <c r="L62" s="399" t="s">
        <v>15</v>
      </c>
      <c r="M62" s="399"/>
      <c r="N62" s="399"/>
      <c r="O62" s="399"/>
      <c r="P62" s="399"/>
      <c r="Q62" s="399"/>
      <c r="R62" s="399"/>
      <c r="S62" s="309"/>
      <c r="T62" s="399" t="s">
        <v>15</v>
      </c>
      <c r="U62" s="399"/>
      <c r="V62" s="399"/>
      <c r="W62" s="399"/>
      <c r="X62" s="399"/>
      <c r="Y62" s="399"/>
      <c r="Z62" s="399"/>
      <c r="AA62" s="309"/>
      <c r="AB62" s="309"/>
      <c r="AC62" s="309"/>
      <c r="AD62" s="309"/>
      <c r="AE62" s="309"/>
      <c r="AF62" s="309"/>
      <c r="AG62" s="309"/>
      <c r="AH62" s="309"/>
    </row>
    <row r="63" spans="1:34" s="264" customFormat="1" ht="22.5" customHeight="1">
      <c r="A63" s="228" t="s">
        <v>57</v>
      </c>
      <c r="B63" s="204"/>
      <c r="D63" s="265"/>
      <c r="E63" s="266"/>
      <c r="F63" s="265"/>
      <c r="G63" s="266"/>
      <c r="H63" s="265"/>
      <c r="I63" s="267"/>
      <c r="J63" s="265"/>
      <c r="K63" s="309"/>
      <c r="L63" s="309"/>
      <c r="M63" s="188"/>
      <c r="N63" s="309"/>
      <c r="O63" s="188"/>
      <c r="P63" s="309"/>
      <c r="Q63" s="188"/>
      <c r="R63" s="309"/>
      <c r="S63" s="309"/>
      <c r="T63" s="309"/>
      <c r="U63" s="188"/>
      <c r="V63" s="309"/>
      <c r="W63" s="188"/>
      <c r="X63" s="309"/>
      <c r="Y63" s="188"/>
      <c r="Z63" s="309"/>
      <c r="AA63" s="309"/>
      <c r="AB63" s="309"/>
      <c r="AC63" s="309"/>
      <c r="AD63" s="309"/>
      <c r="AE63" s="309"/>
      <c r="AF63" s="309"/>
      <c r="AG63" s="309"/>
      <c r="AH63" s="309"/>
    </row>
    <row r="64" spans="1:34" s="278" customFormat="1" ht="22.5" customHeight="1">
      <c r="A64" s="208" t="s">
        <v>19</v>
      </c>
      <c r="B64" s="194"/>
      <c r="C64" s="274"/>
      <c r="D64" s="275"/>
      <c r="E64" s="276"/>
      <c r="F64" s="275"/>
      <c r="G64" s="276"/>
      <c r="H64" s="275"/>
      <c r="I64" s="277"/>
      <c r="J64" s="275"/>
      <c r="K64" s="309"/>
      <c r="L64" s="296"/>
      <c r="M64" s="311"/>
      <c r="N64" s="296"/>
      <c r="O64" s="311"/>
      <c r="P64" s="296"/>
      <c r="Q64" s="311"/>
      <c r="R64" s="296"/>
      <c r="S64" s="296"/>
      <c r="T64" s="296"/>
      <c r="U64" s="311"/>
      <c r="V64" s="296"/>
      <c r="W64" s="311"/>
      <c r="X64" s="296"/>
      <c r="Y64" s="311"/>
      <c r="Z64" s="296"/>
      <c r="AA64" s="296"/>
      <c r="AB64" s="296"/>
      <c r="AC64" s="296"/>
      <c r="AD64" s="296"/>
      <c r="AE64" s="296"/>
      <c r="AF64" s="296"/>
      <c r="AG64" s="296"/>
      <c r="AH64" s="296"/>
    </row>
    <row r="65" spans="1:34" s="278" customFormat="1" ht="22.5" customHeight="1">
      <c r="A65" s="299" t="s">
        <v>21</v>
      </c>
      <c r="B65" s="194"/>
      <c r="C65" s="274"/>
      <c r="D65" s="275"/>
      <c r="E65" s="276"/>
      <c r="F65" s="275"/>
      <c r="G65" s="276"/>
      <c r="H65" s="275"/>
      <c r="I65" s="277"/>
      <c r="J65" s="275"/>
      <c r="K65" s="309"/>
      <c r="L65" s="296"/>
      <c r="M65" s="311"/>
      <c r="N65" s="296"/>
      <c r="O65" s="311"/>
      <c r="P65" s="296"/>
      <c r="Q65" s="311"/>
      <c r="R65" s="296"/>
      <c r="S65" s="296"/>
      <c r="T65" s="296"/>
      <c r="U65" s="311"/>
      <c r="V65" s="296"/>
      <c r="W65" s="311"/>
      <c r="X65" s="296"/>
      <c r="Y65" s="311"/>
      <c r="Z65" s="296"/>
      <c r="AA65" s="296"/>
      <c r="AB65" s="296"/>
      <c r="AC65" s="296"/>
      <c r="AD65" s="296"/>
      <c r="AE65" s="296"/>
      <c r="AF65" s="296"/>
      <c r="AG65" s="296"/>
      <c r="AH65" s="296"/>
    </row>
    <row r="66" spans="1:34" s="278" customFormat="1" ht="22.5" customHeight="1" thickBot="1">
      <c r="A66" s="297" t="s">
        <v>87</v>
      </c>
      <c r="B66" s="194"/>
      <c r="C66" s="274"/>
      <c r="D66" s="261">
        <v>400000</v>
      </c>
      <c r="E66" s="287"/>
      <c r="F66" s="261">
        <v>400000</v>
      </c>
      <c r="G66" s="287"/>
      <c r="H66" s="261">
        <v>400000</v>
      </c>
      <c r="I66" s="260"/>
      <c r="J66" s="261">
        <v>400000</v>
      </c>
      <c r="K66" s="309"/>
      <c r="L66" s="178">
        <v>400000000</v>
      </c>
      <c r="M66" s="176"/>
      <c r="N66" s="178">
        <v>400000000</v>
      </c>
      <c r="O66" s="176"/>
      <c r="P66" s="178">
        <v>400000000</v>
      </c>
      <c r="Q66" s="176"/>
      <c r="R66" s="178">
        <v>400000000</v>
      </c>
      <c r="S66" s="296"/>
      <c r="T66" s="178">
        <v>400000000</v>
      </c>
      <c r="U66" s="176"/>
      <c r="V66" s="178">
        <v>400000000</v>
      </c>
      <c r="W66" s="176"/>
      <c r="X66" s="178">
        <v>400000000</v>
      </c>
      <c r="Y66" s="176"/>
      <c r="Z66" s="178">
        <v>400000000</v>
      </c>
      <c r="AA66" s="296"/>
      <c r="AB66" s="296"/>
      <c r="AC66" s="296"/>
      <c r="AD66" s="296"/>
      <c r="AE66" s="296"/>
      <c r="AF66" s="296"/>
      <c r="AG66" s="296"/>
      <c r="AH66" s="296"/>
    </row>
    <row r="67" spans="1:34" s="278" customFormat="1" ht="22.5" customHeight="1" thickTop="1">
      <c r="A67" s="299" t="s">
        <v>12</v>
      </c>
      <c r="B67" s="194"/>
      <c r="C67" s="274"/>
      <c r="D67" s="258"/>
      <c r="E67" s="287"/>
      <c r="F67" s="258"/>
      <c r="G67" s="287"/>
      <c r="H67" s="258"/>
      <c r="I67" s="260"/>
      <c r="J67" s="258"/>
      <c r="K67" s="309"/>
      <c r="L67" s="176"/>
      <c r="M67" s="176"/>
      <c r="N67" s="176"/>
      <c r="O67" s="176"/>
      <c r="P67" s="176"/>
      <c r="Q67" s="176"/>
      <c r="R67" s="176"/>
      <c r="S67" s="296"/>
      <c r="T67" s="176"/>
      <c r="U67" s="176"/>
      <c r="V67" s="176"/>
      <c r="W67" s="176"/>
      <c r="X67" s="176"/>
      <c r="Y67" s="176"/>
      <c r="Z67" s="176"/>
      <c r="AA67" s="296"/>
      <c r="AB67" s="296"/>
      <c r="AC67" s="296"/>
      <c r="AD67" s="296"/>
      <c r="AE67" s="296"/>
      <c r="AF67" s="296"/>
      <c r="AG67" s="296"/>
      <c r="AH67" s="296"/>
    </row>
    <row r="68" spans="1:34" s="278" customFormat="1" ht="22.5" customHeight="1">
      <c r="A68" s="297" t="s">
        <v>87</v>
      </c>
      <c r="B68" s="194"/>
      <c r="C68" s="274"/>
      <c r="D68" s="281">
        <v>400000</v>
      </c>
      <c r="E68" s="276"/>
      <c r="F68" s="281">
        <v>400000</v>
      </c>
      <c r="G68" s="276"/>
      <c r="H68" s="281">
        <v>400000</v>
      </c>
      <c r="I68" s="277"/>
      <c r="J68" s="281">
        <v>400000</v>
      </c>
      <c r="K68" s="309"/>
      <c r="L68" s="311">
        <v>400000000</v>
      </c>
      <c r="M68" s="311"/>
      <c r="N68" s="311">
        <v>400000000</v>
      </c>
      <c r="O68" s="311"/>
      <c r="P68" s="311">
        <v>400000000</v>
      </c>
      <c r="Q68" s="311"/>
      <c r="R68" s="311">
        <v>400000000</v>
      </c>
      <c r="S68" s="296"/>
      <c r="T68" s="296">
        <f>ROUND(L68/10^3,0)</f>
        <v>400000</v>
      </c>
      <c r="U68" s="296">
        <f t="shared" ref="U68:U69" si="31">T68-D68</f>
        <v>0</v>
      </c>
      <c r="V68" s="296">
        <f t="shared" ref="V68" si="32">ROUND(N68/10^3,0)</f>
        <v>400000</v>
      </c>
      <c r="W68" s="296"/>
      <c r="X68" s="296">
        <f t="shared" ref="X68" si="33">ROUND(P68/10^3,0)</f>
        <v>400000</v>
      </c>
      <c r="Y68" s="296">
        <f t="shared" ref="Y68:Y69" si="34">X68-H68</f>
        <v>0</v>
      </c>
      <c r="Z68" s="296">
        <f t="shared" ref="Z68" si="35">ROUND(R68/10^3,0)</f>
        <v>400000</v>
      </c>
      <c r="AA68" s="296"/>
      <c r="AB68" s="296"/>
      <c r="AC68" s="296"/>
      <c r="AD68" s="296"/>
      <c r="AE68" s="296"/>
      <c r="AF68" s="296"/>
      <c r="AG68" s="296"/>
      <c r="AH68" s="296"/>
    </row>
    <row r="69" spans="1:34" s="278" customFormat="1" ht="22.5" customHeight="1">
      <c r="A69" s="282" t="s">
        <v>61</v>
      </c>
      <c r="B69" s="195"/>
      <c r="C69" s="286"/>
      <c r="D69" s="281">
        <v>653769</v>
      </c>
      <c r="E69" s="276"/>
      <c r="F69" s="281">
        <v>653769</v>
      </c>
      <c r="G69" s="276"/>
      <c r="H69" s="275">
        <v>653769</v>
      </c>
      <c r="I69" s="277"/>
      <c r="J69" s="275">
        <v>653769</v>
      </c>
      <c r="K69" s="309"/>
      <c r="L69" s="311">
        <v>653768750</v>
      </c>
      <c r="M69" s="311"/>
      <c r="N69" s="311">
        <v>653768750</v>
      </c>
      <c r="O69" s="311"/>
      <c r="P69" s="296">
        <v>653768750</v>
      </c>
      <c r="Q69" s="311"/>
      <c r="R69" s="296">
        <v>653768750</v>
      </c>
      <c r="S69" s="296"/>
      <c r="T69" s="296">
        <f>ROUND(L69/10^3,0)</f>
        <v>653769</v>
      </c>
      <c r="U69" s="296">
        <f t="shared" si="31"/>
        <v>0</v>
      </c>
      <c r="V69" s="296">
        <f t="shared" ref="V69" si="36">ROUND(N69/10^3,0)</f>
        <v>653769</v>
      </c>
      <c r="W69" s="296"/>
      <c r="X69" s="296">
        <f t="shared" ref="X69" si="37">ROUND(P69/10^3,0)</f>
        <v>653769</v>
      </c>
      <c r="Y69" s="296">
        <f t="shared" si="34"/>
        <v>0</v>
      </c>
      <c r="Z69" s="296">
        <f t="shared" ref="Z69" si="38">ROUND(R69/10^3,0)</f>
        <v>653769</v>
      </c>
      <c r="AA69" s="296"/>
      <c r="AB69" s="296"/>
      <c r="AC69" s="296"/>
      <c r="AD69" s="296"/>
      <c r="AE69" s="296"/>
      <c r="AF69" s="296"/>
      <c r="AG69" s="296"/>
      <c r="AH69" s="296"/>
    </row>
    <row r="70" spans="1:34" s="278" customFormat="1" ht="22.5" customHeight="1">
      <c r="A70" s="208" t="s">
        <v>20</v>
      </c>
      <c r="B70" s="194"/>
      <c r="D70" s="281"/>
      <c r="E70" s="276"/>
      <c r="F70" s="281"/>
      <c r="G70" s="276"/>
      <c r="H70" s="281"/>
      <c r="I70" s="277"/>
      <c r="J70" s="281"/>
      <c r="K70" s="309"/>
      <c r="L70" s="311"/>
      <c r="M70" s="311"/>
      <c r="N70" s="311"/>
      <c r="O70" s="311"/>
      <c r="P70" s="311"/>
      <c r="Q70" s="311"/>
      <c r="R70" s="311"/>
      <c r="S70" s="296"/>
      <c r="T70" s="311"/>
      <c r="U70" s="311"/>
      <c r="V70" s="311"/>
      <c r="W70" s="311"/>
      <c r="X70" s="311"/>
      <c r="Y70" s="311"/>
      <c r="Z70" s="311"/>
      <c r="AA70" s="296"/>
      <c r="AB70" s="296"/>
      <c r="AC70" s="296"/>
      <c r="AD70" s="296"/>
      <c r="AE70" s="296"/>
      <c r="AF70" s="296"/>
      <c r="AG70" s="296"/>
      <c r="AH70" s="296"/>
    </row>
    <row r="71" spans="1:34" s="278" customFormat="1" ht="22.5" customHeight="1">
      <c r="A71" s="299" t="s">
        <v>13</v>
      </c>
      <c r="B71" s="194"/>
      <c r="D71" s="281"/>
      <c r="E71" s="276"/>
      <c r="F71" s="281"/>
      <c r="G71" s="276"/>
      <c r="H71" s="281"/>
      <c r="I71" s="277"/>
      <c r="J71" s="281"/>
      <c r="K71" s="309"/>
      <c r="L71" s="311"/>
      <c r="M71" s="311"/>
      <c r="N71" s="311"/>
      <c r="O71" s="311"/>
      <c r="P71" s="311"/>
      <c r="Q71" s="311"/>
      <c r="R71" s="311"/>
      <c r="S71" s="296"/>
      <c r="T71" s="311"/>
      <c r="U71" s="311"/>
      <c r="V71" s="311"/>
      <c r="W71" s="311"/>
      <c r="X71" s="311"/>
      <c r="Y71" s="311"/>
      <c r="Z71" s="311"/>
      <c r="AA71" s="296"/>
      <c r="AB71" s="296"/>
      <c r="AC71" s="296"/>
      <c r="AD71" s="296"/>
      <c r="AE71" s="296"/>
      <c r="AF71" s="296"/>
      <c r="AG71" s="296"/>
      <c r="AH71" s="296"/>
    </row>
    <row r="72" spans="1:34" s="278" customFormat="1" ht="22.5" customHeight="1">
      <c r="A72" s="245" t="s">
        <v>37</v>
      </c>
      <c r="B72" s="194"/>
      <c r="D72" s="281">
        <v>56088</v>
      </c>
      <c r="E72" s="276"/>
      <c r="F72" s="281">
        <v>56088</v>
      </c>
      <c r="G72" s="276"/>
      <c r="H72" s="281">
        <v>40000</v>
      </c>
      <c r="I72" s="277"/>
      <c r="J72" s="281">
        <v>40000</v>
      </c>
      <c r="K72" s="309"/>
      <c r="L72" s="311">
        <v>56088000</v>
      </c>
      <c r="M72" s="311"/>
      <c r="N72" s="311">
        <v>56088000</v>
      </c>
      <c r="O72" s="311"/>
      <c r="P72" s="311">
        <v>40000000</v>
      </c>
      <c r="Q72" s="311"/>
      <c r="R72" s="311">
        <v>40000000</v>
      </c>
      <c r="S72" s="296"/>
      <c r="T72" s="296">
        <f>ROUND(L72/10^3,0)</f>
        <v>56088</v>
      </c>
      <c r="U72" s="296">
        <f t="shared" ref="U72:U73" si="39">T72-D72</f>
        <v>0</v>
      </c>
      <c r="V72" s="296">
        <f t="shared" ref="V72:V73" si="40">ROUND(N72/10^3,0)</f>
        <v>56088</v>
      </c>
      <c r="W72" s="296"/>
      <c r="X72" s="296">
        <f t="shared" ref="X72:X73" si="41">ROUND(P72/10^3,0)</f>
        <v>40000</v>
      </c>
      <c r="Y72" s="296">
        <f t="shared" ref="Y72:Y73" si="42">X72-H72</f>
        <v>0</v>
      </c>
      <c r="Z72" s="296">
        <f t="shared" ref="Z72:Z73" si="43">ROUND(R72/10^3,0)</f>
        <v>40000</v>
      </c>
      <c r="AA72" s="296"/>
      <c r="AB72" s="296"/>
      <c r="AC72" s="296"/>
      <c r="AD72" s="296"/>
      <c r="AE72" s="296"/>
      <c r="AF72" s="296"/>
      <c r="AG72" s="296"/>
      <c r="AH72" s="296"/>
    </row>
    <row r="73" spans="1:34" s="278" customFormat="1" ht="22.5" customHeight="1">
      <c r="A73" s="299" t="s">
        <v>14</v>
      </c>
      <c r="B73" s="194"/>
      <c r="C73" s="274"/>
      <c r="D73" s="295">
        <v>849154</v>
      </c>
      <c r="E73" s="276"/>
      <c r="F73" s="295">
        <v>741547</v>
      </c>
      <c r="G73" s="276"/>
      <c r="H73" s="295">
        <v>779774</v>
      </c>
      <c r="I73" s="277"/>
      <c r="J73" s="295">
        <v>691275</v>
      </c>
      <c r="K73" s="309"/>
      <c r="L73" s="179">
        <v>804474727.32606983</v>
      </c>
      <c r="M73" s="311"/>
      <c r="N73" s="179">
        <v>741547724.94385874</v>
      </c>
      <c r="O73" s="311"/>
      <c r="P73" s="179">
        <v>739952488.87999988</v>
      </c>
      <c r="Q73" s="311"/>
      <c r="R73" s="179">
        <v>691275624.34999931</v>
      </c>
      <c r="S73" s="296"/>
      <c r="T73" s="296">
        <f>ROUND(L73/10^3,0)</f>
        <v>804475</v>
      </c>
      <c r="U73" s="296">
        <f t="shared" si="39"/>
        <v>-44679</v>
      </c>
      <c r="V73" s="296">
        <f t="shared" si="40"/>
        <v>741548</v>
      </c>
      <c r="W73" s="296"/>
      <c r="X73" s="296">
        <f t="shared" si="41"/>
        <v>739952</v>
      </c>
      <c r="Y73" s="296">
        <f t="shared" si="42"/>
        <v>-39822</v>
      </c>
      <c r="Z73" s="296">
        <f t="shared" si="43"/>
        <v>691276</v>
      </c>
      <c r="AA73" s="296"/>
      <c r="AB73" s="296"/>
      <c r="AC73" s="296"/>
      <c r="AD73" s="296"/>
      <c r="AE73" s="296"/>
      <c r="AF73" s="296"/>
      <c r="AG73" s="296"/>
      <c r="AH73" s="296"/>
    </row>
    <row r="74" spans="1:34" s="71" customFormat="1" ht="22.5" customHeight="1">
      <c r="A74" s="3" t="s">
        <v>42</v>
      </c>
      <c r="B74" s="1"/>
      <c r="C74" s="70"/>
      <c r="D74" s="291">
        <f>SUM(D68:D73)</f>
        <v>1959011</v>
      </c>
      <c r="E74" s="196"/>
      <c r="F74" s="291">
        <f>SUM(F68:F73)</f>
        <v>1851404</v>
      </c>
      <c r="G74" s="196"/>
      <c r="H74" s="291">
        <f>SUM(H68:H73)</f>
        <v>1873543</v>
      </c>
      <c r="I74" s="196"/>
      <c r="J74" s="291">
        <f>SUM(J68:J73)</f>
        <v>1785044</v>
      </c>
      <c r="K74" s="309"/>
      <c r="L74" s="181">
        <f>SUM(L68:L73)</f>
        <v>1914331477.3260698</v>
      </c>
      <c r="M74" s="176"/>
      <c r="N74" s="181">
        <f>SUM(N68:N73)</f>
        <v>1851404474.9438586</v>
      </c>
      <c r="O74" s="176"/>
      <c r="P74" s="181">
        <f>SUM(P68:P73)</f>
        <v>1833721238.8799999</v>
      </c>
      <c r="Q74" s="176"/>
      <c r="R74" s="181">
        <f>SUM(R68:R73)</f>
        <v>1785044374.3499994</v>
      </c>
      <c r="S74" s="73"/>
      <c r="T74" s="181">
        <f>SUM(T68:T73)</f>
        <v>1914332</v>
      </c>
      <c r="U74" s="176"/>
      <c r="V74" s="181">
        <f>SUM(V68:V73)</f>
        <v>1851405</v>
      </c>
      <c r="W74" s="176"/>
      <c r="X74" s="181">
        <f>SUM(X68:X73)</f>
        <v>1833721</v>
      </c>
      <c r="Y74" s="176"/>
      <c r="Z74" s="181">
        <f>SUM(Z68:Z73)</f>
        <v>1785045</v>
      </c>
      <c r="AA74" s="73"/>
      <c r="AB74" s="73"/>
      <c r="AC74" s="73"/>
      <c r="AD74" s="73"/>
      <c r="AE74" s="73"/>
      <c r="AF74" s="73"/>
      <c r="AG74" s="73"/>
      <c r="AH74" s="73"/>
    </row>
    <row r="75" spans="1:34" s="71" customFormat="1">
      <c r="A75" s="7"/>
      <c r="B75" s="4"/>
      <c r="C75" s="70"/>
      <c r="D75" s="288"/>
      <c r="E75" s="196"/>
      <c r="F75" s="288"/>
      <c r="G75" s="196"/>
      <c r="H75" s="288"/>
      <c r="I75" s="196"/>
      <c r="J75" s="288"/>
      <c r="K75" s="309"/>
      <c r="L75" s="176"/>
      <c r="M75" s="176"/>
      <c r="N75" s="176"/>
      <c r="O75" s="176"/>
      <c r="P75" s="176"/>
      <c r="Q75" s="176"/>
      <c r="R75" s="176"/>
      <c r="S75" s="73"/>
      <c r="T75" s="176"/>
      <c r="U75" s="176"/>
      <c r="V75" s="176"/>
      <c r="W75" s="176"/>
      <c r="X75" s="176"/>
      <c r="Y75" s="176"/>
      <c r="Z75" s="176"/>
      <c r="AA75" s="73"/>
      <c r="AB75" s="73"/>
      <c r="AC75" s="73"/>
      <c r="AD75" s="73"/>
      <c r="AE75" s="73"/>
      <c r="AF75" s="73"/>
      <c r="AG75" s="73"/>
      <c r="AH75" s="73"/>
    </row>
    <row r="76" spans="1:34" s="5" customFormat="1" ht="22.5" customHeight="1" thickBot="1">
      <c r="A76" s="3" t="s">
        <v>58</v>
      </c>
      <c r="B76" s="8"/>
      <c r="C76" s="3"/>
      <c r="D76" s="289">
        <f>D53+D74</f>
        <v>2262633</v>
      </c>
      <c r="E76" s="196"/>
      <c r="F76" s="289">
        <f>F53+F74</f>
        <v>2086952</v>
      </c>
      <c r="G76" s="196"/>
      <c r="H76" s="289">
        <f>H53+H74</f>
        <v>2198997</v>
      </c>
      <c r="I76" s="196"/>
      <c r="J76" s="289">
        <f>J53+J74</f>
        <v>2185377</v>
      </c>
      <c r="K76" s="309"/>
      <c r="L76" s="178">
        <f>L53+L74</f>
        <v>2216888162.7260699</v>
      </c>
      <c r="M76" s="176"/>
      <c r="N76" s="178">
        <f>N53+N74</f>
        <v>2086952041.4938586</v>
      </c>
      <c r="O76" s="176"/>
      <c r="P76" s="178">
        <f>P53+P74</f>
        <v>2197724873.98</v>
      </c>
      <c r="Q76" s="176"/>
      <c r="R76" s="178">
        <f>R53+R74</f>
        <v>2185377972.8799992</v>
      </c>
      <c r="S76" s="114"/>
      <c r="T76" s="178">
        <f>T53+T74</f>
        <v>2216890</v>
      </c>
      <c r="U76" s="176"/>
      <c r="V76" s="178">
        <f>V53+V74</f>
        <v>2086953</v>
      </c>
      <c r="W76" s="176"/>
      <c r="X76" s="178">
        <f>X53+X74</f>
        <v>2197723</v>
      </c>
      <c r="Y76" s="176"/>
      <c r="Z76" s="178">
        <f>Z53+Z74</f>
        <v>2185378</v>
      </c>
      <c r="AA76" s="114"/>
      <c r="AB76" s="114"/>
      <c r="AC76" s="114"/>
      <c r="AD76" s="114"/>
      <c r="AE76" s="114"/>
      <c r="AF76" s="114"/>
      <c r="AG76" s="114"/>
      <c r="AH76" s="114"/>
    </row>
    <row r="77" spans="1:34" ht="22.5" thickTop="1">
      <c r="D77" s="60">
        <f>D76-D27</f>
        <v>0</v>
      </c>
      <c r="F77" s="60">
        <f>F76-F27</f>
        <v>0</v>
      </c>
      <c r="H77" s="60">
        <f>H76-H27</f>
        <v>0</v>
      </c>
      <c r="J77" s="60">
        <f>J76-J27</f>
        <v>0</v>
      </c>
      <c r="K77" s="309"/>
      <c r="L77" s="182">
        <f>L76-L27</f>
        <v>0</v>
      </c>
      <c r="M77" s="189"/>
      <c r="N77" s="182">
        <f>N76-N27</f>
        <v>-0.32442164421081543</v>
      </c>
      <c r="O77" s="189"/>
      <c r="P77" s="182">
        <f>P76-P27</f>
        <v>0</v>
      </c>
      <c r="Q77" s="189"/>
      <c r="R77" s="182">
        <f>R76-R27</f>
        <v>0</v>
      </c>
      <c r="T77" s="182">
        <f>T76-T27</f>
        <v>3</v>
      </c>
      <c r="U77" s="189"/>
      <c r="V77" s="182">
        <f>V76-V27</f>
        <v>1</v>
      </c>
      <c r="W77" s="189"/>
      <c r="X77" s="182">
        <f>X76-X27</f>
        <v>-2</v>
      </c>
      <c r="Y77" s="189"/>
      <c r="Z77" s="182">
        <f>Z76-Z27</f>
        <v>0</v>
      </c>
    </row>
  </sheetData>
  <mergeCells count="27">
    <mergeCell ref="X58:Z58"/>
    <mergeCell ref="T62:Z62"/>
    <mergeCell ref="X5:Z5"/>
    <mergeCell ref="T9:Z9"/>
    <mergeCell ref="T32:V32"/>
    <mergeCell ref="X32:Z32"/>
    <mergeCell ref="T36:Z36"/>
    <mergeCell ref="L62:R62"/>
    <mergeCell ref="L5:N5"/>
    <mergeCell ref="P5:R5"/>
    <mergeCell ref="L9:R9"/>
    <mergeCell ref="T5:V5"/>
    <mergeCell ref="T58:V58"/>
    <mergeCell ref="L32:N32"/>
    <mergeCell ref="P32:R32"/>
    <mergeCell ref="L36:R36"/>
    <mergeCell ref="L58:N58"/>
    <mergeCell ref="P58:R58"/>
    <mergeCell ref="D5:F5"/>
    <mergeCell ref="H5:J5"/>
    <mergeCell ref="D62:J62"/>
    <mergeCell ref="D36:J36"/>
    <mergeCell ref="D58:F58"/>
    <mergeCell ref="H58:J58"/>
    <mergeCell ref="D9:J9"/>
    <mergeCell ref="D32:F32"/>
    <mergeCell ref="H32:J32"/>
  </mergeCells>
  <pageMargins left="0.8" right="0.8" top="0.48" bottom="0.5" header="0.5" footer="0.5"/>
  <pageSetup paperSize="9" scale="95" firstPageNumber="3" orientation="portrait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 
&amp;C&amp;P</oddFooter>
  </headerFooter>
  <rowBreaks count="2" manualBreakCount="2">
    <brk id="27" max="16383" man="1"/>
    <brk id="53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 tint="4.9989318521683403E-2"/>
  </sheetPr>
  <dimension ref="A1:U91"/>
  <sheetViews>
    <sheetView view="pageBreakPreview" zoomScaleNormal="100" zoomScaleSheetLayoutView="100" workbookViewId="0">
      <selection activeCell="C17" sqref="C17"/>
    </sheetView>
  </sheetViews>
  <sheetFormatPr defaultColWidth="9.140625" defaultRowHeight="22.5" customHeight="1"/>
  <cols>
    <col min="1" max="1" width="20.140625" style="13" customWidth="1"/>
    <col min="2" max="2" width="20.7109375" style="12" customWidth="1"/>
    <col min="3" max="3" width="7.85546875" style="9" customWidth="1"/>
    <col min="4" max="4" width="12.42578125" style="13" customWidth="1"/>
    <col min="5" max="5" width="0.85546875" style="15" customWidth="1"/>
    <col min="6" max="6" width="12.42578125" style="13" customWidth="1"/>
    <col min="7" max="7" width="0.85546875" style="15" customWidth="1"/>
    <col min="8" max="8" width="12.42578125" style="13" customWidth="1"/>
    <col min="9" max="9" width="0.85546875" style="15" customWidth="1"/>
    <col min="10" max="10" width="12.42578125" style="13" customWidth="1"/>
    <col min="11" max="12" width="9.140625" style="13"/>
    <col min="13" max="13" width="10" style="13" hidden="1" customWidth="1"/>
    <col min="14" max="14" width="0" style="182" hidden="1" customWidth="1"/>
    <col min="15" max="15" width="0" style="13" hidden="1" customWidth="1"/>
    <col min="16" max="16" width="11.140625" style="13" hidden="1" customWidth="1"/>
    <col min="17" max="17" width="0" style="13" hidden="1" customWidth="1"/>
    <col min="18" max="18" width="11.140625" style="13" hidden="1" customWidth="1"/>
    <col min="19" max="19" width="0" style="13" hidden="1" customWidth="1"/>
    <col min="20" max="20" width="9.5703125" style="182" hidden="1" customWidth="1"/>
    <col min="21" max="21" width="0" style="13" hidden="1" customWidth="1"/>
    <col min="22" max="16384" width="9.140625" style="13"/>
  </cols>
  <sheetData>
    <row r="1" spans="1:21" s="59" customFormat="1" ht="27.75" customHeight="1">
      <c r="A1" s="40" t="s">
        <v>84</v>
      </c>
      <c r="B1" s="155"/>
      <c r="D1" s="60"/>
      <c r="E1" s="61"/>
      <c r="F1" s="60"/>
      <c r="G1" s="61"/>
      <c r="H1" s="60"/>
      <c r="I1" s="62"/>
      <c r="J1" s="60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</row>
    <row r="2" spans="1:21" s="43" customFormat="1" ht="22.5" customHeight="1">
      <c r="A2" s="51" t="s">
        <v>62</v>
      </c>
      <c r="B2" s="41"/>
      <c r="C2" s="42"/>
      <c r="E2" s="50"/>
      <c r="G2" s="50"/>
      <c r="H2" s="52"/>
      <c r="I2" s="53"/>
      <c r="J2" s="52"/>
      <c r="M2" s="193" t="s">
        <v>145</v>
      </c>
      <c r="N2" s="190"/>
      <c r="T2" s="190"/>
    </row>
    <row r="3" spans="1:21" s="43" customFormat="1" ht="26.25" customHeight="1">
      <c r="A3" s="48" t="s">
        <v>159</v>
      </c>
      <c r="B3" s="54"/>
      <c r="C3" s="55"/>
      <c r="D3" s="56"/>
      <c r="E3" s="57"/>
      <c r="F3" s="56"/>
      <c r="G3" s="57"/>
      <c r="H3" s="56"/>
      <c r="I3" s="57"/>
      <c r="J3" s="56"/>
      <c r="N3" s="190"/>
      <c r="T3" s="190"/>
    </row>
    <row r="4" spans="1:21" s="14" customFormat="1" ht="22.5" customHeight="1">
      <c r="A4" s="13"/>
      <c r="B4" s="12"/>
      <c r="C4" s="9"/>
      <c r="D4" s="13"/>
      <c r="E4" s="15"/>
      <c r="F4" s="13"/>
      <c r="G4" s="15"/>
      <c r="H4" s="13"/>
      <c r="I4" s="15"/>
      <c r="J4" s="13"/>
      <c r="N4" s="182"/>
      <c r="T4" s="182"/>
    </row>
    <row r="5" spans="1:21" ht="22.5" customHeight="1">
      <c r="D5" s="402" t="s">
        <v>1</v>
      </c>
      <c r="E5" s="402"/>
      <c r="F5" s="402"/>
      <c r="G5" s="17"/>
      <c r="H5" s="402" t="s">
        <v>27</v>
      </c>
      <c r="I5" s="402"/>
      <c r="J5" s="402"/>
      <c r="M5" s="402" t="s">
        <v>1</v>
      </c>
      <c r="N5" s="402"/>
      <c r="O5" s="402"/>
      <c r="P5" s="17"/>
      <c r="Q5" s="402" t="s">
        <v>27</v>
      </c>
      <c r="R5" s="402"/>
      <c r="S5" s="402"/>
    </row>
    <row r="6" spans="1:21" ht="22.5" customHeight="1">
      <c r="C6" s="9" t="s">
        <v>2</v>
      </c>
      <c r="D6" s="11">
        <v>2562</v>
      </c>
      <c r="E6" s="16"/>
      <c r="F6" s="11">
        <v>2561</v>
      </c>
      <c r="G6" s="16"/>
      <c r="H6" s="11">
        <v>2562</v>
      </c>
      <c r="I6" s="16"/>
      <c r="J6" s="11">
        <v>2561</v>
      </c>
      <c r="M6" s="11">
        <v>2562</v>
      </c>
      <c r="N6" s="184"/>
      <c r="O6" s="11">
        <v>2561</v>
      </c>
      <c r="P6" s="16"/>
      <c r="Q6" s="11">
        <v>2562</v>
      </c>
      <c r="R6" s="16"/>
      <c r="S6" s="11">
        <v>2561</v>
      </c>
    </row>
    <row r="7" spans="1:21" ht="22.5" customHeight="1">
      <c r="D7" s="401" t="s">
        <v>15</v>
      </c>
      <c r="E7" s="401"/>
      <c r="F7" s="401"/>
      <c r="G7" s="401"/>
      <c r="H7" s="401"/>
      <c r="I7" s="401"/>
      <c r="J7" s="401"/>
      <c r="M7" s="401" t="s">
        <v>15</v>
      </c>
      <c r="N7" s="401"/>
      <c r="O7" s="401"/>
      <c r="P7" s="401"/>
      <c r="Q7" s="401"/>
      <c r="R7" s="401"/>
      <c r="S7" s="401"/>
    </row>
    <row r="8" spans="1:21" s="215" customFormat="1" ht="22.5" customHeight="1">
      <c r="A8" s="205" t="s">
        <v>38</v>
      </c>
      <c r="B8" s="207"/>
      <c r="C8" s="204">
        <v>3</v>
      </c>
      <c r="D8" s="298">
        <v>531247</v>
      </c>
      <c r="E8" s="300"/>
      <c r="F8" s="298">
        <v>481819</v>
      </c>
      <c r="G8" s="300"/>
      <c r="H8" s="298">
        <v>438660</v>
      </c>
      <c r="I8" s="300"/>
      <c r="J8" s="298">
        <v>399902</v>
      </c>
      <c r="M8" s="298">
        <v>476618</v>
      </c>
      <c r="N8" s="312">
        <f>D8-M8</f>
        <v>54629</v>
      </c>
      <c r="O8" s="298">
        <v>445330</v>
      </c>
      <c r="P8" s="300">
        <f>F8-O8</f>
        <v>36489</v>
      </c>
      <c r="Q8" s="298">
        <v>399507</v>
      </c>
      <c r="R8" s="300">
        <f>Q8-H8</f>
        <v>-39153</v>
      </c>
      <c r="S8" s="298">
        <v>376744</v>
      </c>
      <c r="T8" s="182">
        <f>S8-J8</f>
        <v>-23158</v>
      </c>
    </row>
    <row r="9" spans="1:21" s="207" customFormat="1" ht="22.5" customHeight="1">
      <c r="A9" s="205" t="s">
        <v>39</v>
      </c>
      <c r="C9" s="204"/>
      <c r="D9" s="298">
        <v>-422207</v>
      </c>
      <c r="E9" s="300"/>
      <c r="F9" s="298">
        <v>-415005</v>
      </c>
      <c r="G9" s="300"/>
      <c r="H9" s="298">
        <v>-341796</v>
      </c>
      <c r="I9" s="300"/>
      <c r="J9" s="298">
        <v>-339263</v>
      </c>
      <c r="M9" s="298">
        <v>-388733</v>
      </c>
      <c r="N9" s="312">
        <f>D9-M9</f>
        <v>-33474</v>
      </c>
      <c r="O9" s="298">
        <v>-399214</v>
      </c>
      <c r="P9" s="300">
        <f>F9-O9</f>
        <v>-15791</v>
      </c>
      <c r="Q9" s="298">
        <v>-321146</v>
      </c>
      <c r="R9" s="300">
        <f>Q9-H9</f>
        <v>20650</v>
      </c>
      <c r="S9" s="298">
        <v>-328910</v>
      </c>
      <c r="T9" s="177">
        <f>S9-J9</f>
        <v>10353</v>
      </c>
    </row>
    <row r="10" spans="1:21" s="207" customFormat="1" ht="22.5" customHeight="1">
      <c r="A10" s="197" t="s">
        <v>52</v>
      </c>
      <c r="D10" s="259">
        <f>SUM(D8:D9)</f>
        <v>109040</v>
      </c>
      <c r="E10" s="258"/>
      <c r="F10" s="259">
        <f>SUM(F8:F9)</f>
        <v>66814</v>
      </c>
      <c r="G10" s="258"/>
      <c r="H10" s="259">
        <f>SUM(H8:H9)</f>
        <v>96864</v>
      </c>
      <c r="I10" s="258"/>
      <c r="J10" s="259">
        <f>SUM(J8:J9)</f>
        <v>60639</v>
      </c>
      <c r="M10" s="259">
        <f>SUM(M8:M9)</f>
        <v>87885</v>
      </c>
      <c r="N10" s="176"/>
      <c r="O10" s="259">
        <f>SUM(O8:O9)</f>
        <v>46116</v>
      </c>
      <c r="P10" s="258"/>
      <c r="Q10" s="259">
        <f>SUM(Q8:Q9)</f>
        <v>78361</v>
      </c>
      <c r="R10" s="258"/>
      <c r="S10" s="259">
        <f>SUM(S8:S9)</f>
        <v>47834</v>
      </c>
      <c r="T10" s="177"/>
    </row>
    <row r="11" spans="1:21" s="215" customFormat="1" ht="16.5" customHeight="1">
      <c r="A11" s="197"/>
      <c r="B11" s="214"/>
      <c r="C11" s="204"/>
      <c r="D11" s="247"/>
      <c r="E11" s="246"/>
      <c r="F11" s="247"/>
      <c r="G11" s="246"/>
      <c r="H11" s="247"/>
      <c r="I11" s="246"/>
      <c r="J11" s="247"/>
      <c r="M11" s="247"/>
      <c r="N11" s="191"/>
      <c r="O11" s="247"/>
      <c r="P11" s="246"/>
      <c r="Q11" s="247"/>
      <c r="R11" s="246"/>
      <c r="S11" s="247"/>
      <c r="T11" s="182"/>
    </row>
    <row r="12" spans="1:21" s="207" customFormat="1" ht="22.5" customHeight="1">
      <c r="A12" s="205" t="s">
        <v>31</v>
      </c>
      <c r="B12" s="208"/>
      <c r="C12" s="195"/>
      <c r="D12" s="300">
        <v>946</v>
      </c>
      <c r="E12" s="300"/>
      <c r="F12" s="300">
        <v>0</v>
      </c>
      <c r="G12" s="300"/>
      <c r="H12" s="300">
        <f>722+1</f>
        <v>723</v>
      </c>
      <c r="I12" s="300"/>
      <c r="J12" s="300">
        <v>0</v>
      </c>
      <c r="M12" s="300">
        <v>457</v>
      </c>
      <c r="N12" s="312">
        <f t="shared" ref="N12:N13" si="0">D12-M12</f>
        <v>489</v>
      </c>
      <c r="O12" s="300">
        <v>1537</v>
      </c>
      <c r="P12" s="300">
        <f>F12-O12</f>
        <v>-1537</v>
      </c>
      <c r="Q12" s="300">
        <v>403</v>
      </c>
      <c r="R12" s="300">
        <f>Q12-H12</f>
        <v>-320</v>
      </c>
      <c r="S12" s="300">
        <v>1537</v>
      </c>
      <c r="T12" s="177">
        <f t="shared" ref="T12:T13" si="1">S12-J12</f>
        <v>1537</v>
      </c>
    </row>
    <row r="13" spans="1:21" s="207" customFormat="1" ht="22.5" customHeight="1">
      <c r="A13" s="205" t="s">
        <v>26</v>
      </c>
      <c r="C13" s="195"/>
      <c r="D13" s="298">
        <v>947</v>
      </c>
      <c r="E13" s="300"/>
      <c r="F13" s="298">
        <v>675</v>
      </c>
      <c r="G13" s="300"/>
      <c r="H13" s="298">
        <f>6101+1</f>
        <v>6102</v>
      </c>
      <c r="I13" s="300"/>
      <c r="J13" s="298">
        <v>5942</v>
      </c>
      <c r="M13" s="298">
        <v>1283</v>
      </c>
      <c r="N13" s="312">
        <f t="shared" si="0"/>
        <v>-336</v>
      </c>
      <c r="O13" s="298">
        <v>545</v>
      </c>
      <c r="P13" s="300">
        <f>F13-O13</f>
        <v>130</v>
      </c>
      <c r="Q13" s="298">
        <v>6348</v>
      </c>
      <c r="R13" s="300">
        <f>Q13-H13</f>
        <v>246</v>
      </c>
      <c r="S13" s="298">
        <v>5582</v>
      </c>
      <c r="T13" s="177">
        <f t="shared" si="1"/>
        <v>-360</v>
      </c>
    </row>
    <row r="14" spans="1:21" s="207" customFormat="1" ht="22.5" customHeight="1">
      <c r="A14" s="223" t="s">
        <v>53</v>
      </c>
      <c r="B14" s="209"/>
      <c r="C14" s="206"/>
      <c r="D14" s="259">
        <f>SUM(D10:D13)</f>
        <v>110933</v>
      </c>
      <c r="E14" s="258"/>
      <c r="F14" s="259">
        <f>SUM(F10:F13)</f>
        <v>67489</v>
      </c>
      <c r="G14" s="258"/>
      <c r="H14" s="259">
        <f>SUM(H10:H13)</f>
        <v>103689</v>
      </c>
      <c r="I14" s="258"/>
      <c r="J14" s="259">
        <f>SUM(J10:J13)</f>
        <v>66581</v>
      </c>
      <c r="M14" s="259">
        <f>SUM(M10:M13)</f>
        <v>89625</v>
      </c>
      <c r="N14" s="176"/>
      <c r="O14" s="259">
        <f>SUM(O10:O13)</f>
        <v>48198</v>
      </c>
      <c r="P14" s="258"/>
      <c r="Q14" s="259">
        <f>SUM(Q10:Q13)</f>
        <v>85112</v>
      </c>
      <c r="R14" s="258"/>
      <c r="S14" s="259">
        <f>SUM(S10:S13)</f>
        <v>54953</v>
      </c>
      <c r="T14" s="177"/>
    </row>
    <row r="15" spans="1:21" s="215" customFormat="1" ht="16.5" customHeight="1">
      <c r="A15" s="197"/>
      <c r="B15" s="214"/>
      <c r="C15" s="204"/>
      <c r="D15" s="247"/>
      <c r="E15" s="246"/>
      <c r="F15" s="247"/>
      <c r="G15" s="246"/>
      <c r="H15" s="247"/>
      <c r="I15" s="246"/>
      <c r="J15" s="247"/>
      <c r="M15" s="247"/>
      <c r="N15" s="191"/>
      <c r="O15" s="247"/>
      <c r="P15" s="246"/>
      <c r="Q15" s="247"/>
      <c r="R15" s="246"/>
      <c r="S15" s="247"/>
      <c r="T15" s="182"/>
    </row>
    <row r="16" spans="1:21" s="207" customFormat="1" ht="22.5" customHeight="1">
      <c r="A16" s="205" t="s">
        <v>103</v>
      </c>
      <c r="C16" s="195"/>
      <c r="D16" s="298">
        <v>-15816</v>
      </c>
      <c r="E16" s="300"/>
      <c r="F16" s="298">
        <v>-18314</v>
      </c>
      <c r="G16" s="300"/>
      <c r="H16" s="298">
        <v>-15942</v>
      </c>
      <c r="I16" s="300"/>
      <c r="J16" s="298">
        <v>-18156</v>
      </c>
      <c r="M16" s="298">
        <v>-20987</v>
      </c>
      <c r="N16" s="312">
        <f t="shared" ref="N16:N17" si="2">D16-M16</f>
        <v>5171</v>
      </c>
      <c r="O16" s="298">
        <v>-22708</v>
      </c>
      <c r="P16" s="300">
        <f>F16-O16</f>
        <v>4394</v>
      </c>
      <c r="Q16" s="298">
        <v>-20561</v>
      </c>
      <c r="R16" s="300">
        <f>Q16-H16</f>
        <v>-4619</v>
      </c>
      <c r="S16" s="298">
        <v>-21984</v>
      </c>
      <c r="T16" s="177">
        <f t="shared" ref="T16:T17" si="3">S16-J16</f>
        <v>-3828</v>
      </c>
    </row>
    <row r="17" spans="1:21" s="207" customFormat="1" ht="22.5" customHeight="1">
      <c r="A17" s="205" t="s">
        <v>34</v>
      </c>
      <c r="C17" s="195"/>
      <c r="D17" s="298">
        <v>-40738</v>
      </c>
      <c r="E17" s="300"/>
      <c r="F17" s="298">
        <v>-54543</v>
      </c>
      <c r="G17" s="300"/>
      <c r="H17" s="298">
        <v>-37689</v>
      </c>
      <c r="I17" s="300"/>
      <c r="J17" s="298">
        <v>-52665</v>
      </c>
      <c r="M17" s="298">
        <v>-35712</v>
      </c>
      <c r="N17" s="312">
        <f t="shared" si="2"/>
        <v>-5026</v>
      </c>
      <c r="O17" s="298">
        <v>-24290</v>
      </c>
      <c r="P17" s="300">
        <f>F17-O17</f>
        <v>-30253</v>
      </c>
      <c r="Q17" s="298">
        <v>-33194</v>
      </c>
      <c r="R17" s="300">
        <f>Q17-H17</f>
        <v>4495</v>
      </c>
      <c r="S17" s="298">
        <v>-22527</v>
      </c>
      <c r="T17" s="177">
        <f t="shared" si="3"/>
        <v>30138</v>
      </c>
    </row>
    <row r="18" spans="1:21" s="207" customFormat="1" ht="22.5" customHeight="1">
      <c r="A18" s="205" t="s">
        <v>91</v>
      </c>
      <c r="C18" s="195"/>
      <c r="D18" s="300">
        <v>0</v>
      </c>
      <c r="E18" s="300"/>
      <c r="F18" s="300">
        <v>-272</v>
      </c>
      <c r="G18" s="300"/>
      <c r="H18" s="300">
        <v>0</v>
      </c>
      <c r="I18" s="300"/>
      <c r="J18" s="300">
        <v>-272</v>
      </c>
      <c r="M18" s="300">
        <v>0</v>
      </c>
      <c r="N18" s="312"/>
      <c r="O18" s="300">
        <v>0</v>
      </c>
      <c r="P18" s="300"/>
      <c r="Q18" s="300">
        <v>0</v>
      </c>
      <c r="R18" s="300"/>
      <c r="S18" s="300">
        <v>0</v>
      </c>
      <c r="T18" s="177"/>
    </row>
    <row r="19" spans="1:21" s="207" customFormat="1" ht="21.75" customHeight="1">
      <c r="A19" s="224" t="s">
        <v>22</v>
      </c>
      <c r="C19" s="206"/>
      <c r="D19" s="259">
        <f>SUM(D16:D18)</f>
        <v>-56554</v>
      </c>
      <c r="E19" s="258"/>
      <c r="F19" s="259">
        <f>SUM(F16:F18)</f>
        <v>-73129</v>
      </c>
      <c r="G19" s="258"/>
      <c r="H19" s="259">
        <f>SUM(H16:H18)</f>
        <v>-53631</v>
      </c>
      <c r="I19" s="258"/>
      <c r="J19" s="259">
        <f>SUM(J16:J18)</f>
        <v>-71093</v>
      </c>
      <c r="M19" s="259">
        <f>SUM(M16:M18)</f>
        <v>-56699</v>
      </c>
      <c r="N19" s="176"/>
      <c r="O19" s="259">
        <f>SUM(O16:O18)</f>
        <v>-46998</v>
      </c>
      <c r="P19" s="258"/>
      <c r="Q19" s="259">
        <f>SUM(Q16:Q18)</f>
        <v>-53755</v>
      </c>
      <c r="R19" s="258"/>
      <c r="S19" s="259">
        <f>SUM(S16:S18)</f>
        <v>-44511</v>
      </c>
      <c r="T19" s="177"/>
    </row>
    <row r="20" spans="1:21" s="215" customFormat="1" ht="16.5" customHeight="1">
      <c r="A20" s="197" t="s">
        <v>92</v>
      </c>
      <c r="B20" s="214"/>
      <c r="C20" s="204"/>
      <c r="D20" s="247"/>
      <c r="E20" s="246"/>
      <c r="F20" s="247"/>
      <c r="G20" s="246"/>
      <c r="H20" s="247"/>
      <c r="I20" s="246"/>
      <c r="J20" s="247"/>
      <c r="M20" s="247"/>
      <c r="N20" s="191"/>
      <c r="O20" s="247"/>
      <c r="P20" s="246"/>
      <c r="Q20" s="247"/>
      <c r="R20" s="246"/>
      <c r="S20" s="247"/>
      <c r="T20" s="182"/>
    </row>
    <row r="21" spans="1:21" s="207" customFormat="1" ht="20.25" customHeight="1">
      <c r="A21" s="224" t="s">
        <v>166</v>
      </c>
      <c r="C21" s="206"/>
      <c r="D21" s="258">
        <f>D14+D19</f>
        <v>54379</v>
      </c>
      <c r="E21" s="258"/>
      <c r="F21" s="258">
        <f>F14+F19</f>
        <v>-5640</v>
      </c>
      <c r="G21" s="258"/>
      <c r="H21" s="258">
        <f>H14+H19</f>
        <v>50058</v>
      </c>
      <c r="I21" s="258"/>
      <c r="J21" s="258">
        <f>J14+J19</f>
        <v>-4512</v>
      </c>
      <c r="M21" s="258">
        <f>M14+M19</f>
        <v>32926</v>
      </c>
      <c r="N21" s="312">
        <f t="shared" ref="N21" si="4">D21-M21</f>
        <v>21453</v>
      </c>
      <c r="O21" s="258">
        <f t="shared" ref="O21" si="5">O14+O19</f>
        <v>1200</v>
      </c>
      <c r="P21" s="300">
        <f>F21-O21</f>
        <v>-6840</v>
      </c>
      <c r="Q21" s="258">
        <f>Q14+Q19</f>
        <v>31357</v>
      </c>
      <c r="R21" s="258"/>
      <c r="S21" s="258">
        <f>S14+S19</f>
        <v>10442</v>
      </c>
      <c r="T21" s="177"/>
    </row>
    <row r="22" spans="1:21" s="215" customFormat="1" ht="16.5" customHeight="1">
      <c r="A22" s="197"/>
      <c r="B22" s="214"/>
      <c r="C22" s="204"/>
      <c r="D22" s="247"/>
      <c r="E22" s="246"/>
      <c r="F22" s="247"/>
      <c r="G22" s="246"/>
      <c r="H22" s="247"/>
      <c r="I22" s="246"/>
      <c r="J22" s="247"/>
      <c r="M22" s="247"/>
      <c r="N22" s="191"/>
      <c r="O22" s="247"/>
      <c r="P22" s="246"/>
      <c r="Q22" s="247"/>
      <c r="R22" s="246"/>
      <c r="S22" s="247"/>
      <c r="T22" s="182"/>
    </row>
    <row r="23" spans="1:21" s="207" customFormat="1" ht="22.5" customHeight="1">
      <c r="A23" s="205" t="s">
        <v>35</v>
      </c>
      <c r="C23" s="195"/>
      <c r="D23" s="345">
        <v>0</v>
      </c>
      <c r="E23" s="300"/>
      <c r="F23" s="345">
        <v>0</v>
      </c>
      <c r="G23" s="300"/>
      <c r="H23" s="318">
        <v>-475</v>
      </c>
      <c r="I23" s="300"/>
      <c r="J23" s="318">
        <v>-2459</v>
      </c>
      <c r="M23" s="345">
        <v>0</v>
      </c>
      <c r="N23" s="312">
        <f t="shared" ref="N23:N24" si="6">D23-M23</f>
        <v>0</v>
      </c>
      <c r="O23" s="345">
        <v>0</v>
      </c>
      <c r="P23" s="300"/>
      <c r="Q23" s="318">
        <v>-890</v>
      </c>
      <c r="R23" s="300">
        <f>Q23-H23</f>
        <v>-415</v>
      </c>
      <c r="S23" s="318">
        <v>-2617</v>
      </c>
      <c r="T23" s="177">
        <f>S23-J23</f>
        <v>-158</v>
      </c>
    </row>
    <row r="24" spans="1:21" s="207" customFormat="1" ht="22.5" customHeight="1">
      <c r="A24" s="224" t="s">
        <v>167</v>
      </c>
      <c r="C24" s="206"/>
      <c r="D24" s="258">
        <f>D21+D23</f>
        <v>54379</v>
      </c>
      <c r="E24" s="258"/>
      <c r="F24" s="258">
        <f>F21+F23</f>
        <v>-5640</v>
      </c>
      <c r="G24" s="258"/>
      <c r="H24" s="258">
        <f>H21+H23</f>
        <v>49583</v>
      </c>
      <c r="I24" s="258"/>
      <c r="J24" s="258">
        <f>J21+J23</f>
        <v>-6971</v>
      </c>
      <c r="M24" s="258">
        <f>M21+M23</f>
        <v>32926</v>
      </c>
      <c r="N24" s="312">
        <f t="shared" si="6"/>
        <v>21453</v>
      </c>
      <c r="O24" s="258">
        <f>O21+O23</f>
        <v>1200</v>
      </c>
      <c r="P24" s="258"/>
      <c r="Q24" s="258">
        <f>Q21+Q23</f>
        <v>30467</v>
      </c>
      <c r="R24" s="258"/>
      <c r="S24" s="258">
        <f>S21+S23</f>
        <v>7825</v>
      </c>
      <c r="T24" s="177"/>
    </row>
    <row r="25" spans="1:21" s="215" customFormat="1" ht="16.5" customHeight="1">
      <c r="A25" s="197"/>
      <c r="B25" s="214"/>
      <c r="C25" s="204"/>
      <c r="D25" s="247"/>
      <c r="E25" s="246"/>
      <c r="F25" s="247"/>
      <c r="G25" s="246"/>
      <c r="H25" s="247"/>
      <c r="I25" s="246"/>
      <c r="J25" s="247"/>
      <c r="M25" s="247"/>
      <c r="N25" s="191"/>
      <c r="O25" s="247"/>
      <c r="P25" s="246"/>
      <c r="Q25" s="247"/>
      <c r="R25" s="246"/>
      <c r="S25" s="247"/>
      <c r="T25" s="182"/>
    </row>
    <row r="26" spans="1:21" s="215" customFormat="1" ht="22.5" customHeight="1">
      <c r="A26" s="229" t="s">
        <v>104</v>
      </c>
      <c r="B26" s="214"/>
      <c r="C26" s="204"/>
      <c r="D26" s="298">
        <v>-9699</v>
      </c>
      <c r="E26" s="307"/>
      <c r="F26" s="298">
        <v>-4060</v>
      </c>
      <c r="G26" s="307"/>
      <c r="H26" s="298">
        <v>-9761</v>
      </c>
      <c r="I26" s="307"/>
      <c r="J26" s="298">
        <v>1482</v>
      </c>
      <c r="M26" s="298">
        <v>-6274</v>
      </c>
      <c r="N26" s="312">
        <f t="shared" ref="N26:N27" si="7">D26-M26</f>
        <v>-3425</v>
      </c>
      <c r="O26" s="298">
        <v>1473</v>
      </c>
      <c r="P26" s="300">
        <f>F26-O26</f>
        <v>-5533</v>
      </c>
      <c r="Q26" s="298">
        <v>-6449</v>
      </c>
      <c r="R26" s="300">
        <f>Q26-H26</f>
        <v>3312</v>
      </c>
      <c r="S26" s="298">
        <v>1450</v>
      </c>
      <c r="T26" s="182">
        <f>S26-J26</f>
        <v>-32</v>
      </c>
    </row>
    <row r="27" spans="1:21" s="215" customFormat="1" ht="22.5" customHeight="1" thickBot="1">
      <c r="A27" s="197" t="s">
        <v>164</v>
      </c>
      <c r="B27" s="214"/>
      <c r="C27" s="204"/>
      <c r="D27" s="314">
        <f>SUM(D24:D26)</f>
        <v>44680</v>
      </c>
      <c r="E27" s="246"/>
      <c r="F27" s="314">
        <f>SUM(F24:F26)</f>
        <v>-9700</v>
      </c>
      <c r="G27" s="246"/>
      <c r="H27" s="314">
        <f>SUM(H24:H26)</f>
        <v>39822</v>
      </c>
      <c r="I27" s="246"/>
      <c r="J27" s="314">
        <f>SUM(J24:J26)</f>
        <v>-5489</v>
      </c>
      <c r="M27" s="314">
        <f>SUM(M24:M26)</f>
        <v>26652</v>
      </c>
      <c r="N27" s="312">
        <f t="shared" si="7"/>
        <v>18028</v>
      </c>
      <c r="O27" s="314">
        <f>SUM(O24:O26)</f>
        <v>2673</v>
      </c>
      <c r="P27" s="300">
        <f>F27-O27</f>
        <v>-12373</v>
      </c>
      <c r="Q27" s="314">
        <f>SUM(Q24:Q26)</f>
        <v>24018</v>
      </c>
      <c r="R27" s="246"/>
      <c r="S27" s="314">
        <f>SUM(S24:S26)</f>
        <v>9275</v>
      </c>
      <c r="T27" s="182">
        <f>S27-J27</f>
        <v>14764</v>
      </c>
    </row>
    <row r="28" spans="1:21" s="215" customFormat="1" ht="16.5" customHeight="1" thickTop="1">
      <c r="A28" s="197"/>
      <c r="B28" s="214"/>
      <c r="C28" s="204"/>
      <c r="D28" s="247"/>
      <c r="E28" s="246"/>
      <c r="F28" s="247"/>
      <c r="G28" s="246"/>
      <c r="H28" s="247"/>
      <c r="I28" s="246"/>
      <c r="J28" s="247"/>
      <c r="M28" s="247"/>
      <c r="N28" s="191"/>
      <c r="O28" s="247"/>
      <c r="P28" s="246"/>
      <c r="Q28" s="247"/>
      <c r="R28" s="246"/>
      <c r="S28" s="247"/>
      <c r="T28" s="182"/>
    </row>
    <row r="29" spans="1:21" s="215" customFormat="1" ht="22.5" customHeight="1" thickBot="1">
      <c r="A29" s="365" t="s">
        <v>165</v>
      </c>
      <c r="B29" s="214"/>
      <c r="C29" s="204">
        <v>12</v>
      </c>
      <c r="D29" s="344">
        <f>(D27/400000)</f>
        <v>0.11169999999999999</v>
      </c>
      <c r="E29" s="315"/>
      <c r="F29" s="344">
        <f>(F27/400000)</f>
        <v>-2.4250000000000001E-2</v>
      </c>
      <c r="G29" s="315"/>
      <c r="H29" s="344">
        <f>(H27/400000)</f>
        <v>9.9555000000000005E-2</v>
      </c>
      <c r="I29" s="315"/>
      <c r="J29" s="344">
        <f>(J27/400000)</f>
        <v>-1.37225E-2</v>
      </c>
      <c r="M29" s="344" t="e">
        <f>(#REF!/400000)</f>
        <v>#REF!</v>
      </c>
      <c r="N29" s="312" t="e">
        <f t="shared" ref="N29" si="8">D29-M29</f>
        <v>#REF!</v>
      </c>
      <c r="O29" s="344" t="e">
        <f>(#REF!/400000)</f>
        <v>#REF!</v>
      </c>
      <c r="P29" s="300" t="e">
        <f>F29-O29</f>
        <v>#REF!</v>
      </c>
      <c r="Q29" s="344" t="e">
        <f>#REF!/400000</f>
        <v>#REF!</v>
      </c>
      <c r="R29" s="300" t="e">
        <f>H29-Q29</f>
        <v>#REF!</v>
      </c>
      <c r="S29" s="344" t="e">
        <f>#REF!/400000</f>
        <v>#REF!</v>
      </c>
      <c r="T29" s="312" t="e">
        <f>J29-S29</f>
        <v>#REF!</v>
      </c>
    </row>
    <row r="30" spans="1:21" s="264" customFormat="1" ht="27.75" customHeight="1" thickTop="1">
      <c r="A30" s="241" t="str">
        <f>A1</f>
        <v>บริษัทควอลิตี้คอนสตรัคชั่นโปรดัคส์ จำกัด (มหาชน) และบริษัทย่อย</v>
      </c>
      <c r="B30" s="204"/>
      <c r="D30" s="265"/>
      <c r="E30" s="266"/>
      <c r="F30" s="265"/>
      <c r="G30" s="266"/>
      <c r="H30" s="265"/>
      <c r="I30" s="267"/>
      <c r="J30" s="265"/>
      <c r="K30" s="309"/>
      <c r="L30" s="309"/>
      <c r="M30" s="309"/>
      <c r="N30" s="309"/>
      <c r="O30" s="309"/>
      <c r="P30" s="309"/>
      <c r="Q30" s="309"/>
      <c r="R30" s="309"/>
      <c r="S30" s="309"/>
      <c r="T30" s="309"/>
      <c r="U30" s="309"/>
    </row>
    <row r="31" spans="1:21" s="218" customFormat="1" ht="22.5" customHeight="1">
      <c r="A31" s="251" t="s">
        <v>59</v>
      </c>
      <c r="B31" s="242"/>
      <c r="C31" s="243"/>
      <c r="D31" s="244"/>
      <c r="E31" s="250"/>
      <c r="F31" s="244"/>
      <c r="G31" s="250"/>
      <c r="H31" s="252"/>
      <c r="I31" s="253"/>
      <c r="J31" s="252"/>
      <c r="N31" s="182"/>
      <c r="T31" s="182"/>
    </row>
    <row r="32" spans="1:21" s="244" customFormat="1" ht="26.25" customHeight="1">
      <c r="A32" s="248" t="s">
        <v>159</v>
      </c>
      <c r="B32" s="254"/>
      <c r="C32" s="255"/>
      <c r="D32" s="256"/>
      <c r="E32" s="257"/>
      <c r="F32" s="256"/>
      <c r="G32" s="257"/>
      <c r="H32" s="256"/>
      <c r="I32" s="257"/>
      <c r="J32" s="256"/>
      <c r="N32" s="190"/>
      <c r="T32" s="190"/>
    </row>
    <row r="33" spans="1:21" s="215" customFormat="1" ht="22.5" customHeight="1">
      <c r="B33" s="214"/>
      <c r="C33" s="204"/>
      <c r="E33" s="219"/>
      <c r="G33" s="219"/>
      <c r="I33" s="219"/>
      <c r="N33" s="182"/>
      <c r="T33" s="182"/>
    </row>
    <row r="34" spans="1:21" s="215" customFormat="1" ht="22.5" customHeight="1">
      <c r="B34" s="214"/>
      <c r="C34" s="204"/>
      <c r="D34" s="402" t="s">
        <v>1</v>
      </c>
      <c r="E34" s="402"/>
      <c r="F34" s="402"/>
      <c r="G34" s="221"/>
      <c r="H34" s="402" t="s">
        <v>27</v>
      </c>
      <c r="I34" s="402"/>
      <c r="J34" s="402"/>
      <c r="M34" s="402" t="s">
        <v>1</v>
      </c>
      <c r="N34" s="402"/>
      <c r="O34" s="402"/>
      <c r="P34" s="221"/>
      <c r="Q34" s="402" t="s">
        <v>27</v>
      </c>
      <c r="R34" s="402"/>
      <c r="S34" s="402"/>
      <c r="T34" s="182"/>
    </row>
    <row r="35" spans="1:21" s="215" customFormat="1" ht="22.5" customHeight="1">
      <c r="B35" s="214"/>
      <c r="C35" s="204"/>
      <c r="D35" s="210">
        <v>2562</v>
      </c>
      <c r="E35" s="220"/>
      <c r="F35" s="210">
        <v>2561</v>
      </c>
      <c r="G35" s="220"/>
      <c r="H35" s="210">
        <v>2562</v>
      </c>
      <c r="I35" s="220"/>
      <c r="J35" s="210">
        <v>2561</v>
      </c>
      <c r="M35" s="210">
        <v>2562</v>
      </c>
      <c r="N35" s="220"/>
      <c r="O35" s="210">
        <v>2561</v>
      </c>
      <c r="P35" s="220"/>
      <c r="Q35" s="210">
        <v>2562</v>
      </c>
      <c r="R35" s="220"/>
      <c r="S35" s="210">
        <v>2561</v>
      </c>
      <c r="T35" s="182"/>
    </row>
    <row r="36" spans="1:21" s="215" customFormat="1" ht="22.5" customHeight="1">
      <c r="B36" s="214"/>
      <c r="C36" s="204"/>
      <c r="D36" s="401" t="s">
        <v>15</v>
      </c>
      <c r="E36" s="401"/>
      <c r="F36" s="401"/>
      <c r="G36" s="401"/>
      <c r="H36" s="401"/>
      <c r="I36" s="401"/>
      <c r="J36" s="401"/>
      <c r="M36" s="401" t="s">
        <v>15</v>
      </c>
      <c r="N36" s="401"/>
      <c r="O36" s="401"/>
      <c r="P36" s="401"/>
      <c r="Q36" s="401"/>
      <c r="R36" s="401"/>
      <c r="S36" s="401"/>
      <c r="T36" s="182"/>
    </row>
    <row r="37" spans="1:21" s="215" customFormat="1" ht="22.5" customHeight="1">
      <c r="A37" s="222"/>
      <c r="B37" s="214"/>
      <c r="C37" s="204"/>
      <c r="E37" s="219"/>
      <c r="G37" s="219"/>
      <c r="I37" s="219"/>
      <c r="N37" s="219"/>
      <c r="P37" s="219"/>
      <c r="R37" s="219"/>
      <c r="T37" s="182"/>
    </row>
    <row r="38" spans="1:21" s="215" customFormat="1" ht="22.5" customHeight="1">
      <c r="A38" s="216" t="s">
        <v>164</v>
      </c>
      <c r="B38" s="214"/>
      <c r="C38" s="204"/>
      <c r="D38" s="238">
        <f>D27</f>
        <v>44680</v>
      </c>
      <c r="E38" s="238"/>
      <c r="F38" s="238">
        <f>F27</f>
        <v>-9700</v>
      </c>
      <c r="G38" s="238"/>
      <c r="H38" s="238">
        <f>H27</f>
        <v>39822</v>
      </c>
      <c r="I38" s="238"/>
      <c r="J38" s="238">
        <f>J27</f>
        <v>-5489</v>
      </c>
      <c r="M38" s="238" t="e">
        <f>#REF!</f>
        <v>#REF!</v>
      </c>
      <c r="N38" s="238" t="e">
        <f>D38-M38</f>
        <v>#REF!</v>
      </c>
      <c r="O38" s="238" t="e">
        <f>#REF!</f>
        <v>#REF!</v>
      </c>
      <c r="P38" s="238" t="e">
        <f>F38-O38</f>
        <v>#REF!</v>
      </c>
      <c r="Q38" s="238" t="e">
        <f>#REF!</f>
        <v>#REF!</v>
      </c>
      <c r="R38" s="238" t="e">
        <f>H38-Q38</f>
        <v>#REF!</v>
      </c>
      <c r="S38" s="238" t="e">
        <f>#REF!</f>
        <v>#REF!</v>
      </c>
      <c r="T38" s="192" t="e">
        <f>J38-S38</f>
        <v>#REF!</v>
      </c>
    </row>
    <row r="39" spans="1:21" s="215" customFormat="1" ht="22.5" customHeight="1">
      <c r="A39" s="294" t="s">
        <v>85</v>
      </c>
      <c r="B39" s="214"/>
      <c r="C39" s="204"/>
      <c r="D39" s="300">
        <v>0</v>
      </c>
      <c r="E39" s="352"/>
      <c r="F39" s="300">
        <v>0</v>
      </c>
      <c r="G39" s="352"/>
      <c r="H39" s="300">
        <v>0</v>
      </c>
      <c r="I39" s="352"/>
      <c r="J39" s="300">
        <v>0</v>
      </c>
      <c r="M39" s="300">
        <v>0</v>
      </c>
      <c r="N39" s="238">
        <f>D39-M39</f>
        <v>0</v>
      </c>
      <c r="O39" s="300">
        <v>0</v>
      </c>
      <c r="P39" s="352"/>
      <c r="Q39" s="300">
        <v>0</v>
      </c>
      <c r="R39" s="352"/>
      <c r="S39" s="300">
        <v>0</v>
      </c>
      <c r="T39" s="182"/>
    </row>
    <row r="40" spans="1:21" s="215" customFormat="1" ht="22.5" customHeight="1" thickBot="1">
      <c r="A40" s="225" t="s">
        <v>73</v>
      </c>
      <c r="B40" s="214"/>
      <c r="C40" s="204"/>
      <c r="D40" s="314">
        <f>SUM(D38:D39)</f>
        <v>44680</v>
      </c>
      <c r="E40" s="247"/>
      <c r="F40" s="314">
        <f>SUM(F38:F39)</f>
        <v>-9700</v>
      </c>
      <c r="G40" s="247"/>
      <c r="H40" s="314">
        <f>SUM(H38:H39)</f>
        <v>39822</v>
      </c>
      <c r="I40" s="247"/>
      <c r="J40" s="314">
        <f>SUM(J38:J39)</f>
        <v>-5489</v>
      </c>
      <c r="M40" s="314" t="e">
        <f>SUM(M38:M39)</f>
        <v>#REF!</v>
      </c>
      <c r="N40" s="247"/>
      <c r="O40" s="314" t="e">
        <f>SUM(O38:O39)</f>
        <v>#REF!</v>
      </c>
      <c r="P40" s="247"/>
      <c r="Q40" s="314" t="e">
        <f>SUM(Q38:Q39)</f>
        <v>#REF!</v>
      </c>
      <c r="R40" s="247"/>
      <c r="S40" s="314" t="e">
        <f>SUM(S38:S39)</f>
        <v>#REF!</v>
      </c>
      <c r="T40" s="182"/>
    </row>
    <row r="41" spans="1:21" s="215" customFormat="1" ht="22.5" customHeight="1" thickTop="1">
      <c r="A41" s="225"/>
      <c r="B41" s="214"/>
      <c r="C41" s="204"/>
      <c r="D41" s="298"/>
      <c r="E41" s="307"/>
      <c r="F41" s="298"/>
      <c r="G41" s="307"/>
      <c r="H41" s="298"/>
      <c r="I41" s="307"/>
      <c r="J41" s="298"/>
      <c r="M41" s="298"/>
      <c r="N41" s="307"/>
      <c r="O41" s="298"/>
      <c r="P41" s="307"/>
      <c r="Q41" s="298"/>
      <c r="R41" s="307"/>
      <c r="S41" s="298"/>
      <c r="T41" s="182"/>
    </row>
    <row r="42" spans="1:21" s="215" customFormat="1" ht="22.5" hidden="1" customHeight="1">
      <c r="A42" s="239" t="s">
        <v>105</v>
      </c>
      <c r="B42" s="214"/>
      <c r="C42" s="204"/>
      <c r="D42" s="298"/>
      <c r="E42" s="307"/>
      <c r="F42" s="298"/>
      <c r="G42" s="307"/>
      <c r="H42" s="298"/>
      <c r="I42" s="307"/>
      <c r="J42" s="298"/>
      <c r="M42" s="298"/>
      <c r="N42" s="307"/>
      <c r="O42" s="298"/>
      <c r="P42" s="307"/>
      <c r="Q42" s="298"/>
      <c r="R42" s="307"/>
      <c r="S42" s="298"/>
      <c r="T42" s="182"/>
    </row>
    <row r="43" spans="1:21" s="215" customFormat="1" ht="22.5" hidden="1" customHeight="1">
      <c r="A43" s="236" t="s">
        <v>64</v>
      </c>
      <c r="B43" s="213"/>
      <c r="C43" s="301"/>
      <c r="D43" s="246">
        <f>D40</f>
        <v>44680</v>
      </c>
      <c r="E43" s="247"/>
      <c r="F43" s="246">
        <f>F40</f>
        <v>-9700</v>
      </c>
      <c r="G43" s="247"/>
      <c r="H43" s="246">
        <f>H40</f>
        <v>39822</v>
      </c>
      <c r="I43" s="247"/>
      <c r="J43" s="246">
        <f>J40</f>
        <v>-5489</v>
      </c>
      <c r="M43" s="246" t="e">
        <f>M40</f>
        <v>#REF!</v>
      </c>
      <c r="N43" s="238" t="e">
        <f>D43-M43</f>
        <v>#REF!</v>
      </c>
      <c r="O43" s="246" t="e">
        <f>O40</f>
        <v>#REF!</v>
      </c>
      <c r="P43" s="247"/>
      <c r="Q43" s="246" t="e">
        <f>Q40</f>
        <v>#REF!</v>
      </c>
      <c r="R43" s="247"/>
      <c r="S43" s="246" t="e">
        <f>S40</f>
        <v>#REF!</v>
      </c>
      <c r="T43" s="182"/>
    </row>
    <row r="44" spans="1:21" s="215" customFormat="1" ht="22.5" hidden="1" customHeight="1">
      <c r="A44" s="237" t="s">
        <v>63</v>
      </c>
      <c r="B44" s="214"/>
      <c r="C44" s="204"/>
      <c r="D44" s="300">
        <v>0</v>
      </c>
      <c r="E44" s="352"/>
      <c r="F44" s="300">
        <v>0</v>
      </c>
      <c r="G44" s="352"/>
      <c r="H44" s="300">
        <v>0</v>
      </c>
      <c r="I44" s="352"/>
      <c r="J44" s="300">
        <v>0</v>
      </c>
      <c r="M44" s="300">
        <v>0</v>
      </c>
      <c r="N44" s="238">
        <f>D44-M44</f>
        <v>0</v>
      </c>
      <c r="O44" s="300">
        <v>0</v>
      </c>
      <c r="P44" s="352"/>
      <c r="Q44" s="300">
        <v>0</v>
      </c>
      <c r="R44" s="352"/>
      <c r="S44" s="300">
        <v>0</v>
      </c>
      <c r="T44" s="182"/>
    </row>
    <row r="45" spans="1:21" s="215" customFormat="1" ht="22.5" hidden="1" customHeight="1" thickBot="1">
      <c r="A45" s="225"/>
      <c r="B45" s="214"/>
      <c r="C45" s="204"/>
      <c r="D45" s="314">
        <f>SUM(D43:D44)</f>
        <v>44680</v>
      </c>
      <c r="E45" s="247"/>
      <c r="F45" s="314">
        <f>SUM(F43:F44)</f>
        <v>-9700</v>
      </c>
      <c r="G45" s="247"/>
      <c r="H45" s="314">
        <f>SUM(H43:H44)</f>
        <v>39822</v>
      </c>
      <c r="I45" s="247"/>
      <c r="J45" s="314">
        <f>SUM(J43:J44)</f>
        <v>-5489</v>
      </c>
      <c r="M45" s="314" t="e">
        <f>SUM(M43:M44)</f>
        <v>#REF!</v>
      </c>
      <c r="N45" s="247"/>
      <c r="O45" s="314" t="e">
        <f>SUM(O43:O44)</f>
        <v>#REF!</v>
      </c>
      <c r="P45" s="247"/>
      <c r="Q45" s="314" t="e">
        <f>SUM(Q43:Q44)</f>
        <v>#REF!</v>
      </c>
      <c r="R45" s="247"/>
      <c r="S45" s="314" t="e">
        <f>SUM(S43:S44)</f>
        <v>#REF!</v>
      </c>
      <c r="T45" s="182"/>
    </row>
    <row r="46" spans="1:21" s="264" customFormat="1" ht="27.75" customHeight="1">
      <c r="A46" s="241" t="str">
        <f>A1</f>
        <v>บริษัทควอลิตี้คอนสตรัคชั่นโปรดัคส์ จำกัด (มหาชน) และบริษัทย่อย</v>
      </c>
      <c r="B46" s="204"/>
      <c r="D46" s="265"/>
      <c r="E46" s="266"/>
      <c r="F46" s="265"/>
      <c r="G46" s="266"/>
      <c r="H46" s="265"/>
      <c r="I46" s="267"/>
      <c r="J46" s="265"/>
      <c r="K46" s="309"/>
      <c r="L46" s="309"/>
      <c r="M46" s="265"/>
      <c r="N46" s="266"/>
      <c r="O46" s="265"/>
      <c r="P46" s="266"/>
      <c r="Q46" s="265"/>
      <c r="R46" s="267"/>
      <c r="S46" s="265"/>
      <c r="T46" s="309"/>
      <c r="U46" s="309"/>
    </row>
    <row r="47" spans="1:21" s="215" customFormat="1" ht="22.5" customHeight="1">
      <c r="A47" s="251" t="s">
        <v>62</v>
      </c>
      <c r="B47" s="242"/>
      <c r="C47" s="243"/>
      <c r="D47" s="244"/>
      <c r="E47" s="250"/>
      <c r="F47" s="244"/>
      <c r="G47" s="250"/>
      <c r="H47" s="252"/>
      <c r="I47" s="253"/>
      <c r="J47" s="252"/>
      <c r="M47" s="244"/>
      <c r="N47" s="250"/>
      <c r="O47" s="244"/>
      <c r="P47" s="250"/>
      <c r="Q47" s="252"/>
      <c r="R47" s="253"/>
      <c r="S47" s="252"/>
      <c r="T47" s="182"/>
    </row>
    <row r="48" spans="1:21" s="244" customFormat="1" ht="26.25" customHeight="1">
      <c r="A48" s="248" t="s">
        <v>162</v>
      </c>
      <c r="B48" s="254"/>
      <c r="C48" s="255"/>
      <c r="D48" s="256"/>
      <c r="E48" s="257"/>
      <c r="F48" s="256"/>
      <c r="G48" s="257"/>
      <c r="H48" s="256"/>
      <c r="I48" s="257"/>
      <c r="J48" s="256"/>
      <c r="M48" s="256"/>
      <c r="N48" s="257"/>
      <c r="O48" s="256"/>
      <c r="P48" s="257"/>
      <c r="Q48" s="256"/>
      <c r="R48" s="257"/>
      <c r="S48" s="256"/>
      <c r="T48" s="190"/>
    </row>
    <row r="49" spans="1:20" s="215" customFormat="1" ht="22.5" customHeight="1">
      <c r="B49" s="214"/>
      <c r="C49" s="204"/>
      <c r="E49" s="219"/>
      <c r="G49" s="219"/>
      <c r="I49" s="219"/>
      <c r="N49" s="219"/>
      <c r="P49" s="219"/>
      <c r="R49" s="219"/>
      <c r="T49" s="182"/>
    </row>
    <row r="50" spans="1:20" s="215" customFormat="1" ht="22.5" customHeight="1">
      <c r="B50" s="214"/>
      <c r="C50" s="204"/>
      <c r="D50" s="402" t="s">
        <v>1</v>
      </c>
      <c r="E50" s="402"/>
      <c r="F50" s="402"/>
      <c r="G50" s="221"/>
      <c r="H50" s="402" t="s">
        <v>27</v>
      </c>
      <c r="I50" s="402"/>
      <c r="J50" s="402"/>
      <c r="M50" s="402" t="s">
        <v>1</v>
      </c>
      <c r="N50" s="402"/>
      <c r="O50" s="402"/>
      <c r="P50" s="221"/>
      <c r="Q50" s="402" t="s">
        <v>27</v>
      </c>
      <c r="R50" s="402"/>
      <c r="S50" s="402"/>
      <c r="T50" s="182"/>
    </row>
    <row r="51" spans="1:20" s="215" customFormat="1" ht="22.5" customHeight="1">
      <c r="B51" s="214"/>
      <c r="C51" s="204" t="s">
        <v>2</v>
      </c>
      <c r="D51" s="210">
        <v>2562</v>
      </c>
      <c r="E51" s="220"/>
      <c r="F51" s="210">
        <v>2561</v>
      </c>
      <c r="G51" s="220"/>
      <c r="H51" s="210">
        <v>2562</v>
      </c>
      <c r="I51" s="220"/>
      <c r="J51" s="210">
        <v>2561</v>
      </c>
      <c r="M51" s="210">
        <v>2562</v>
      </c>
      <c r="N51" s="220"/>
      <c r="O51" s="210">
        <v>2561</v>
      </c>
      <c r="P51" s="220"/>
      <c r="Q51" s="210">
        <v>2562</v>
      </c>
      <c r="R51" s="220"/>
      <c r="S51" s="210">
        <v>2561</v>
      </c>
      <c r="T51" s="182"/>
    </row>
    <row r="52" spans="1:20" s="215" customFormat="1" ht="22.5" customHeight="1">
      <c r="B52" s="214"/>
      <c r="C52" s="204"/>
      <c r="D52" s="401" t="s">
        <v>15</v>
      </c>
      <c r="E52" s="401"/>
      <c r="F52" s="401"/>
      <c r="G52" s="401"/>
      <c r="H52" s="401"/>
      <c r="I52" s="401"/>
      <c r="J52" s="401"/>
      <c r="M52" s="401" t="s">
        <v>15</v>
      </c>
      <c r="N52" s="401"/>
      <c r="O52" s="401"/>
      <c r="P52" s="401"/>
      <c r="Q52" s="401"/>
      <c r="R52" s="401"/>
      <c r="S52" s="401"/>
      <c r="T52" s="182"/>
    </row>
    <row r="53" spans="1:20" s="215" customFormat="1" ht="22.5" customHeight="1">
      <c r="A53" s="205" t="s">
        <v>38</v>
      </c>
      <c r="B53" s="207"/>
      <c r="C53" s="204">
        <v>3</v>
      </c>
      <c r="D53" s="298">
        <v>1564144</v>
      </c>
      <c r="E53" s="300"/>
      <c r="F53" s="298">
        <v>1401792</v>
      </c>
      <c r="G53" s="300"/>
      <c r="H53" s="298">
        <v>1307198</v>
      </c>
      <c r="I53" s="300"/>
      <c r="J53" s="298">
        <v>1175846</v>
      </c>
      <c r="M53" s="298">
        <v>1032897</v>
      </c>
      <c r="N53" s="238">
        <f t="shared" ref="N53:N54" si="9">D53-M53</f>
        <v>531247</v>
      </c>
      <c r="O53" s="298">
        <v>919974</v>
      </c>
      <c r="P53" s="300">
        <f>F53-O53</f>
        <v>481818</v>
      </c>
      <c r="Q53" s="298">
        <v>868537</v>
      </c>
      <c r="R53" s="300">
        <f>H53-Q53</f>
        <v>438661</v>
      </c>
      <c r="S53" s="298">
        <v>775944</v>
      </c>
      <c r="T53" s="182">
        <f>J53-S53</f>
        <v>399902</v>
      </c>
    </row>
    <row r="54" spans="1:20" s="215" customFormat="1" ht="22.5" customHeight="1">
      <c r="A54" s="205" t="s">
        <v>39</v>
      </c>
      <c r="B54" s="207"/>
      <c r="C54" s="204"/>
      <c r="D54" s="298">
        <v>-1250927</v>
      </c>
      <c r="E54" s="300"/>
      <c r="F54" s="298">
        <v>-1220660</v>
      </c>
      <c r="G54" s="300"/>
      <c r="H54" s="298">
        <v>-1032686</v>
      </c>
      <c r="I54" s="300"/>
      <c r="J54" s="298">
        <v>-1000481</v>
      </c>
      <c r="M54" s="298">
        <v>-828720</v>
      </c>
      <c r="N54" s="238">
        <f t="shared" si="9"/>
        <v>-422207</v>
      </c>
      <c r="O54" s="298">
        <v>-805654</v>
      </c>
      <c r="P54" s="300">
        <f>F54-O54</f>
        <v>-415006</v>
      </c>
      <c r="Q54" s="298">
        <v>-690890</v>
      </c>
      <c r="R54" s="300">
        <f>H54-Q54</f>
        <v>-341796</v>
      </c>
      <c r="S54" s="298">
        <v>-661217</v>
      </c>
      <c r="T54" s="182">
        <f>J54-S54</f>
        <v>-339264</v>
      </c>
    </row>
    <row r="55" spans="1:20" s="215" customFormat="1" ht="22.5" customHeight="1">
      <c r="A55" s="197" t="s">
        <v>52</v>
      </c>
      <c r="B55" s="207"/>
      <c r="C55" s="207"/>
      <c r="D55" s="259">
        <f>SUM(D53:D54)</f>
        <v>313217</v>
      </c>
      <c r="E55" s="258"/>
      <c r="F55" s="259">
        <f>SUM(F53:F54)</f>
        <v>181132</v>
      </c>
      <c r="G55" s="258"/>
      <c r="H55" s="259">
        <f>SUM(H53:H54)</f>
        <v>274512</v>
      </c>
      <c r="I55" s="258"/>
      <c r="J55" s="259">
        <f>SUM(J53:J54)</f>
        <v>175365</v>
      </c>
      <c r="M55" s="259">
        <f>SUM(M53:M54)</f>
        <v>204177</v>
      </c>
      <c r="N55" s="258"/>
      <c r="O55" s="259">
        <f>SUM(O53:O54)</f>
        <v>114320</v>
      </c>
      <c r="P55" s="258"/>
      <c r="Q55" s="259">
        <f>SUM(Q53:Q54)</f>
        <v>177647</v>
      </c>
      <c r="R55" s="258"/>
      <c r="S55" s="259">
        <f>SUM(S53:S54)</f>
        <v>114727</v>
      </c>
      <c r="T55" s="182"/>
    </row>
    <row r="56" spans="1:20" s="215" customFormat="1" ht="16.5" customHeight="1">
      <c r="A56" s="197"/>
      <c r="B56" s="214"/>
      <c r="C56" s="204"/>
      <c r="D56" s="247"/>
      <c r="E56" s="246"/>
      <c r="F56" s="247"/>
      <c r="G56" s="246"/>
      <c r="H56" s="247"/>
      <c r="I56" s="246"/>
      <c r="J56" s="247"/>
      <c r="M56" s="247"/>
      <c r="N56" s="246"/>
      <c r="O56" s="247"/>
      <c r="P56" s="246"/>
      <c r="Q56" s="247"/>
      <c r="R56" s="246"/>
      <c r="S56" s="247"/>
      <c r="T56" s="182"/>
    </row>
    <row r="57" spans="1:20" s="215" customFormat="1" ht="22.5" customHeight="1">
      <c r="A57" s="229" t="s">
        <v>31</v>
      </c>
      <c r="B57" s="208"/>
      <c r="C57" s="195"/>
      <c r="D57" s="300">
        <v>2979</v>
      </c>
      <c r="E57" s="300"/>
      <c r="F57" s="300">
        <v>0</v>
      </c>
      <c r="G57" s="300"/>
      <c r="H57" s="300">
        <v>2701</v>
      </c>
      <c r="I57" s="300"/>
      <c r="J57" s="300">
        <v>0</v>
      </c>
      <c r="M57" s="300">
        <v>2033</v>
      </c>
      <c r="N57" s="238">
        <f t="shared" ref="N57:N58" si="10">D57-M57</f>
        <v>946</v>
      </c>
      <c r="O57" s="300">
        <v>0</v>
      </c>
      <c r="P57" s="300">
        <f t="shared" ref="P57:P58" si="11">F57-O57</f>
        <v>0</v>
      </c>
      <c r="Q57" s="300">
        <v>1979</v>
      </c>
      <c r="R57" s="300">
        <f t="shared" ref="R57:R58" si="12">H57-Q57</f>
        <v>722</v>
      </c>
      <c r="S57" s="300">
        <v>0</v>
      </c>
      <c r="T57" s="182">
        <f t="shared" ref="T57:T58" si="13">J57-S57</f>
        <v>0</v>
      </c>
    </row>
    <row r="58" spans="1:20" s="215" customFormat="1" ht="22.5" customHeight="1">
      <c r="A58" s="205" t="s">
        <v>26</v>
      </c>
      <c r="B58" s="207"/>
      <c r="C58" s="195"/>
      <c r="D58" s="298">
        <v>3435</v>
      </c>
      <c r="E58" s="300"/>
      <c r="F58" s="298">
        <v>1774</v>
      </c>
      <c r="G58" s="300"/>
      <c r="H58" s="298">
        <v>18771</v>
      </c>
      <c r="I58" s="300"/>
      <c r="J58" s="298">
        <v>17317</v>
      </c>
      <c r="M58" s="298">
        <v>2488</v>
      </c>
      <c r="N58" s="300">
        <f t="shared" si="10"/>
        <v>947</v>
      </c>
      <c r="O58" s="298">
        <v>1099</v>
      </c>
      <c r="P58" s="300">
        <f t="shared" si="11"/>
        <v>675</v>
      </c>
      <c r="Q58" s="298">
        <v>12670</v>
      </c>
      <c r="R58" s="300">
        <f t="shared" si="12"/>
        <v>6101</v>
      </c>
      <c r="S58" s="298">
        <v>11375</v>
      </c>
      <c r="T58" s="182">
        <f t="shared" si="13"/>
        <v>5942</v>
      </c>
    </row>
    <row r="59" spans="1:20" s="215" customFormat="1" ht="22.5" customHeight="1">
      <c r="A59" s="223" t="s">
        <v>53</v>
      </c>
      <c r="B59" s="209"/>
      <c r="C59" s="206"/>
      <c r="D59" s="259">
        <f>SUM(D55:D58)</f>
        <v>319631</v>
      </c>
      <c r="E59" s="258"/>
      <c r="F59" s="259">
        <f>SUM(F55:F58)</f>
        <v>182906</v>
      </c>
      <c r="G59" s="258"/>
      <c r="H59" s="259">
        <f>SUM(H55:H58)</f>
        <v>295984</v>
      </c>
      <c r="I59" s="258"/>
      <c r="J59" s="259">
        <f>+J55+J58</f>
        <v>192682</v>
      </c>
      <c r="M59" s="259">
        <f>SUM(M55:M58)</f>
        <v>208698</v>
      </c>
      <c r="N59" s="258"/>
      <c r="O59" s="259">
        <f>SUM(O55:O58)</f>
        <v>115419</v>
      </c>
      <c r="P59" s="258"/>
      <c r="Q59" s="259">
        <f>SUM(Q55:Q58)</f>
        <v>192296</v>
      </c>
      <c r="R59" s="258"/>
      <c r="S59" s="259">
        <f>+S55+S58</f>
        <v>126102</v>
      </c>
      <c r="T59" s="182"/>
    </row>
    <row r="60" spans="1:20" s="215" customFormat="1" ht="16.5" customHeight="1">
      <c r="A60" s="197"/>
      <c r="B60" s="214"/>
      <c r="C60" s="204"/>
      <c r="D60" s="247"/>
      <c r="E60" s="246"/>
      <c r="F60" s="247"/>
      <c r="G60" s="246"/>
      <c r="H60" s="247"/>
      <c r="I60" s="246"/>
      <c r="J60" s="247"/>
      <c r="M60" s="247"/>
      <c r="N60" s="246"/>
      <c r="O60" s="247"/>
      <c r="P60" s="246"/>
      <c r="Q60" s="247"/>
      <c r="R60" s="246"/>
      <c r="S60" s="247"/>
      <c r="T60" s="182"/>
    </row>
    <row r="61" spans="1:20" s="215" customFormat="1" ht="22.5" customHeight="1">
      <c r="A61" s="205" t="s">
        <v>103</v>
      </c>
      <c r="B61" s="207"/>
      <c r="C61" s="195"/>
      <c r="D61" s="265">
        <v>-56879</v>
      </c>
      <c r="E61" s="300"/>
      <c r="F61" s="265">
        <v>-61897</v>
      </c>
      <c r="G61" s="300"/>
      <c r="H61" s="298">
        <v>-56431</v>
      </c>
      <c r="I61" s="300"/>
      <c r="J61" s="298">
        <v>-61698</v>
      </c>
      <c r="M61" s="265">
        <v>-41063</v>
      </c>
      <c r="N61" s="300">
        <f t="shared" ref="N61:N63" si="14">D61-M61</f>
        <v>-15816</v>
      </c>
      <c r="O61" s="265">
        <v>-43583</v>
      </c>
      <c r="P61" s="300">
        <f t="shared" ref="P61:P63" si="15">F61-O61</f>
        <v>-18314</v>
      </c>
      <c r="Q61" s="298">
        <v>-40489</v>
      </c>
      <c r="R61" s="300">
        <f t="shared" ref="R61:R63" si="16">H61-Q61</f>
        <v>-15942</v>
      </c>
      <c r="S61" s="298">
        <v>-43542</v>
      </c>
      <c r="T61" s="182">
        <f t="shared" ref="T61:T63" si="17">J61-S61</f>
        <v>-18156</v>
      </c>
    </row>
    <row r="62" spans="1:20" s="215" customFormat="1" ht="22.5" customHeight="1">
      <c r="A62" s="205" t="s">
        <v>34</v>
      </c>
      <c r="B62" s="207"/>
      <c r="C62" s="195"/>
      <c r="D62" s="265">
        <v>-103254</v>
      </c>
      <c r="E62" s="300"/>
      <c r="F62" s="265">
        <v>-106776</v>
      </c>
      <c r="G62" s="300"/>
      <c r="H62" s="298">
        <v>-95891</v>
      </c>
      <c r="I62" s="300"/>
      <c r="J62" s="298">
        <v>-101634</v>
      </c>
      <c r="M62" s="265">
        <v>-62516</v>
      </c>
      <c r="N62" s="300">
        <f t="shared" si="14"/>
        <v>-40738</v>
      </c>
      <c r="O62" s="265">
        <v>-52233</v>
      </c>
      <c r="P62" s="300">
        <f t="shared" si="15"/>
        <v>-54543</v>
      </c>
      <c r="Q62" s="298">
        <v>-58202</v>
      </c>
      <c r="R62" s="300">
        <f t="shared" si="16"/>
        <v>-37689</v>
      </c>
      <c r="S62" s="298">
        <v>-48968</v>
      </c>
      <c r="T62" s="182">
        <f t="shared" si="17"/>
        <v>-52666</v>
      </c>
    </row>
    <row r="63" spans="1:20" s="215" customFormat="1" ht="22.5" customHeight="1">
      <c r="A63" s="229" t="s">
        <v>91</v>
      </c>
      <c r="B63" s="207"/>
      <c r="C63" s="207"/>
      <c r="D63" s="265">
        <v>0</v>
      </c>
      <c r="E63" s="300"/>
      <c r="F63" s="265">
        <v>-599</v>
      </c>
      <c r="G63" s="300"/>
      <c r="H63" s="298">
        <v>0</v>
      </c>
      <c r="I63" s="300"/>
      <c r="J63" s="298">
        <v>-599</v>
      </c>
      <c r="M63" s="265">
        <v>0</v>
      </c>
      <c r="N63" s="300">
        <f t="shared" si="14"/>
        <v>0</v>
      </c>
      <c r="O63" s="265">
        <v>-328</v>
      </c>
      <c r="P63" s="300">
        <f t="shared" si="15"/>
        <v>-271</v>
      </c>
      <c r="Q63" s="298">
        <v>0</v>
      </c>
      <c r="R63" s="300">
        <f t="shared" si="16"/>
        <v>0</v>
      </c>
      <c r="S63" s="298">
        <v>-328</v>
      </c>
      <c r="T63" s="182">
        <f t="shared" si="17"/>
        <v>-271</v>
      </c>
    </row>
    <row r="64" spans="1:20" s="215" customFormat="1" ht="22.5" customHeight="1">
      <c r="A64" s="224" t="s">
        <v>22</v>
      </c>
      <c r="B64" s="207"/>
      <c r="C64" s="206"/>
      <c r="D64" s="259">
        <f>SUM(D61:D63)</f>
        <v>-160133</v>
      </c>
      <c r="E64" s="258"/>
      <c r="F64" s="259">
        <f>SUM(F61:F63)</f>
        <v>-169272</v>
      </c>
      <c r="G64" s="258"/>
      <c r="H64" s="259">
        <f>SUM(H61:H63)</f>
        <v>-152322</v>
      </c>
      <c r="I64" s="258"/>
      <c r="J64" s="259">
        <f>SUM(J61:J63)</f>
        <v>-163931</v>
      </c>
      <c r="M64" s="259">
        <f>SUM(M61:M63)</f>
        <v>-103579</v>
      </c>
      <c r="N64" s="258"/>
      <c r="O64" s="259">
        <f>SUM(O61:O63)</f>
        <v>-96144</v>
      </c>
      <c r="P64" s="258"/>
      <c r="Q64" s="259">
        <f>SUM(Q61:Q63)</f>
        <v>-98691</v>
      </c>
      <c r="R64" s="258"/>
      <c r="S64" s="259">
        <f>SUM(S61:S63)</f>
        <v>-92838</v>
      </c>
      <c r="T64" s="182"/>
    </row>
    <row r="65" spans="1:21" s="215" customFormat="1" ht="16.5" customHeight="1">
      <c r="A65" s="197"/>
      <c r="B65" s="214"/>
      <c r="C65" s="204"/>
      <c r="D65" s="247"/>
      <c r="E65" s="246"/>
      <c r="F65" s="247"/>
      <c r="G65" s="246"/>
      <c r="H65" s="247"/>
      <c r="I65" s="246"/>
      <c r="J65" s="247"/>
      <c r="M65" s="247"/>
      <c r="N65" s="246"/>
      <c r="O65" s="247"/>
      <c r="P65" s="246"/>
      <c r="Q65" s="247"/>
      <c r="R65" s="246"/>
      <c r="S65" s="247"/>
      <c r="T65" s="182"/>
    </row>
    <row r="66" spans="1:21" s="215" customFormat="1" ht="17.25" customHeight="1">
      <c r="A66" s="224" t="s">
        <v>156</v>
      </c>
      <c r="B66" s="207"/>
      <c r="C66" s="206"/>
      <c r="D66" s="258">
        <f>D59+D64</f>
        <v>159498</v>
      </c>
      <c r="E66" s="258"/>
      <c r="F66" s="258">
        <f>F59+F64</f>
        <v>13634</v>
      </c>
      <c r="G66" s="258"/>
      <c r="H66" s="258">
        <f>H59+H64</f>
        <v>143662</v>
      </c>
      <c r="I66" s="258"/>
      <c r="J66" s="258">
        <f>J59+J64</f>
        <v>28751</v>
      </c>
      <c r="M66" s="258">
        <f>M59+M64</f>
        <v>105119</v>
      </c>
      <c r="N66" s="258">
        <f t="shared" ref="N66" si="18">D66-M66</f>
        <v>54379</v>
      </c>
      <c r="O66" s="258">
        <f>O59+O64</f>
        <v>19275</v>
      </c>
      <c r="P66" s="258">
        <f>F66-O66</f>
        <v>-5641</v>
      </c>
      <c r="Q66" s="258">
        <f>Q59+Q64</f>
        <v>93605</v>
      </c>
      <c r="R66" s="258">
        <f>H66-Q66</f>
        <v>50057</v>
      </c>
      <c r="S66" s="258">
        <f>S59+S64</f>
        <v>33264</v>
      </c>
      <c r="T66" s="182">
        <f>J66-S66</f>
        <v>-4513</v>
      </c>
    </row>
    <row r="67" spans="1:21" s="215" customFormat="1" ht="16.5" customHeight="1">
      <c r="A67" s="197"/>
      <c r="B67" s="214"/>
      <c r="C67" s="204"/>
      <c r="D67" s="247"/>
      <c r="E67" s="246"/>
      <c r="F67" s="247"/>
      <c r="G67" s="246"/>
      <c r="H67" s="247"/>
      <c r="I67" s="246"/>
      <c r="J67" s="247"/>
      <c r="M67" s="247"/>
      <c r="N67" s="246"/>
      <c r="O67" s="247"/>
      <c r="P67" s="246"/>
      <c r="Q67" s="247"/>
      <c r="R67" s="246"/>
      <c r="S67" s="247"/>
      <c r="T67" s="182"/>
    </row>
    <row r="68" spans="1:21" s="215" customFormat="1" ht="21" customHeight="1">
      <c r="A68" s="205" t="s">
        <v>35</v>
      </c>
      <c r="B68" s="207"/>
      <c r="C68" s="206"/>
      <c r="D68" s="345">
        <v>0</v>
      </c>
      <c r="E68" s="300"/>
      <c r="F68" s="345">
        <v>0</v>
      </c>
      <c r="G68" s="300"/>
      <c r="H68" s="318">
        <v>-3002</v>
      </c>
      <c r="I68" s="300"/>
      <c r="J68" s="318">
        <v>-7684</v>
      </c>
      <c r="M68" s="345">
        <v>0</v>
      </c>
      <c r="N68" s="300">
        <f t="shared" ref="N68" si="19">D68-M68</f>
        <v>0</v>
      </c>
      <c r="O68" s="345">
        <v>0</v>
      </c>
      <c r="P68" s="300">
        <f>F68-O68</f>
        <v>0</v>
      </c>
      <c r="Q68" s="318">
        <v>-2528</v>
      </c>
      <c r="R68" s="300">
        <f>H68-Q68</f>
        <v>-474</v>
      </c>
      <c r="S68" s="318">
        <v>-5225</v>
      </c>
      <c r="T68" s="182">
        <f>J68-S68</f>
        <v>-2459</v>
      </c>
    </row>
    <row r="69" spans="1:21" s="215" customFormat="1" ht="22.5" customHeight="1">
      <c r="A69" s="224" t="s">
        <v>148</v>
      </c>
      <c r="B69" s="207"/>
      <c r="C69" s="206"/>
      <c r="D69" s="258">
        <f>D66+D68</f>
        <v>159498</v>
      </c>
      <c r="E69" s="258"/>
      <c r="F69" s="258">
        <f>F66+F68</f>
        <v>13634</v>
      </c>
      <c r="G69" s="258"/>
      <c r="H69" s="258">
        <f>H66+H68</f>
        <v>140660</v>
      </c>
      <c r="I69" s="258"/>
      <c r="J69" s="258">
        <f>J66+J68</f>
        <v>21067</v>
      </c>
      <c r="M69" s="258">
        <f>M66+M68</f>
        <v>105119</v>
      </c>
      <c r="N69" s="258"/>
      <c r="O69" s="258">
        <f>O66+O68</f>
        <v>19275</v>
      </c>
      <c r="P69" s="258"/>
      <c r="Q69" s="258">
        <f>Q66+Q68</f>
        <v>91077</v>
      </c>
      <c r="R69" s="258"/>
      <c r="S69" s="258">
        <f>S66+S68</f>
        <v>28039</v>
      </c>
      <c r="T69" s="182"/>
    </row>
    <row r="70" spans="1:21" s="215" customFormat="1" ht="16.5" customHeight="1">
      <c r="A70" s="197"/>
      <c r="B70" s="214"/>
      <c r="C70" s="204"/>
      <c r="D70" s="247"/>
      <c r="E70" s="246"/>
      <c r="F70" s="247"/>
      <c r="G70" s="246"/>
      <c r="H70" s="247"/>
      <c r="I70" s="246"/>
      <c r="J70" s="247"/>
      <c r="M70" s="247"/>
      <c r="N70" s="246"/>
      <c r="O70" s="247"/>
      <c r="P70" s="246"/>
      <c r="Q70" s="247"/>
      <c r="R70" s="246"/>
      <c r="S70" s="247"/>
      <c r="T70" s="182"/>
    </row>
    <row r="71" spans="1:21" s="215" customFormat="1" ht="22.5" customHeight="1">
      <c r="A71" s="229" t="s">
        <v>144</v>
      </c>
      <c r="B71" s="214"/>
      <c r="C71" s="204"/>
      <c r="D71" s="298">
        <v>-27891</v>
      </c>
      <c r="E71" s="307"/>
      <c r="F71" s="298">
        <v>-5687</v>
      </c>
      <c r="G71" s="307"/>
      <c r="H71" s="318">
        <v>-28161</v>
      </c>
      <c r="I71" s="307"/>
      <c r="J71" s="318">
        <v>-178</v>
      </c>
      <c r="M71" s="298">
        <v>-18192</v>
      </c>
      <c r="N71" s="307">
        <f t="shared" ref="N71" si="20">D71-M71</f>
        <v>-9699</v>
      </c>
      <c r="O71" s="298">
        <v>-1627</v>
      </c>
      <c r="P71" s="307">
        <f>F71-O71</f>
        <v>-4060</v>
      </c>
      <c r="Q71" s="318">
        <v>-18400</v>
      </c>
      <c r="R71" s="307">
        <f>H71-Q71</f>
        <v>-9761</v>
      </c>
      <c r="S71" s="318">
        <v>-1661</v>
      </c>
      <c r="T71" s="182">
        <f>J71-S71</f>
        <v>1483</v>
      </c>
    </row>
    <row r="72" spans="1:21" s="215" customFormat="1" ht="22.5" customHeight="1" thickBot="1">
      <c r="A72" s="197" t="s">
        <v>149</v>
      </c>
      <c r="B72" s="214"/>
      <c r="C72" s="204"/>
      <c r="D72" s="314">
        <f>SUM(D69:D71)</f>
        <v>131607</v>
      </c>
      <c r="E72" s="246"/>
      <c r="F72" s="314">
        <f>SUM(F69:F71)</f>
        <v>7947</v>
      </c>
      <c r="G72" s="246"/>
      <c r="H72" s="314">
        <f>SUM(H69:H71)</f>
        <v>112499</v>
      </c>
      <c r="I72" s="246"/>
      <c r="J72" s="314">
        <f>+J69+J71</f>
        <v>20889</v>
      </c>
      <c r="M72" s="314">
        <f>SUM(M69:M71)</f>
        <v>86927</v>
      </c>
      <c r="N72" s="246"/>
      <c r="O72" s="314">
        <f>SUM(O69:O71)</f>
        <v>17648</v>
      </c>
      <c r="P72" s="246"/>
      <c r="Q72" s="314">
        <f>SUM(Q69:Q71)</f>
        <v>72677</v>
      </c>
      <c r="R72" s="246"/>
      <c r="S72" s="314">
        <f>+S69+S71</f>
        <v>26378</v>
      </c>
      <c r="T72" s="182"/>
    </row>
    <row r="73" spans="1:21" s="215" customFormat="1" ht="16.5" customHeight="1" thickTop="1">
      <c r="A73" s="197"/>
      <c r="B73" s="214"/>
      <c r="C73" s="204"/>
      <c r="D73" s="247"/>
      <c r="E73" s="246"/>
      <c r="F73" s="247"/>
      <c r="G73" s="246"/>
      <c r="H73" s="247"/>
      <c r="I73" s="246"/>
      <c r="J73" s="247"/>
      <c r="M73" s="247"/>
      <c r="N73" s="246"/>
      <c r="O73" s="247"/>
      <c r="P73" s="246"/>
      <c r="Q73" s="247"/>
      <c r="R73" s="246"/>
      <c r="S73" s="247"/>
      <c r="T73" s="182"/>
    </row>
    <row r="74" spans="1:21" s="215" customFormat="1" ht="22.5" customHeight="1" thickBot="1">
      <c r="A74" s="365" t="s">
        <v>150</v>
      </c>
      <c r="B74" s="214"/>
      <c r="C74" s="204">
        <v>12</v>
      </c>
      <c r="D74" s="344">
        <f>D72/400000</f>
        <v>0.32901750000000002</v>
      </c>
      <c r="E74" s="308"/>
      <c r="F74" s="344">
        <f>F72/400000</f>
        <v>1.98675E-2</v>
      </c>
      <c r="G74" s="308"/>
      <c r="H74" s="344">
        <f>H72/400000</f>
        <v>0.28124749999999998</v>
      </c>
      <c r="I74" s="308"/>
      <c r="J74" s="344">
        <f>J72/400000</f>
        <v>5.2222499999999998E-2</v>
      </c>
      <c r="M74" s="344" t="e">
        <f>#REF!/400000</f>
        <v>#REF!</v>
      </c>
      <c r="N74" s="308"/>
      <c r="O74" s="344" t="e">
        <f>#REF!/400000</f>
        <v>#REF!</v>
      </c>
      <c r="P74" s="308"/>
      <c r="Q74" s="344" t="e">
        <f>#REF!/400000</f>
        <v>#REF!</v>
      </c>
      <c r="R74" s="308"/>
      <c r="S74" s="344" t="e">
        <f>#REF!/400000</f>
        <v>#REF!</v>
      </c>
      <c r="T74" s="182"/>
    </row>
    <row r="75" spans="1:21" s="264" customFormat="1" ht="27.75" customHeight="1" thickTop="1">
      <c r="A75" s="241" t="str">
        <f>A1</f>
        <v>บริษัทควอลิตี้คอนสตรัคชั่นโปรดัคส์ จำกัด (มหาชน) และบริษัทย่อย</v>
      </c>
      <c r="B75" s="204"/>
      <c r="D75" s="265"/>
      <c r="E75" s="266"/>
      <c r="F75" s="265"/>
      <c r="G75" s="266"/>
      <c r="H75" s="265"/>
      <c r="I75" s="267"/>
      <c r="J75" s="265"/>
      <c r="K75" s="309"/>
      <c r="L75" s="309"/>
      <c r="M75" s="309"/>
      <c r="N75" s="309"/>
      <c r="O75" s="309"/>
      <c r="P75" s="309"/>
      <c r="Q75" s="309"/>
      <c r="R75" s="309"/>
      <c r="S75" s="309"/>
      <c r="T75" s="309"/>
      <c r="U75" s="309"/>
    </row>
    <row r="76" spans="1:21" s="215" customFormat="1" ht="22.5" customHeight="1">
      <c r="A76" s="251" t="s">
        <v>59</v>
      </c>
      <c r="B76" s="214"/>
      <c r="C76" s="204"/>
      <c r="E76" s="219"/>
      <c r="G76" s="219"/>
      <c r="H76" s="211"/>
      <c r="I76" s="302"/>
      <c r="J76" s="211"/>
      <c r="N76" s="182"/>
      <c r="T76" s="182"/>
    </row>
    <row r="77" spans="1:21" s="244" customFormat="1" ht="26.25" customHeight="1">
      <c r="A77" s="248" t="s">
        <v>162</v>
      </c>
      <c r="B77" s="254"/>
      <c r="C77" s="255"/>
      <c r="D77" s="256"/>
      <c r="E77" s="257"/>
      <c r="F77" s="256"/>
      <c r="G77" s="257"/>
      <c r="H77" s="256"/>
      <c r="I77" s="257"/>
      <c r="J77" s="256"/>
      <c r="N77" s="190"/>
      <c r="T77" s="190"/>
    </row>
    <row r="78" spans="1:21" s="215" customFormat="1" ht="22.5" customHeight="1">
      <c r="B78" s="214"/>
      <c r="C78" s="204"/>
      <c r="E78" s="219"/>
      <c r="G78" s="219"/>
      <c r="I78" s="219"/>
      <c r="N78" s="182"/>
      <c r="T78" s="182"/>
    </row>
    <row r="79" spans="1:21" s="215" customFormat="1" ht="22.5" customHeight="1">
      <c r="B79" s="214"/>
      <c r="C79" s="204"/>
      <c r="D79" s="402" t="s">
        <v>1</v>
      </c>
      <c r="E79" s="402"/>
      <c r="F79" s="402"/>
      <c r="G79" s="221"/>
      <c r="H79" s="402" t="s">
        <v>27</v>
      </c>
      <c r="I79" s="402"/>
      <c r="J79" s="402"/>
      <c r="N79" s="182"/>
      <c r="T79" s="182"/>
    </row>
    <row r="80" spans="1:21" s="215" customFormat="1" ht="22.5" customHeight="1">
      <c r="B80" s="214"/>
      <c r="C80" s="204"/>
      <c r="D80" s="210">
        <v>2562</v>
      </c>
      <c r="E80" s="220"/>
      <c r="F80" s="210">
        <v>2561</v>
      </c>
      <c r="G80" s="220"/>
      <c r="H80" s="210">
        <v>2562</v>
      </c>
      <c r="I80" s="220"/>
      <c r="J80" s="210">
        <v>2561</v>
      </c>
      <c r="N80" s="182"/>
      <c r="T80" s="182"/>
    </row>
    <row r="81" spans="1:20" s="215" customFormat="1" ht="22.5" customHeight="1">
      <c r="B81" s="214"/>
      <c r="C81" s="204"/>
      <c r="D81" s="401" t="s">
        <v>15</v>
      </c>
      <c r="E81" s="401"/>
      <c r="F81" s="401"/>
      <c r="G81" s="401"/>
      <c r="H81" s="401"/>
      <c r="I81" s="401"/>
      <c r="J81" s="401"/>
      <c r="N81" s="182"/>
      <c r="T81" s="182"/>
    </row>
    <row r="82" spans="1:20" s="215" customFormat="1" ht="22.5" customHeight="1">
      <c r="A82" s="216" t="s">
        <v>149</v>
      </c>
      <c r="B82" s="214"/>
      <c r="C82" s="204"/>
      <c r="D82" s="238">
        <f>+D72</f>
        <v>131607</v>
      </c>
      <c r="E82" s="238"/>
      <c r="F82" s="238">
        <f>+F72</f>
        <v>7947</v>
      </c>
      <c r="G82" s="238"/>
      <c r="H82" s="238">
        <f>+H72</f>
        <v>112499</v>
      </c>
      <c r="I82" s="238"/>
      <c r="J82" s="238">
        <f>+J72</f>
        <v>20889</v>
      </c>
      <c r="N82" s="182"/>
      <c r="T82" s="182"/>
    </row>
    <row r="83" spans="1:20" s="215" customFormat="1" ht="22.5" customHeight="1">
      <c r="A83" s="294" t="s">
        <v>85</v>
      </c>
      <c r="B83" s="214"/>
      <c r="C83" s="204"/>
      <c r="D83" s="300">
        <v>0</v>
      </c>
      <c r="E83" s="352"/>
      <c r="F83" s="300">
        <v>0</v>
      </c>
      <c r="G83" s="352"/>
      <c r="H83" s="300">
        <v>0</v>
      </c>
      <c r="I83" s="352"/>
      <c r="J83" s="300">
        <v>0</v>
      </c>
      <c r="N83" s="182"/>
      <c r="T83" s="182"/>
    </row>
    <row r="84" spans="1:20" s="215" customFormat="1" ht="22.5" customHeight="1" thickBot="1">
      <c r="A84" s="225" t="s">
        <v>73</v>
      </c>
      <c r="B84" s="214"/>
      <c r="C84" s="204"/>
      <c r="D84" s="314">
        <f>SUM(D82:D83)</f>
        <v>131607</v>
      </c>
      <c r="E84" s="247"/>
      <c r="F84" s="314">
        <f>SUM(F82:F83)</f>
        <v>7947</v>
      </c>
      <c r="G84" s="247"/>
      <c r="H84" s="314">
        <f>SUM(H82:H83)</f>
        <v>112499</v>
      </c>
      <c r="I84" s="247"/>
      <c r="J84" s="314">
        <f>SUM(J82:J83)</f>
        <v>20889</v>
      </c>
      <c r="N84" s="182"/>
      <c r="T84" s="182"/>
    </row>
    <row r="85" spans="1:20" s="215" customFormat="1" ht="22.5" customHeight="1" thickTop="1">
      <c r="A85" s="225"/>
      <c r="B85" s="214"/>
      <c r="C85" s="204"/>
      <c r="D85" s="298"/>
      <c r="E85" s="307"/>
      <c r="F85" s="298"/>
      <c r="G85" s="307"/>
      <c r="H85" s="298"/>
      <c r="I85" s="307"/>
      <c r="J85" s="298"/>
      <c r="N85" s="182"/>
      <c r="T85" s="182"/>
    </row>
    <row r="86" spans="1:20" s="215" customFormat="1" ht="22.5" hidden="1" customHeight="1">
      <c r="A86" s="239" t="s">
        <v>105</v>
      </c>
      <c r="B86" s="214"/>
      <c r="C86" s="204"/>
      <c r="D86" s="298" t="s">
        <v>142</v>
      </c>
      <c r="E86" s="307"/>
      <c r="F86" s="298" t="s">
        <v>142</v>
      </c>
      <c r="G86" s="307"/>
      <c r="H86" s="298" t="s">
        <v>142</v>
      </c>
      <c r="I86" s="307"/>
      <c r="J86" s="298"/>
      <c r="N86" s="182"/>
      <c r="T86" s="182"/>
    </row>
    <row r="87" spans="1:20" s="215" customFormat="1" ht="22.5" hidden="1" customHeight="1">
      <c r="A87" s="236" t="s">
        <v>64</v>
      </c>
      <c r="B87" s="213"/>
      <c r="C87" s="301"/>
      <c r="D87" s="246">
        <f>+D84</f>
        <v>131607</v>
      </c>
      <c r="E87" s="247"/>
      <c r="F87" s="246">
        <f>+F84</f>
        <v>7947</v>
      </c>
      <c r="G87" s="247"/>
      <c r="H87" s="246">
        <f>+H84</f>
        <v>112499</v>
      </c>
      <c r="I87" s="247"/>
      <c r="J87" s="246">
        <f>+J84</f>
        <v>20889</v>
      </c>
      <c r="N87" s="182"/>
      <c r="T87" s="182"/>
    </row>
    <row r="88" spans="1:20" ht="22.5" hidden="1" customHeight="1">
      <c r="A88" s="38" t="s">
        <v>63</v>
      </c>
      <c r="D88" s="75">
        <v>0</v>
      </c>
      <c r="E88" s="139"/>
      <c r="F88" s="75">
        <v>0</v>
      </c>
      <c r="G88" s="139"/>
      <c r="H88" s="75">
        <v>0</v>
      </c>
      <c r="I88" s="139"/>
      <c r="J88" s="75">
        <v>0</v>
      </c>
    </row>
    <row r="89" spans="1:20" ht="22.5" hidden="1" customHeight="1" thickBot="1">
      <c r="A89" s="18"/>
      <c r="D89" s="115">
        <f>SUM(D87:D88)</f>
        <v>131607</v>
      </c>
      <c r="E89" s="46"/>
      <c r="F89" s="115">
        <f>SUM(F87:F88)</f>
        <v>7947</v>
      </c>
      <c r="G89" s="46"/>
      <c r="H89" s="115">
        <f>SUM(H87:H88)</f>
        <v>112499</v>
      </c>
      <c r="I89" s="46"/>
      <c r="J89" s="115">
        <f>SUM(J87:J88)</f>
        <v>20889</v>
      </c>
    </row>
    <row r="90" spans="1:20" ht="22.5" customHeight="1">
      <c r="D90" s="110"/>
      <c r="E90" s="110"/>
      <c r="F90" s="110"/>
      <c r="G90" s="110"/>
      <c r="H90" s="110"/>
      <c r="I90" s="110"/>
      <c r="J90" s="110"/>
    </row>
    <row r="91" spans="1:20" ht="22.5" customHeight="1">
      <c r="D91" s="74"/>
      <c r="E91" s="109"/>
      <c r="F91" s="74"/>
      <c r="G91" s="109"/>
      <c r="H91" s="74"/>
      <c r="I91" s="109"/>
      <c r="J91" s="74"/>
    </row>
  </sheetData>
  <mergeCells count="21">
    <mergeCell ref="M36:S36"/>
    <mergeCell ref="M50:O50"/>
    <mergeCell ref="Q50:S50"/>
    <mergeCell ref="M52:S52"/>
    <mergeCell ref="M5:O5"/>
    <mergeCell ref="Q5:S5"/>
    <mergeCell ref="M7:S7"/>
    <mergeCell ref="M34:O34"/>
    <mergeCell ref="Q34:S34"/>
    <mergeCell ref="H34:J34"/>
    <mergeCell ref="D7:J7"/>
    <mergeCell ref="D5:F5"/>
    <mergeCell ref="H5:J5"/>
    <mergeCell ref="D34:F34"/>
    <mergeCell ref="D81:J81"/>
    <mergeCell ref="D36:J36"/>
    <mergeCell ref="D50:F50"/>
    <mergeCell ref="H50:J50"/>
    <mergeCell ref="D52:J52"/>
    <mergeCell ref="D79:F79"/>
    <mergeCell ref="H79:J79"/>
  </mergeCells>
  <phoneticPr fontId="0" type="noConversion"/>
  <printOptions horizontalCentered="1"/>
  <pageMargins left="0.7" right="0.7" top="0.48" bottom="0.5" header="0.5" footer="0.5"/>
  <pageSetup paperSize="9" scale="97" firstPageNumber="6" fitToWidth="2" fitToHeight="2" orientation="portrait" blackAndWhite="1" useFirstPageNumber="1" r:id="rId1"/>
  <headerFooter alignWithMargins="0">
    <oddFooter>&amp;L หมายเหตุประกอบงบการเงินระหว่างกาลเป็นส่วนหนึ่งของงบการเงินระหว่างกาลนี้ 
&amp;C&amp;P</oddFooter>
  </headerFooter>
  <rowBreaks count="3" manualBreakCount="3">
    <brk id="29" max="9" man="1"/>
    <brk id="45" max="16383" man="1"/>
    <brk id="74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Z47"/>
  <sheetViews>
    <sheetView view="pageBreakPreview" zoomScaleNormal="100" zoomScaleSheetLayoutView="100" workbookViewId="0">
      <selection activeCell="C32" sqref="C32"/>
    </sheetView>
  </sheetViews>
  <sheetFormatPr defaultColWidth="9.140625" defaultRowHeight="21.75"/>
  <cols>
    <col min="1" max="1" width="62.5703125" style="78" customWidth="1"/>
    <col min="2" max="2" width="9.140625" style="96" customWidth="1"/>
    <col min="3" max="3" width="16.140625" style="78" customWidth="1"/>
    <col min="4" max="4" width="0.7109375" style="79" customWidth="1"/>
    <col min="5" max="5" width="16.140625" style="79" customWidth="1"/>
    <col min="6" max="6" width="0.7109375" style="79" customWidth="1"/>
    <col min="7" max="7" width="16.140625" style="78" customWidth="1"/>
    <col min="8" max="8" width="0.7109375" style="79" customWidth="1"/>
    <col min="9" max="9" width="16.140625" style="79" customWidth="1"/>
    <col min="10" max="10" width="0.7109375" style="79" customWidth="1"/>
    <col min="11" max="11" width="16.140625" style="78" customWidth="1"/>
    <col min="12" max="12" width="12.42578125" style="141" bestFit="1" customWidth="1"/>
    <col min="13" max="16384" width="9.140625" style="78"/>
  </cols>
  <sheetData>
    <row r="1" spans="1:26" s="59" customFormat="1" ht="27.75" customHeight="1">
      <c r="A1" s="40" t="s">
        <v>84</v>
      </c>
      <c r="B1" s="155"/>
      <c r="D1" s="60"/>
      <c r="E1" s="61"/>
      <c r="F1" s="60"/>
      <c r="G1" s="61"/>
      <c r="H1" s="60"/>
      <c r="I1" s="62"/>
      <c r="J1" s="60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</row>
    <row r="2" spans="1:26" ht="23.25">
      <c r="A2" s="47" t="s">
        <v>40</v>
      </c>
      <c r="B2" s="77"/>
    </row>
    <row r="3" spans="1:26" ht="23.25">
      <c r="A3" s="47" t="s">
        <v>162</v>
      </c>
      <c r="B3" s="116"/>
      <c r="C3" s="72"/>
      <c r="D3" s="72"/>
      <c r="E3" s="117"/>
      <c r="F3" s="72"/>
      <c r="G3" s="117"/>
      <c r="H3" s="72"/>
      <c r="I3" s="117"/>
      <c r="J3" s="72"/>
      <c r="K3" s="59"/>
    </row>
    <row r="4" spans="1:26">
      <c r="A4" s="76"/>
      <c r="B4" s="77"/>
    </row>
    <row r="5" spans="1:26">
      <c r="A5" s="31"/>
      <c r="B5" s="77"/>
      <c r="C5" s="403" t="s">
        <v>1</v>
      </c>
      <c r="D5" s="403"/>
      <c r="E5" s="403"/>
      <c r="F5" s="403"/>
      <c r="G5" s="403"/>
      <c r="H5" s="403"/>
      <c r="I5" s="403"/>
      <c r="J5" s="403"/>
      <c r="K5" s="403"/>
    </row>
    <row r="6" spans="1:26">
      <c r="A6" s="31"/>
      <c r="B6" s="77"/>
      <c r="C6" s="80"/>
      <c r="D6" s="80"/>
      <c r="E6" s="81"/>
      <c r="F6" s="44"/>
      <c r="G6" s="404" t="s">
        <v>60</v>
      </c>
      <c r="H6" s="404"/>
      <c r="I6" s="404"/>
      <c r="K6" s="79"/>
    </row>
    <row r="7" spans="1:26">
      <c r="A7" s="31"/>
      <c r="B7" s="77"/>
      <c r="C7" s="82"/>
      <c r="D7" s="80"/>
      <c r="E7" s="82" t="s">
        <v>65</v>
      </c>
      <c r="F7" s="80"/>
      <c r="G7" s="154" t="s">
        <v>67</v>
      </c>
      <c r="H7" s="83"/>
      <c r="I7" s="361" t="s">
        <v>151</v>
      </c>
      <c r="J7" s="78"/>
    </row>
    <row r="8" spans="1:26">
      <c r="A8" s="31"/>
      <c r="B8" s="77"/>
      <c r="C8" s="82" t="s">
        <v>106</v>
      </c>
      <c r="D8" s="80"/>
      <c r="E8" s="82" t="s">
        <v>89</v>
      </c>
      <c r="F8" s="80"/>
      <c r="G8" s="83" t="s">
        <v>66</v>
      </c>
      <c r="H8" s="83"/>
      <c r="I8" s="84"/>
      <c r="J8" s="78"/>
      <c r="K8" s="85" t="s">
        <v>68</v>
      </c>
    </row>
    <row r="9" spans="1:26">
      <c r="A9" s="31"/>
      <c r="B9" s="9" t="s">
        <v>2</v>
      </c>
      <c r="C9" s="84" t="s">
        <v>107</v>
      </c>
      <c r="E9" s="82" t="s">
        <v>108</v>
      </c>
      <c r="G9" s="86" t="s">
        <v>94</v>
      </c>
      <c r="H9" s="83"/>
      <c r="I9" s="84"/>
      <c r="J9" s="78"/>
      <c r="K9" s="85" t="s">
        <v>69</v>
      </c>
    </row>
    <row r="10" spans="1:26">
      <c r="A10" s="87"/>
      <c r="B10" s="88"/>
      <c r="C10" s="405" t="s">
        <v>15</v>
      </c>
      <c r="D10" s="405"/>
      <c r="E10" s="405"/>
      <c r="F10" s="405"/>
      <c r="G10" s="405"/>
      <c r="H10" s="405"/>
      <c r="I10" s="405"/>
      <c r="J10" s="405"/>
      <c r="K10" s="405"/>
    </row>
    <row r="11" spans="1:26">
      <c r="A11" s="89" t="s">
        <v>123</v>
      </c>
      <c r="B11" s="90"/>
      <c r="C11" s="157">
        <v>400000</v>
      </c>
      <c r="D11" s="157"/>
      <c r="E11" s="157">
        <v>653769</v>
      </c>
      <c r="F11" s="157"/>
      <c r="G11" s="157">
        <v>56088</v>
      </c>
      <c r="H11" s="157"/>
      <c r="I11" s="157">
        <v>683488</v>
      </c>
      <c r="J11" s="158"/>
      <c r="K11" s="157">
        <v>1793345</v>
      </c>
    </row>
    <row r="12" spans="1:26">
      <c r="A12" s="92" t="s">
        <v>41</v>
      </c>
      <c r="B12" s="93"/>
      <c r="C12" s="30"/>
      <c r="D12" s="30"/>
      <c r="E12" s="30"/>
      <c r="F12" s="30"/>
      <c r="G12" s="30"/>
      <c r="H12" s="30"/>
      <c r="I12" s="30"/>
      <c r="J12" s="30"/>
      <c r="K12" s="30"/>
    </row>
    <row r="13" spans="1:26">
      <c r="A13" s="94" t="s">
        <v>76</v>
      </c>
      <c r="B13" s="93"/>
      <c r="C13" s="30"/>
      <c r="D13" s="30"/>
      <c r="E13" s="30"/>
      <c r="F13" s="30"/>
      <c r="G13" s="30"/>
      <c r="H13" s="30"/>
      <c r="I13" s="30"/>
      <c r="J13" s="30"/>
      <c r="K13" s="30"/>
    </row>
    <row r="14" spans="1:26">
      <c r="A14" s="95" t="s">
        <v>70</v>
      </c>
      <c r="B14" s="96">
        <v>13</v>
      </c>
      <c r="C14" s="375" t="s">
        <v>0</v>
      </c>
      <c r="D14" s="100"/>
      <c r="E14" s="375" t="s">
        <v>0</v>
      </c>
      <c r="F14" s="387"/>
      <c r="G14" s="375" t="s">
        <v>0</v>
      </c>
      <c r="H14" s="374"/>
      <c r="I14" s="375">
        <v>-12000</v>
      </c>
      <c r="J14" s="374"/>
      <c r="K14" s="375">
        <v>-12000</v>
      </c>
    </row>
    <row r="15" spans="1:26">
      <c r="A15" s="94" t="s">
        <v>79</v>
      </c>
      <c r="C15" s="30" t="s">
        <v>0</v>
      </c>
      <c r="D15" s="30"/>
      <c r="E15" s="30" t="s">
        <v>0</v>
      </c>
      <c r="F15" s="30"/>
      <c r="G15" s="30" t="s">
        <v>0</v>
      </c>
      <c r="H15" s="30"/>
      <c r="I15" s="30">
        <v>-12000</v>
      </c>
      <c r="J15" s="30"/>
      <c r="K15" s="30">
        <v>-12000</v>
      </c>
    </row>
    <row r="16" spans="1:26">
      <c r="A16" s="92" t="s">
        <v>72</v>
      </c>
      <c r="B16" s="93"/>
      <c r="C16" s="388">
        <v>400000</v>
      </c>
      <c r="D16" s="30"/>
      <c r="E16" s="388">
        <v>653769</v>
      </c>
      <c r="F16" s="30"/>
      <c r="G16" s="388">
        <v>56088</v>
      </c>
      <c r="H16" s="100"/>
      <c r="I16" s="389">
        <v>671488</v>
      </c>
      <c r="J16" s="100"/>
      <c r="K16" s="390">
        <v>1781345</v>
      </c>
    </row>
    <row r="17" spans="1:26">
      <c r="A17" s="97" t="s">
        <v>73</v>
      </c>
      <c r="B17" s="93"/>
      <c r="C17" s="376"/>
      <c r="D17" s="100"/>
      <c r="E17" s="376"/>
      <c r="F17" s="100"/>
      <c r="G17" s="376"/>
      <c r="H17" s="100"/>
      <c r="I17" s="378"/>
      <c r="J17" s="100"/>
      <c r="K17" s="391"/>
    </row>
    <row r="18" spans="1:26">
      <c r="A18" s="99" t="s">
        <v>77</v>
      </c>
      <c r="B18" s="93"/>
      <c r="C18" s="374" t="s">
        <v>0</v>
      </c>
      <c r="D18" s="100"/>
      <c r="E18" s="374" t="s">
        <v>0</v>
      </c>
      <c r="F18" s="387"/>
      <c r="G18" s="374" t="s">
        <v>0</v>
      </c>
      <c r="H18" s="100"/>
      <c r="I18" s="374">
        <v>7947</v>
      </c>
      <c r="J18" s="100"/>
      <c r="K18" s="392">
        <v>7947</v>
      </c>
      <c r="L18" s="141">
        <f>K18-'PL 6-9'!F89</f>
        <v>0</v>
      </c>
    </row>
    <row r="19" spans="1:26">
      <c r="A19" s="99" t="s">
        <v>78</v>
      </c>
      <c r="B19" s="93"/>
      <c r="C19" s="374" t="s">
        <v>0</v>
      </c>
      <c r="D19" s="100"/>
      <c r="E19" s="374" t="s">
        <v>0</v>
      </c>
      <c r="F19" s="387"/>
      <c r="G19" s="374" t="s">
        <v>0</v>
      </c>
      <c r="H19" s="100"/>
      <c r="I19" s="374" t="s">
        <v>0</v>
      </c>
      <c r="J19" s="100"/>
      <c r="K19" s="393" t="s">
        <v>0</v>
      </c>
    </row>
    <row r="20" spans="1:26">
      <c r="A20" s="97" t="s">
        <v>110</v>
      </c>
      <c r="B20" s="102"/>
      <c r="C20" s="394" t="s">
        <v>0</v>
      </c>
      <c r="D20" s="30"/>
      <c r="E20" s="394" t="s">
        <v>0</v>
      </c>
      <c r="F20" s="30"/>
      <c r="G20" s="394" t="s">
        <v>0</v>
      </c>
      <c r="H20" s="30"/>
      <c r="I20" s="388">
        <v>7947</v>
      </c>
      <c r="J20" s="30"/>
      <c r="K20" s="388">
        <v>7947</v>
      </c>
    </row>
    <row r="21" spans="1:26">
      <c r="A21" s="97"/>
      <c r="B21" s="102"/>
      <c r="C21" s="394"/>
      <c r="D21" s="30"/>
      <c r="E21" s="394"/>
      <c r="F21" s="30"/>
      <c r="G21" s="394"/>
      <c r="H21" s="30"/>
      <c r="I21" s="394"/>
      <c r="J21" s="30"/>
      <c r="K21" s="30"/>
    </row>
    <row r="22" spans="1:26" ht="22.5" thickBot="1">
      <c r="A22" s="103" t="s">
        <v>160</v>
      </c>
      <c r="B22" s="104"/>
      <c r="C22" s="383">
        <v>400000</v>
      </c>
      <c r="D22" s="30"/>
      <c r="E22" s="383">
        <v>653769</v>
      </c>
      <c r="F22" s="30"/>
      <c r="G22" s="383">
        <v>56088</v>
      </c>
      <c r="H22" s="30"/>
      <c r="I22" s="383">
        <v>679435</v>
      </c>
      <c r="J22" s="30"/>
      <c r="K22" s="383">
        <v>1789292</v>
      </c>
    </row>
    <row r="23" spans="1:26" ht="22.5" thickTop="1">
      <c r="A23" s="103"/>
      <c r="B23" s="104"/>
      <c r="C23" s="30"/>
      <c r="D23" s="30"/>
      <c r="E23" s="30"/>
      <c r="F23" s="30"/>
      <c r="G23" s="30"/>
      <c r="H23" s="30"/>
      <c r="I23" s="30"/>
      <c r="J23" s="30"/>
      <c r="K23" s="30"/>
    </row>
    <row r="24" spans="1:26">
      <c r="A24" s="103"/>
      <c r="B24" s="104"/>
      <c r="C24" s="30"/>
      <c r="D24" s="30"/>
      <c r="E24" s="30"/>
      <c r="F24" s="30"/>
      <c r="G24" s="30"/>
      <c r="H24" s="30"/>
      <c r="I24" s="30"/>
      <c r="J24" s="30"/>
      <c r="K24" s="30"/>
    </row>
    <row r="25" spans="1:26" s="59" customFormat="1" ht="27.75" customHeight="1">
      <c r="A25" s="40" t="s">
        <v>84</v>
      </c>
      <c r="B25" s="156"/>
      <c r="C25" s="264"/>
      <c r="D25" s="265"/>
      <c r="E25" s="266"/>
      <c r="F25" s="265"/>
      <c r="G25" s="266"/>
      <c r="H25" s="265"/>
      <c r="I25" s="267"/>
      <c r="J25" s="265"/>
      <c r="K25" s="309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</row>
    <row r="26" spans="1:26" ht="23.25">
      <c r="A26" s="47" t="s">
        <v>40</v>
      </c>
      <c r="B26" s="77"/>
      <c r="C26" s="101"/>
      <c r="D26" s="100"/>
      <c r="E26" s="100"/>
      <c r="F26" s="100"/>
      <c r="G26" s="101"/>
      <c r="H26" s="100"/>
      <c r="I26" s="100"/>
      <c r="J26" s="100"/>
      <c r="K26" s="101"/>
    </row>
    <row r="27" spans="1:26" ht="23.25">
      <c r="A27" s="47" t="s">
        <v>162</v>
      </c>
      <c r="B27" s="116"/>
      <c r="C27" s="290"/>
      <c r="D27" s="290"/>
      <c r="E27" s="117"/>
      <c r="F27" s="290"/>
      <c r="G27" s="117"/>
      <c r="H27" s="290"/>
      <c r="I27" s="117"/>
      <c r="J27" s="290"/>
      <c r="K27" s="264"/>
    </row>
    <row r="28" spans="1:26">
      <c r="A28" s="76"/>
      <c r="B28" s="77"/>
    </row>
    <row r="29" spans="1:26">
      <c r="A29" s="31"/>
      <c r="B29" s="77"/>
      <c r="C29" s="403" t="s">
        <v>1</v>
      </c>
      <c r="D29" s="403"/>
      <c r="E29" s="403"/>
      <c r="F29" s="403"/>
      <c r="G29" s="403"/>
      <c r="H29" s="403"/>
      <c r="I29" s="403"/>
      <c r="J29" s="403"/>
      <c r="K29" s="403"/>
    </row>
    <row r="30" spans="1:26">
      <c r="A30" s="31"/>
      <c r="B30" s="77"/>
      <c r="C30" s="80"/>
      <c r="D30" s="80"/>
      <c r="E30" s="81"/>
      <c r="F30" s="44"/>
      <c r="G30" s="404" t="s">
        <v>60</v>
      </c>
      <c r="H30" s="404"/>
      <c r="I30" s="404"/>
      <c r="K30" s="79"/>
    </row>
    <row r="31" spans="1:26">
      <c r="A31" s="31"/>
      <c r="B31" s="77"/>
      <c r="C31" s="82"/>
      <c r="D31" s="80"/>
      <c r="E31" s="82" t="s">
        <v>65</v>
      </c>
      <c r="F31" s="80"/>
      <c r="G31" s="154" t="s">
        <v>67</v>
      </c>
      <c r="H31" s="83"/>
      <c r="I31" s="361" t="s">
        <v>151</v>
      </c>
      <c r="J31" s="78"/>
    </row>
    <row r="32" spans="1:26">
      <c r="A32" s="31"/>
      <c r="B32" s="77"/>
      <c r="C32" s="82" t="s">
        <v>106</v>
      </c>
      <c r="D32" s="80"/>
      <c r="E32" s="82" t="s">
        <v>89</v>
      </c>
      <c r="F32" s="80"/>
      <c r="G32" s="83" t="s">
        <v>66</v>
      </c>
      <c r="H32" s="83"/>
      <c r="I32" s="361"/>
      <c r="J32" s="78"/>
      <c r="K32" s="85" t="s">
        <v>68</v>
      </c>
    </row>
    <row r="33" spans="1:12">
      <c r="A33" s="31"/>
      <c r="B33" s="156" t="s">
        <v>2</v>
      </c>
      <c r="C33" s="84" t="s">
        <v>107</v>
      </c>
      <c r="E33" s="82" t="s">
        <v>108</v>
      </c>
      <c r="G33" s="86" t="s">
        <v>94</v>
      </c>
      <c r="H33" s="83"/>
      <c r="I33" s="84"/>
      <c r="J33" s="78"/>
      <c r="K33" s="85" t="s">
        <v>69</v>
      </c>
    </row>
    <row r="34" spans="1:12">
      <c r="A34" s="87"/>
      <c r="B34" s="88"/>
      <c r="C34" s="405" t="s">
        <v>15</v>
      </c>
      <c r="D34" s="405"/>
      <c r="E34" s="405"/>
      <c r="F34" s="405"/>
      <c r="G34" s="405"/>
      <c r="H34" s="405"/>
      <c r="I34" s="405"/>
      <c r="J34" s="405"/>
      <c r="K34" s="405"/>
    </row>
    <row r="35" spans="1:12">
      <c r="A35" s="89" t="s">
        <v>143</v>
      </c>
      <c r="B35" s="90"/>
      <c r="C35" s="157">
        <v>400000</v>
      </c>
      <c r="D35" s="157"/>
      <c r="E35" s="157">
        <v>653769</v>
      </c>
      <c r="F35" s="157"/>
      <c r="G35" s="157">
        <v>56088</v>
      </c>
      <c r="H35" s="157"/>
      <c r="I35" s="157">
        <f>741548-1</f>
        <v>741547</v>
      </c>
      <c r="J35" s="158"/>
      <c r="K35" s="157">
        <f>SUM(C35:I35)</f>
        <v>1851404</v>
      </c>
      <c r="L35" s="141">
        <f>K35-'BS-3-5'!F74</f>
        <v>0</v>
      </c>
    </row>
    <row r="36" spans="1:12">
      <c r="A36" s="92" t="s">
        <v>41</v>
      </c>
      <c r="B36" s="93"/>
      <c r="C36" s="29"/>
      <c r="D36" s="29"/>
      <c r="E36" s="29"/>
      <c r="F36" s="29"/>
      <c r="G36" s="29"/>
      <c r="H36" s="29"/>
      <c r="I36" s="29"/>
      <c r="J36" s="29"/>
      <c r="K36" s="29"/>
    </row>
    <row r="37" spans="1:12">
      <c r="A37" s="94" t="s">
        <v>76</v>
      </c>
      <c r="B37" s="93"/>
      <c r="C37" s="29"/>
      <c r="D37" s="29"/>
      <c r="E37" s="29"/>
      <c r="F37" s="29"/>
      <c r="G37" s="29"/>
      <c r="H37" s="29"/>
      <c r="I37" s="29"/>
      <c r="J37" s="29"/>
      <c r="K37" s="29"/>
    </row>
    <row r="38" spans="1:12">
      <c r="A38" s="95" t="s">
        <v>70</v>
      </c>
      <c r="B38" s="96">
        <v>13</v>
      </c>
      <c r="C38" s="159" t="s">
        <v>0</v>
      </c>
      <c r="D38" s="159"/>
      <c r="E38" s="159" t="s">
        <v>0</v>
      </c>
      <c r="F38" s="159"/>
      <c r="G38" s="159" t="s">
        <v>0</v>
      </c>
      <c r="H38" s="160"/>
      <c r="I38" s="160">
        <v>-24000</v>
      </c>
      <c r="J38" s="161"/>
      <c r="K38" s="160">
        <f>SUM(C38:I38)</f>
        <v>-24000</v>
      </c>
    </row>
    <row r="39" spans="1:12">
      <c r="A39" s="94" t="s">
        <v>79</v>
      </c>
      <c r="C39" s="162" t="s">
        <v>0</v>
      </c>
      <c r="D39" s="157"/>
      <c r="E39" s="162" t="s">
        <v>0</v>
      </c>
      <c r="F39" s="157"/>
      <c r="G39" s="162" t="s">
        <v>0</v>
      </c>
      <c r="H39" s="157"/>
      <c r="I39" s="162">
        <f>SUM(I38)</f>
        <v>-24000</v>
      </c>
      <c r="J39" s="158"/>
      <c r="K39" s="162">
        <f>SUM(K38)</f>
        <v>-24000</v>
      </c>
    </row>
    <row r="40" spans="1:12">
      <c r="A40" s="92" t="s">
        <v>72</v>
      </c>
      <c r="B40" s="93"/>
      <c r="C40" s="162">
        <f>SUM(C39,C35)</f>
        <v>400000</v>
      </c>
      <c r="D40" s="157"/>
      <c r="E40" s="162">
        <f>SUM(E39,E35)</f>
        <v>653769</v>
      </c>
      <c r="F40" s="157"/>
      <c r="G40" s="162">
        <f>SUM(G39,G35)</f>
        <v>56088</v>
      </c>
      <c r="H40" s="157"/>
      <c r="I40" s="162">
        <f>SUM(I39,I35)</f>
        <v>717547</v>
      </c>
      <c r="J40" s="158"/>
      <c r="K40" s="162">
        <f>SUM(K39,K35)</f>
        <v>1827404</v>
      </c>
    </row>
    <row r="41" spans="1:12">
      <c r="A41" s="97" t="s">
        <v>73</v>
      </c>
      <c r="B41" s="93"/>
      <c r="C41" s="45"/>
      <c r="E41" s="45"/>
      <c r="G41" s="45"/>
      <c r="I41" s="98"/>
      <c r="K41" s="91"/>
    </row>
    <row r="42" spans="1:12">
      <c r="A42" s="99" t="s">
        <v>77</v>
      </c>
      <c r="B42" s="93"/>
      <c r="C42" s="159" t="s">
        <v>0</v>
      </c>
      <c r="D42" s="159"/>
      <c r="E42" s="159" t="s">
        <v>0</v>
      </c>
      <c r="F42" s="159"/>
      <c r="G42" s="159" t="s">
        <v>0</v>
      </c>
      <c r="H42" s="161"/>
      <c r="I42" s="163">
        <f>'PL 6-9'!D72</f>
        <v>131607</v>
      </c>
      <c r="J42" s="161"/>
      <c r="K42" s="163">
        <f>SUM(C42:I42)</f>
        <v>131607</v>
      </c>
    </row>
    <row r="43" spans="1:12">
      <c r="A43" s="99" t="s">
        <v>78</v>
      </c>
      <c r="B43" s="93"/>
      <c r="C43" s="164" t="s">
        <v>0</v>
      </c>
      <c r="D43" s="159"/>
      <c r="E43" s="164" t="s">
        <v>0</v>
      </c>
      <c r="F43" s="159"/>
      <c r="G43" s="164" t="s">
        <v>0</v>
      </c>
      <c r="H43" s="161"/>
      <c r="I43" s="164" t="s">
        <v>0</v>
      </c>
      <c r="J43" s="161"/>
      <c r="K43" s="164" t="s">
        <v>0</v>
      </c>
    </row>
    <row r="44" spans="1:12">
      <c r="A44" s="97" t="s">
        <v>110</v>
      </c>
      <c r="B44" s="102"/>
      <c r="C44" s="165" t="s">
        <v>0</v>
      </c>
      <c r="D44" s="157"/>
      <c r="E44" s="165" t="s">
        <v>0</v>
      </c>
      <c r="F44" s="157"/>
      <c r="G44" s="165" t="s">
        <v>0</v>
      </c>
      <c r="H44" s="157"/>
      <c r="I44" s="166">
        <f>SUM(I42:I43)</f>
        <v>131607</v>
      </c>
      <c r="J44" s="157"/>
      <c r="K44" s="157">
        <f>SUM(C44:J44)</f>
        <v>131607</v>
      </c>
    </row>
    <row r="45" spans="1:12">
      <c r="A45" s="97"/>
      <c r="B45" s="102"/>
      <c r="C45" s="165"/>
      <c r="D45" s="157"/>
      <c r="E45" s="165"/>
      <c r="F45" s="157"/>
      <c r="G45" s="165"/>
      <c r="H45" s="157"/>
      <c r="I45" s="165"/>
      <c r="J45" s="157"/>
      <c r="K45" s="165"/>
    </row>
    <row r="46" spans="1:12" ht="22.5" thickBot="1">
      <c r="A46" s="103" t="s">
        <v>161</v>
      </c>
      <c r="B46" s="104"/>
      <c r="C46" s="167">
        <f>SUM(C44,C40)</f>
        <v>400000</v>
      </c>
      <c r="D46" s="168"/>
      <c r="E46" s="167">
        <f>SUM(E44,E40)</f>
        <v>653769</v>
      </c>
      <c r="F46" s="168"/>
      <c r="G46" s="167">
        <f>SUM(G44,G40)</f>
        <v>56088</v>
      </c>
      <c r="H46" s="157"/>
      <c r="I46" s="167">
        <f>SUM(I44,I40)</f>
        <v>849154</v>
      </c>
      <c r="J46" s="157"/>
      <c r="K46" s="167">
        <f>SUM(K44,K40)</f>
        <v>1959011</v>
      </c>
      <c r="L46" s="141">
        <f>K46-'BS-3-5'!D74</f>
        <v>0</v>
      </c>
    </row>
    <row r="47" spans="1:12" ht="22.5" thickTop="1"/>
  </sheetData>
  <mergeCells count="6">
    <mergeCell ref="C29:K29"/>
    <mergeCell ref="G30:I30"/>
    <mergeCell ref="C34:K34"/>
    <mergeCell ref="C5:K5"/>
    <mergeCell ref="G6:I6"/>
    <mergeCell ref="C10:K10"/>
  </mergeCells>
  <phoneticPr fontId="0" type="noConversion"/>
  <printOptions horizontalCentered="1"/>
  <pageMargins left="0.7" right="0.7" top="0.48" bottom="0.5" header="0.5" footer="0.5"/>
  <pageSetup paperSize="9" scale="95" firstPageNumber="10" fitToHeight="2" orientation="landscape" useFirstPageNumber="1" r:id="rId1"/>
  <headerFooter alignWithMargins="0">
    <oddFooter xml:space="preserve">&amp;L&amp;14 หมายเหตุประกอบงบการเงินระหว่างกาลเป็นส่วนหนึ่งของงบการเงินระหว่างกาลนี้ &amp;C
&amp;14&amp;P&amp;R
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AD45"/>
  <sheetViews>
    <sheetView view="pageBreakPreview" zoomScaleNormal="100" zoomScaleSheetLayoutView="100" workbookViewId="0">
      <selection activeCell="E3" sqref="E3"/>
    </sheetView>
  </sheetViews>
  <sheetFormatPr defaultColWidth="9.140625" defaultRowHeight="21.75"/>
  <cols>
    <col min="1" max="1" width="59.5703125" style="25" customWidth="1"/>
    <col min="2" max="2" width="9" style="25" customWidth="1"/>
    <col min="3" max="3" width="15.85546875" style="25" customWidth="1"/>
    <col min="4" max="4" width="1.28515625" style="25" customWidth="1"/>
    <col min="5" max="5" width="15.85546875" style="24" customWidth="1"/>
    <col min="6" max="6" width="1.28515625" style="25" customWidth="1"/>
    <col min="7" max="7" width="15.85546875" style="25" customWidth="1"/>
    <col min="8" max="8" width="1.28515625" style="25" customWidth="1"/>
    <col min="9" max="9" width="15.85546875" style="25" customWidth="1"/>
    <col min="10" max="10" width="1.28515625" style="25" customWidth="1"/>
    <col min="11" max="11" width="15.85546875" style="24" customWidth="1"/>
    <col min="12" max="12" width="8.42578125" style="140" customWidth="1"/>
    <col min="13" max="16384" width="9.140625" style="24"/>
  </cols>
  <sheetData>
    <row r="1" spans="1:30" s="59" customFormat="1" ht="27.75" customHeight="1">
      <c r="A1" s="40" t="s">
        <v>84</v>
      </c>
      <c r="B1" s="155"/>
      <c r="D1" s="60"/>
      <c r="E1" s="61"/>
      <c r="F1" s="60"/>
      <c r="G1" s="61"/>
      <c r="H1" s="60"/>
      <c r="I1" s="62"/>
      <c r="J1" s="60"/>
      <c r="K1" s="111"/>
      <c r="L1" s="140"/>
      <c r="M1" s="24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</row>
    <row r="2" spans="1:30" ht="23.25">
      <c r="A2" s="49" t="s">
        <v>40</v>
      </c>
      <c r="B2" s="19"/>
    </row>
    <row r="3" spans="1:30" ht="23.25">
      <c r="A3" s="49" t="s">
        <v>162</v>
      </c>
      <c r="B3" s="116"/>
      <c r="C3" s="72"/>
      <c r="D3" s="72"/>
      <c r="E3" s="117"/>
      <c r="F3" s="72"/>
      <c r="G3" s="117"/>
      <c r="H3" s="72"/>
      <c r="I3" s="117"/>
      <c r="J3" s="72"/>
      <c r="K3" s="59"/>
    </row>
    <row r="4" spans="1:30">
      <c r="A4" s="19"/>
      <c r="B4" s="19"/>
      <c r="C4" s="409" t="s">
        <v>27</v>
      </c>
      <c r="D4" s="409"/>
      <c r="E4" s="409"/>
      <c r="F4" s="409"/>
      <c r="G4" s="409"/>
      <c r="H4" s="409"/>
      <c r="I4" s="409"/>
      <c r="J4" s="409"/>
      <c r="K4" s="409"/>
    </row>
    <row r="5" spans="1:30" ht="23.25">
      <c r="A5" s="19"/>
      <c r="B5" s="19"/>
      <c r="C5" s="21"/>
      <c r="D5" s="21"/>
      <c r="E5" s="22"/>
      <c r="F5" s="23"/>
      <c r="G5" s="404" t="s">
        <v>60</v>
      </c>
      <c r="H5" s="404"/>
      <c r="I5" s="404"/>
      <c r="J5" s="23"/>
    </row>
    <row r="6" spans="1:30">
      <c r="A6" s="19"/>
      <c r="B6" s="77"/>
      <c r="C6" s="83"/>
      <c r="D6" s="118"/>
      <c r="E6" s="83" t="s">
        <v>65</v>
      </c>
      <c r="F6" s="118"/>
      <c r="G6" s="154" t="s">
        <v>67</v>
      </c>
      <c r="H6" s="83"/>
      <c r="I6" s="363" t="s">
        <v>151</v>
      </c>
      <c r="J6" s="101"/>
    </row>
    <row r="7" spans="1:30">
      <c r="A7" s="19"/>
      <c r="B7" s="77"/>
      <c r="C7" s="83" t="s">
        <v>106</v>
      </c>
      <c r="D7" s="118"/>
      <c r="E7" s="362" t="s">
        <v>89</v>
      </c>
      <c r="F7" s="118"/>
      <c r="G7" s="83" t="s">
        <v>66</v>
      </c>
      <c r="H7" s="83"/>
      <c r="I7" s="363"/>
      <c r="J7" s="101"/>
      <c r="K7" s="119" t="s">
        <v>68</v>
      </c>
    </row>
    <row r="8" spans="1:30">
      <c r="A8" s="26"/>
      <c r="B8" s="9" t="s">
        <v>2</v>
      </c>
      <c r="C8" s="86" t="s">
        <v>107</v>
      </c>
      <c r="D8" s="100"/>
      <c r="E8" s="83" t="s">
        <v>108</v>
      </c>
      <c r="F8" s="100"/>
      <c r="G8" s="86" t="s">
        <v>109</v>
      </c>
      <c r="H8" s="86"/>
      <c r="I8" s="86"/>
      <c r="J8" s="101"/>
      <c r="K8" s="119" t="s">
        <v>69</v>
      </c>
    </row>
    <row r="9" spans="1:30">
      <c r="A9" s="19"/>
      <c r="B9" s="19"/>
      <c r="C9" s="408" t="s">
        <v>15</v>
      </c>
      <c r="D9" s="408"/>
      <c r="E9" s="408"/>
      <c r="F9" s="408"/>
      <c r="G9" s="408"/>
      <c r="H9" s="408"/>
      <c r="I9" s="408"/>
      <c r="J9" s="408"/>
      <c r="K9" s="408"/>
    </row>
    <row r="10" spans="1:30">
      <c r="A10" s="120" t="s">
        <v>123</v>
      </c>
      <c r="B10" s="20"/>
      <c r="C10" s="227">
        <v>400000</v>
      </c>
      <c r="D10" s="227"/>
      <c r="E10" s="227">
        <v>653769</v>
      </c>
      <c r="F10" s="227"/>
      <c r="G10" s="227">
        <v>40000</v>
      </c>
      <c r="H10" s="227"/>
      <c r="I10" s="227">
        <v>631368</v>
      </c>
      <c r="J10" s="227"/>
      <c r="K10" s="227">
        <v>1725137</v>
      </c>
    </row>
    <row r="11" spans="1:30">
      <c r="A11" s="121" t="s">
        <v>41</v>
      </c>
      <c r="B11" s="20"/>
      <c r="C11" s="263"/>
      <c r="D11" s="367"/>
      <c r="E11" s="263"/>
      <c r="F11" s="368"/>
      <c r="G11" s="263"/>
      <c r="H11" s="368"/>
      <c r="I11" s="263"/>
      <c r="J11" s="368"/>
      <c r="K11" s="227"/>
    </row>
    <row r="12" spans="1:30">
      <c r="A12" s="94" t="s">
        <v>76</v>
      </c>
      <c r="B12" s="20"/>
      <c r="C12" s="263"/>
      <c r="D12" s="367"/>
      <c r="E12" s="263"/>
      <c r="F12" s="368"/>
      <c r="G12" s="263"/>
      <c r="H12" s="368"/>
      <c r="I12" s="263"/>
      <c r="J12" s="368"/>
      <c r="K12" s="227"/>
    </row>
    <row r="13" spans="1:30">
      <c r="A13" s="122" t="s">
        <v>70</v>
      </c>
      <c r="B13" s="96">
        <v>13</v>
      </c>
      <c r="C13" s="369" t="s">
        <v>0</v>
      </c>
      <c r="D13" s="367"/>
      <c r="E13" s="369" t="s">
        <v>0</v>
      </c>
      <c r="F13" s="226"/>
      <c r="G13" s="369" t="s">
        <v>0</v>
      </c>
      <c r="H13" s="226"/>
      <c r="I13" s="369">
        <v>-12000</v>
      </c>
      <c r="J13" s="226"/>
      <c r="K13" s="369">
        <v>-12000</v>
      </c>
    </row>
    <row r="14" spans="1:30">
      <c r="A14" s="94" t="s">
        <v>79</v>
      </c>
      <c r="B14" s="96"/>
      <c r="C14" s="30" t="s">
        <v>0</v>
      </c>
      <c r="D14" s="367"/>
      <c r="E14" s="30" t="s">
        <v>0</v>
      </c>
      <c r="F14" s="226"/>
      <c r="G14" s="30" t="s">
        <v>0</v>
      </c>
      <c r="H14" s="226"/>
      <c r="I14" s="332">
        <v>-12000</v>
      </c>
      <c r="J14" s="226"/>
      <c r="K14" s="332">
        <v>-12000</v>
      </c>
    </row>
    <row r="15" spans="1:30">
      <c r="A15" s="121" t="s">
        <v>72</v>
      </c>
      <c r="B15" s="27"/>
      <c r="C15" s="370">
        <v>400000</v>
      </c>
      <c r="D15" s="371"/>
      <c r="E15" s="370">
        <v>653769</v>
      </c>
      <c r="F15" s="371"/>
      <c r="G15" s="370">
        <v>40000</v>
      </c>
      <c r="H15" s="246"/>
      <c r="I15" s="372">
        <v>619368</v>
      </c>
      <c r="J15" s="246"/>
      <c r="K15" s="372">
        <v>1713137</v>
      </c>
    </row>
    <row r="16" spans="1:30">
      <c r="A16" s="97" t="s">
        <v>73</v>
      </c>
      <c r="B16" s="27"/>
      <c r="C16" s="373"/>
      <c r="D16" s="373"/>
      <c r="E16" s="373"/>
      <c r="F16" s="373"/>
      <c r="G16" s="373"/>
      <c r="H16" s="373"/>
      <c r="I16" s="373"/>
      <c r="J16" s="373"/>
      <c r="K16" s="373"/>
    </row>
    <row r="17" spans="1:30">
      <c r="A17" s="99" t="s">
        <v>77</v>
      </c>
      <c r="B17" s="27"/>
      <c r="C17" s="374" t="s">
        <v>0</v>
      </c>
      <c r="D17" s="374"/>
      <c r="E17" s="374" t="s">
        <v>0</v>
      </c>
      <c r="F17" s="374"/>
      <c r="G17" s="374" t="s">
        <v>0</v>
      </c>
      <c r="H17" s="373"/>
      <c r="I17" s="374">
        <v>20889</v>
      </c>
      <c r="J17" s="374"/>
      <c r="K17" s="374">
        <v>20889</v>
      </c>
      <c r="L17" s="140" t="e">
        <f>I17-'PL 6-9'!#REF!</f>
        <v>#REF!</v>
      </c>
    </row>
    <row r="18" spans="1:30">
      <c r="A18" s="99" t="s">
        <v>78</v>
      </c>
      <c r="B18" s="27"/>
      <c r="C18" s="375" t="s">
        <v>0</v>
      </c>
      <c r="D18" s="374"/>
      <c r="E18" s="375" t="s">
        <v>0</v>
      </c>
      <c r="F18" s="374"/>
      <c r="G18" s="375" t="s">
        <v>0</v>
      </c>
      <c r="H18" s="373"/>
      <c r="I18" s="375" t="s">
        <v>0</v>
      </c>
      <c r="J18" s="373"/>
      <c r="K18" s="375" t="s">
        <v>0</v>
      </c>
    </row>
    <row r="19" spans="1:30">
      <c r="A19" s="97" t="s">
        <v>110</v>
      </c>
      <c r="B19" s="28"/>
      <c r="C19" s="376" t="s">
        <v>0</v>
      </c>
      <c r="D19" s="367"/>
      <c r="E19" s="376" t="s">
        <v>0</v>
      </c>
      <c r="F19" s="376"/>
      <c r="G19" s="376" t="s">
        <v>0</v>
      </c>
      <c r="H19" s="376"/>
      <c r="I19" s="377">
        <v>20889</v>
      </c>
      <c r="J19" s="367"/>
      <c r="K19" s="378">
        <v>20889</v>
      </c>
    </row>
    <row r="20" spans="1:30" ht="12.75" customHeight="1">
      <c r="A20" s="97"/>
      <c r="B20" s="28"/>
      <c r="C20" s="379"/>
      <c r="D20" s="367"/>
      <c r="E20" s="379"/>
      <c r="F20" s="376"/>
      <c r="G20" s="379"/>
      <c r="H20" s="376"/>
      <c r="I20" s="380"/>
      <c r="J20" s="367"/>
      <c r="K20" s="381"/>
    </row>
    <row r="21" spans="1:30" ht="22.5" thickBot="1">
      <c r="A21" s="20" t="s">
        <v>160</v>
      </c>
      <c r="B21" s="20"/>
      <c r="C21" s="382">
        <v>400000</v>
      </c>
      <c r="D21" s="227"/>
      <c r="E21" s="382">
        <v>653769</v>
      </c>
      <c r="F21" s="227"/>
      <c r="G21" s="382">
        <v>40000</v>
      </c>
      <c r="H21" s="227"/>
      <c r="I21" s="383">
        <v>640257</v>
      </c>
      <c r="J21" s="30"/>
      <c r="K21" s="383">
        <v>1734026</v>
      </c>
    </row>
    <row r="22" spans="1:30" ht="22.5" thickTop="1">
      <c r="A22" s="20"/>
      <c r="B22" s="20"/>
      <c r="C22" s="227"/>
      <c r="D22" s="227"/>
      <c r="E22" s="227"/>
      <c r="F22" s="227"/>
      <c r="G22" s="227"/>
      <c r="H22" s="227"/>
      <c r="I22" s="30"/>
      <c r="J22" s="30"/>
      <c r="K22" s="30"/>
    </row>
    <row r="23" spans="1:30">
      <c r="A23" s="20"/>
      <c r="B23" s="20"/>
      <c r="C23" s="227"/>
      <c r="D23" s="227"/>
      <c r="E23" s="227"/>
      <c r="F23" s="227"/>
      <c r="G23" s="227"/>
      <c r="H23" s="227"/>
      <c r="I23" s="30"/>
      <c r="J23" s="30"/>
      <c r="K23" s="30"/>
    </row>
    <row r="24" spans="1:30" s="59" customFormat="1" ht="27.75" customHeight="1">
      <c r="A24" s="40" t="s">
        <v>84</v>
      </c>
      <c r="B24" s="156"/>
      <c r="C24" s="264"/>
      <c r="D24" s="265"/>
      <c r="E24" s="266"/>
      <c r="F24" s="265"/>
      <c r="G24" s="266"/>
      <c r="H24" s="265"/>
      <c r="I24" s="267"/>
      <c r="J24" s="265"/>
      <c r="K24" s="309"/>
      <c r="L24" s="140"/>
      <c r="M24" s="24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</row>
    <row r="25" spans="1:30" ht="23.25">
      <c r="A25" s="49" t="s">
        <v>40</v>
      </c>
      <c r="B25" s="19"/>
      <c r="C25" s="367"/>
      <c r="D25" s="367"/>
      <c r="E25" s="373"/>
      <c r="F25" s="367"/>
      <c r="G25" s="367"/>
      <c r="H25" s="367"/>
      <c r="I25" s="367"/>
      <c r="J25" s="367"/>
      <c r="K25" s="373"/>
    </row>
    <row r="26" spans="1:30" ht="23.25">
      <c r="A26" s="49" t="s">
        <v>162</v>
      </c>
      <c r="B26" s="116"/>
      <c r="C26" s="290"/>
      <c r="D26" s="290"/>
      <c r="E26" s="117"/>
      <c r="F26" s="290"/>
      <c r="G26" s="117"/>
      <c r="H26" s="290"/>
      <c r="I26" s="117"/>
      <c r="J26" s="290"/>
      <c r="K26" s="264"/>
    </row>
    <row r="27" spans="1:30">
      <c r="A27" s="19"/>
      <c r="B27" s="19"/>
      <c r="C27" s="406" t="s">
        <v>27</v>
      </c>
      <c r="D27" s="406"/>
      <c r="E27" s="406"/>
      <c r="F27" s="406"/>
      <c r="G27" s="406"/>
      <c r="H27" s="406"/>
      <c r="I27" s="406"/>
      <c r="J27" s="406"/>
      <c r="K27" s="406"/>
    </row>
    <row r="28" spans="1:30" ht="23.25">
      <c r="A28" s="19"/>
      <c r="B28" s="19"/>
      <c r="C28" s="384"/>
      <c r="D28" s="384"/>
      <c r="E28" s="385"/>
      <c r="F28" s="386"/>
      <c r="G28" s="407" t="s">
        <v>60</v>
      </c>
      <c r="H28" s="407"/>
      <c r="I28" s="407"/>
      <c r="J28" s="386"/>
      <c r="K28" s="373"/>
    </row>
    <row r="29" spans="1:30">
      <c r="A29" s="19"/>
      <c r="B29" s="77"/>
      <c r="C29" s="83"/>
      <c r="D29" s="118"/>
      <c r="E29" s="83" t="s">
        <v>65</v>
      </c>
      <c r="F29" s="118"/>
      <c r="G29" s="154" t="s">
        <v>67</v>
      </c>
      <c r="H29" s="83"/>
      <c r="I29" s="363" t="s">
        <v>151</v>
      </c>
      <c r="J29" s="101"/>
      <c r="K29" s="373"/>
    </row>
    <row r="30" spans="1:30">
      <c r="A30" s="19"/>
      <c r="B30" s="77"/>
      <c r="C30" s="83" t="s">
        <v>106</v>
      </c>
      <c r="D30" s="118"/>
      <c r="E30" s="362" t="s">
        <v>89</v>
      </c>
      <c r="F30" s="118"/>
      <c r="G30" s="83" t="s">
        <v>66</v>
      </c>
      <c r="H30" s="83"/>
      <c r="I30" s="86"/>
      <c r="J30" s="101"/>
      <c r="K30" s="119" t="s">
        <v>68</v>
      </c>
    </row>
    <row r="31" spans="1:30">
      <c r="A31" s="26"/>
      <c r="B31" s="156" t="s">
        <v>2</v>
      </c>
      <c r="C31" s="86" t="s">
        <v>107</v>
      </c>
      <c r="D31" s="100"/>
      <c r="E31" s="83" t="s">
        <v>108</v>
      </c>
      <c r="F31" s="100"/>
      <c r="G31" s="86" t="s">
        <v>109</v>
      </c>
      <c r="H31" s="86"/>
      <c r="I31" s="86"/>
      <c r="J31" s="101"/>
      <c r="K31" s="119" t="s">
        <v>69</v>
      </c>
    </row>
    <row r="32" spans="1:30">
      <c r="A32" s="19"/>
      <c r="B32" s="19"/>
      <c r="C32" s="408" t="s">
        <v>15</v>
      </c>
      <c r="D32" s="408"/>
      <c r="E32" s="408"/>
      <c r="F32" s="408"/>
      <c r="G32" s="408"/>
      <c r="H32" s="408"/>
      <c r="I32" s="408"/>
      <c r="J32" s="408"/>
      <c r="K32" s="408"/>
      <c r="L32" s="140" t="s">
        <v>124</v>
      </c>
    </row>
    <row r="33" spans="1:12">
      <c r="A33" s="120" t="s">
        <v>143</v>
      </c>
      <c r="B33" s="20"/>
      <c r="C33" s="157">
        <v>400000</v>
      </c>
      <c r="D33" s="157"/>
      <c r="E33" s="157">
        <v>653769</v>
      </c>
      <c r="F33" s="157"/>
      <c r="G33" s="157">
        <v>40000</v>
      </c>
      <c r="H33" s="157"/>
      <c r="I33" s="157">
        <f>691276-1</f>
        <v>691275</v>
      </c>
      <c r="J33" s="157"/>
      <c r="K33" s="157">
        <f>SUM(C33:J33)</f>
        <v>1785044</v>
      </c>
      <c r="L33" s="140">
        <f>K33-'BS-3-5'!J74</f>
        <v>0</v>
      </c>
    </row>
    <row r="34" spans="1:12">
      <c r="A34" s="121" t="s">
        <v>41</v>
      </c>
      <c r="B34" s="20"/>
      <c r="C34" s="157"/>
      <c r="D34" s="157"/>
      <c r="E34" s="157"/>
      <c r="F34" s="157"/>
      <c r="G34" s="157"/>
      <c r="H34" s="157"/>
      <c r="I34" s="157"/>
      <c r="J34" s="157"/>
      <c r="K34" s="157"/>
    </row>
    <row r="35" spans="1:12">
      <c r="A35" s="94" t="s">
        <v>76</v>
      </c>
      <c r="B35" s="20"/>
      <c r="C35" s="157"/>
      <c r="D35" s="157"/>
      <c r="E35" s="157"/>
      <c r="F35" s="157"/>
      <c r="G35" s="157"/>
      <c r="H35" s="157"/>
      <c r="I35" s="157"/>
      <c r="J35" s="157"/>
      <c r="K35" s="157"/>
    </row>
    <row r="36" spans="1:12">
      <c r="A36" s="122" t="s">
        <v>70</v>
      </c>
      <c r="B36" s="96">
        <v>13</v>
      </c>
      <c r="C36" s="160" t="s">
        <v>0</v>
      </c>
      <c r="D36" s="160"/>
      <c r="E36" s="160" t="s">
        <v>0</v>
      </c>
      <c r="F36" s="160"/>
      <c r="G36" s="160" t="s">
        <v>0</v>
      </c>
      <c r="H36" s="160"/>
      <c r="I36" s="160">
        <v>-24000</v>
      </c>
      <c r="J36" s="160"/>
      <c r="K36" s="160">
        <f>SUM(C36:J36)</f>
        <v>-24000</v>
      </c>
    </row>
    <row r="37" spans="1:12">
      <c r="A37" s="94" t="s">
        <v>79</v>
      </c>
      <c r="B37" s="96"/>
      <c r="C37" s="162" t="s">
        <v>0</v>
      </c>
      <c r="D37" s="157"/>
      <c r="E37" s="162" t="s">
        <v>0</v>
      </c>
      <c r="F37" s="157"/>
      <c r="G37" s="162" t="s">
        <v>0</v>
      </c>
      <c r="H37" s="157"/>
      <c r="I37" s="162">
        <f>SUM(I36)</f>
        <v>-24000</v>
      </c>
      <c r="J37" s="157"/>
      <c r="K37" s="162">
        <f>SUM(K36)</f>
        <v>-24000</v>
      </c>
    </row>
    <row r="38" spans="1:12">
      <c r="A38" s="121" t="s">
        <v>72</v>
      </c>
      <c r="B38" s="27"/>
      <c r="C38" s="162">
        <f>SUM(C37,C33)</f>
        <v>400000</v>
      </c>
      <c r="D38" s="157"/>
      <c r="E38" s="162">
        <f>SUM(E37,E33)</f>
        <v>653769</v>
      </c>
      <c r="F38" s="157"/>
      <c r="G38" s="162">
        <f>SUM(G37,G33)</f>
        <v>40000</v>
      </c>
      <c r="H38" s="157"/>
      <c r="I38" s="162">
        <f>SUM(I37,I33)</f>
        <v>667275</v>
      </c>
      <c r="J38" s="157"/>
      <c r="K38" s="162">
        <f>SUM(K37,K33)</f>
        <v>1761044</v>
      </c>
    </row>
    <row r="39" spans="1:12">
      <c r="A39" s="97" t="s">
        <v>73</v>
      </c>
      <c r="B39" s="27"/>
      <c r="C39" s="169"/>
      <c r="D39" s="169"/>
      <c r="E39" s="169"/>
      <c r="F39" s="169"/>
      <c r="G39" s="169"/>
      <c r="H39" s="169"/>
      <c r="I39" s="169"/>
      <c r="J39" s="169"/>
      <c r="K39" s="169"/>
    </row>
    <row r="40" spans="1:12">
      <c r="A40" s="99" t="s">
        <v>77</v>
      </c>
      <c r="B40" s="27"/>
      <c r="C40" s="160" t="s">
        <v>0</v>
      </c>
      <c r="D40" s="160"/>
      <c r="E40" s="160" t="s">
        <v>0</v>
      </c>
      <c r="F40" s="160"/>
      <c r="G40" s="160" t="s">
        <v>0</v>
      </c>
      <c r="H40" s="169"/>
      <c r="I40" s="160">
        <f>'PL 6-9'!H72</f>
        <v>112499</v>
      </c>
      <c r="J40" s="169"/>
      <c r="K40" s="160">
        <f>SUM(C40:J40)</f>
        <v>112499</v>
      </c>
    </row>
    <row r="41" spans="1:12">
      <c r="A41" s="99" t="s">
        <v>78</v>
      </c>
      <c r="B41" s="27"/>
      <c r="C41" s="170" t="s">
        <v>0</v>
      </c>
      <c r="D41" s="160"/>
      <c r="E41" s="170" t="s">
        <v>0</v>
      </c>
      <c r="F41" s="160"/>
      <c r="G41" s="170" t="s">
        <v>0</v>
      </c>
      <c r="H41" s="169"/>
      <c r="I41" s="170" t="s">
        <v>0</v>
      </c>
      <c r="J41" s="160"/>
      <c r="K41" s="170" t="s">
        <v>0</v>
      </c>
    </row>
    <row r="42" spans="1:12">
      <c r="A42" s="97" t="s">
        <v>110</v>
      </c>
      <c r="B42" s="28"/>
      <c r="C42" s="171" t="s">
        <v>0</v>
      </c>
      <c r="D42" s="161"/>
      <c r="E42" s="171" t="s">
        <v>0</v>
      </c>
      <c r="F42" s="168"/>
      <c r="G42" s="171" t="s">
        <v>0</v>
      </c>
      <c r="H42" s="168"/>
      <c r="I42" s="172">
        <f>SUM(I40:I41)</f>
        <v>112499</v>
      </c>
      <c r="J42" s="168"/>
      <c r="K42" s="172">
        <f>SUM(K40:K41)</f>
        <v>112499</v>
      </c>
    </row>
    <row r="43" spans="1:12" ht="12.75" customHeight="1">
      <c r="A43" s="97"/>
      <c r="B43" s="28"/>
      <c r="C43" s="160"/>
      <c r="D43" s="160"/>
      <c r="E43" s="160"/>
      <c r="F43" s="160"/>
      <c r="G43" s="160"/>
      <c r="H43" s="160"/>
      <c r="I43" s="160"/>
      <c r="J43" s="160"/>
      <c r="K43" s="160"/>
    </row>
    <row r="44" spans="1:12" ht="22.5" thickBot="1">
      <c r="A44" s="20" t="s">
        <v>161</v>
      </c>
      <c r="B44" s="20"/>
      <c r="C44" s="167">
        <f>SUM(C42,C38)</f>
        <v>400000</v>
      </c>
      <c r="D44" s="157"/>
      <c r="E44" s="167">
        <f>SUM(E42,E38)</f>
        <v>653769</v>
      </c>
      <c r="F44" s="157"/>
      <c r="G44" s="167">
        <f>SUM(G42,G38)</f>
        <v>40000</v>
      </c>
      <c r="H44" s="157"/>
      <c r="I44" s="167">
        <f>SUM(I42,I38)</f>
        <v>779774</v>
      </c>
      <c r="J44" s="157"/>
      <c r="K44" s="167">
        <f>SUM(K42,K38)</f>
        <v>1873543</v>
      </c>
      <c r="L44" s="140">
        <f>K44-'BS-3-5'!H74</f>
        <v>0</v>
      </c>
    </row>
    <row r="45" spans="1:12" ht="22.5" thickTop="1">
      <c r="C45" s="367"/>
      <c r="D45" s="367"/>
      <c r="E45" s="373"/>
      <c r="F45" s="367"/>
      <c r="G45" s="367"/>
      <c r="H45" s="367"/>
      <c r="I45" s="367"/>
      <c r="J45" s="367"/>
      <c r="K45" s="373"/>
    </row>
  </sheetData>
  <mergeCells count="6">
    <mergeCell ref="C27:K27"/>
    <mergeCell ref="G28:I28"/>
    <mergeCell ref="C32:K32"/>
    <mergeCell ref="C4:K4"/>
    <mergeCell ref="G5:I5"/>
    <mergeCell ref="C9:K9"/>
  </mergeCells>
  <phoneticPr fontId="0" type="noConversion"/>
  <printOptions horizontalCentered="1"/>
  <pageMargins left="0.7" right="0.7" top="0.48" bottom="0.5" header="0.5" footer="0.5"/>
  <pageSetup paperSize="9" scale="95" firstPageNumber="12" fitToWidth="0" fitToHeight="0" orientation="landscape" useFirstPageNumber="1" r:id="rId1"/>
  <headerFooter alignWithMargins="0">
    <oddFooter xml:space="preserve">&amp;L    หมายเหตุประกอบงบการเงินระหว่างกาลเป็นส่วนหนึ่งของงบการเงินระหว่างกาลนี้ 
&amp;C&amp;P&amp;R
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 tint="4.9989318521683403E-2"/>
  </sheetPr>
  <dimension ref="A1:HP67"/>
  <sheetViews>
    <sheetView view="pageBreakPreview" zoomScaleNormal="100" zoomScaleSheetLayoutView="100" workbookViewId="0">
      <selection activeCell="L22" sqref="L22"/>
    </sheetView>
  </sheetViews>
  <sheetFormatPr defaultColWidth="11" defaultRowHeight="22.5" customHeight="1"/>
  <cols>
    <col min="1" max="1" width="48" style="107" customWidth="1"/>
    <col min="2" max="2" width="9.28515625" style="107" customWidth="1"/>
    <col min="3" max="3" width="11.42578125" style="107" customWidth="1"/>
    <col min="4" max="4" width="0.5703125" style="107" customWidth="1"/>
    <col min="5" max="5" width="11.42578125" style="107" customWidth="1"/>
    <col min="6" max="6" width="0.5703125" style="305" customWidth="1"/>
    <col min="7" max="7" width="11.42578125" style="107" customWidth="1"/>
    <col min="8" max="8" width="0.5703125" style="107" customWidth="1"/>
    <col min="9" max="9" width="11.42578125" style="107" customWidth="1"/>
    <col min="10" max="16384" width="11" style="107"/>
  </cols>
  <sheetData>
    <row r="1" spans="1:224" s="59" customFormat="1" ht="27.75" customHeight="1">
      <c r="A1" s="40" t="s">
        <v>84</v>
      </c>
      <c r="B1" s="155"/>
      <c r="D1" s="60"/>
      <c r="F1" s="265"/>
      <c r="G1" s="61"/>
      <c r="H1" s="60"/>
      <c r="I1" s="61"/>
    </row>
    <row r="2" spans="1:224" s="126" customFormat="1" ht="22.5" customHeight="1">
      <c r="A2" s="124" t="s">
        <v>93</v>
      </c>
      <c r="B2" s="124"/>
      <c r="C2" s="125"/>
      <c r="D2" s="125"/>
      <c r="E2" s="125"/>
      <c r="F2" s="322"/>
      <c r="G2" s="125"/>
      <c r="H2" s="125"/>
      <c r="I2" s="125"/>
    </row>
    <row r="3" spans="1:224" s="126" customFormat="1" ht="22.5" customHeight="1">
      <c r="A3" s="48" t="s">
        <v>162</v>
      </c>
      <c r="B3" s="48"/>
      <c r="C3" s="54"/>
      <c r="D3" s="55"/>
      <c r="E3" s="54"/>
      <c r="F3" s="255"/>
      <c r="G3" s="57"/>
      <c r="H3" s="56"/>
      <c r="I3" s="57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/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  <c r="GB3" s="43"/>
      <c r="GC3" s="43"/>
      <c r="GD3" s="43"/>
      <c r="GE3" s="43"/>
      <c r="GF3" s="43"/>
      <c r="GG3" s="43"/>
      <c r="GH3" s="43"/>
      <c r="GI3" s="43"/>
      <c r="GJ3" s="43"/>
      <c r="GK3" s="43"/>
      <c r="GL3" s="43"/>
      <c r="GM3" s="43"/>
      <c r="GN3" s="43"/>
      <c r="GO3" s="43"/>
      <c r="GP3" s="43"/>
      <c r="GQ3" s="43"/>
      <c r="GR3" s="43"/>
      <c r="GS3" s="43"/>
      <c r="GT3" s="43"/>
      <c r="GU3" s="43"/>
      <c r="GV3" s="43"/>
      <c r="GW3" s="43"/>
      <c r="GX3" s="43"/>
      <c r="GY3" s="43"/>
      <c r="GZ3" s="43"/>
      <c r="HA3" s="43"/>
      <c r="HB3" s="43"/>
      <c r="HC3" s="43"/>
      <c r="HD3" s="43"/>
      <c r="HE3" s="43"/>
      <c r="HF3" s="43"/>
      <c r="HG3" s="43"/>
      <c r="HH3" s="43"/>
      <c r="HI3" s="43"/>
      <c r="HJ3" s="43"/>
      <c r="HK3" s="43"/>
      <c r="HL3" s="43"/>
      <c r="HM3" s="43"/>
      <c r="HN3" s="43"/>
      <c r="HO3" s="43"/>
      <c r="HP3" s="43"/>
    </row>
    <row r="4" spans="1:224" ht="22.5" customHeight="1">
      <c r="A4" s="127"/>
      <c r="B4" s="127"/>
      <c r="C4" s="128"/>
      <c r="D4" s="128"/>
      <c r="E4" s="128"/>
      <c r="F4" s="324"/>
      <c r="G4" s="129"/>
      <c r="H4" s="129"/>
      <c r="I4" s="129"/>
    </row>
    <row r="5" spans="1:224" ht="22.5" customHeight="1">
      <c r="A5" s="35"/>
      <c r="B5" s="35"/>
      <c r="C5" s="33"/>
      <c r="D5" s="130" t="s">
        <v>1</v>
      </c>
      <c r="E5" s="33"/>
      <c r="F5" s="364"/>
      <c r="G5" s="410" t="s">
        <v>27</v>
      </c>
      <c r="H5" s="410"/>
      <c r="I5" s="410"/>
    </row>
    <row r="6" spans="1:224" ht="22.5" customHeight="1">
      <c r="A6" s="35"/>
      <c r="B6" s="360" t="s">
        <v>2</v>
      </c>
      <c r="C6" s="105" t="s">
        <v>139</v>
      </c>
      <c r="D6" s="106"/>
      <c r="E6" s="105" t="s">
        <v>122</v>
      </c>
      <c r="F6" s="304"/>
      <c r="G6" s="105" t="s">
        <v>139</v>
      </c>
      <c r="H6" s="106"/>
      <c r="I6" s="105" t="s">
        <v>122</v>
      </c>
    </row>
    <row r="7" spans="1:224" ht="22.5" customHeight="1">
      <c r="A7" s="108"/>
      <c r="B7" s="108"/>
      <c r="C7" s="411" t="s">
        <v>15</v>
      </c>
      <c r="D7" s="411"/>
      <c r="E7" s="411"/>
      <c r="F7" s="411"/>
      <c r="G7" s="411"/>
      <c r="H7" s="411"/>
      <c r="I7" s="411"/>
    </row>
    <row r="8" spans="1:224" ht="22.5" customHeight="1">
      <c r="A8" s="131" t="s">
        <v>43</v>
      </c>
      <c r="B8" s="131"/>
      <c r="C8" s="32"/>
      <c r="D8" s="34"/>
      <c r="E8" s="32"/>
      <c r="F8" s="34"/>
      <c r="G8" s="32"/>
      <c r="H8" s="34"/>
      <c r="I8" s="32"/>
    </row>
    <row r="9" spans="1:224" ht="22.5" customHeight="1">
      <c r="A9" s="232" t="s">
        <v>149</v>
      </c>
      <c r="B9" s="37"/>
      <c r="C9" s="262">
        <f>'PL 6-9'!D72</f>
        <v>131607</v>
      </c>
      <c r="D9" s="262"/>
      <c r="E9" s="262">
        <v>7947</v>
      </c>
      <c r="F9" s="262"/>
      <c r="G9" s="262">
        <v>112499</v>
      </c>
      <c r="H9" s="262"/>
      <c r="I9" s="262">
        <v>20889</v>
      </c>
    </row>
    <row r="10" spans="1:224" ht="22.5" customHeight="1">
      <c r="A10" s="132" t="s">
        <v>44</v>
      </c>
      <c r="B10" s="132"/>
      <c r="C10" s="262"/>
      <c r="D10" s="262"/>
      <c r="E10" s="262"/>
      <c r="F10" s="262"/>
      <c r="G10" s="262"/>
      <c r="H10" s="320"/>
      <c r="I10" s="262"/>
    </row>
    <row r="11" spans="1:224" s="305" customFormat="1" ht="22.5" customHeight="1">
      <c r="A11" s="232" t="s">
        <v>55</v>
      </c>
      <c r="B11" s="232"/>
      <c r="C11" s="356">
        <f>124958-1</f>
        <v>124957</v>
      </c>
      <c r="D11" s="356"/>
      <c r="E11" s="356">
        <v>135247</v>
      </c>
      <c r="F11" s="356"/>
      <c r="G11" s="356">
        <v>91772</v>
      </c>
      <c r="H11" s="356"/>
      <c r="I11" s="356">
        <v>102623</v>
      </c>
    </row>
    <row r="12" spans="1:224" s="305" customFormat="1" ht="22.5" customHeight="1">
      <c r="A12" s="230" t="s">
        <v>54</v>
      </c>
      <c r="B12" s="230"/>
      <c r="C12" s="356">
        <v>998</v>
      </c>
      <c r="D12" s="356"/>
      <c r="E12" s="356">
        <v>1011</v>
      </c>
      <c r="F12" s="356"/>
      <c r="G12" s="356">
        <v>786</v>
      </c>
      <c r="H12" s="356"/>
      <c r="I12" s="356">
        <v>800</v>
      </c>
    </row>
    <row r="13" spans="1:224" s="305" customFormat="1" ht="22.5" customHeight="1">
      <c r="A13" s="230" t="s">
        <v>80</v>
      </c>
      <c r="B13" s="230"/>
      <c r="C13" s="357">
        <v>-276</v>
      </c>
      <c r="D13" s="356"/>
      <c r="E13" s="357">
        <v>-173</v>
      </c>
      <c r="F13" s="356"/>
      <c r="G13" s="357">
        <v>-331</v>
      </c>
      <c r="H13" s="356"/>
      <c r="I13" s="357">
        <v>-128</v>
      </c>
    </row>
    <row r="14" spans="1:224" s="305" customFormat="1" ht="22.5" customHeight="1">
      <c r="A14" s="353" t="s">
        <v>168</v>
      </c>
      <c r="B14" s="353"/>
      <c r="C14" s="357">
        <v>-764</v>
      </c>
      <c r="D14" s="356"/>
      <c r="E14" s="357">
        <v>1040</v>
      </c>
      <c r="F14" s="356"/>
      <c r="G14" s="358">
        <f>-703+1</f>
        <v>-702</v>
      </c>
      <c r="H14" s="358"/>
      <c r="I14" s="358">
        <v>1040</v>
      </c>
    </row>
    <row r="15" spans="1:224" s="305" customFormat="1" ht="22.5" customHeight="1">
      <c r="A15" s="230" t="s">
        <v>88</v>
      </c>
      <c r="B15" s="230"/>
      <c r="C15" s="357">
        <v>0</v>
      </c>
      <c r="D15" s="356"/>
      <c r="E15" s="357">
        <v>-1</v>
      </c>
      <c r="F15" s="356"/>
      <c r="G15" s="357">
        <v>0</v>
      </c>
      <c r="H15" s="356"/>
      <c r="I15" s="357">
        <v>-1</v>
      </c>
    </row>
    <row r="16" spans="1:224" s="305" customFormat="1" ht="22.5" customHeight="1">
      <c r="A16" s="229" t="s">
        <v>120</v>
      </c>
      <c r="B16" s="229"/>
      <c r="C16" s="357">
        <v>-751</v>
      </c>
      <c r="D16" s="356"/>
      <c r="E16" s="357">
        <v>4035</v>
      </c>
      <c r="F16" s="356"/>
      <c r="G16" s="357">
        <v>-721</v>
      </c>
      <c r="H16" s="356"/>
      <c r="I16" s="357">
        <v>4147</v>
      </c>
    </row>
    <row r="17" spans="1:224" s="305" customFormat="1" ht="22.5" customHeight="1">
      <c r="A17" s="230" t="s">
        <v>125</v>
      </c>
      <c r="B17" s="230"/>
      <c r="C17" s="357">
        <f>419-1</f>
        <v>418</v>
      </c>
      <c r="D17" s="356"/>
      <c r="E17" s="357">
        <v>900</v>
      </c>
      <c r="F17" s="356"/>
      <c r="G17" s="357">
        <v>418</v>
      </c>
      <c r="H17" s="356"/>
      <c r="I17" s="357">
        <v>900</v>
      </c>
    </row>
    <row r="18" spans="1:224" s="305" customFormat="1" ht="22.5" hidden="1" customHeight="1">
      <c r="A18" s="205" t="s">
        <v>126</v>
      </c>
      <c r="B18" s="205"/>
      <c r="C18" s="319">
        <v>0</v>
      </c>
      <c r="D18" s="356"/>
      <c r="E18" s="319">
        <v>0</v>
      </c>
      <c r="F18" s="356"/>
      <c r="G18" s="300">
        <v>0</v>
      </c>
      <c r="H18" s="356"/>
      <c r="I18" s="300">
        <v>0</v>
      </c>
    </row>
    <row r="19" spans="1:224" s="305" customFormat="1" ht="22.5" customHeight="1">
      <c r="A19" s="230" t="s">
        <v>163</v>
      </c>
      <c r="B19" s="360">
        <v>7</v>
      </c>
      <c r="C19" s="357">
        <v>6404</v>
      </c>
      <c r="D19" s="356"/>
      <c r="E19" s="357">
        <v>20967</v>
      </c>
      <c r="F19" s="356"/>
      <c r="G19" s="357">
        <v>6404</v>
      </c>
      <c r="H19" s="356"/>
      <c r="I19" s="357">
        <v>20967</v>
      </c>
    </row>
    <row r="20" spans="1:224" s="305" customFormat="1" ht="22.5" customHeight="1">
      <c r="A20" s="230" t="s">
        <v>35</v>
      </c>
      <c r="B20" s="230"/>
      <c r="C20" s="357">
        <v>0</v>
      </c>
      <c r="D20" s="356"/>
      <c r="E20" s="357">
        <v>0</v>
      </c>
      <c r="F20" s="356"/>
      <c r="G20" s="357">
        <v>3002</v>
      </c>
      <c r="H20" s="356"/>
      <c r="I20" s="357">
        <v>7684</v>
      </c>
    </row>
    <row r="21" spans="1:224" s="305" customFormat="1" ht="22.5" customHeight="1">
      <c r="A21" s="230" t="s">
        <v>127</v>
      </c>
      <c r="B21" s="360">
        <v>10</v>
      </c>
      <c r="C21" s="356">
        <v>15206</v>
      </c>
      <c r="D21" s="356"/>
      <c r="E21" s="356">
        <v>4866</v>
      </c>
      <c r="F21" s="356"/>
      <c r="G21" s="357">
        <f>13997+1</f>
        <v>13998</v>
      </c>
      <c r="H21" s="356"/>
      <c r="I21" s="357">
        <v>4374</v>
      </c>
    </row>
    <row r="22" spans="1:224" s="305" customFormat="1" ht="22.5" customHeight="1">
      <c r="A22" s="230" t="s">
        <v>144</v>
      </c>
      <c r="B22" s="230"/>
      <c r="C22" s="356">
        <v>27891</v>
      </c>
      <c r="D22" s="356"/>
      <c r="E22" s="356">
        <v>5687</v>
      </c>
      <c r="F22" s="356"/>
      <c r="G22" s="356">
        <v>28161</v>
      </c>
      <c r="H22" s="356"/>
      <c r="I22" s="356">
        <v>178</v>
      </c>
    </row>
    <row r="23" spans="1:224" s="305" customFormat="1" ht="22.5" customHeight="1">
      <c r="A23" s="231" t="s">
        <v>114</v>
      </c>
      <c r="B23" s="231"/>
      <c r="C23" s="355"/>
      <c r="D23" s="327"/>
      <c r="E23" s="355"/>
      <c r="F23" s="327"/>
      <c r="G23" s="355"/>
      <c r="H23" s="233"/>
      <c r="I23" s="355"/>
      <c r="J23" s="240"/>
      <c r="K23" s="240"/>
      <c r="L23" s="240"/>
      <c r="M23" s="240"/>
      <c r="N23" s="240"/>
      <c r="O23" s="240"/>
      <c r="P23" s="240"/>
      <c r="Q23" s="240"/>
      <c r="R23" s="240"/>
      <c r="S23" s="240"/>
      <c r="T23" s="240"/>
      <c r="U23" s="240"/>
      <c r="V23" s="240"/>
      <c r="W23" s="240"/>
      <c r="X23" s="240"/>
      <c r="Y23" s="240"/>
      <c r="Z23" s="240"/>
      <c r="AA23" s="240"/>
      <c r="AB23" s="240"/>
      <c r="AC23" s="240"/>
      <c r="AD23" s="240"/>
      <c r="AE23" s="240"/>
      <c r="AF23" s="240"/>
      <c r="AG23" s="240"/>
      <c r="AH23" s="240"/>
      <c r="AI23" s="240"/>
      <c r="AJ23" s="240"/>
      <c r="AK23" s="240"/>
      <c r="AL23" s="240"/>
      <c r="AM23" s="240"/>
      <c r="AN23" s="240"/>
      <c r="AO23" s="240"/>
      <c r="AP23" s="240"/>
      <c r="AQ23" s="240"/>
      <c r="AR23" s="240"/>
      <c r="AS23" s="240"/>
      <c r="AT23" s="240"/>
      <c r="AU23" s="240"/>
      <c r="AV23" s="240"/>
      <c r="AW23" s="240"/>
      <c r="AX23" s="240"/>
      <c r="AY23" s="240"/>
      <c r="AZ23" s="240"/>
      <c r="BA23" s="240"/>
      <c r="BB23" s="240"/>
      <c r="BC23" s="240"/>
      <c r="BD23" s="240"/>
      <c r="BE23" s="240"/>
      <c r="BF23" s="240"/>
      <c r="BG23" s="240"/>
      <c r="BH23" s="240"/>
      <c r="BI23" s="240"/>
      <c r="BJ23" s="240"/>
      <c r="BK23" s="240"/>
      <c r="BL23" s="240"/>
      <c r="BM23" s="240"/>
      <c r="BN23" s="240"/>
      <c r="BO23" s="240"/>
      <c r="BP23" s="240"/>
      <c r="BQ23" s="240"/>
      <c r="BR23" s="240"/>
      <c r="BS23" s="240"/>
      <c r="BT23" s="240"/>
      <c r="BU23" s="240"/>
      <c r="BV23" s="240"/>
      <c r="BW23" s="240"/>
      <c r="BX23" s="240"/>
      <c r="BY23" s="240"/>
      <c r="BZ23" s="240"/>
      <c r="CA23" s="240"/>
      <c r="CB23" s="240"/>
      <c r="CC23" s="240"/>
      <c r="CD23" s="240"/>
      <c r="CE23" s="240"/>
      <c r="CF23" s="240"/>
      <c r="CG23" s="240"/>
      <c r="CH23" s="240"/>
      <c r="CI23" s="240"/>
      <c r="CJ23" s="240"/>
      <c r="CK23" s="240"/>
      <c r="CL23" s="240"/>
      <c r="CM23" s="240"/>
      <c r="CN23" s="240"/>
      <c r="CO23" s="240"/>
      <c r="CP23" s="240"/>
      <c r="CQ23" s="240"/>
      <c r="CR23" s="240"/>
      <c r="CS23" s="240"/>
      <c r="CT23" s="240"/>
      <c r="CU23" s="240"/>
      <c r="CV23" s="240"/>
      <c r="CW23" s="240"/>
      <c r="CX23" s="240"/>
      <c r="CY23" s="240"/>
      <c r="CZ23" s="240"/>
      <c r="DA23" s="240"/>
      <c r="DB23" s="240"/>
      <c r="DC23" s="240"/>
      <c r="DD23" s="240"/>
      <c r="DE23" s="240"/>
      <c r="DF23" s="240"/>
      <c r="DG23" s="240"/>
      <c r="DH23" s="240"/>
      <c r="DI23" s="240"/>
      <c r="DJ23" s="240"/>
      <c r="DK23" s="240"/>
      <c r="DL23" s="240"/>
      <c r="DM23" s="240"/>
      <c r="DN23" s="240"/>
      <c r="DO23" s="240"/>
      <c r="DP23" s="240"/>
      <c r="DQ23" s="240"/>
      <c r="DR23" s="240"/>
      <c r="DS23" s="240"/>
      <c r="DT23" s="240"/>
      <c r="DU23" s="240"/>
      <c r="DV23" s="240"/>
      <c r="DW23" s="240"/>
      <c r="DX23" s="240"/>
      <c r="DY23" s="240"/>
      <c r="DZ23" s="240"/>
      <c r="EA23" s="240"/>
      <c r="EB23" s="240"/>
      <c r="EC23" s="240"/>
      <c r="ED23" s="240"/>
      <c r="EE23" s="240"/>
      <c r="EF23" s="240"/>
      <c r="EG23" s="240"/>
      <c r="EH23" s="240"/>
      <c r="EI23" s="240"/>
      <c r="EJ23" s="240"/>
      <c r="EK23" s="240"/>
      <c r="EL23" s="240"/>
      <c r="EM23" s="240"/>
      <c r="EN23" s="240"/>
      <c r="EO23" s="240"/>
      <c r="EP23" s="240"/>
      <c r="EQ23" s="240"/>
      <c r="ER23" s="240"/>
      <c r="ES23" s="240"/>
      <c r="ET23" s="240"/>
      <c r="EU23" s="240"/>
      <c r="EV23" s="240"/>
      <c r="EW23" s="240"/>
      <c r="EX23" s="240"/>
      <c r="EY23" s="240"/>
      <c r="EZ23" s="240"/>
      <c r="FA23" s="240"/>
      <c r="FB23" s="240"/>
      <c r="FC23" s="240"/>
      <c r="FD23" s="240"/>
      <c r="FE23" s="240"/>
      <c r="FF23" s="240"/>
      <c r="FG23" s="240"/>
      <c r="FH23" s="240"/>
      <c r="FI23" s="240"/>
      <c r="FJ23" s="240"/>
      <c r="FK23" s="240"/>
      <c r="FL23" s="240"/>
      <c r="FM23" s="240"/>
      <c r="FN23" s="240"/>
      <c r="FO23" s="240"/>
      <c r="FP23" s="240"/>
      <c r="FQ23" s="240"/>
      <c r="FR23" s="240"/>
      <c r="FS23" s="240"/>
      <c r="FT23" s="240"/>
      <c r="FU23" s="240"/>
      <c r="FV23" s="240"/>
      <c r="FW23" s="240"/>
      <c r="FX23" s="240"/>
      <c r="FY23" s="240"/>
      <c r="FZ23" s="240"/>
      <c r="GA23" s="240"/>
      <c r="GB23" s="240"/>
      <c r="GC23" s="240"/>
      <c r="GD23" s="240"/>
      <c r="GE23" s="240"/>
      <c r="GF23" s="240"/>
      <c r="GG23" s="240"/>
      <c r="GH23" s="240"/>
      <c r="GI23" s="240"/>
      <c r="GJ23" s="240"/>
      <c r="GK23" s="240"/>
      <c r="GL23" s="240"/>
      <c r="GM23" s="240"/>
      <c r="GN23" s="240"/>
      <c r="GO23" s="240"/>
      <c r="GP23" s="240"/>
      <c r="GQ23" s="240"/>
      <c r="GR23" s="240"/>
      <c r="GS23" s="240"/>
      <c r="GT23" s="240"/>
      <c r="GU23" s="240"/>
      <c r="GV23" s="240"/>
      <c r="GW23" s="240"/>
      <c r="GX23" s="240"/>
      <c r="GY23" s="240"/>
      <c r="GZ23" s="240"/>
      <c r="HA23" s="240"/>
      <c r="HB23" s="240"/>
      <c r="HC23" s="240"/>
      <c r="HD23" s="240"/>
      <c r="HE23" s="240"/>
      <c r="HF23" s="240"/>
      <c r="HG23" s="240"/>
      <c r="HH23" s="240"/>
      <c r="HI23" s="240"/>
      <c r="HJ23" s="240"/>
      <c r="HK23" s="240"/>
      <c r="HL23" s="240"/>
      <c r="HM23" s="240"/>
      <c r="HN23" s="240"/>
      <c r="HO23" s="240"/>
      <c r="HP23" s="240"/>
    </row>
    <row r="24" spans="1:224" s="305" customFormat="1" ht="22.5" customHeight="1">
      <c r="A24" s="231" t="s">
        <v>128</v>
      </c>
      <c r="B24" s="231"/>
      <c r="C24" s="328">
        <f>SUM(C9:C22)</f>
        <v>305690</v>
      </c>
      <c r="D24" s="327"/>
      <c r="E24" s="328">
        <f>SUM(E9:E22)</f>
        <v>181526</v>
      </c>
      <c r="F24" s="327"/>
      <c r="G24" s="328">
        <f>SUM(G9:G22)</f>
        <v>255286</v>
      </c>
      <c r="H24" s="233"/>
      <c r="I24" s="328">
        <f>SUM(I9:I22)</f>
        <v>163473</v>
      </c>
      <c r="J24" s="240"/>
      <c r="K24" s="240"/>
      <c r="L24" s="240"/>
      <c r="M24" s="240"/>
      <c r="N24" s="240"/>
      <c r="O24" s="240"/>
      <c r="P24" s="240"/>
      <c r="Q24" s="240"/>
      <c r="R24" s="240"/>
      <c r="S24" s="240"/>
      <c r="T24" s="240"/>
      <c r="U24" s="240"/>
      <c r="V24" s="240"/>
      <c r="W24" s="240"/>
      <c r="X24" s="240"/>
      <c r="Y24" s="240"/>
      <c r="Z24" s="240"/>
      <c r="AA24" s="240"/>
      <c r="AB24" s="240"/>
      <c r="AC24" s="240"/>
      <c r="AD24" s="240"/>
      <c r="AE24" s="240"/>
      <c r="AF24" s="240"/>
      <c r="AG24" s="240"/>
      <c r="AH24" s="240"/>
      <c r="AI24" s="240"/>
      <c r="AJ24" s="240"/>
      <c r="AK24" s="240"/>
      <c r="AL24" s="240"/>
      <c r="AM24" s="240"/>
      <c r="AN24" s="240"/>
      <c r="AO24" s="240"/>
      <c r="AP24" s="240"/>
      <c r="AQ24" s="240"/>
      <c r="AR24" s="240"/>
      <c r="AS24" s="240"/>
      <c r="AT24" s="240"/>
      <c r="AU24" s="240"/>
      <c r="AV24" s="240"/>
      <c r="AW24" s="240"/>
      <c r="AX24" s="240"/>
      <c r="AY24" s="240"/>
      <c r="AZ24" s="240"/>
      <c r="BA24" s="240"/>
      <c r="BB24" s="240"/>
      <c r="BC24" s="240"/>
      <c r="BD24" s="240"/>
      <c r="BE24" s="240"/>
      <c r="BF24" s="240"/>
      <c r="BG24" s="240"/>
      <c r="BH24" s="240"/>
      <c r="BI24" s="240"/>
      <c r="BJ24" s="240"/>
      <c r="BK24" s="240"/>
      <c r="BL24" s="240"/>
      <c r="BM24" s="240"/>
      <c r="BN24" s="240"/>
      <c r="BO24" s="240"/>
      <c r="BP24" s="240"/>
      <c r="BQ24" s="240"/>
      <c r="BR24" s="240"/>
      <c r="BS24" s="240"/>
      <c r="BT24" s="240"/>
      <c r="BU24" s="240"/>
      <c r="BV24" s="240"/>
      <c r="BW24" s="240"/>
      <c r="BX24" s="240"/>
      <c r="BY24" s="240"/>
      <c r="BZ24" s="240"/>
      <c r="CA24" s="240"/>
      <c r="CB24" s="240"/>
      <c r="CC24" s="240"/>
      <c r="CD24" s="240"/>
      <c r="CE24" s="240"/>
      <c r="CF24" s="240"/>
      <c r="CG24" s="240"/>
      <c r="CH24" s="240"/>
      <c r="CI24" s="240"/>
      <c r="CJ24" s="240"/>
      <c r="CK24" s="240"/>
      <c r="CL24" s="240"/>
      <c r="CM24" s="240"/>
      <c r="CN24" s="240"/>
      <c r="CO24" s="240"/>
      <c r="CP24" s="240"/>
      <c r="CQ24" s="240"/>
      <c r="CR24" s="240"/>
      <c r="CS24" s="240"/>
      <c r="CT24" s="240"/>
      <c r="CU24" s="240"/>
      <c r="CV24" s="240"/>
      <c r="CW24" s="240"/>
      <c r="CX24" s="240"/>
      <c r="CY24" s="240"/>
      <c r="CZ24" s="240"/>
      <c r="DA24" s="240"/>
      <c r="DB24" s="240"/>
      <c r="DC24" s="240"/>
      <c r="DD24" s="240"/>
      <c r="DE24" s="240"/>
      <c r="DF24" s="240"/>
      <c r="DG24" s="240"/>
      <c r="DH24" s="240"/>
      <c r="DI24" s="240"/>
      <c r="DJ24" s="240"/>
      <c r="DK24" s="240"/>
      <c r="DL24" s="240"/>
      <c r="DM24" s="240"/>
      <c r="DN24" s="240"/>
      <c r="DO24" s="240"/>
      <c r="DP24" s="240"/>
      <c r="DQ24" s="240"/>
      <c r="DR24" s="240"/>
      <c r="DS24" s="240"/>
      <c r="DT24" s="240"/>
      <c r="DU24" s="240"/>
      <c r="DV24" s="240"/>
      <c r="DW24" s="240"/>
      <c r="DX24" s="240"/>
      <c r="DY24" s="240"/>
      <c r="DZ24" s="240"/>
      <c r="EA24" s="240"/>
      <c r="EB24" s="240"/>
      <c r="EC24" s="240"/>
      <c r="ED24" s="240"/>
      <c r="EE24" s="240"/>
      <c r="EF24" s="240"/>
      <c r="EG24" s="240"/>
      <c r="EH24" s="240"/>
      <c r="EI24" s="240"/>
      <c r="EJ24" s="240"/>
      <c r="EK24" s="240"/>
      <c r="EL24" s="240"/>
      <c r="EM24" s="240"/>
      <c r="EN24" s="240"/>
      <c r="EO24" s="240"/>
      <c r="EP24" s="240"/>
      <c r="EQ24" s="240"/>
      <c r="ER24" s="240"/>
      <c r="ES24" s="240"/>
      <c r="ET24" s="240"/>
      <c r="EU24" s="240"/>
      <c r="EV24" s="240"/>
      <c r="EW24" s="240"/>
      <c r="EX24" s="240"/>
      <c r="EY24" s="240"/>
      <c r="EZ24" s="240"/>
      <c r="FA24" s="240"/>
      <c r="FB24" s="240"/>
      <c r="FC24" s="240"/>
      <c r="FD24" s="240"/>
      <c r="FE24" s="240"/>
      <c r="FF24" s="240"/>
      <c r="FG24" s="240"/>
      <c r="FH24" s="240"/>
      <c r="FI24" s="240"/>
      <c r="FJ24" s="240"/>
      <c r="FK24" s="240"/>
      <c r="FL24" s="240"/>
      <c r="FM24" s="240"/>
      <c r="FN24" s="240"/>
      <c r="FO24" s="240"/>
      <c r="FP24" s="240"/>
      <c r="FQ24" s="240"/>
      <c r="FR24" s="240"/>
      <c r="FS24" s="240"/>
      <c r="FT24" s="240"/>
      <c r="FU24" s="240"/>
      <c r="FV24" s="240"/>
      <c r="FW24" s="240"/>
      <c r="FX24" s="240"/>
      <c r="FY24" s="240"/>
      <c r="FZ24" s="240"/>
      <c r="GA24" s="240"/>
      <c r="GB24" s="240"/>
      <c r="GC24" s="240"/>
      <c r="GD24" s="240"/>
      <c r="GE24" s="240"/>
      <c r="GF24" s="240"/>
      <c r="GG24" s="240"/>
      <c r="GH24" s="240"/>
      <c r="GI24" s="240"/>
      <c r="GJ24" s="240"/>
      <c r="GK24" s="240"/>
      <c r="GL24" s="240"/>
      <c r="GM24" s="240"/>
      <c r="GN24" s="240"/>
      <c r="GO24" s="240"/>
      <c r="GP24" s="240"/>
      <c r="GQ24" s="240"/>
      <c r="GR24" s="240"/>
      <c r="GS24" s="240"/>
      <c r="GT24" s="240"/>
      <c r="GU24" s="240"/>
      <c r="GV24" s="240"/>
      <c r="GW24" s="240"/>
      <c r="GX24" s="240"/>
      <c r="GY24" s="240"/>
      <c r="GZ24" s="240"/>
      <c r="HA24" s="240"/>
      <c r="HB24" s="240"/>
      <c r="HC24" s="240"/>
      <c r="HD24" s="240"/>
      <c r="HE24" s="240"/>
      <c r="HF24" s="240"/>
      <c r="HG24" s="240"/>
      <c r="HH24" s="240"/>
      <c r="HI24" s="240"/>
      <c r="HJ24" s="240"/>
      <c r="HK24" s="240"/>
      <c r="HL24" s="240"/>
      <c r="HM24" s="240"/>
      <c r="HN24" s="240"/>
      <c r="HO24" s="240"/>
      <c r="HP24" s="240"/>
    </row>
    <row r="25" spans="1:224" s="240" customFormat="1" ht="22.5" customHeight="1">
      <c r="A25" s="231"/>
      <c r="B25" s="231"/>
      <c r="C25" s="233"/>
      <c r="D25" s="327"/>
      <c r="E25" s="233"/>
      <c r="F25" s="327"/>
      <c r="G25" s="233"/>
      <c r="H25" s="233"/>
      <c r="I25" s="233"/>
    </row>
    <row r="26" spans="1:224" s="240" customFormat="1" ht="22.5" customHeight="1">
      <c r="A26" s="329" t="s">
        <v>111</v>
      </c>
      <c r="B26" s="329"/>
      <c r="C26" s="305"/>
      <c r="D26" s="305"/>
      <c r="E26" s="305"/>
      <c r="F26" s="305"/>
      <c r="G26" s="305"/>
      <c r="H26" s="305"/>
      <c r="I26" s="305"/>
      <c r="J26" s="305"/>
      <c r="K26" s="305"/>
      <c r="L26" s="305"/>
      <c r="M26" s="305"/>
      <c r="N26" s="305"/>
      <c r="O26" s="305"/>
      <c r="P26" s="305"/>
      <c r="Q26" s="305"/>
      <c r="R26" s="305"/>
      <c r="S26" s="305"/>
      <c r="T26" s="305"/>
      <c r="U26" s="305"/>
      <c r="V26" s="305"/>
      <c r="W26" s="305"/>
      <c r="X26" s="305"/>
      <c r="Y26" s="305"/>
      <c r="Z26" s="305"/>
      <c r="AA26" s="305"/>
      <c r="AB26" s="305"/>
      <c r="AC26" s="305"/>
      <c r="AD26" s="305"/>
      <c r="AE26" s="305"/>
      <c r="AF26" s="305"/>
      <c r="AG26" s="305"/>
      <c r="AH26" s="305"/>
      <c r="AI26" s="305"/>
      <c r="AJ26" s="305"/>
      <c r="AK26" s="305"/>
      <c r="AL26" s="305"/>
      <c r="AM26" s="305"/>
      <c r="AN26" s="305"/>
      <c r="AO26" s="305"/>
      <c r="AP26" s="305"/>
      <c r="AQ26" s="305"/>
      <c r="AR26" s="305"/>
      <c r="AS26" s="305"/>
      <c r="AT26" s="305"/>
      <c r="AU26" s="305"/>
      <c r="AV26" s="305"/>
      <c r="AW26" s="305"/>
      <c r="AX26" s="305"/>
      <c r="AY26" s="305"/>
      <c r="AZ26" s="305"/>
      <c r="BA26" s="305"/>
      <c r="BB26" s="305"/>
      <c r="BC26" s="305"/>
      <c r="BD26" s="305"/>
      <c r="BE26" s="305"/>
      <c r="BF26" s="305"/>
      <c r="BG26" s="305"/>
      <c r="BH26" s="305"/>
      <c r="BI26" s="305"/>
      <c r="BJ26" s="305"/>
      <c r="BK26" s="305"/>
      <c r="BL26" s="305"/>
      <c r="BM26" s="305"/>
      <c r="BN26" s="305"/>
      <c r="BO26" s="305"/>
      <c r="BP26" s="305"/>
      <c r="BQ26" s="305"/>
      <c r="BR26" s="305"/>
      <c r="BS26" s="305"/>
      <c r="BT26" s="305"/>
      <c r="BU26" s="305"/>
      <c r="BV26" s="305"/>
      <c r="BW26" s="305"/>
      <c r="BX26" s="305"/>
      <c r="BY26" s="305"/>
      <c r="BZ26" s="305"/>
      <c r="CA26" s="305"/>
      <c r="CB26" s="305"/>
      <c r="CC26" s="305"/>
      <c r="CD26" s="305"/>
      <c r="CE26" s="305"/>
      <c r="CF26" s="305"/>
      <c r="CG26" s="305"/>
      <c r="CH26" s="305"/>
      <c r="CI26" s="305"/>
      <c r="CJ26" s="305"/>
      <c r="CK26" s="305"/>
      <c r="CL26" s="305"/>
      <c r="CM26" s="305"/>
      <c r="CN26" s="305"/>
      <c r="CO26" s="305"/>
      <c r="CP26" s="305"/>
      <c r="CQ26" s="305"/>
      <c r="CR26" s="305"/>
      <c r="CS26" s="305"/>
      <c r="CT26" s="305"/>
      <c r="CU26" s="305"/>
      <c r="CV26" s="305"/>
      <c r="CW26" s="305"/>
      <c r="CX26" s="305"/>
      <c r="CY26" s="305"/>
      <c r="CZ26" s="305"/>
      <c r="DA26" s="305"/>
      <c r="DB26" s="305"/>
      <c r="DC26" s="305"/>
      <c r="DD26" s="305"/>
      <c r="DE26" s="305"/>
      <c r="DF26" s="305"/>
      <c r="DG26" s="305"/>
      <c r="DH26" s="305"/>
      <c r="DI26" s="305"/>
      <c r="DJ26" s="305"/>
      <c r="DK26" s="305"/>
      <c r="DL26" s="305"/>
      <c r="DM26" s="305"/>
      <c r="DN26" s="305"/>
      <c r="DO26" s="305"/>
      <c r="DP26" s="305"/>
      <c r="DQ26" s="305"/>
      <c r="DR26" s="305"/>
      <c r="DS26" s="305"/>
      <c r="DT26" s="305"/>
      <c r="DU26" s="305"/>
      <c r="DV26" s="305"/>
      <c r="DW26" s="305"/>
      <c r="DX26" s="305"/>
      <c r="DY26" s="305"/>
      <c r="DZ26" s="305"/>
      <c r="EA26" s="305"/>
      <c r="EB26" s="305"/>
      <c r="EC26" s="305"/>
      <c r="ED26" s="305"/>
      <c r="EE26" s="305"/>
      <c r="EF26" s="305"/>
      <c r="EG26" s="305"/>
      <c r="EH26" s="305"/>
      <c r="EI26" s="305"/>
      <c r="EJ26" s="305"/>
      <c r="EK26" s="305"/>
      <c r="EL26" s="305"/>
      <c r="EM26" s="305"/>
      <c r="EN26" s="305"/>
      <c r="EO26" s="305"/>
      <c r="EP26" s="305"/>
      <c r="EQ26" s="305"/>
      <c r="ER26" s="305"/>
      <c r="ES26" s="305"/>
      <c r="ET26" s="305"/>
      <c r="EU26" s="305"/>
      <c r="EV26" s="305"/>
      <c r="EW26" s="305"/>
      <c r="EX26" s="305"/>
      <c r="EY26" s="305"/>
      <c r="EZ26" s="305"/>
      <c r="FA26" s="305"/>
      <c r="FB26" s="305"/>
      <c r="FC26" s="305"/>
      <c r="FD26" s="305"/>
      <c r="FE26" s="305"/>
      <c r="FF26" s="305"/>
      <c r="FG26" s="305"/>
      <c r="FH26" s="305"/>
      <c r="FI26" s="305"/>
      <c r="FJ26" s="305"/>
      <c r="FK26" s="305"/>
      <c r="FL26" s="305"/>
      <c r="FM26" s="305"/>
      <c r="FN26" s="305"/>
      <c r="FO26" s="305"/>
      <c r="FP26" s="305"/>
      <c r="FQ26" s="305"/>
      <c r="FR26" s="305"/>
      <c r="FS26" s="305"/>
      <c r="FT26" s="305"/>
      <c r="FU26" s="305"/>
      <c r="FV26" s="305"/>
      <c r="FW26" s="305"/>
      <c r="FX26" s="305"/>
      <c r="FY26" s="305"/>
      <c r="FZ26" s="305"/>
      <c r="GA26" s="305"/>
      <c r="GB26" s="305"/>
      <c r="GC26" s="305"/>
      <c r="GD26" s="305"/>
      <c r="GE26" s="305"/>
      <c r="GF26" s="305"/>
      <c r="GG26" s="305"/>
      <c r="GH26" s="305"/>
      <c r="GI26" s="305"/>
      <c r="GJ26" s="305"/>
      <c r="GK26" s="305"/>
      <c r="GL26" s="305"/>
      <c r="GM26" s="305"/>
      <c r="GN26" s="305"/>
      <c r="GO26" s="305"/>
      <c r="GP26" s="305"/>
      <c r="GQ26" s="305"/>
      <c r="GR26" s="305"/>
      <c r="GS26" s="305"/>
      <c r="GT26" s="305"/>
      <c r="GU26" s="305"/>
      <c r="GV26" s="305"/>
      <c r="GW26" s="305"/>
      <c r="GX26" s="305"/>
      <c r="GY26" s="305"/>
      <c r="GZ26" s="305"/>
      <c r="HA26" s="305"/>
      <c r="HB26" s="305"/>
      <c r="HC26" s="305"/>
      <c r="HD26" s="305"/>
      <c r="HE26" s="305"/>
      <c r="HF26" s="305"/>
      <c r="HG26" s="305"/>
      <c r="HH26" s="305"/>
      <c r="HI26" s="305"/>
      <c r="HJ26" s="305"/>
      <c r="HK26" s="305"/>
      <c r="HL26" s="305"/>
      <c r="HM26" s="305"/>
      <c r="HN26" s="305"/>
      <c r="HO26" s="305"/>
      <c r="HP26" s="305"/>
    </row>
    <row r="27" spans="1:224" s="240" customFormat="1" ht="22.5" customHeight="1">
      <c r="A27" s="325" t="s">
        <v>28</v>
      </c>
      <c r="B27" s="325"/>
      <c r="C27" s="356">
        <f>-27790-1</f>
        <v>-27791</v>
      </c>
      <c r="D27" s="356"/>
      <c r="E27" s="356">
        <v>-51324</v>
      </c>
      <c r="F27" s="356"/>
      <c r="G27" s="358">
        <v>-24303</v>
      </c>
      <c r="H27" s="357"/>
      <c r="I27" s="358">
        <v>-45046</v>
      </c>
      <c r="J27" s="305"/>
      <c r="K27" s="305"/>
      <c r="L27" s="305"/>
      <c r="M27" s="305"/>
      <c r="N27" s="305"/>
      <c r="O27" s="305"/>
      <c r="P27" s="305"/>
      <c r="Q27" s="305"/>
      <c r="R27" s="305"/>
      <c r="S27" s="305"/>
      <c r="T27" s="305"/>
      <c r="U27" s="305"/>
      <c r="V27" s="305"/>
      <c r="W27" s="305"/>
      <c r="X27" s="305"/>
      <c r="Y27" s="305"/>
      <c r="Z27" s="305"/>
      <c r="AA27" s="305"/>
      <c r="AB27" s="305"/>
      <c r="AC27" s="305"/>
      <c r="AD27" s="305"/>
      <c r="AE27" s="305"/>
      <c r="AF27" s="305"/>
      <c r="AG27" s="305"/>
      <c r="AH27" s="305"/>
      <c r="AI27" s="305"/>
      <c r="AJ27" s="305"/>
      <c r="AK27" s="305"/>
      <c r="AL27" s="305"/>
      <c r="AM27" s="305"/>
      <c r="AN27" s="305"/>
      <c r="AO27" s="305"/>
      <c r="AP27" s="305"/>
      <c r="AQ27" s="305"/>
      <c r="AR27" s="305"/>
      <c r="AS27" s="305"/>
      <c r="AT27" s="305"/>
      <c r="AU27" s="305"/>
      <c r="AV27" s="305"/>
      <c r="AW27" s="305"/>
      <c r="AX27" s="305"/>
      <c r="AY27" s="305"/>
      <c r="AZ27" s="305"/>
      <c r="BA27" s="305"/>
      <c r="BB27" s="305"/>
      <c r="BC27" s="305"/>
      <c r="BD27" s="305"/>
      <c r="BE27" s="305"/>
      <c r="BF27" s="305"/>
      <c r="BG27" s="305"/>
      <c r="BH27" s="305"/>
      <c r="BI27" s="305"/>
      <c r="BJ27" s="305"/>
      <c r="BK27" s="305"/>
      <c r="BL27" s="305"/>
      <c r="BM27" s="305"/>
      <c r="BN27" s="305"/>
      <c r="BO27" s="305"/>
      <c r="BP27" s="305"/>
      <c r="BQ27" s="305"/>
      <c r="BR27" s="305"/>
      <c r="BS27" s="305"/>
      <c r="BT27" s="305"/>
      <c r="BU27" s="305"/>
      <c r="BV27" s="305"/>
      <c r="BW27" s="305"/>
      <c r="BX27" s="305"/>
      <c r="BY27" s="305"/>
      <c r="BZ27" s="305"/>
      <c r="CA27" s="305"/>
      <c r="CB27" s="305"/>
      <c r="CC27" s="305"/>
      <c r="CD27" s="305"/>
      <c r="CE27" s="305"/>
      <c r="CF27" s="305"/>
      <c r="CG27" s="305"/>
      <c r="CH27" s="305"/>
      <c r="CI27" s="305"/>
      <c r="CJ27" s="305"/>
      <c r="CK27" s="305"/>
      <c r="CL27" s="305"/>
      <c r="CM27" s="305"/>
      <c r="CN27" s="305"/>
      <c r="CO27" s="305"/>
      <c r="CP27" s="305"/>
      <c r="CQ27" s="305"/>
      <c r="CR27" s="305"/>
      <c r="CS27" s="305"/>
      <c r="CT27" s="305"/>
      <c r="CU27" s="305"/>
      <c r="CV27" s="305"/>
      <c r="CW27" s="305"/>
      <c r="CX27" s="305"/>
      <c r="CY27" s="305"/>
      <c r="CZ27" s="305"/>
      <c r="DA27" s="305"/>
      <c r="DB27" s="305"/>
      <c r="DC27" s="305"/>
      <c r="DD27" s="305"/>
      <c r="DE27" s="305"/>
      <c r="DF27" s="305"/>
      <c r="DG27" s="305"/>
      <c r="DH27" s="305"/>
      <c r="DI27" s="305"/>
      <c r="DJ27" s="305"/>
      <c r="DK27" s="305"/>
      <c r="DL27" s="305"/>
      <c r="DM27" s="305"/>
      <c r="DN27" s="305"/>
      <c r="DO27" s="305"/>
      <c r="DP27" s="305"/>
      <c r="DQ27" s="305"/>
      <c r="DR27" s="305"/>
      <c r="DS27" s="305"/>
      <c r="DT27" s="305"/>
      <c r="DU27" s="305"/>
      <c r="DV27" s="305"/>
      <c r="DW27" s="305"/>
      <c r="DX27" s="305"/>
      <c r="DY27" s="305"/>
      <c r="DZ27" s="305"/>
      <c r="EA27" s="305"/>
      <c r="EB27" s="305"/>
      <c r="EC27" s="305"/>
      <c r="ED27" s="305"/>
      <c r="EE27" s="305"/>
      <c r="EF27" s="305"/>
      <c r="EG27" s="305"/>
      <c r="EH27" s="305"/>
      <c r="EI27" s="305"/>
      <c r="EJ27" s="305"/>
      <c r="EK27" s="305"/>
      <c r="EL27" s="305"/>
      <c r="EM27" s="305"/>
      <c r="EN27" s="305"/>
      <c r="EO27" s="305"/>
      <c r="EP27" s="305"/>
      <c r="EQ27" s="305"/>
      <c r="ER27" s="305"/>
      <c r="ES27" s="305"/>
      <c r="ET27" s="305"/>
      <c r="EU27" s="305"/>
      <c r="EV27" s="305"/>
      <c r="EW27" s="305"/>
      <c r="EX27" s="305"/>
      <c r="EY27" s="305"/>
      <c r="EZ27" s="305"/>
      <c r="FA27" s="305"/>
      <c r="FB27" s="305"/>
      <c r="FC27" s="305"/>
      <c r="FD27" s="305"/>
      <c r="FE27" s="305"/>
      <c r="FF27" s="305"/>
      <c r="FG27" s="305"/>
      <c r="FH27" s="305"/>
      <c r="FI27" s="305"/>
      <c r="FJ27" s="305"/>
      <c r="FK27" s="305"/>
      <c r="FL27" s="305"/>
      <c r="FM27" s="305"/>
      <c r="FN27" s="305"/>
      <c r="FO27" s="305"/>
      <c r="FP27" s="305"/>
      <c r="FQ27" s="305"/>
      <c r="FR27" s="305"/>
      <c r="FS27" s="305"/>
      <c r="FT27" s="305"/>
      <c r="FU27" s="305"/>
      <c r="FV27" s="305"/>
      <c r="FW27" s="305"/>
      <c r="FX27" s="305"/>
      <c r="FY27" s="305"/>
      <c r="FZ27" s="305"/>
      <c r="GA27" s="305"/>
      <c r="GB27" s="305"/>
      <c r="GC27" s="305"/>
      <c r="GD27" s="305"/>
      <c r="GE27" s="305"/>
      <c r="GF27" s="305"/>
      <c r="GG27" s="305"/>
      <c r="GH27" s="305"/>
      <c r="GI27" s="305"/>
      <c r="GJ27" s="305"/>
      <c r="GK27" s="305"/>
      <c r="GL27" s="305"/>
      <c r="GM27" s="305"/>
      <c r="GN27" s="305"/>
      <c r="GO27" s="305"/>
      <c r="GP27" s="305"/>
      <c r="GQ27" s="305"/>
      <c r="GR27" s="305"/>
      <c r="GS27" s="305"/>
      <c r="GT27" s="305"/>
      <c r="GU27" s="305"/>
      <c r="GV27" s="305"/>
      <c r="GW27" s="305"/>
      <c r="GX27" s="305"/>
      <c r="GY27" s="305"/>
      <c r="GZ27" s="305"/>
      <c r="HA27" s="305"/>
      <c r="HB27" s="305"/>
      <c r="HC27" s="305"/>
      <c r="HD27" s="305"/>
      <c r="HE27" s="305"/>
      <c r="HF27" s="305"/>
      <c r="HG27" s="305"/>
      <c r="HH27" s="305"/>
      <c r="HI27" s="305"/>
      <c r="HJ27" s="305"/>
      <c r="HK27" s="305"/>
      <c r="HL27" s="305"/>
      <c r="HM27" s="305"/>
      <c r="HN27" s="305"/>
      <c r="HO27" s="305"/>
      <c r="HP27" s="305"/>
    </row>
    <row r="28" spans="1:224" s="305" customFormat="1" ht="22.5" customHeight="1">
      <c r="A28" s="232" t="s">
        <v>96</v>
      </c>
      <c r="B28" s="232"/>
      <c r="C28" s="356">
        <v>-966</v>
      </c>
      <c r="D28" s="356"/>
      <c r="E28" s="356">
        <v>-2979</v>
      </c>
      <c r="F28" s="356"/>
      <c r="G28" s="358">
        <f>-444-1</f>
        <v>-445</v>
      </c>
      <c r="H28" s="357"/>
      <c r="I28" s="358">
        <v>-2933</v>
      </c>
    </row>
    <row r="29" spans="1:224" s="305" customFormat="1" ht="22.5" customHeight="1">
      <c r="A29" s="325" t="s">
        <v>24</v>
      </c>
      <c r="B29" s="325"/>
      <c r="C29" s="356">
        <f>-27754+1</f>
        <v>-27753</v>
      </c>
      <c r="D29" s="356"/>
      <c r="E29" s="366">
        <v>8156</v>
      </c>
      <c r="F29" s="356"/>
      <c r="G29" s="366">
        <v>-21157</v>
      </c>
      <c r="H29" s="357"/>
      <c r="I29" s="356">
        <v>-5138</v>
      </c>
    </row>
    <row r="30" spans="1:224" s="305" customFormat="1" ht="21.75">
      <c r="A30" s="325" t="s">
        <v>23</v>
      </c>
      <c r="B30" s="325"/>
      <c r="C30" s="356">
        <f>827+1</f>
        <v>828</v>
      </c>
      <c r="D30" s="356"/>
      <c r="E30" s="356">
        <v>-1583</v>
      </c>
      <c r="F30" s="356"/>
      <c r="G30" s="358">
        <v>700</v>
      </c>
      <c r="H30" s="357"/>
      <c r="I30" s="358">
        <v>-1309</v>
      </c>
    </row>
    <row r="31" spans="1:224" s="305" customFormat="1" ht="21.75">
      <c r="A31" s="330" t="s">
        <v>90</v>
      </c>
      <c r="B31" s="330"/>
      <c r="C31" s="331">
        <f>SUM(C27:C30)</f>
        <v>-55682</v>
      </c>
      <c r="D31" s="262"/>
      <c r="E31" s="331">
        <f>SUM(E27:E30)</f>
        <v>-47730</v>
      </c>
      <c r="F31" s="262"/>
      <c r="G31" s="331">
        <f>SUM(G27:G30)</f>
        <v>-45205</v>
      </c>
      <c r="H31" s="332"/>
      <c r="I31" s="331">
        <f>SUM(I27:I30)</f>
        <v>-54426</v>
      </c>
    </row>
    <row r="32" spans="1:224" s="264" customFormat="1" ht="27.75" customHeight="1">
      <c r="A32" s="241" t="str">
        <f>+A1</f>
        <v>บริษัทควอลิตี้คอนสตรัคชั่นโปรดัคส์ จำกัด (มหาชน) และบริษัทย่อย</v>
      </c>
      <c r="B32" s="204"/>
      <c r="D32" s="265"/>
      <c r="F32" s="265"/>
      <c r="G32" s="266"/>
      <c r="H32" s="265"/>
      <c r="I32" s="266"/>
    </row>
    <row r="33" spans="1:224" s="305" customFormat="1" ht="22.5" customHeight="1">
      <c r="A33" s="321" t="str">
        <f>+A2</f>
        <v>งบกระแสเงินสด</v>
      </c>
      <c r="B33" s="321"/>
      <c r="C33" s="322"/>
      <c r="D33" s="322"/>
      <c r="E33" s="322"/>
      <c r="F33" s="322"/>
      <c r="G33" s="322"/>
      <c r="H33" s="322"/>
      <c r="I33" s="322"/>
      <c r="J33" s="323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23"/>
      <c r="X33" s="323"/>
      <c r="Y33" s="323"/>
      <c r="Z33" s="323"/>
      <c r="AA33" s="323"/>
      <c r="AB33" s="323"/>
      <c r="AC33" s="323"/>
      <c r="AD33" s="323"/>
      <c r="AE33" s="323"/>
      <c r="AF33" s="323"/>
      <c r="AG33" s="323"/>
      <c r="AH33" s="323"/>
      <c r="AI33" s="323"/>
      <c r="AJ33" s="323"/>
      <c r="AK33" s="323"/>
      <c r="AL33" s="323"/>
      <c r="AM33" s="323"/>
      <c r="AN33" s="323"/>
      <c r="AO33" s="323"/>
      <c r="AP33" s="323"/>
      <c r="AQ33" s="323"/>
      <c r="AR33" s="323"/>
      <c r="AS33" s="323"/>
      <c r="AT33" s="323"/>
      <c r="AU33" s="323"/>
      <c r="AV33" s="323"/>
      <c r="AW33" s="323"/>
      <c r="AX33" s="323"/>
      <c r="AY33" s="323"/>
      <c r="AZ33" s="323"/>
      <c r="BA33" s="323"/>
      <c r="BB33" s="323"/>
      <c r="BC33" s="323"/>
      <c r="BD33" s="323"/>
      <c r="BE33" s="323"/>
      <c r="BF33" s="323"/>
      <c r="BG33" s="323"/>
      <c r="BH33" s="323"/>
      <c r="BI33" s="323"/>
      <c r="BJ33" s="323"/>
      <c r="BK33" s="323"/>
      <c r="BL33" s="323"/>
      <c r="BM33" s="323"/>
      <c r="BN33" s="323"/>
      <c r="BO33" s="323"/>
      <c r="BP33" s="323"/>
      <c r="BQ33" s="323"/>
      <c r="BR33" s="323"/>
      <c r="BS33" s="323"/>
      <c r="BT33" s="323"/>
      <c r="BU33" s="323"/>
      <c r="BV33" s="323"/>
      <c r="BW33" s="323"/>
      <c r="BX33" s="323"/>
      <c r="BY33" s="323"/>
      <c r="BZ33" s="323"/>
      <c r="CA33" s="323"/>
      <c r="CB33" s="323"/>
      <c r="CC33" s="323"/>
      <c r="CD33" s="323"/>
      <c r="CE33" s="323"/>
      <c r="CF33" s="323"/>
      <c r="CG33" s="323"/>
      <c r="CH33" s="323"/>
      <c r="CI33" s="323"/>
      <c r="CJ33" s="323"/>
      <c r="CK33" s="323"/>
      <c r="CL33" s="323"/>
      <c r="CM33" s="323"/>
      <c r="CN33" s="323"/>
      <c r="CO33" s="323"/>
      <c r="CP33" s="323"/>
      <c r="CQ33" s="323"/>
      <c r="CR33" s="323"/>
      <c r="CS33" s="323"/>
      <c r="CT33" s="323"/>
      <c r="CU33" s="323"/>
      <c r="CV33" s="323"/>
      <c r="CW33" s="323"/>
      <c r="CX33" s="323"/>
      <c r="CY33" s="323"/>
      <c r="CZ33" s="323"/>
      <c r="DA33" s="323"/>
      <c r="DB33" s="323"/>
      <c r="DC33" s="323"/>
      <c r="DD33" s="323"/>
      <c r="DE33" s="323"/>
      <c r="DF33" s="323"/>
      <c r="DG33" s="323"/>
      <c r="DH33" s="323"/>
      <c r="DI33" s="323"/>
      <c r="DJ33" s="323"/>
      <c r="DK33" s="323"/>
      <c r="DL33" s="323"/>
      <c r="DM33" s="323"/>
      <c r="DN33" s="323"/>
      <c r="DO33" s="323"/>
      <c r="DP33" s="323"/>
      <c r="DQ33" s="323"/>
      <c r="DR33" s="323"/>
      <c r="DS33" s="323"/>
      <c r="DT33" s="323"/>
      <c r="DU33" s="323"/>
      <c r="DV33" s="323"/>
      <c r="DW33" s="323"/>
      <c r="DX33" s="323"/>
      <c r="DY33" s="323"/>
      <c r="DZ33" s="323"/>
      <c r="EA33" s="323"/>
      <c r="EB33" s="323"/>
      <c r="EC33" s="323"/>
      <c r="ED33" s="323"/>
      <c r="EE33" s="323"/>
      <c r="EF33" s="323"/>
      <c r="EG33" s="323"/>
      <c r="EH33" s="323"/>
      <c r="EI33" s="323"/>
      <c r="EJ33" s="323"/>
      <c r="EK33" s="323"/>
      <c r="EL33" s="323"/>
      <c r="EM33" s="323"/>
      <c r="EN33" s="323"/>
      <c r="EO33" s="323"/>
      <c r="EP33" s="323"/>
      <c r="EQ33" s="323"/>
      <c r="ER33" s="323"/>
      <c r="ES33" s="323"/>
      <c r="ET33" s="323"/>
      <c r="EU33" s="323"/>
      <c r="EV33" s="323"/>
      <c r="EW33" s="323"/>
      <c r="EX33" s="323"/>
      <c r="EY33" s="323"/>
      <c r="EZ33" s="323"/>
      <c r="FA33" s="323"/>
      <c r="FB33" s="323"/>
      <c r="FC33" s="323"/>
      <c r="FD33" s="323"/>
      <c r="FE33" s="323"/>
      <c r="FF33" s="323"/>
      <c r="FG33" s="323"/>
      <c r="FH33" s="323"/>
      <c r="FI33" s="323"/>
      <c r="FJ33" s="323"/>
      <c r="FK33" s="323"/>
      <c r="FL33" s="323"/>
      <c r="FM33" s="323"/>
      <c r="FN33" s="323"/>
      <c r="FO33" s="323"/>
      <c r="FP33" s="323"/>
      <c r="FQ33" s="323"/>
      <c r="FR33" s="323"/>
      <c r="FS33" s="323"/>
      <c r="FT33" s="323"/>
      <c r="FU33" s="323"/>
      <c r="FV33" s="323"/>
      <c r="FW33" s="323"/>
      <c r="FX33" s="323"/>
      <c r="FY33" s="323"/>
      <c r="FZ33" s="323"/>
      <c r="GA33" s="323"/>
      <c r="GB33" s="323"/>
      <c r="GC33" s="323"/>
      <c r="GD33" s="323"/>
      <c r="GE33" s="323"/>
      <c r="GF33" s="323"/>
      <c r="GG33" s="323"/>
      <c r="GH33" s="323"/>
      <c r="GI33" s="323"/>
      <c r="GJ33" s="323"/>
      <c r="GK33" s="323"/>
      <c r="GL33" s="323"/>
      <c r="GM33" s="323"/>
      <c r="GN33" s="323"/>
      <c r="GO33" s="323"/>
      <c r="GP33" s="323"/>
      <c r="GQ33" s="323"/>
      <c r="GR33" s="323"/>
      <c r="GS33" s="323"/>
      <c r="GT33" s="323"/>
      <c r="GU33" s="323"/>
      <c r="GV33" s="323"/>
      <c r="GW33" s="323"/>
      <c r="GX33" s="323"/>
      <c r="GY33" s="323"/>
      <c r="GZ33" s="323"/>
      <c r="HA33" s="323"/>
      <c r="HB33" s="323"/>
      <c r="HC33" s="323"/>
      <c r="HD33" s="323"/>
      <c r="HE33" s="323"/>
      <c r="HF33" s="323"/>
      <c r="HG33" s="323"/>
      <c r="HH33" s="323"/>
      <c r="HI33" s="323"/>
      <c r="HJ33" s="323"/>
      <c r="HK33" s="323"/>
      <c r="HL33" s="323"/>
      <c r="HM33" s="323"/>
      <c r="HN33" s="323"/>
      <c r="HO33" s="323"/>
      <c r="HP33" s="323"/>
    </row>
    <row r="34" spans="1:224" s="323" customFormat="1" ht="22.5" customHeight="1">
      <c r="A34" s="333" t="str">
        <f>+A3</f>
        <v>สำหรับงวดเก้าเดือนสิ้นสุดวันที่ 30 กันยายน 2562 (ไม่ได้ตรวจสอบ)</v>
      </c>
      <c r="B34" s="333"/>
      <c r="C34" s="322"/>
      <c r="D34" s="322"/>
      <c r="E34" s="322"/>
      <c r="F34" s="322"/>
      <c r="G34" s="334"/>
      <c r="H34" s="334"/>
      <c r="I34" s="334"/>
    </row>
    <row r="35" spans="1:224" s="323" customFormat="1" ht="22.5" customHeight="1">
      <c r="A35" s="306"/>
      <c r="B35" s="306"/>
      <c r="C35" s="412"/>
      <c r="D35" s="412"/>
      <c r="E35" s="412"/>
      <c r="F35" s="412"/>
      <c r="G35" s="412"/>
      <c r="H35" s="412"/>
      <c r="I35" s="412"/>
      <c r="J35" s="305"/>
      <c r="K35" s="305"/>
      <c r="L35" s="305"/>
      <c r="M35" s="305"/>
      <c r="N35" s="305"/>
      <c r="O35" s="305"/>
      <c r="P35" s="305"/>
      <c r="Q35" s="305"/>
      <c r="R35" s="305"/>
      <c r="S35" s="305"/>
      <c r="T35" s="305"/>
      <c r="U35" s="305"/>
      <c r="V35" s="305"/>
      <c r="W35" s="305"/>
      <c r="X35" s="305"/>
      <c r="Y35" s="305"/>
      <c r="Z35" s="305"/>
      <c r="AA35" s="305"/>
      <c r="AB35" s="305"/>
      <c r="AC35" s="305"/>
      <c r="AD35" s="305"/>
      <c r="AE35" s="305"/>
      <c r="AF35" s="305"/>
      <c r="AG35" s="305"/>
      <c r="AH35" s="305"/>
      <c r="AI35" s="305"/>
      <c r="AJ35" s="305"/>
      <c r="AK35" s="305"/>
      <c r="AL35" s="305"/>
      <c r="AM35" s="305"/>
      <c r="AN35" s="305"/>
      <c r="AO35" s="305"/>
      <c r="AP35" s="305"/>
      <c r="AQ35" s="305"/>
      <c r="AR35" s="305"/>
      <c r="AS35" s="305"/>
      <c r="AT35" s="305"/>
      <c r="AU35" s="305"/>
      <c r="AV35" s="305"/>
      <c r="AW35" s="305"/>
      <c r="AX35" s="305"/>
      <c r="AY35" s="305"/>
      <c r="AZ35" s="305"/>
      <c r="BA35" s="305"/>
      <c r="BB35" s="305"/>
      <c r="BC35" s="305"/>
      <c r="BD35" s="305"/>
      <c r="BE35" s="305"/>
      <c r="BF35" s="305"/>
      <c r="BG35" s="305"/>
      <c r="BH35" s="305"/>
      <c r="BI35" s="305"/>
      <c r="BJ35" s="305"/>
      <c r="BK35" s="305"/>
      <c r="BL35" s="305"/>
      <c r="BM35" s="305"/>
      <c r="BN35" s="305"/>
      <c r="BO35" s="305"/>
      <c r="BP35" s="305"/>
      <c r="BQ35" s="305"/>
      <c r="BR35" s="305"/>
      <c r="BS35" s="305"/>
      <c r="BT35" s="305"/>
      <c r="BU35" s="305"/>
      <c r="BV35" s="305"/>
      <c r="BW35" s="305"/>
      <c r="BX35" s="305"/>
      <c r="BY35" s="305"/>
      <c r="BZ35" s="305"/>
      <c r="CA35" s="305"/>
      <c r="CB35" s="305"/>
      <c r="CC35" s="305"/>
      <c r="CD35" s="305"/>
      <c r="CE35" s="305"/>
      <c r="CF35" s="305"/>
      <c r="CG35" s="305"/>
      <c r="CH35" s="305"/>
      <c r="CI35" s="305"/>
      <c r="CJ35" s="305"/>
      <c r="CK35" s="305"/>
      <c r="CL35" s="305"/>
      <c r="CM35" s="305"/>
      <c r="CN35" s="305"/>
      <c r="CO35" s="305"/>
      <c r="CP35" s="305"/>
      <c r="CQ35" s="305"/>
      <c r="CR35" s="305"/>
      <c r="CS35" s="305"/>
      <c r="CT35" s="305"/>
      <c r="CU35" s="305"/>
      <c r="CV35" s="305"/>
      <c r="CW35" s="305"/>
      <c r="CX35" s="305"/>
      <c r="CY35" s="305"/>
      <c r="CZ35" s="305"/>
      <c r="DA35" s="305"/>
      <c r="DB35" s="305"/>
      <c r="DC35" s="305"/>
      <c r="DD35" s="305"/>
      <c r="DE35" s="305"/>
      <c r="DF35" s="305"/>
      <c r="DG35" s="305"/>
      <c r="DH35" s="305"/>
      <c r="DI35" s="305"/>
      <c r="DJ35" s="305"/>
      <c r="DK35" s="305"/>
      <c r="DL35" s="305"/>
      <c r="DM35" s="305"/>
      <c r="DN35" s="305"/>
      <c r="DO35" s="305"/>
      <c r="DP35" s="305"/>
      <c r="DQ35" s="305"/>
      <c r="DR35" s="305"/>
      <c r="DS35" s="305"/>
      <c r="DT35" s="305"/>
      <c r="DU35" s="305"/>
      <c r="DV35" s="305"/>
      <c r="DW35" s="305"/>
      <c r="DX35" s="305"/>
      <c r="DY35" s="305"/>
      <c r="DZ35" s="305"/>
      <c r="EA35" s="305"/>
      <c r="EB35" s="305"/>
      <c r="EC35" s="305"/>
      <c r="ED35" s="305"/>
      <c r="EE35" s="305"/>
      <c r="EF35" s="305"/>
      <c r="EG35" s="305"/>
      <c r="EH35" s="305"/>
      <c r="EI35" s="305"/>
      <c r="EJ35" s="305"/>
      <c r="EK35" s="305"/>
      <c r="EL35" s="305"/>
      <c r="EM35" s="305"/>
      <c r="EN35" s="305"/>
      <c r="EO35" s="305"/>
      <c r="EP35" s="305"/>
      <c r="EQ35" s="305"/>
      <c r="ER35" s="305"/>
      <c r="ES35" s="305"/>
      <c r="ET35" s="305"/>
      <c r="EU35" s="305"/>
      <c r="EV35" s="305"/>
      <c r="EW35" s="305"/>
      <c r="EX35" s="305"/>
      <c r="EY35" s="305"/>
      <c r="EZ35" s="305"/>
      <c r="FA35" s="305"/>
      <c r="FB35" s="305"/>
      <c r="FC35" s="305"/>
      <c r="FD35" s="305"/>
      <c r="FE35" s="305"/>
      <c r="FF35" s="305"/>
      <c r="FG35" s="305"/>
      <c r="FH35" s="305"/>
      <c r="FI35" s="305"/>
      <c r="FJ35" s="305"/>
      <c r="FK35" s="305"/>
      <c r="FL35" s="305"/>
      <c r="FM35" s="305"/>
      <c r="FN35" s="305"/>
      <c r="FO35" s="305"/>
      <c r="FP35" s="305"/>
      <c r="FQ35" s="305"/>
      <c r="FR35" s="305"/>
      <c r="FS35" s="305"/>
      <c r="FT35" s="305"/>
      <c r="FU35" s="305"/>
      <c r="FV35" s="305"/>
      <c r="FW35" s="305"/>
      <c r="FX35" s="305"/>
      <c r="FY35" s="305"/>
      <c r="FZ35" s="305"/>
      <c r="GA35" s="305"/>
      <c r="GB35" s="305"/>
      <c r="GC35" s="305"/>
      <c r="GD35" s="305"/>
      <c r="GE35" s="305"/>
      <c r="GF35" s="305"/>
      <c r="GG35" s="305"/>
      <c r="GH35" s="305"/>
      <c r="GI35" s="305"/>
      <c r="GJ35" s="305"/>
      <c r="GK35" s="305"/>
      <c r="GL35" s="305"/>
      <c r="GM35" s="305"/>
      <c r="GN35" s="305"/>
      <c r="GO35" s="305"/>
      <c r="GP35" s="305"/>
      <c r="GQ35" s="305"/>
      <c r="GR35" s="305"/>
      <c r="GS35" s="305"/>
      <c r="GT35" s="305"/>
      <c r="GU35" s="305"/>
      <c r="GV35" s="305"/>
      <c r="GW35" s="305"/>
      <c r="GX35" s="305"/>
      <c r="GY35" s="305"/>
      <c r="GZ35" s="305"/>
      <c r="HA35" s="305"/>
      <c r="HB35" s="305"/>
      <c r="HC35" s="305"/>
      <c r="HD35" s="305"/>
      <c r="HE35" s="305"/>
      <c r="HF35" s="305"/>
      <c r="HG35" s="305"/>
      <c r="HH35" s="305"/>
      <c r="HI35" s="305"/>
      <c r="HJ35" s="305"/>
      <c r="HK35" s="305"/>
      <c r="HL35" s="305"/>
      <c r="HM35" s="305"/>
      <c r="HN35" s="305"/>
      <c r="HO35" s="305"/>
      <c r="HP35" s="305"/>
    </row>
    <row r="36" spans="1:224" s="323" customFormat="1" ht="22.5" customHeight="1">
      <c r="A36" s="230"/>
      <c r="B36" s="230"/>
      <c r="C36" s="335"/>
      <c r="D36" s="335" t="str">
        <f>+D5</f>
        <v>งบการเงินรวม</v>
      </c>
      <c r="E36" s="335"/>
      <c r="F36" s="335">
        <f>+F5</f>
        <v>0</v>
      </c>
      <c r="G36" s="335"/>
      <c r="H36" s="335" t="str">
        <f>+G5</f>
        <v>งบการเงินเฉพาะกิจการ</v>
      </c>
      <c r="I36" s="335"/>
      <c r="J36" s="305"/>
      <c r="K36" s="305"/>
      <c r="L36" s="305"/>
      <c r="M36" s="305"/>
      <c r="N36" s="305"/>
      <c r="O36" s="305"/>
      <c r="P36" s="305"/>
      <c r="Q36" s="305"/>
      <c r="R36" s="305"/>
      <c r="S36" s="305"/>
      <c r="T36" s="305"/>
      <c r="U36" s="305"/>
      <c r="V36" s="305"/>
      <c r="W36" s="305"/>
      <c r="X36" s="305"/>
      <c r="Y36" s="305"/>
      <c r="Z36" s="305"/>
      <c r="AA36" s="305"/>
      <c r="AB36" s="305"/>
      <c r="AC36" s="305"/>
      <c r="AD36" s="305"/>
      <c r="AE36" s="305"/>
      <c r="AF36" s="305"/>
      <c r="AG36" s="305"/>
      <c r="AH36" s="305"/>
      <c r="AI36" s="305"/>
      <c r="AJ36" s="305"/>
      <c r="AK36" s="305"/>
      <c r="AL36" s="305"/>
      <c r="AM36" s="305"/>
      <c r="AN36" s="305"/>
      <c r="AO36" s="305"/>
      <c r="AP36" s="305"/>
      <c r="AQ36" s="305"/>
      <c r="AR36" s="305"/>
      <c r="AS36" s="305"/>
      <c r="AT36" s="305"/>
      <c r="AU36" s="305"/>
      <c r="AV36" s="305"/>
      <c r="AW36" s="305"/>
      <c r="AX36" s="305"/>
      <c r="AY36" s="305"/>
      <c r="AZ36" s="305"/>
      <c r="BA36" s="305"/>
      <c r="BB36" s="305"/>
      <c r="BC36" s="305"/>
      <c r="BD36" s="305"/>
      <c r="BE36" s="305"/>
      <c r="BF36" s="305"/>
      <c r="BG36" s="305"/>
      <c r="BH36" s="305"/>
      <c r="BI36" s="305"/>
      <c r="BJ36" s="305"/>
      <c r="BK36" s="305"/>
      <c r="BL36" s="305"/>
      <c r="BM36" s="305"/>
      <c r="BN36" s="305"/>
      <c r="BO36" s="305"/>
      <c r="BP36" s="305"/>
      <c r="BQ36" s="305"/>
      <c r="BR36" s="305"/>
      <c r="BS36" s="305"/>
      <c r="BT36" s="305"/>
      <c r="BU36" s="305"/>
      <c r="BV36" s="305"/>
      <c r="BW36" s="305"/>
      <c r="BX36" s="305"/>
      <c r="BY36" s="305"/>
      <c r="BZ36" s="305"/>
      <c r="CA36" s="305"/>
      <c r="CB36" s="305"/>
      <c r="CC36" s="305"/>
      <c r="CD36" s="305"/>
      <c r="CE36" s="305"/>
      <c r="CF36" s="305"/>
      <c r="CG36" s="305"/>
      <c r="CH36" s="305"/>
      <c r="CI36" s="305"/>
      <c r="CJ36" s="305"/>
      <c r="CK36" s="305"/>
      <c r="CL36" s="305"/>
      <c r="CM36" s="305"/>
      <c r="CN36" s="305"/>
      <c r="CO36" s="305"/>
      <c r="CP36" s="305"/>
      <c r="CQ36" s="305"/>
      <c r="CR36" s="305"/>
      <c r="CS36" s="305"/>
      <c r="CT36" s="305"/>
      <c r="CU36" s="305"/>
      <c r="CV36" s="305"/>
      <c r="CW36" s="305"/>
      <c r="CX36" s="305"/>
      <c r="CY36" s="305"/>
      <c r="CZ36" s="305"/>
      <c r="DA36" s="305"/>
      <c r="DB36" s="305"/>
      <c r="DC36" s="305"/>
      <c r="DD36" s="305"/>
      <c r="DE36" s="305"/>
      <c r="DF36" s="305"/>
      <c r="DG36" s="305"/>
      <c r="DH36" s="305"/>
      <c r="DI36" s="305"/>
      <c r="DJ36" s="305"/>
      <c r="DK36" s="305"/>
      <c r="DL36" s="305"/>
      <c r="DM36" s="305"/>
      <c r="DN36" s="305"/>
      <c r="DO36" s="305"/>
      <c r="DP36" s="305"/>
      <c r="DQ36" s="305"/>
      <c r="DR36" s="305"/>
      <c r="DS36" s="305"/>
      <c r="DT36" s="305"/>
      <c r="DU36" s="305"/>
      <c r="DV36" s="305"/>
      <c r="DW36" s="305"/>
      <c r="DX36" s="305"/>
      <c r="DY36" s="305"/>
      <c r="DZ36" s="305"/>
      <c r="EA36" s="305"/>
      <c r="EB36" s="305"/>
      <c r="EC36" s="305"/>
      <c r="ED36" s="305"/>
      <c r="EE36" s="305"/>
      <c r="EF36" s="305"/>
      <c r="EG36" s="305"/>
      <c r="EH36" s="305"/>
      <c r="EI36" s="305"/>
      <c r="EJ36" s="305"/>
      <c r="EK36" s="305"/>
      <c r="EL36" s="305"/>
      <c r="EM36" s="305"/>
      <c r="EN36" s="305"/>
      <c r="EO36" s="305"/>
      <c r="EP36" s="305"/>
      <c r="EQ36" s="305"/>
      <c r="ER36" s="305"/>
      <c r="ES36" s="305"/>
      <c r="ET36" s="305"/>
      <c r="EU36" s="305"/>
      <c r="EV36" s="305"/>
      <c r="EW36" s="305"/>
      <c r="EX36" s="305"/>
      <c r="EY36" s="305"/>
      <c r="EZ36" s="305"/>
      <c r="FA36" s="305"/>
      <c r="FB36" s="305"/>
      <c r="FC36" s="305"/>
      <c r="FD36" s="305"/>
      <c r="FE36" s="305"/>
      <c r="FF36" s="305"/>
      <c r="FG36" s="305"/>
      <c r="FH36" s="305"/>
      <c r="FI36" s="305"/>
      <c r="FJ36" s="305"/>
      <c r="FK36" s="305"/>
      <c r="FL36" s="305"/>
      <c r="FM36" s="305"/>
      <c r="FN36" s="305"/>
      <c r="FO36" s="305"/>
      <c r="FP36" s="305"/>
      <c r="FQ36" s="305"/>
      <c r="FR36" s="305"/>
      <c r="FS36" s="305"/>
      <c r="FT36" s="305"/>
      <c r="FU36" s="305"/>
      <c r="FV36" s="305"/>
      <c r="FW36" s="305"/>
      <c r="FX36" s="305"/>
      <c r="FY36" s="305"/>
      <c r="FZ36" s="305"/>
      <c r="GA36" s="305"/>
      <c r="GB36" s="305"/>
      <c r="GC36" s="305"/>
      <c r="GD36" s="305"/>
      <c r="GE36" s="305"/>
      <c r="GF36" s="305"/>
      <c r="GG36" s="305"/>
      <c r="GH36" s="305"/>
      <c r="GI36" s="305"/>
      <c r="GJ36" s="305"/>
      <c r="GK36" s="305"/>
      <c r="GL36" s="305"/>
      <c r="GM36" s="305"/>
      <c r="GN36" s="305"/>
      <c r="GO36" s="305"/>
      <c r="GP36" s="305"/>
      <c r="GQ36" s="305"/>
      <c r="GR36" s="305"/>
      <c r="GS36" s="305"/>
      <c r="GT36" s="305"/>
      <c r="GU36" s="305"/>
      <c r="GV36" s="305"/>
      <c r="GW36" s="305"/>
      <c r="GX36" s="305"/>
      <c r="GY36" s="305"/>
      <c r="GZ36" s="305"/>
      <c r="HA36" s="305"/>
      <c r="HB36" s="305"/>
      <c r="HC36" s="305"/>
      <c r="HD36" s="305"/>
      <c r="HE36" s="305"/>
      <c r="HF36" s="305"/>
      <c r="HG36" s="305"/>
      <c r="HH36" s="305"/>
      <c r="HI36" s="305"/>
      <c r="HJ36" s="305"/>
      <c r="HK36" s="305"/>
      <c r="HL36" s="305"/>
      <c r="HM36" s="305"/>
      <c r="HN36" s="305"/>
      <c r="HO36" s="305"/>
      <c r="HP36" s="305"/>
    </row>
    <row r="37" spans="1:224" s="305" customFormat="1" ht="22.5" customHeight="1">
      <c r="A37" s="230"/>
      <c r="B37" s="204" t="s">
        <v>2</v>
      </c>
      <c r="C37" s="303" t="s">
        <v>139</v>
      </c>
      <c r="D37" s="304"/>
      <c r="E37" s="303" t="s">
        <v>122</v>
      </c>
      <c r="F37" s="304"/>
      <c r="G37" s="303" t="s">
        <v>139</v>
      </c>
      <c r="H37" s="304"/>
      <c r="I37" s="303" t="s">
        <v>122</v>
      </c>
    </row>
    <row r="38" spans="1:224" s="305" customFormat="1" ht="22.5" customHeight="1">
      <c r="A38" s="230"/>
      <c r="B38" s="230"/>
      <c r="C38" s="413" t="str">
        <f>+C7</f>
        <v>(พันบาท)</v>
      </c>
      <c r="D38" s="413"/>
      <c r="E38" s="413"/>
      <c r="F38" s="413"/>
      <c r="G38" s="413"/>
      <c r="H38" s="413"/>
      <c r="I38" s="413"/>
    </row>
    <row r="39" spans="1:224" s="305" customFormat="1" ht="22.5" customHeight="1">
      <c r="A39" s="326" t="s">
        <v>129</v>
      </c>
      <c r="B39" s="326"/>
      <c r="C39" s="320"/>
      <c r="D39" s="262"/>
      <c r="E39" s="320"/>
      <c r="F39" s="262"/>
      <c r="G39" s="320"/>
      <c r="H39" s="263"/>
      <c r="I39" s="320"/>
    </row>
    <row r="40" spans="1:224" s="305" customFormat="1" ht="22.5" customHeight="1">
      <c r="A40" s="325" t="s">
        <v>45</v>
      </c>
      <c r="B40" s="325"/>
      <c r="C40" s="356">
        <v>9310</v>
      </c>
      <c r="D40" s="356"/>
      <c r="E40" s="356">
        <v>34106</v>
      </c>
      <c r="F40" s="356"/>
      <c r="G40" s="356">
        <f>13150-1</f>
        <v>13149</v>
      </c>
      <c r="H40" s="357"/>
      <c r="I40" s="356">
        <v>23099</v>
      </c>
    </row>
    <row r="41" spans="1:224" s="305" customFormat="1" ht="21.75">
      <c r="A41" s="232" t="s">
        <v>99</v>
      </c>
      <c r="B41" s="232"/>
      <c r="C41" s="356">
        <v>31780</v>
      </c>
      <c r="D41" s="356"/>
      <c r="E41" s="356">
        <v>31239</v>
      </c>
      <c r="F41" s="356"/>
      <c r="G41" s="356">
        <v>26039</v>
      </c>
      <c r="H41" s="357"/>
      <c r="I41" s="356">
        <v>23176</v>
      </c>
    </row>
    <row r="42" spans="1:224" s="305" customFormat="1" ht="21.75" hidden="1">
      <c r="A42" s="230" t="s">
        <v>130</v>
      </c>
      <c r="B42" s="230"/>
      <c r="C42" s="300">
        <v>0</v>
      </c>
      <c r="D42" s="356"/>
      <c r="E42" s="300">
        <v>0</v>
      </c>
      <c r="F42" s="356"/>
      <c r="G42" s="300">
        <v>0</v>
      </c>
      <c r="H42" s="357"/>
      <c r="I42" s="300">
        <v>0</v>
      </c>
    </row>
    <row r="43" spans="1:224" s="305" customFormat="1" ht="22.5" customHeight="1">
      <c r="A43" s="230" t="s">
        <v>46</v>
      </c>
      <c r="B43" s="230"/>
      <c r="C43" s="271">
        <f>309+1</f>
        <v>310</v>
      </c>
      <c r="D43" s="356"/>
      <c r="E43" s="271">
        <v>288</v>
      </c>
      <c r="F43" s="356"/>
      <c r="G43" s="271">
        <v>319</v>
      </c>
      <c r="H43" s="357"/>
      <c r="I43" s="271">
        <v>135</v>
      </c>
    </row>
    <row r="44" spans="1:224" s="305" customFormat="1" ht="22.5" customHeight="1">
      <c r="A44" s="330" t="s">
        <v>129</v>
      </c>
      <c r="B44" s="330"/>
      <c r="C44" s="331">
        <f>SUM(C40:C43)</f>
        <v>41400</v>
      </c>
      <c r="D44" s="336"/>
      <c r="E44" s="331">
        <f>SUM(E40:E43)</f>
        <v>65633</v>
      </c>
      <c r="F44" s="336"/>
      <c r="G44" s="331">
        <f>SUM(G40:G43)</f>
        <v>39507</v>
      </c>
      <c r="H44" s="332"/>
      <c r="I44" s="331">
        <f>SUM(I40:I43)</f>
        <v>46410</v>
      </c>
    </row>
    <row r="45" spans="1:224" s="305" customFormat="1" ht="22.5" customHeight="1">
      <c r="A45" s="306"/>
      <c r="B45" s="306"/>
      <c r="C45" s="354"/>
      <c r="D45" s="354"/>
      <c r="E45" s="354"/>
      <c r="F45" s="354"/>
      <c r="G45" s="354"/>
      <c r="H45" s="354"/>
      <c r="I45" s="354"/>
    </row>
    <row r="46" spans="1:224" s="305" customFormat="1" ht="22.5" customHeight="1">
      <c r="A46" s="293" t="s">
        <v>131</v>
      </c>
      <c r="B46" s="293"/>
      <c r="C46" s="343">
        <f>C24+C31+C44</f>
        <v>291408</v>
      </c>
      <c r="D46" s="343"/>
      <c r="E46" s="343">
        <f>E24+E31+E44</f>
        <v>199429</v>
      </c>
      <c r="F46" s="343"/>
      <c r="G46" s="343">
        <f>G24+G31+G44</f>
        <v>249588</v>
      </c>
      <c r="H46" s="343"/>
      <c r="I46" s="343">
        <f>I24+I31+I44</f>
        <v>155457</v>
      </c>
    </row>
    <row r="47" spans="1:224" s="337" customFormat="1" ht="22.5" customHeight="1">
      <c r="A47" s="232" t="s">
        <v>47</v>
      </c>
      <c r="B47" s="232"/>
      <c r="C47" s="262">
        <v>-26313</v>
      </c>
      <c r="D47" s="262"/>
      <c r="E47" s="262">
        <v>-704</v>
      </c>
      <c r="F47" s="262"/>
      <c r="G47" s="262">
        <f>-26245-1</f>
        <v>-26246</v>
      </c>
      <c r="H47" s="263"/>
      <c r="I47" s="262">
        <v>-601</v>
      </c>
      <c r="J47" s="305"/>
      <c r="K47" s="305"/>
      <c r="L47" s="305"/>
      <c r="M47" s="305"/>
      <c r="N47" s="305"/>
      <c r="O47" s="305"/>
      <c r="P47" s="305"/>
      <c r="Q47" s="305"/>
      <c r="R47" s="305"/>
      <c r="S47" s="305"/>
      <c r="T47" s="305"/>
      <c r="U47" s="305"/>
      <c r="V47" s="305"/>
      <c r="W47" s="305"/>
      <c r="X47" s="305"/>
      <c r="Y47" s="305"/>
      <c r="Z47" s="305"/>
      <c r="AA47" s="305"/>
      <c r="AB47" s="305"/>
      <c r="AC47" s="305"/>
      <c r="AD47" s="305"/>
      <c r="AE47" s="305"/>
      <c r="AF47" s="305"/>
      <c r="AG47" s="305"/>
      <c r="AH47" s="305"/>
      <c r="AI47" s="305"/>
      <c r="AJ47" s="305"/>
      <c r="AK47" s="305"/>
      <c r="AL47" s="305"/>
      <c r="AM47" s="305"/>
      <c r="AN47" s="305"/>
      <c r="AO47" s="305"/>
      <c r="AP47" s="305"/>
      <c r="AQ47" s="305"/>
      <c r="AR47" s="305"/>
      <c r="AS47" s="305"/>
      <c r="AT47" s="305"/>
      <c r="AU47" s="305"/>
      <c r="AV47" s="305"/>
      <c r="AW47" s="305"/>
      <c r="AX47" s="305"/>
      <c r="AY47" s="305"/>
      <c r="AZ47" s="305"/>
      <c r="BA47" s="305"/>
      <c r="BB47" s="305"/>
      <c r="BC47" s="305"/>
      <c r="BD47" s="305"/>
      <c r="BE47" s="305"/>
      <c r="BF47" s="305"/>
      <c r="BG47" s="305"/>
      <c r="BH47" s="305"/>
      <c r="BI47" s="305"/>
      <c r="BJ47" s="305"/>
      <c r="BK47" s="305"/>
      <c r="BL47" s="305"/>
      <c r="BM47" s="305"/>
      <c r="BN47" s="305"/>
      <c r="BO47" s="305"/>
      <c r="BP47" s="305"/>
      <c r="BQ47" s="305"/>
      <c r="BR47" s="305"/>
      <c r="BS47" s="305"/>
      <c r="BT47" s="305"/>
      <c r="BU47" s="305"/>
      <c r="BV47" s="305"/>
      <c r="BW47" s="305"/>
      <c r="BX47" s="305"/>
      <c r="BY47" s="305"/>
      <c r="BZ47" s="305"/>
      <c r="CA47" s="305"/>
      <c r="CB47" s="305"/>
      <c r="CC47" s="305"/>
      <c r="CD47" s="305"/>
      <c r="CE47" s="305"/>
      <c r="CF47" s="305"/>
      <c r="CG47" s="305"/>
      <c r="CH47" s="305"/>
      <c r="CI47" s="305"/>
      <c r="CJ47" s="305"/>
      <c r="CK47" s="305"/>
      <c r="CL47" s="305"/>
      <c r="CM47" s="305"/>
      <c r="CN47" s="305"/>
      <c r="CO47" s="305"/>
      <c r="CP47" s="305"/>
      <c r="CQ47" s="305"/>
      <c r="CR47" s="305"/>
      <c r="CS47" s="305"/>
      <c r="CT47" s="305"/>
      <c r="CU47" s="305"/>
      <c r="CV47" s="305"/>
      <c r="CW47" s="305"/>
      <c r="CX47" s="305"/>
      <c r="CY47" s="305"/>
      <c r="CZ47" s="305"/>
      <c r="DA47" s="305"/>
      <c r="DB47" s="305"/>
      <c r="DC47" s="305"/>
      <c r="DD47" s="305"/>
      <c r="DE47" s="305"/>
      <c r="DF47" s="305"/>
      <c r="DG47" s="305"/>
      <c r="DH47" s="305"/>
      <c r="DI47" s="305"/>
      <c r="DJ47" s="305"/>
      <c r="DK47" s="305"/>
      <c r="DL47" s="305"/>
      <c r="DM47" s="305"/>
      <c r="DN47" s="305"/>
      <c r="DO47" s="305"/>
      <c r="DP47" s="305"/>
      <c r="DQ47" s="305"/>
      <c r="DR47" s="305"/>
      <c r="DS47" s="305"/>
      <c r="DT47" s="305"/>
      <c r="DU47" s="305"/>
      <c r="DV47" s="305"/>
      <c r="DW47" s="305"/>
      <c r="DX47" s="305"/>
      <c r="DY47" s="305"/>
      <c r="DZ47" s="305"/>
      <c r="EA47" s="305"/>
      <c r="EB47" s="305"/>
      <c r="EC47" s="305"/>
      <c r="ED47" s="305"/>
      <c r="EE47" s="305"/>
      <c r="EF47" s="305"/>
      <c r="EG47" s="305"/>
      <c r="EH47" s="305"/>
      <c r="EI47" s="305"/>
      <c r="EJ47" s="305"/>
      <c r="EK47" s="305"/>
      <c r="EL47" s="305"/>
      <c r="EM47" s="305"/>
      <c r="EN47" s="305"/>
      <c r="EO47" s="305"/>
      <c r="EP47" s="305"/>
      <c r="EQ47" s="305"/>
      <c r="ER47" s="305"/>
      <c r="ES47" s="305"/>
      <c r="ET47" s="305"/>
      <c r="EU47" s="305"/>
      <c r="EV47" s="305"/>
      <c r="EW47" s="305"/>
      <c r="EX47" s="305"/>
      <c r="EY47" s="305"/>
      <c r="EZ47" s="305"/>
      <c r="FA47" s="305"/>
      <c r="FB47" s="305"/>
      <c r="FC47" s="305"/>
      <c r="FD47" s="305"/>
      <c r="FE47" s="305"/>
      <c r="FF47" s="305"/>
      <c r="FG47" s="305"/>
      <c r="FH47" s="305"/>
      <c r="FI47" s="305"/>
      <c r="FJ47" s="305"/>
      <c r="FK47" s="305"/>
      <c r="FL47" s="305"/>
      <c r="FM47" s="305"/>
      <c r="FN47" s="305"/>
      <c r="FO47" s="305"/>
      <c r="FP47" s="305"/>
      <c r="FQ47" s="305"/>
      <c r="FR47" s="305"/>
      <c r="FS47" s="305"/>
      <c r="FT47" s="305"/>
      <c r="FU47" s="305"/>
      <c r="FV47" s="305"/>
      <c r="FW47" s="305"/>
      <c r="FX47" s="305"/>
      <c r="FY47" s="305"/>
      <c r="FZ47" s="305"/>
      <c r="GA47" s="305"/>
      <c r="GB47" s="305"/>
      <c r="GC47" s="305"/>
      <c r="GD47" s="305"/>
      <c r="GE47" s="305"/>
      <c r="GF47" s="305"/>
      <c r="GG47" s="305"/>
      <c r="GH47" s="305"/>
      <c r="GI47" s="305"/>
      <c r="GJ47" s="305"/>
      <c r="GK47" s="305"/>
      <c r="GL47" s="305"/>
      <c r="GM47" s="305"/>
      <c r="GN47" s="305"/>
      <c r="GO47" s="305"/>
      <c r="GP47" s="305"/>
      <c r="GQ47" s="305"/>
      <c r="GR47" s="305"/>
      <c r="GS47" s="305"/>
      <c r="GT47" s="305"/>
      <c r="GU47" s="305"/>
      <c r="GV47" s="305"/>
      <c r="GW47" s="305"/>
      <c r="GX47" s="305"/>
      <c r="GY47" s="305"/>
      <c r="GZ47" s="305"/>
      <c r="HA47" s="305"/>
      <c r="HB47" s="305"/>
      <c r="HC47" s="305"/>
      <c r="HD47" s="305"/>
      <c r="HE47" s="305"/>
      <c r="HF47" s="305"/>
      <c r="HG47" s="305"/>
      <c r="HH47" s="305"/>
      <c r="HI47" s="305"/>
      <c r="HJ47" s="305"/>
      <c r="HK47" s="305"/>
      <c r="HL47" s="305"/>
      <c r="HM47" s="305"/>
      <c r="HN47" s="305"/>
      <c r="HO47" s="305"/>
      <c r="HP47" s="305"/>
    </row>
    <row r="48" spans="1:224" s="305" customFormat="1" ht="22.5" customHeight="1">
      <c r="A48" s="306" t="s">
        <v>115</v>
      </c>
      <c r="B48" s="306"/>
      <c r="C48" s="338">
        <f>SUM(C46:C47)</f>
        <v>265095</v>
      </c>
      <c r="D48" s="233"/>
      <c r="E48" s="338">
        <f>SUM(E46:E47)</f>
        <v>198725</v>
      </c>
      <c r="F48" s="233"/>
      <c r="G48" s="338">
        <f>SUM(G46:G47)</f>
        <v>223342</v>
      </c>
      <c r="H48" s="233"/>
      <c r="I48" s="338">
        <f>SUM(I46:I47)</f>
        <v>154856</v>
      </c>
      <c r="J48" s="240"/>
      <c r="K48" s="240"/>
      <c r="L48" s="240"/>
      <c r="M48" s="240"/>
      <c r="N48" s="240"/>
      <c r="O48" s="240"/>
      <c r="P48" s="240"/>
      <c r="Q48" s="240"/>
      <c r="R48" s="240"/>
      <c r="S48" s="240"/>
      <c r="T48" s="240"/>
      <c r="U48" s="240"/>
      <c r="V48" s="240"/>
      <c r="W48" s="240"/>
      <c r="X48" s="240"/>
      <c r="Y48" s="240"/>
      <c r="Z48" s="240"/>
      <c r="AA48" s="240"/>
      <c r="AB48" s="240"/>
      <c r="AC48" s="240"/>
      <c r="AD48" s="240"/>
      <c r="AE48" s="240"/>
      <c r="AF48" s="240"/>
      <c r="AG48" s="240"/>
      <c r="AH48" s="240"/>
      <c r="AI48" s="240"/>
      <c r="AJ48" s="240"/>
      <c r="AK48" s="240"/>
      <c r="AL48" s="240"/>
      <c r="AM48" s="240"/>
      <c r="AN48" s="240"/>
      <c r="AO48" s="240"/>
      <c r="AP48" s="240"/>
      <c r="AQ48" s="240"/>
      <c r="AR48" s="240"/>
      <c r="AS48" s="240"/>
      <c r="AT48" s="240"/>
      <c r="AU48" s="240"/>
      <c r="AV48" s="240"/>
      <c r="AW48" s="240"/>
      <c r="AX48" s="240"/>
      <c r="AY48" s="240"/>
      <c r="AZ48" s="240"/>
      <c r="BA48" s="240"/>
      <c r="BB48" s="240"/>
      <c r="BC48" s="240"/>
      <c r="BD48" s="240"/>
      <c r="BE48" s="240"/>
      <c r="BF48" s="240"/>
      <c r="BG48" s="240"/>
      <c r="BH48" s="240"/>
      <c r="BI48" s="240"/>
      <c r="BJ48" s="240"/>
      <c r="BK48" s="240"/>
      <c r="BL48" s="240"/>
      <c r="BM48" s="240"/>
      <c r="BN48" s="240"/>
      <c r="BO48" s="240"/>
      <c r="BP48" s="240"/>
      <c r="BQ48" s="240"/>
      <c r="BR48" s="240"/>
      <c r="BS48" s="240"/>
      <c r="BT48" s="240"/>
      <c r="BU48" s="240"/>
      <c r="BV48" s="240"/>
      <c r="BW48" s="240"/>
      <c r="BX48" s="240"/>
      <c r="BY48" s="240"/>
      <c r="BZ48" s="240"/>
      <c r="CA48" s="240"/>
      <c r="CB48" s="240"/>
      <c r="CC48" s="240"/>
      <c r="CD48" s="240"/>
      <c r="CE48" s="240"/>
      <c r="CF48" s="240"/>
      <c r="CG48" s="240"/>
      <c r="CH48" s="240"/>
      <c r="CI48" s="240"/>
      <c r="CJ48" s="240"/>
      <c r="CK48" s="240"/>
      <c r="CL48" s="240"/>
      <c r="CM48" s="240"/>
      <c r="CN48" s="240"/>
      <c r="CO48" s="240"/>
      <c r="CP48" s="240"/>
      <c r="CQ48" s="240"/>
      <c r="CR48" s="240"/>
      <c r="CS48" s="240"/>
      <c r="CT48" s="240"/>
      <c r="CU48" s="240"/>
      <c r="CV48" s="240"/>
      <c r="CW48" s="240"/>
      <c r="CX48" s="240"/>
      <c r="CY48" s="240"/>
      <c r="CZ48" s="240"/>
      <c r="DA48" s="240"/>
      <c r="DB48" s="240"/>
      <c r="DC48" s="240"/>
      <c r="DD48" s="240"/>
      <c r="DE48" s="240"/>
      <c r="DF48" s="240"/>
      <c r="DG48" s="240"/>
      <c r="DH48" s="240"/>
      <c r="DI48" s="240"/>
      <c r="DJ48" s="240"/>
      <c r="DK48" s="240"/>
      <c r="DL48" s="240"/>
      <c r="DM48" s="240"/>
      <c r="DN48" s="240"/>
      <c r="DO48" s="240"/>
      <c r="DP48" s="240"/>
      <c r="DQ48" s="240"/>
      <c r="DR48" s="240"/>
      <c r="DS48" s="240"/>
      <c r="DT48" s="240"/>
      <c r="DU48" s="240"/>
      <c r="DV48" s="240"/>
      <c r="DW48" s="240"/>
      <c r="DX48" s="240"/>
      <c r="DY48" s="240"/>
      <c r="DZ48" s="240"/>
      <c r="EA48" s="240"/>
      <c r="EB48" s="240"/>
      <c r="EC48" s="240"/>
      <c r="ED48" s="240"/>
      <c r="EE48" s="240"/>
      <c r="EF48" s="240"/>
      <c r="EG48" s="240"/>
      <c r="EH48" s="240"/>
      <c r="EI48" s="240"/>
      <c r="EJ48" s="240"/>
      <c r="EK48" s="240"/>
      <c r="EL48" s="240"/>
      <c r="EM48" s="240"/>
      <c r="EN48" s="240"/>
      <c r="EO48" s="240"/>
      <c r="EP48" s="240"/>
      <c r="EQ48" s="240"/>
      <c r="ER48" s="240"/>
      <c r="ES48" s="240"/>
      <c r="ET48" s="240"/>
      <c r="EU48" s="240"/>
      <c r="EV48" s="240"/>
      <c r="EW48" s="240"/>
      <c r="EX48" s="240"/>
      <c r="EY48" s="240"/>
      <c r="EZ48" s="240"/>
      <c r="FA48" s="240"/>
      <c r="FB48" s="240"/>
      <c r="FC48" s="240"/>
      <c r="FD48" s="240"/>
      <c r="FE48" s="240"/>
      <c r="FF48" s="240"/>
      <c r="FG48" s="240"/>
      <c r="FH48" s="240"/>
      <c r="FI48" s="240"/>
      <c r="FJ48" s="240"/>
      <c r="FK48" s="240"/>
      <c r="FL48" s="240"/>
      <c r="FM48" s="240"/>
      <c r="FN48" s="240"/>
      <c r="FO48" s="240"/>
      <c r="FP48" s="240"/>
      <c r="FQ48" s="240"/>
      <c r="FR48" s="240"/>
      <c r="FS48" s="240"/>
      <c r="FT48" s="240"/>
      <c r="FU48" s="240"/>
      <c r="FV48" s="240"/>
      <c r="FW48" s="240"/>
      <c r="FX48" s="240"/>
      <c r="FY48" s="240"/>
      <c r="FZ48" s="240"/>
      <c r="GA48" s="240"/>
      <c r="GB48" s="240"/>
      <c r="GC48" s="240"/>
      <c r="GD48" s="240"/>
      <c r="GE48" s="240"/>
      <c r="GF48" s="240"/>
      <c r="GG48" s="240"/>
      <c r="GH48" s="240"/>
      <c r="GI48" s="240"/>
      <c r="GJ48" s="240"/>
      <c r="GK48" s="240"/>
      <c r="GL48" s="240"/>
      <c r="GM48" s="240"/>
      <c r="GN48" s="240"/>
      <c r="GO48" s="240"/>
      <c r="GP48" s="240"/>
      <c r="GQ48" s="240"/>
      <c r="GR48" s="240"/>
      <c r="GS48" s="240"/>
      <c r="GT48" s="240"/>
      <c r="GU48" s="240"/>
      <c r="GV48" s="240"/>
      <c r="GW48" s="240"/>
      <c r="GX48" s="240"/>
      <c r="GY48" s="240"/>
      <c r="GZ48" s="240"/>
      <c r="HA48" s="240"/>
      <c r="HB48" s="240"/>
      <c r="HC48" s="240"/>
      <c r="HD48" s="240"/>
      <c r="HE48" s="240"/>
      <c r="HF48" s="240"/>
      <c r="HG48" s="240"/>
      <c r="HH48" s="240"/>
      <c r="HI48" s="240"/>
      <c r="HJ48" s="240"/>
      <c r="HK48" s="240"/>
      <c r="HL48" s="240"/>
      <c r="HM48" s="240"/>
      <c r="HN48" s="240"/>
      <c r="HO48" s="240"/>
      <c r="HP48" s="240"/>
    </row>
    <row r="49" spans="1:224" s="240" customFormat="1" ht="22.5" customHeight="1">
      <c r="A49" s="306"/>
      <c r="B49" s="306"/>
      <c r="C49" s="233"/>
      <c r="D49" s="233"/>
      <c r="E49" s="233"/>
      <c r="F49" s="233"/>
      <c r="G49" s="233"/>
      <c r="H49" s="233"/>
      <c r="I49" s="233"/>
    </row>
    <row r="50" spans="1:224" s="305" customFormat="1" ht="22.5" customHeight="1">
      <c r="A50" s="316" t="s">
        <v>48</v>
      </c>
      <c r="B50" s="316"/>
      <c r="C50" s="262"/>
      <c r="D50" s="262"/>
      <c r="E50" s="262"/>
      <c r="F50" s="262"/>
      <c r="G50" s="262"/>
      <c r="H50" s="262"/>
      <c r="I50" s="262"/>
    </row>
    <row r="51" spans="1:224" s="305" customFormat="1" ht="22.5" customHeight="1">
      <c r="A51" s="341" t="s">
        <v>169</v>
      </c>
      <c r="B51" s="339"/>
      <c r="C51" s="356">
        <v>-300000</v>
      </c>
      <c r="D51" s="359"/>
      <c r="E51" s="356">
        <v>0</v>
      </c>
      <c r="F51" s="359"/>
      <c r="G51" s="357">
        <v>0</v>
      </c>
      <c r="H51" s="357"/>
      <c r="I51" s="357">
        <v>0</v>
      </c>
    </row>
    <row r="52" spans="1:224" s="305" customFormat="1" ht="22.5" customHeight="1">
      <c r="A52" s="230" t="s">
        <v>116</v>
      </c>
      <c r="B52" s="230"/>
      <c r="C52" s="356">
        <f>-13605-1</f>
        <v>-13606</v>
      </c>
      <c r="D52" s="359"/>
      <c r="E52" s="356">
        <v>-18847</v>
      </c>
      <c r="F52" s="359"/>
      <c r="G52" s="357">
        <v>-13192</v>
      </c>
      <c r="H52" s="357"/>
      <c r="I52" s="357">
        <v>-14763</v>
      </c>
    </row>
    <row r="53" spans="1:224" s="305" customFormat="1" ht="22.5" customHeight="1">
      <c r="A53" s="232" t="s">
        <v>117</v>
      </c>
      <c r="B53" s="232"/>
      <c r="C53" s="356">
        <v>-333</v>
      </c>
      <c r="D53" s="359"/>
      <c r="E53" s="356">
        <v>-860</v>
      </c>
      <c r="F53" s="359"/>
      <c r="G53" s="357">
        <v>-300</v>
      </c>
      <c r="H53" s="357"/>
      <c r="I53" s="357">
        <v>-695</v>
      </c>
    </row>
    <row r="54" spans="1:224" s="305" customFormat="1" ht="22.5" customHeight="1">
      <c r="A54" s="232" t="s">
        <v>138</v>
      </c>
      <c r="B54" s="232"/>
      <c r="C54" s="357">
        <v>0</v>
      </c>
      <c r="D54" s="359"/>
      <c r="E54" s="357">
        <v>5</v>
      </c>
      <c r="F54" s="359"/>
      <c r="G54" s="356">
        <v>0</v>
      </c>
      <c r="H54" s="357"/>
      <c r="I54" s="356">
        <v>5</v>
      </c>
    </row>
    <row r="55" spans="1:224" s="305" customFormat="1" ht="22.5" customHeight="1">
      <c r="A55" s="339" t="s">
        <v>49</v>
      </c>
      <c r="B55" s="339"/>
      <c r="C55" s="357">
        <v>276</v>
      </c>
      <c r="D55" s="359"/>
      <c r="E55" s="357">
        <v>173</v>
      </c>
      <c r="F55" s="359"/>
      <c r="G55" s="357">
        <v>331</v>
      </c>
      <c r="H55" s="357"/>
      <c r="I55" s="357">
        <v>128</v>
      </c>
    </row>
    <row r="56" spans="1:224" s="305" customFormat="1" ht="22.5" customHeight="1">
      <c r="A56" s="306" t="s">
        <v>118</v>
      </c>
      <c r="B56" s="306"/>
      <c r="C56" s="340">
        <f>SUM(C51:C55)</f>
        <v>-313663</v>
      </c>
      <c r="D56" s="227"/>
      <c r="E56" s="340">
        <f>SUM(E51:E55)</f>
        <v>-19529</v>
      </c>
      <c r="F56" s="227"/>
      <c r="G56" s="340">
        <f>SUM(G51:G55)</f>
        <v>-13161</v>
      </c>
      <c r="H56" s="227"/>
      <c r="I56" s="340">
        <f>SUM(I51:I55)</f>
        <v>-15325</v>
      </c>
      <c r="J56" s="240"/>
      <c r="K56" s="240"/>
      <c r="L56" s="240"/>
      <c r="M56" s="240"/>
      <c r="N56" s="240"/>
      <c r="O56" s="240"/>
      <c r="P56" s="240"/>
      <c r="Q56" s="240"/>
      <c r="R56" s="240"/>
      <c r="S56" s="240"/>
      <c r="T56" s="240"/>
      <c r="U56" s="240"/>
      <c r="V56" s="240"/>
      <c r="W56" s="240"/>
      <c r="X56" s="240"/>
      <c r="Y56" s="240"/>
      <c r="Z56" s="240"/>
      <c r="AA56" s="240"/>
      <c r="AB56" s="240"/>
      <c r="AC56" s="240"/>
      <c r="AD56" s="240"/>
      <c r="AE56" s="240"/>
      <c r="AF56" s="240"/>
      <c r="AG56" s="240"/>
      <c r="AH56" s="240"/>
      <c r="AI56" s="240"/>
      <c r="AJ56" s="240"/>
      <c r="AK56" s="240"/>
      <c r="AL56" s="240"/>
      <c r="AM56" s="240"/>
      <c r="AN56" s="240"/>
      <c r="AO56" s="240"/>
      <c r="AP56" s="240"/>
      <c r="AQ56" s="240"/>
      <c r="AR56" s="240"/>
      <c r="AS56" s="240"/>
      <c r="AT56" s="240"/>
      <c r="AU56" s="240"/>
      <c r="AV56" s="240"/>
      <c r="AW56" s="240"/>
      <c r="AX56" s="240"/>
      <c r="AY56" s="240"/>
      <c r="AZ56" s="240"/>
      <c r="BA56" s="240"/>
      <c r="BB56" s="240"/>
      <c r="BC56" s="240"/>
      <c r="BD56" s="240"/>
      <c r="BE56" s="240"/>
      <c r="BF56" s="240"/>
      <c r="BG56" s="240"/>
      <c r="BH56" s="240"/>
      <c r="BI56" s="240"/>
      <c r="BJ56" s="240"/>
      <c r="BK56" s="240"/>
      <c r="BL56" s="240"/>
      <c r="BM56" s="240"/>
      <c r="BN56" s="240"/>
      <c r="BO56" s="240"/>
      <c r="BP56" s="240"/>
      <c r="BQ56" s="240"/>
      <c r="BR56" s="240"/>
      <c r="BS56" s="240"/>
      <c r="BT56" s="240"/>
      <c r="BU56" s="240"/>
      <c r="BV56" s="240"/>
      <c r="BW56" s="240"/>
      <c r="BX56" s="240"/>
      <c r="BY56" s="240"/>
      <c r="BZ56" s="240"/>
      <c r="CA56" s="240"/>
      <c r="CB56" s="240"/>
      <c r="CC56" s="240"/>
      <c r="CD56" s="240"/>
      <c r="CE56" s="240"/>
      <c r="CF56" s="240"/>
      <c r="CG56" s="240"/>
      <c r="CH56" s="240"/>
      <c r="CI56" s="240"/>
      <c r="CJ56" s="240"/>
      <c r="CK56" s="240"/>
      <c r="CL56" s="240"/>
      <c r="CM56" s="240"/>
      <c r="CN56" s="240"/>
      <c r="CO56" s="240"/>
      <c r="CP56" s="240"/>
      <c r="CQ56" s="240"/>
      <c r="CR56" s="240"/>
      <c r="CS56" s="240"/>
      <c r="CT56" s="240"/>
      <c r="CU56" s="240"/>
      <c r="CV56" s="240"/>
      <c r="CW56" s="240"/>
      <c r="CX56" s="240"/>
      <c r="CY56" s="240"/>
      <c r="CZ56" s="240"/>
      <c r="DA56" s="240"/>
      <c r="DB56" s="240"/>
      <c r="DC56" s="240"/>
      <c r="DD56" s="240"/>
      <c r="DE56" s="240"/>
      <c r="DF56" s="240"/>
      <c r="DG56" s="240"/>
      <c r="DH56" s="240"/>
      <c r="DI56" s="240"/>
      <c r="DJ56" s="240"/>
      <c r="DK56" s="240"/>
      <c r="DL56" s="240"/>
      <c r="DM56" s="240"/>
      <c r="DN56" s="240"/>
      <c r="DO56" s="240"/>
      <c r="DP56" s="240"/>
      <c r="DQ56" s="240"/>
      <c r="DR56" s="240"/>
      <c r="DS56" s="240"/>
      <c r="DT56" s="240"/>
      <c r="DU56" s="240"/>
      <c r="DV56" s="240"/>
      <c r="DW56" s="240"/>
      <c r="DX56" s="240"/>
      <c r="DY56" s="240"/>
      <c r="DZ56" s="240"/>
      <c r="EA56" s="240"/>
      <c r="EB56" s="240"/>
      <c r="EC56" s="240"/>
      <c r="ED56" s="240"/>
      <c r="EE56" s="240"/>
      <c r="EF56" s="240"/>
      <c r="EG56" s="240"/>
      <c r="EH56" s="240"/>
      <c r="EI56" s="240"/>
      <c r="EJ56" s="240"/>
      <c r="EK56" s="240"/>
      <c r="EL56" s="240"/>
      <c r="EM56" s="240"/>
      <c r="EN56" s="240"/>
      <c r="EO56" s="240"/>
      <c r="EP56" s="240"/>
      <c r="EQ56" s="240"/>
      <c r="ER56" s="240"/>
      <c r="ES56" s="240"/>
      <c r="ET56" s="240"/>
      <c r="EU56" s="240"/>
      <c r="EV56" s="240"/>
      <c r="EW56" s="240"/>
      <c r="EX56" s="240"/>
      <c r="EY56" s="240"/>
      <c r="EZ56" s="240"/>
      <c r="FA56" s="240"/>
      <c r="FB56" s="240"/>
      <c r="FC56" s="240"/>
      <c r="FD56" s="240"/>
      <c r="FE56" s="240"/>
      <c r="FF56" s="240"/>
      <c r="FG56" s="240"/>
      <c r="FH56" s="240"/>
      <c r="FI56" s="240"/>
      <c r="FJ56" s="240"/>
      <c r="FK56" s="240"/>
      <c r="FL56" s="240"/>
      <c r="FM56" s="240"/>
      <c r="FN56" s="240"/>
      <c r="FO56" s="240"/>
      <c r="FP56" s="240"/>
      <c r="FQ56" s="240"/>
      <c r="FR56" s="240"/>
      <c r="FS56" s="240"/>
      <c r="FT56" s="240"/>
      <c r="FU56" s="240"/>
      <c r="FV56" s="240"/>
      <c r="FW56" s="240"/>
      <c r="FX56" s="240"/>
      <c r="FY56" s="240"/>
      <c r="FZ56" s="240"/>
      <c r="GA56" s="240"/>
      <c r="GB56" s="240"/>
      <c r="GC56" s="240"/>
      <c r="GD56" s="240"/>
      <c r="GE56" s="240"/>
      <c r="GF56" s="240"/>
      <c r="GG56" s="240"/>
      <c r="GH56" s="240"/>
      <c r="GI56" s="240"/>
      <c r="GJ56" s="240"/>
      <c r="GK56" s="240"/>
      <c r="GL56" s="240"/>
      <c r="GM56" s="240"/>
      <c r="GN56" s="240"/>
      <c r="GO56" s="240"/>
      <c r="GP56" s="240"/>
      <c r="GQ56" s="240"/>
      <c r="GR56" s="240"/>
      <c r="GS56" s="240"/>
      <c r="GT56" s="240"/>
      <c r="GU56" s="240"/>
      <c r="GV56" s="240"/>
      <c r="GW56" s="240"/>
      <c r="GX56" s="240"/>
      <c r="GY56" s="240"/>
      <c r="GZ56" s="240"/>
      <c r="HA56" s="240"/>
      <c r="HB56" s="240"/>
      <c r="HC56" s="240"/>
      <c r="HD56" s="240"/>
      <c r="HE56" s="240"/>
      <c r="HF56" s="240"/>
      <c r="HG56" s="240"/>
      <c r="HH56" s="240"/>
      <c r="HI56" s="240"/>
      <c r="HJ56" s="240"/>
      <c r="HK56" s="240"/>
      <c r="HL56" s="240"/>
      <c r="HM56" s="240"/>
      <c r="HN56" s="240"/>
      <c r="HO56" s="240"/>
      <c r="HP56" s="240"/>
    </row>
    <row r="57" spans="1:224" s="305" customFormat="1" ht="22.5" customHeight="1">
      <c r="A57" s="306"/>
      <c r="B57" s="306"/>
      <c r="C57" s="233"/>
      <c r="D57" s="233"/>
      <c r="E57" s="233"/>
      <c r="F57" s="233"/>
      <c r="G57" s="233"/>
      <c r="H57" s="233"/>
      <c r="I57" s="233"/>
      <c r="J57" s="240"/>
      <c r="K57" s="240"/>
      <c r="L57" s="240"/>
      <c r="M57" s="240"/>
      <c r="N57" s="240"/>
      <c r="O57" s="240"/>
      <c r="P57" s="240"/>
      <c r="Q57" s="240"/>
      <c r="R57" s="240"/>
      <c r="S57" s="240"/>
      <c r="T57" s="240"/>
      <c r="U57" s="240"/>
      <c r="V57" s="240"/>
      <c r="W57" s="240"/>
      <c r="X57" s="240"/>
      <c r="Y57" s="240"/>
      <c r="Z57" s="240"/>
      <c r="AA57" s="240"/>
      <c r="AB57" s="240"/>
      <c r="AC57" s="240"/>
      <c r="AD57" s="240"/>
      <c r="AE57" s="240"/>
      <c r="AF57" s="240"/>
      <c r="AG57" s="240"/>
      <c r="AH57" s="240"/>
      <c r="AI57" s="240"/>
      <c r="AJ57" s="240"/>
      <c r="AK57" s="240"/>
      <c r="AL57" s="240"/>
      <c r="AM57" s="240"/>
      <c r="AN57" s="240"/>
      <c r="AO57" s="240"/>
      <c r="AP57" s="240"/>
      <c r="AQ57" s="240"/>
      <c r="AR57" s="240"/>
      <c r="AS57" s="240"/>
      <c r="AT57" s="240"/>
      <c r="AU57" s="240"/>
      <c r="AV57" s="240"/>
      <c r="AW57" s="240"/>
      <c r="AX57" s="240"/>
      <c r="AY57" s="240"/>
      <c r="AZ57" s="240"/>
      <c r="BA57" s="240"/>
      <c r="BB57" s="240"/>
      <c r="BC57" s="240"/>
      <c r="BD57" s="240"/>
      <c r="BE57" s="240"/>
      <c r="BF57" s="240"/>
      <c r="BG57" s="240"/>
      <c r="BH57" s="240"/>
      <c r="BI57" s="240"/>
      <c r="BJ57" s="240"/>
      <c r="BK57" s="240"/>
      <c r="BL57" s="240"/>
      <c r="BM57" s="240"/>
      <c r="BN57" s="240"/>
      <c r="BO57" s="240"/>
      <c r="BP57" s="240"/>
      <c r="BQ57" s="240"/>
      <c r="BR57" s="240"/>
      <c r="BS57" s="240"/>
      <c r="BT57" s="240"/>
      <c r="BU57" s="240"/>
      <c r="BV57" s="240"/>
      <c r="BW57" s="240"/>
      <c r="BX57" s="240"/>
      <c r="BY57" s="240"/>
      <c r="BZ57" s="240"/>
      <c r="CA57" s="240"/>
      <c r="CB57" s="240"/>
      <c r="CC57" s="240"/>
      <c r="CD57" s="240"/>
      <c r="CE57" s="240"/>
      <c r="CF57" s="240"/>
      <c r="CG57" s="240"/>
      <c r="CH57" s="240"/>
      <c r="CI57" s="240"/>
      <c r="CJ57" s="240"/>
      <c r="CK57" s="240"/>
      <c r="CL57" s="240"/>
      <c r="CM57" s="240"/>
      <c r="CN57" s="240"/>
      <c r="CO57" s="240"/>
      <c r="CP57" s="240"/>
      <c r="CQ57" s="240"/>
      <c r="CR57" s="240"/>
      <c r="CS57" s="240"/>
      <c r="CT57" s="240"/>
      <c r="CU57" s="240"/>
      <c r="CV57" s="240"/>
      <c r="CW57" s="240"/>
      <c r="CX57" s="240"/>
      <c r="CY57" s="240"/>
      <c r="CZ57" s="240"/>
      <c r="DA57" s="240"/>
      <c r="DB57" s="240"/>
      <c r="DC57" s="240"/>
      <c r="DD57" s="240"/>
      <c r="DE57" s="240"/>
      <c r="DF57" s="240"/>
      <c r="DG57" s="240"/>
      <c r="DH57" s="240"/>
      <c r="DI57" s="240"/>
      <c r="DJ57" s="240"/>
      <c r="DK57" s="240"/>
      <c r="DL57" s="240"/>
      <c r="DM57" s="240"/>
      <c r="DN57" s="240"/>
      <c r="DO57" s="240"/>
      <c r="DP57" s="240"/>
      <c r="DQ57" s="240"/>
      <c r="DR57" s="240"/>
      <c r="DS57" s="240"/>
      <c r="DT57" s="240"/>
      <c r="DU57" s="240"/>
      <c r="DV57" s="240"/>
      <c r="DW57" s="240"/>
      <c r="DX57" s="240"/>
      <c r="DY57" s="240"/>
      <c r="DZ57" s="240"/>
      <c r="EA57" s="240"/>
      <c r="EB57" s="240"/>
      <c r="EC57" s="240"/>
      <c r="ED57" s="240"/>
      <c r="EE57" s="240"/>
      <c r="EF57" s="240"/>
      <c r="EG57" s="240"/>
      <c r="EH57" s="240"/>
      <c r="EI57" s="240"/>
      <c r="EJ57" s="240"/>
      <c r="EK57" s="240"/>
      <c r="EL57" s="240"/>
      <c r="EM57" s="240"/>
      <c r="EN57" s="240"/>
      <c r="EO57" s="240"/>
      <c r="EP57" s="240"/>
      <c r="EQ57" s="240"/>
      <c r="ER57" s="240"/>
      <c r="ES57" s="240"/>
      <c r="ET57" s="240"/>
      <c r="EU57" s="240"/>
      <c r="EV57" s="240"/>
      <c r="EW57" s="240"/>
      <c r="EX57" s="240"/>
      <c r="EY57" s="240"/>
      <c r="EZ57" s="240"/>
      <c r="FA57" s="240"/>
      <c r="FB57" s="240"/>
      <c r="FC57" s="240"/>
      <c r="FD57" s="240"/>
      <c r="FE57" s="240"/>
      <c r="FF57" s="240"/>
      <c r="FG57" s="240"/>
      <c r="FH57" s="240"/>
      <c r="FI57" s="240"/>
      <c r="FJ57" s="240"/>
      <c r="FK57" s="240"/>
      <c r="FL57" s="240"/>
      <c r="FM57" s="240"/>
      <c r="FN57" s="240"/>
      <c r="FO57" s="240"/>
      <c r="FP57" s="240"/>
      <c r="FQ57" s="240"/>
      <c r="FR57" s="240"/>
      <c r="FS57" s="240"/>
      <c r="FT57" s="240"/>
      <c r="FU57" s="240"/>
      <c r="FV57" s="240"/>
      <c r="FW57" s="240"/>
      <c r="FX57" s="240"/>
      <c r="FY57" s="240"/>
      <c r="FZ57" s="240"/>
      <c r="GA57" s="240"/>
      <c r="GB57" s="240"/>
      <c r="GC57" s="240"/>
      <c r="GD57" s="240"/>
      <c r="GE57" s="240"/>
      <c r="GF57" s="240"/>
      <c r="GG57" s="240"/>
      <c r="GH57" s="240"/>
      <c r="GI57" s="240"/>
      <c r="GJ57" s="240"/>
      <c r="GK57" s="240"/>
      <c r="GL57" s="240"/>
      <c r="GM57" s="240"/>
      <c r="GN57" s="240"/>
      <c r="GO57" s="240"/>
      <c r="GP57" s="240"/>
      <c r="GQ57" s="240"/>
      <c r="GR57" s="240"/>
      <c r="GS57" s="240"/>
      <c r="GT57" s="240"/>
      <c r="GU57" s="240"/>
      <c r="GV57" s="240"/>
      <c r="GW57" s="240"/>
      <c r="GX57" s="240"/>
      <c r="GY57" s="240"/>
      <c r="GZ57" s="240"/>
      <c r="HA57" s="240"/>
      <c r="HB57" s="240"/>
      <c r="HC57" s="240"/>
      <c r="HD57" s="240"/>
      <c r="HE57" s="240"/>
      <c r="HF57" s="240"/>
      <c r="HG57" s="240"/>
      <c r="HH57" s="240"/>
      <c r="HI57" s="240"/>
      <c r="HJ57" s="240"/>
      <c r="HK57" s="240"/>
      <c r="HL57" s="240"/>
      <c r="HM57" s="240"/>
      <c r="HN57" s="240"/>
      <c r="HO57" s="240"/>
      <c r="HP57" s="240"/>
    </row>
    <row r="58" spans="1:224" s="240" customFormat="1" ht="22.5" customHeight="1">
      <c r="A58" s="316" t="s">
        <v>50</v>
      </c>
      <c r="B58" s="316"/>
      <c r="C58" s="262"/>
      <c r="D58" s="320"/>
      <c r="E58" s="262"/>
      <c r="F58" s="320"/>
      <c r="G58" s="262"/>
      <c r="H58" s="320"/>
      <c r="I58" s="262"/>
      <c r="J58" s="305"/>
      <c r="K58" s="305"/>
      <c r="L58" s="305"/>
      <c r="M58" s="305"/>
      <c r="N58" s="305"/>
      <c r="O58" s="305"/>
      <c r="P58" s="305"/>
      <c r="Q58" s="305"/>
      <c r="R58" s="305"/>
      <c r="S58" s="305"/>
      <c r="T58" s="305"/>
      <c r="U58" s="305"/>
      <c r="V58" s="305"/>
      <c r="W58" s="305"/>
      <c r="X58" s="305"/>
      <c r="Y58" s="305"/>
      <c r="Z58" s="305"/>
      <c r="AA58" s="305"/>
      <c r="AB58" s="305"/>
      <c r="AC58" s="305"/>
      <c r="AD58" s="305"/>
      <c r="AE58" s="305"/>
      <c r="AF58" s="305"/>
      <c r="AG58" s="305"/>
      <c r="AH58" s="305"/>
      <c r="AI58" s="305"/>
      <c r="AJ58" s="305"/>
      <c r="AK58" s="305"/>
      <c r="AL58" s="305"/>
      <c r="AM58" s="305"/>
      <c r="AN58" s="305"/>
      <c r="AO58" s="305"/>
      <c r="AP58" s="305"/>
      <c r="AQ58" s="305"/>
      <c r="AR58" s="305"/>
      <c r="AS58" s="305"/>
      <c r="AT58" s="305"/>
      <c r="AU58" s="305"/>
      <c r="AV58" s="305"/>
      <c r="AW58" s="305"/>
      <c r="AX58" s="305"/>
      <c r="AY58" s="305"/>
      <c r="AZ58" s="305"/>
      <c r="BA58" s="305"/>
      <c r="BB58" s="305"/>
      <c r="BC58" s="305"/>
      <c r="BD58" s="305"/>
      <c r="BE58" s="305"/>
      <c r="BF58" s="305"/>
      <c r="BG58" s="305"/>
      <c r="BH58" s="305"/>
      <c r="BI58" s="305"/>
      <c r="BJ58" s="305"/>
      <c r="BK58" s="305"/>
      <c r="BL58" s="305"/>
      <c r="BM58" s="305"/>
      <c r="BN58" s="305"/>
      <c r="BO58" s="305"/>
      <c r="BP58" s="305"/>
      <c r="BQ58" s="305"/>
      <c r="BR58" s="305"/>
      <c r="BS58" s="305"/>
      <c r="BT58" s="305"/>
      <c r="BU58" s="305"/>
      <c r="BV58" s="305"/>
      <c r="BW58" s="305"/>
      <c r="BX58" s="305"/>
      <c r="BY58" s="305"/>
      <c r="BZ58" s="305"/>
      <c r="CA58" s="305"/>
      <c r="CB58" s="305"/>
      <c r="CC58" s="305"/>
      <c r="CD58" s="305"/>
      <c r="CE58" s="305"/>
      <c r="CF58" s="305"/>
      <c r="CG58" s="305"/>
      <c r="CH58" s="305"/>
      <c r="CI58" s="305"/>
      <c r="CJ58" s="305"/>
      <c r="CK58" s="305"/>
      <c r="CL58" s="305"/>
      <c r="CM58" s="305"/>
      <c r="CN58" s="305"/>
      <c r="CO58" s="305"/>
      <c r="CP58" s="305"/>
      <c r="CQ58" s="305"/>
      <c r="CR58" s="305"/>
      <c r="CS58" s="305"/>
      <c r="CT58" s="305"/>
      <c r="CU58" s="305"/>
      <c r="CV58" s="305"/>
      <c r="CW58" s="305"/>
      <c r="CX58" s="305"/>
      <c r="CY58" s="305"/>
      <c r="CZ58" s="305"/>
      <c r="DA58" s="305"/>
      <c r="DB58" s="305"/>
      <c r="DC58" s="305"/>
      <c r="DD58" s="305"/>
      <c r="DE58" s="305"/>
      <c r="DF58" s="305"/>
      <c r="DG58" s="305"/>
      <c r="DH58" s="305"/>
      <c r="DI58" s="305"/>
      <c r="DJ58" s="305"/>
      <c r="DK58" s="305"/>
      <c r="DL58" s="305"/>
      <c r="DM58" s="305"/>
      <c r="DN58" s="305"/>
      <c r="DO58" s="305"/>
      <c r="DP58" s="305"/>
      <c r="DQ58" s="305"/>
      <c r="DR58" s="305"/>
      <c r="DS58" s="305"/>
      <c r="DT58" s="305"/>
      <c r="DU58" s="305"/>
      <c r="DV58" s="305"/>
      <c r="DW58" s="305"/>
      <c r="DX58" s="305"/>
      <c r="DY58" s="305"/>
      <c r="DZ58" s="305"/>
      <c r="EA58" s="305"/>
      <c r="EB58" s="305"/>
      <c r="EC58" s="305"/>
      <c r="ED58" s="305"/>
      <c r="EE58" s="305"/>
      <c r="EF58" s="305"/>
      <c r="EG58" s="305"/>
      <c r="EH58" s="305"/>
      <c r="EI58" s="305"/>
      <c r="EJ58" s="305"/>
      <c r="EK58" s="305"/>
      <c r="EL58" s="305"/>
      <c r="EM58" s="305"/>
      <c r="EN58" s="305"/>
      <c r="EO58" s="305"/>
      <c r="EP58" s="305"/>
      <c r="EQ58" s="305"/>
      <c r="ER58" s="305"/>
      <c r="ES58" s="305"/>
      <c r="ET58" s="305"/>
      <c r="EU58" s="305"/>
      <c r="EV58" s="305"/>
      <c r="EW58" s="305"/>
      <c r="EX58" s="305"/>
      <c r="EY58" s="305"/>
      <c r="EZ58" s="305"/>
      <c r="FA58" s="305"/>
      <c r="FB58" s="305"/>
      <c r="FC58" s="305"/>
      <c r="FD58" s="305"/>
      <c r="FE58" s="305"/>
      <c r="FF58" s="305"/>
      <c r="FG58" s="305"/>
      <c r="FH58" s="305"/>
      <c r="FI58" s="305"/>
      <c r="FJ58" s="305"/>
      <c r="FK58" s="305"/>
      <c r="FL58" s="305"/>
      <c r="FM58" s="305"/>
      <c r="FN58" s="305"/>
      <c r="FO58" s="305"/>
      <c r="FP58" s="305"/>
      <c r="FQ58" s="305"/>
      <c r="FR58" s="305"/>
      <c r="FS58" s="305"/>
      <c r="FT58" s="305"/>
      <c r="FU58" s="305"/>
      <c r="FV58" s="305"/>
      <c r="FW58" s="305"/>
      <c r="FX58" s="305"/>
      <c r="FY58" s="305"/>
      <c r="FZ58" s="305"/>
      <c r="GA58" s="305"/>
      <c r="GB58" s="305"/>
      <c r="GC58" s="305"/>
      <c r="GD58" s="305"/>
      <c r="GE58" s="305"/>
      <c r="GF58" s="305"/>
      <c r="GG58" s="305"/>
      <c r="GH58" s="305"/>
      <c r="GI58" s="305"/>
      <c r="GJ58" s="305"/>
      <c r="GK58" s="305"/>
      <c r="GL58" s="305"/>
      <c r="GM58" s="305"/>
      <c r="GN58" s="305"/>
      <c r="GO58" s="305"/>
      <c r="GP58" s="305"/>
      <c r="GQ58" s="305"/>
      <c r="GR58" s="305"/>
      <c r="GS58" s="305"/>
      <c r="GT58" s="305"/>
      <c r="GU58" s="305"/>
      <c r="GV58" s="305"/>
      <c r="GW58" s="305"/>
      <c r="GX58" s="305"/>
      <c r="GY58" s="305"/>
      <c r="GZ58" s="305"/>
      <c r="HA58" s="305"/>
      <c r="HB58" s="305"/>
      <c r="HC58" s="305"/>
      <c r="HD58" s="305"/>
      <c r="HE58" s="305"/>
      <c r="HF58" s="305"/>
      <c r="HG58" s="305"/>
      <c r="HH58" s="305"/>
      <c r="HI58" s="305"/>
      <c r="HJ58" s="305"/>
      <c r="HK58" s="305"/>
      <c r="HL58" s="305"/>
      <c r="HM58" s="305"/>
      <c r="HN58" s="305"/>
      <c r="HO58" s="305"/>
      <c r="HP58" s="305"/>
    </row>
    <row r="59" spans="1:224" s="305" customFormat="1" ht="22.5" customHeight="1">
      <c r="A59" s="316" t="s">
        <v>152</v>
      </c>
      <c r="B59" s="316"/>
      <c r="C59" s="262"/>
      <c r="D59" s="226"/>
      <c r="E59" s="262"/>
      <c r="F59" s="226"/>
      <c r="G59" s="262"/>
      <c r="H59" s="226"/>
      <c r="I59" s="262"/>
    </row>
    <row r="60" spans="1:224" s="305" customFormat="1" ht="22.5" hidden="1" customHeight="1">
      <c r="A60" s="341" t="s">
        <v>119</v>
      </c>
      <c r="B60" s="341"/>
      <c r="C60" s="300">
        <v>0</v>
      </c>
      <c r="D60" s="226"/>
      <c r="E60" s="300">
        <v>0</v>
      </c>
      <c r="F60" s="226"/>
      <c r="G60" s="300">
        <v>0</v>
      </c>
      <c r="H60" s="226"/>
      <c r="I60" s="300">
        <v>0</v>
      </c>
    </row>
    <row r="61" spans="1:224" s="305" customFormat="1" ht="22.5" hidden="1" customHeight="1">
      <c r="A61" s="341" t="s">
        <v>135</v>
      </c>
      <c r="B61" s="341"/>
      <c r="C61" s="300">
        <v>0</v>
      </c>
      <c r="D61" s="226"/>
      <c r="E61" s="300">
        <v>0</v>
      </c>
      <c r="F61" s="226"/>
      <c r="G61" s="300">
        <v>0</v>
      </c>
      <c r="H61" s="226"/>
      <c r="I61" s="300">
        <v>0</v>
      </c>
    </row>
    <row r="62" spans="1:224" s="305" customFormat="1" ht="22.5" customHeight="1">
      <c r="A62" s="342" t="s">
        <v>134</v>
      </c>
      <c r="B62" s="342"/>
      <c r="C62" s="300">
        <v>0</v>
      </c>
      <c r="D62" s="226"/>
      <c r="E62" s="300">
        <v>0</v>
      </c>
      <c r="F62" s="226"/>
      <c r="G62" s="300">
        <v>-140000</v>
      </c>
      <c r="H62" s="226"/>
      <c r="I62" s="300">
        <v>-50000</v>
      </c>
    </row>
    <row r="63" spans="1:224" s="305" customFormat="1" ht="21.75">
      <c r="A63" s="330" t="s">
        <v>153</v>
      </c>
      <c r="B63" s="330"/>
      <c r="C63" s="338">
        <f>SUM(C60:C62)</f>
        <v>0</v>
      </c>
      <c r="D63" s="233"/>
      <c r="E63" s="338">
        <f>SUM(E60:E62)</f>
        <v>0</v>
      </c>
      <c r="F63" s="233"/>
      <c r="G63" s="338">
        <f>SUM(G60:G62)</f>
        <v>-140000</v>
      </c>
      <c r="H63" s="233"/>
      <c r="I63" s="338">
        <f>SUM(I60:I62)</f>
        <v>-50000</v>
      </c>
      <c r="J63" s="240"/>
      <c r="K63" s="240"/>
      <c r="L63" s="240"/>
      <c r="M63" s="240"/>
      <c r="N63" s="240"/>
      <c r="O63" s="240"/>
      <c r="P63" s="240"/>
      <c r="Q63" s="240"/>
      <c r="R63" s="240"/>
      <c r="S63" s="240"/>
      <c r="T63" s="240"/>
      <c r="U63" s="240"/>
      <c r="V63" s="240"/>
      <c r="W63" s="240"/>
      <c r="X63" s="240"/>
      <c r="Y63" s="240"/>
      <c r="Z63" s="240"/>
      <c r="AA63" s="240"/>
      <c r="AB63" s="240"/>
      <c r="AC63" s="240"/>
      <c r="AD63" s="240"/>
      <c r="AE63" s="240"/>
      <c r="AF63" s="240"/>
      <c r="AG63" s="240"/>
      <c r="AH63" s="240"/>
      <c r="AI63" s="240"/>
      <c r="AJ63" s="240"/>
      <c r="AK63" s="240"/>
      <c r="AL63" s="240"/>
      <c r="AM63" s="240"/>
      <c r="AN63" s="240"/>
      <c r="AO63" s="240"/>
      <c r="AP63" s="240"/>
      <c r="AQ63" s="240"/>
      <c r="AR63" s="240"/>
      <c r="AS63" s="240"/>
      <c r="AT63" s="240"/>
      <c r="AU63" s="240"/>
      <c r="AV63" s="240"/>
      <c r="AW63" s="240"/>
      <c r="AX63" s="240"/>
      <c r="AY63" s="240"/>
      <c r="AZ63" s="240"/>
      <c r="BA63" s="240"/>
      <c r="BB63" s="240"/>
      <c r="BC63" s="240"/>
      <c r="BD63" s="240"/>
      <c r="BE63" s="240"/>
      <c r="BF63" s="240"/>
      <c r="BG63" s="240"/>
      <c r="BH63" s="240"/>
      <c r="BI63" s="240"/>
      <c r="BJ63" s="240"/>
      <c r="BK63" s="240"/>
      <c r="BL63" s="240"/>
      <c r="BM63" s="240"/>
      <c r="BN63" s="240"/>
      <c r="BO63" s="240"/>
      <c r="BP63" s="240"/>
      <c r="BQ63" s="240"/>
      <c r="BR63" s="240"/>
      <c r="BS63" s="240"/>
      <c r="BT63" s="240"/>
      <c r="BU63" s="240"/>
      <c r="BV63" s="240"/>
      <c r="BW63" s="240"/>
      <c r="BX63" s="240"/>
      <c r="BY63" s="240"/>
      <c r="BZ63" s="240"/>
      <c r="CA63" s="240"/>
      <c r="CB63" s="240"/>
      <c r="CC63" s="240"/>
      <c r="CD63" s="240"/>
      <c r="CE63" s="240"/>
      <c r="CF63" s="240"/>
      <c r="CG63" s="240"/>
      <c r="CH63" s="240"/>
      <c r="CI63" s="240"/>
      <c r="CJ63" s="240"/>
      <c r="CK63" s="240"/>
      <c r="CL63" s="240"/>
      <c r="CM63" s="240"/>
      <c r="CN63" s="240"/>
      <c r="CO63" s="240"/>
      <c r="CP63" s="240"/>
      <c r="CQ63" s="240"/>
      <c r="CR63" s="240"/>
      <c r="CS63" s="240"/>
      <c r="CT63" s="240"/>
      <c r="CU63" s="240"/>
      <c r="CV63" s="240"/>
      <c r="CW63" s="240"/>
      <c r="CX63" s="240"/>
      <c r="CY63" s="240"/>
      <c r="CZ63" s="240"/>
      <c r="DA63" s="240"/>
      <c r="DB63" s="240"/>
      <c r="DC63" s="240"/>
      <c r="DD63" s="240"/>
      <c r="DE63" s="240"/>
      <c r="DF63" s="240"/>
      <c r="DG63" s="240"/>
      <c r="DH63" s="240"/>
      <c r="DI63" s="240"/>
      <c r="DJ63" s="240"/>
      <c r="DK63" s="240"/>
      <c r="DL63" s="240"/>
      <c r="DM63" s="240"/>
      <c r="DN63" s="240"/>
      <c r="DO63" s="240"/>
      <c r="DP63" s="240"/>
      <c r="DQ63" s="240"/>
      <c r="DR63" s="240"/>
      <c r="DS63" s="240"/>
      <c r="DT63" s="240"/>
      <c r="DU63" s="240"/>
      <c r="DV63" s="240"/>
      <c r="DW63" s="240"/>
      <c r="DX63" s="240"/>
      <c r="DY63" s="240"/>
      <c r="DZ63" s="240"/>
      <c r="EA63" s="240"/>
      <c r="EB63" s="240"/>
      <c r="EC63" s="240"/>
      <c r="ED63" s="240"/>
      <c r="EE63" s="240"/>
      <c r="EF63" s="240"/>
      <c r="EG63" s="240"/>
      <c r="EH63" s="240"/>
      <c r="EI63" s="240"/>
      <c r="EJ63" s="240"/>
      <c r="EK63" s="240"/>
      <c r="EL63" s="240"/>
      <c r="EM63" s="240"/>
      <c r="EN63" s="240"/>
      <c r="EO63" s="240"/>
      <c r="EP63" s="240"/>
      <c r="EQ63" s="240"/>
      <c r="ER63" s="240"/>
      <c r="ES63" s="240"/>
      <c r="ET63" s="240"/>
      <c r="EU63" s="240"/>
      <c r="EV63" s="240"/>
      <c r="EW63" s="240"/>
      <c r="EX63" s="240"/>
      <c r="EY63" s="240"/>
      <c r="EZ63" s="240"/>
      <c r="FA63" s="240"/>
      <c r="FB63" s="240"/>
      <c r="FC63" s="240"/>
      <c r="FD63" s="240"/>
      <c r="FE63" s="240"/>
      <c r="FF63" s="240"/>
      <c r="FG63" s="240"/>
      <c r="FH63" s="240"/>
      <c r="FI63" s="240"/>
      <c r="FJ63" s="240"/>
      <c r="FK63" s="240"/>
      <c r="FL63" s="240"/>
      <c r="FM63" s="240"/>
      <c r="FN63" s="240"/>
      <c r="FO63" s="240"/>
      <c r="FP63" s="240"/>
      <c r="FQ63" s="240"/>
      <c r="FR63" s="240"/>
      <c r="FS63" s="240"/>
      <c r="FT63" s="240"/>
      <c r="FU63" s="240"/>
      <c r="FV63" s="240"/>
      <c r="FW63" s="240"/>
      <c r="FX63" s="240"/>
      <c r="FY63" s="240"/>
      <c r="FZ63" s="240"/>
      <c r="GA63" s="240"/>
      <c r="GB63" s="240"/>
      <c r="GC63" s="240"/>
      <c r="GD63" s="240"/>
      <c r="GE63" s="240"/>
      <c r="GF63" s="240"/>
      <c r="GG63" s="240"/>
      <c r="GH63" s="240"/>
      <c r="GI63" s="240"/>
      <c r="GJ63" s="240"/>
      <c r="GK63" s="240"/>
      <c r="GL63" s="240"/>
      <c r="GM63" s="240"/>
      <c r="GN63" s="240"/>
      <c r="GO63" s="240"/>
      <c r="GP63" s="240"/>
      <c r="GQ63" s="240"/>
      <c r="GR63" s="240"/>
      <c r="GS63" s="240"/>
      <c r="GT63" s="240"/>
      <c r="GU63" s="240"/>
      <c r="GV63" s="240"/>
      <c r="GW63" s="240"/>
      <c r="GX63" s="240"/>
      <c r="GY63" s="240"/>
      <c r="GZ63" s="240"/>
      <c r="HA63" s="240"/>
      <c r="HB63" s="240"/>
      <c r="HC63" s="240"/>
      <c r="HD63" s="240"/>
      <c r="HE63" s="240"/>
      <c r="HF63" s="240"/>
      <c r="HG63" s="240"/>
      <c r="HH63" s="240"/>
      <c r="HI63" s="240"/>
      <c r="HJ63" s="240"/>
      <c r="HK63" s="240"/>
      <c r="HL63" s="240"/>
      <c r="HM63" s="240"/>
      <c r="HN63" s="240"/>
      <c r="HO63" s="240"/>
      <c r="HP63" s="240"/>
    </row>
    <row r="64" spans="1:224" s="305" customFormat="1" ht="22.5" customHeight="1">
      <c r="A64" s="341" t="s">
        <v>136</v>
      </c>
      <c r="B64" s="360">
        <v>13</v>
      </c>
      <c r="C64" s="300">
        <v>-24000</v>
      </c>
      <c r="D64" s="226"/>
      <c r="E64" s="300">
        <v>-12000</v>
      </c>
      <c r="F64" s="226"/>
      <c r="G64" s="300">
        <v>-24000</v>
      </c>
      <c r="H64" s="226"/>
      <c r="I64" s="300">
        <v>-12000</v>
      </c>
    </row>
    <row r="65" spans="1:224" s="305" customFormat="1" ht="22.5" customHeight="1">
      <c r="A65" s="341" t="s">
        <v>51</v>
      </c>
      <c r="B65" s="341"/>
      <c r="C65" s="300">
        <v>0</v>
      </c>
      <c r="D65" s="226"/>
      <c r="E65" s="300">
        <v>0</v>
      </c>
      <c r="F65" s="226"/>
      <c r="G65" s="300">
        <v>-3002</v>
      </c>
      <c r="H65" s="226"/>
      <c r="I65" s="300">
        <v>-7684</v>
      </c>
    </row>
    <row r="66" spans="1:224" s="305" customFormat="1" ht="22.5" customHeight="1">
      <c r="A66" s="306" t="s">
        <v>121</v>
      </c>
      <c r="B66" s="306"/>
      <c r="C66" s="338">
        <f>SUM(C63:C65)</f>
        <v>-24000</v>
      </c>
      <c r="D66" s="233"/>
      <c r="E66" s="338">
        <f>SUM(E63:E65)</f>
        <v>-12000</v>
      </c>
      <c r="F66" s="233"/>
      <c r="G66" s="338">
        <f>SUM(G63:G65)</f>
        <v>-167002</v>
      </c>
      <c r="H66" s="233"/>
      <c r="I66" s="338">
        <f>SUM(I63:I65)</f>
        <v>-69684</v>
      </c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  <c r="AC66" s="240"/>
      <c r="AD66" s="240"/>
      <c r="AE66" s="240"/>
      <c r="AF66" s="240"/>
      <c r="AG66" s="240"/>
      <c r="AH66" s="240"/>
      <c r="AI66" s="240"/>
      <c r="AJ66" s="240"/>
      <c r="AK66" s="240"/>
      <c r="AL66" s="240"/>
      <c r="AM66" s="240"/>
      <c r="AN66" s="240"/>
      <c r="AO66" s="240"/>
      <c r="AP66" s="240"/>
      <c r="AQ66" s="240"/>
      <c r="AR66" s="240"/>
      <c r="AS66" s="240"/>
      <c r="AT66" s="240"/>
      <c r="AU66" s="240"/>
      <c r="AV66" s="240"/>
      <c r="AW66" s="240"/>
      <c r="AX66" s="240"/>
      <c r="AY66" s="240"/>
      <c r="AZ66" s="240"/>
      <c r="BA66" s="240"/>
      <c r="BB66" s="240"/>
      <c r="BC66" s="240"/>
      <c r="BD66" s="240"/>
      <c r="BE66" s="240"/>
      <c r="BF66" s="240"/>
      <c r="BG66" s="240"/>
      <c r="BH66" s="240"/>
      <c r="BI66" s="240"/>
      <c r="BJ66" s="240"/>
      <c r="BK66" s="240"/>
      <c r="BL66" s="240"/>
      <c r="BM66" s="240"/>
      <c r="BN66" s="240"/>
      <c r="BO66" s="240"/>
      <c r="BP66" s="240"/>
      <c r="BQ66" s="240"/>
      <c r="BR66" s="240"/>
      <c r="BS66" s="240"/>
      <c r="BT66" s="240"/>
      <c r="BU66" s="240"/>
      <c r="BV66" s="240"/>
      <c r="BW66" s="240"/>
      <c r="BX66" s="240"/>
      <c r="BY66" s="240"/>
      <c r="BZ66" s="240"/>
      <c r="CA66" s="240"/>
      <c r="CB66" s="240"/>
      <c r="CC66" s="240"/>
      <c r="CD66" s="240"/>
      <c r="CE66" s="240"/>
      <c r="CF66" s="240"/>
      <c r="CG66" s="240"/>
      <c r="CH66" s="240"/>
      <c r="CI66" s="240"/>
      <c r="CJ66" s="240"/>
      <c r="CK66" s="240"/>
      <c r="CL66" s="240"/>
      <c r="CM66" s="240"/>
      <c r="CN66" s="240"/>
      <c r="CO66" s="240"/>
      <c r="CP66" s="240"/>
      <c r="CQ66" s="240"/>
      <c r="CR66" s="240"/>
      <c r="CS66" s="240"/>
      <c r="CT66" s="240"/>
      <c r="CU66" s="240"/>
      <c r="CV66" s="240"/>
      <c r="CW66" s="240"/>
      <c r="CX66" s="240"/>
      <c r="CY66" s="240"/>
      <c r="CZ66" s="240"/>
      <c r="DA66" s="240"/>
      <c r="DB66" s="240"/>
      <c r="DC66" s="240"/>
      <c r="DD66" s="240"/>
      <c r="DE66" s="240"/>
      <c r="DF66" s="240"/>
      <c r="DG66" s="240"/>
      <c r="DH66" s="240"/>
      <c r="DI66" s="240"/>
      <c r="DJ66" s="240"/>
      <c r="DK66" s="240"/>
      <c r="DL66" s="240"/>
      <c r="DM66" s="240"/>
      <c r="DN66" s="240"/>
      <c r="DO66" s="240"/>
      <c r="DP66" s="240"/>
      <c r="DQ66" s="240"/>
      <c r="DR66" s="240"/>
      <c r="DS66" s="240"/>
      <c r="DT66" s="240"/>
      <c r="DU66" s="240"/>
      <c r="DV66" s="240"/>
      <c r="DW66" s="240"/>
      <c r="DX66" s="240"/>
      <c r="DY66" s="240"/>
      <c r="DZ66" s="240"/>
      <c r="EA66" s="240"/>
      <c r="EB66" s="240"/>
      <c r="EC66" s="240"/>
      <c r="ED66" s="240"/>
      <c r="EE66" s="240"/>
      <c r="EF66" s="240"/>
      <c r="EG66" s="240"/>
      <c r="EH66" s="240"/>
      <c r="EI66" s="240"/>
      <c r="EJ66" s="240"/>
      <c r="EK66" s="240"/>
      <c r="EL66" s="240"/>
      <c r="EM66" s="240"/>
      <c r="EN66" s="240"/>
      <c r="EO66" s="240"/>
      <c r="EP66" s="240"/>
      <c r="EQ66" s="240"/>
      <c r="ER66" s="240"/>
      <c r="ES66" s="240"/>
      <c r="ET66" s="240"/>
      <c r="EU66" s="240"/>
      <c r="EV66" s="240"/>
      <c r="EW66" s="240"/>
      <c r="EX66" s="240"/>
      <c r="EY66" s="240"/>
      <c r="EZ66" s="240"/>
      <c r="FA66" s="240"/>
      <c r="FB66" s="240"/>
      <c r="FC66" s="240"/>
      <c r="FD66" s="240"/>
      <c r="FE66" s="240"/>
      <c r="FF66" s="240"/>
      <c r="FG66" s="240"/>
      <c r="FH66" s="240"/>
      <c r="FI66" s="240"/>
      <c r="FJ66" s="240"/>
      <c r="FK66" s="240"/>
      <c r="FL66" s="240"/>
      <c r="FM66" s="240"/>
      <c r="FN66" s="240"/>
      <c r="FO66" s="240"/>
      <c r="FP66" s="240"/>
      <c r="FQ66" s="240"/>
      <c r="FR66" s="240"/>
      <c r="FS66" s="240"/>
      <c r="FT66" s="240"/>
      <c r="FU66" s="240"/>
      <c r="FV66" s="240"/>
      <c r="FW66" s="240"/>
      <c r="FX66" s="240"/>
      <c r="FY66" s="240"/>
      <c r="FZ66" s="240"/>
      <c r="GA66" s="240"/>
      <c r="GB66" s="240"/>
      <c r="GC66" s="240"/>
      <c r="GD66" s="240"/>
      <c r="GE66" s="240"/>
      <c r="GF66" s="240"/>
      <c r="GG66" s="240"/>
      <c r="GH66" s="240"/>
      <c r="GI66" s="240"/>
      <c r="GJ66" s="240"/>
      <c r="GK66" s="240"/>
      <c r="GL66" s="240"/>
      <c r="GM66" s="240"/>
      <c r="GN66" s="240"/>
      <c r="GO66" s="240"/>
      <c r="GP66" s="240"/>
      <c r="GQ66" s="240"/>
      <c r="GR66" s="240"/>
      <c r="GS66" s="240"/>
      <c r="GT66" s="240"/>
      <c r="GU66" s="240"/>
      <c r="GV66" s="240"/>
      <c r="GW66" s="240"/>
      <c r="GX66" s="240"/>
      <c r="GY66" s="240"/>
      <c r="GZ66" s="240"/>
      <c r="HA66" s="240"/>
      <c r="HB66" s="240"/>
      <c r="HC66" s="240"/>
      <c r="HD66" s="240"/>
      <c r="HE66" s="240"/>
      <c r="HF66" s="240"/>
      <c r="HG66" s="240"/>
      <c r="HH66" s="240"/>
      <c r="HI66" s="240"/>
      <c r="HJ66" s="240"/>
      <c r="HK66" s="240"/>
      <c r="HL66" s="240"/>
      <c r="HM66" s="240"/>
      <c r="HN66" s="240"/>
      <c r="HO66" s="240"/>
      <c r="HP66" s="240"/>
    </row>
    <row r="67" spans="1:224" s="39" customFormat="1" ht="22.5" customHeight="1">
      <c r="A67" s="108"/>
      <c r="B67" s="108"/>
      <c r="C67" s="133"/>
      <c r="D67" s="233"/>
      <c r="E67" s="133"/>
      <c r="F67" s="233"/>
      <c r="G67" s="133"/>
      <c r="H67" s="233"/>
      <c r="I67" s="133"/>
    </row>
  </sheetData>
  <mergeCells count="4">
    <mergeCell ref="G5:I5"/>
    <mergeCell ref="C7:I7"/>
    <mergeCell ref="C35:I35"/>
    <mergeCell ref="C38:I38"/>
  </mergeCells>
  <phoneticPr fontId="0" type="noConversion"/>
  <printOptions horizontalCentered="1"/>
  <pageMargins left="0.7" right="0.7" top="0.48" bottom="0.5" header="0.5" footer="0.5"/>
  <pageSetup paperSize="9" scale="95" firstPageNumber="14" fitToHeight="2" orientation="portrait" useFirstPageNumber="1" r:id="rId1"/>
  <headerFooter alignWithMargins="0">
    <oddFooter>&amp;Lหมายเหตุประกอบงบการเงินระหว่างกาลเป็นส่วนหนึ่งของงบการเงินระหว่างกาลนี้ 
&amp;C&amp;P</oddFooter>
  </headerFooter>
  <rowBreaks count="1" manualBreakCount="1">
    <brk id="31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IA20"/>
  <sheetViews>
    <sheetView view="pageBreakPreview" zoomScaleNormal="100" zoomScaleSheetLayoutView="100" workbookViewId="0">
      <selection activeCell="N23" sqref="N23"/>
    </sheetView>
  </sheetViews>
  <sheetFormatPr defaultColWidth="11" defaultRowHeight="22.5" customHeight="1"/>
  <cols>
    <col min="1" max="1" width="46.28515625" style="107" customWidth="1"/>
    <col min="2" max="2" width="9.140625" style="107" customWidth="1"/>
    <col min="3" max="3" width="11.85546875" style="107" customWidth="1"/>
    <col min="4" max="4" width="0.5703125" style="107" customWidth="1"/>
    <col min="5" max="5" width="11.85546875" style="107" customWidth="1"/>
    <col min="6" max="6" width="0.5703125" style="107" customWidth="1"/>
    <col min="7" max="7" width="11.85546875" style="107" customWidth="1"/>
    <col min="8" max="8" width="0.5703125" style="107" customWidth="1"/>
    <col min="9" max="9" width="11.85546875" style="107" customWidth="1"/>
    <col min="10" max="16384" width="11" style="107"/>
  </cols>
  <sheetData>
    <row r="1" spans="1:235" s="59" customFormat="1" ht="27.75" customHeight="1">
      <c r="A1" s="40" t="s">
        <v>84</v>
      </c>
      <c r="B1" s="155"/>
      <c r="D1" s="60"/>
      <c r="E1" s="61"/>
      <c r="F1" s="60"/>
      <c r="G1" s="61"/>
      <c r="H1" s="60"/>
      <c r="I1" s="62"/>
      <c r="J1" s="111"/>
      <c r="K1" s="111"/>
    </row>
    <row r="2" spans="1:235" s="126" customFormat="1" ht="22.5" customHeight="1">
      <c r="A2" s="124" t="s">
        <v>93</v>
      </c>
      <c r="B2" s="124"/>
      <c r="C2" s="125"/>
      <c r="D2" s="125"/>
      <c r="E2" s="125"/>
      <c r="F2" s="125"/>
      <c r="G2" s="125"/>
      <c r="H2" s="125"/>
      <c r="I2" s="125"/>
    </row>
    <row r="3" spans="1:235" s="126" customFormat="1" ht="22.5" customHeight="1">
      <c r="A3" s="48" t="s">
        <v>162</v>
      </c>
      <c r="B3" s="48"/>
      <c r="C3" s="54"/>
      <c r="D3" s="55"/>
      <c r="E3" s="54"/>
      <c r="F3" s="56"/>
      <c r="G3" s="57"/>
      <c r="H3" s="56"/>
      <c r="I3" s="57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/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  <c r="GB3" s="43"/>
      <c r="GC3" s="43"/>
      <c r="GD3" s="43"/>
      <c r="GE3" s="43"/>
      <c r="GF3" s="43"/>
      <c r="GG3" s="43"/>
      <c r="GH3" s="43"/>
      <c r="GI3" s="43"/>
      <c r="GJ3" s="43"/>
      <c r="GK3" s="43"/>
      <c r="GL3" s="43"/>
      <c r="GM3" s="43"/>
      <c r="GN3" s="43"/>
      <c r="GO3" s="43"/>
      <c r="GP3" s="43"/>
      <c r="GQ3" s="43"/>
      <c r="GR3" s="43"/>
      <c r="GS3" s="43"/>
      <c r="GT3" s="43"/>
      <c r="GU3" s="43"/>
      <c r="GV3" s="43"/>
      <c r="GW3" s="43"/>
      <c r="GX3" s="43"/>
      <c r="GY3" s="43"/>
      <c r="GZ3" s="43"/>
      <c r="HA3" s="43"/>
      <c r="HB3" s="43"/>
      <c r="HC3" s="43"/>
      <c r="HD3" s="43"/>
      <c r="HE3" s="43"/>
      <c r="HF3" s="43"/>
      <c r="HG3" s="43"/>
      <c r="HH3" s="43"/>
      <c r="HI3" s="43"/>
      <c r="HJ3" s="43"/>
      <c r="HK3" s="43"/>
      <c r="HL3" s="43"/>
      <c r="HM3" s="43"/>
      <c r="HN3" s="43"/>
      <c r="HO3" s="43"/>
      <c r="HP3" s="43"/>
      <c r="HQ3" s="43"/>
      <c r="HR3" s="43"/>
      <c r="HS3" s="43"/>
      <c r="HT3" s="43"/>
      <c r="HU3" s="43"/>
      <c r="HV3" s="43"/>
      <c r="HW3" s="43"/>
      <c r="HX3" s="43"/>
      <c r="HY3" s="43"/>
      <c r="HZ3" s="43"/>
      <c r="IA3" s="43"/>
    </row>
    <row r="4" spans="1:235" ht="22.5" customHeight="1">
      <c r="A4" s="127"/>
      <c r="B4" s="127"/>
      <c r="C4" s="128"/>
      <c r="D4" s="128"/>
      <c r="E4" s="128"/>
      <c r="F4" s="129"/>
      <c r="G4" s="129"/>
      <c r="H4" s="129"/>
      <c r="I4" s="129"/>
    </row>
    <row r="5" spans="1:235" ht="22.5" customHeight="1">
      <c r="A5" s="35"/>
      <c r="B5" s="35"/>
      <c r="C5" s="33"/>
      <c r="D5" s="130" t="s">
        <v>1</v>
      </c>
      <c r="E5" s="33"/>
      <c r="F5" s="33"/>
      <c r="G5" s="410" t="s">
        <v>27</v>
      </c>
      <c r="H5" s="410"/>
      <c r="I5" s="410"/>
    </row>
    <row r="6" spans="1:235" ht="22.5" customHeight="1">
      <c r="A6" s="35"/>
      <c r="B6" s="9"/>
      <c r="C6" s="105" t="s">
        <v>139</v>
      </c>
      <c r="D6" s="106"/>
      <c r="E6" s="105" t="s">
        <v>122</v>
      </c>
      <c r="F6" s="106"/>
      <c r="G6" s="105" t="s">
        <v>139</v>
      </c>
      <c r="H6" s="106"/>
      <c r="I6" s="105" t="s">
        <v>122</v>
      </c>
    </row>
    <row r="7" spans="1:235" ht="22.5" customHeight="1">
      <c r="A7" s="108"/>
      <c r="B7" s="108"/>
      <c r="C7" s="411" t="s">
        <v>15</v>
      </c>
      <c r="D7" s="411"/>
      <c r="E7" s="411"/>
      <c r="F7" s="411"/>
      <c r="G7" s="411"/>
      <c r="H7" s="411"/>
      <c r="I7" s="411"/>
    </row>
    <row r="8" spans="1:235" s="337" customFormat="1" ht="22.5" customHeight="1">
      <c r="A8" s="145" t="s">
        <v>154</v>
      </c>
      <c r="B8" s="293"/>
      <c r="C8" s="343">
        <f>'CF 14-15'!C66+'CF 14-15'!C56+'CF 14-15'!C48</f>
        <v>-72568</v>
      </c>
      <c r="D8" s="343"/>
      <c r="E8" s="343">
        <f>'CF 14-15'!E66+'CF 14-15'!E56+'CF 14-15'!E48</f>
        <v>167196</v>
      </c>
      <c r="F8" s="343"/>
      <c r="G8" s="343">
        <f>'CF 14-15'!G66+'CF 14-15'!G56+'CF 14-15'!G48</f>
        <v>43179</v>
      </c>
      <c r="H8" s="343"/>
      <c r="I8" s="343">
        <f>'CF 14-15'!I66+'CF 14-15'!I56+'CF 14-15'!I48</f>
        <v>69847</v>
      </c>
    </row>
    <row r="9" spans="1:235" ht="22.5" customHeight="1">
      <c r="A9" s="143" t="s">
        <v>132</v>
      </c>
      <c r="B9" s="132"/>
      <c r="C9" s="144"/>
      <c r="D9" s="144"/>
      <c r="E9" s="144"/>
      <c r="F9" s="144"/>
      <c r="G9" s="144"/>
      <c r="H9" s="144"/>
      <c r="I9" s="144"/>
    </row>
    <row r="10" spans="1:235" ht="22.5" customHeight="1">
      <c r="A10" s="143" t="s">
        <v>133</v>
      </c>
      <c r="B10" s="37"/>
      <c r="C10" s="144">
        <v>0</v>
      </c>
      <c r="D10" s="144"/>
      <c r="E10" s="144">
        <v>-511</v>
      </c>
      <c r="F10" s="144"/>
      <c r="G10" s="395">
        <v>0</v>
      </c>
      <c r="H10" s="144"/>
      <c r="I10" s="144">
        <v>-511</v>
      </c>
    </row>
    <row r="11" spans="1:235" ht="22.5" customHeight="1">
      <c r="A11" s="146" t="s">
        <v>74</v>
      </c>
      <c r="B11" s="35"/>
      <c r="C11" s="262">
        <v>346449</v>
      </c>
      <c r="D11" s="226"/>
      <c r="E11" s="262">
        <v>123004</v>
      </c>
      <c r="F11" s="262"/>
      <c r="G11" s="262">
        <v>125347</v>
      </c>
      <c r="H11" s="262"/>
      <c r="I11" s="262">
        <v>57767</v>
      </c>
    </row>
    <row r="12" spans="1:235" ht="22.5" customHeight="1" thickBot="1">
      <c r="A12" s="147" t="s">
        <v>75</v>
      </c>
      <c r="B12" s="142"/>
      <c r="C12" s="134">
        <f>SUM(C8:C11)</f>
        <v>273881</v>
      </c>
      <c r="D12" s="327"/>
      <c r="E12" s="134">
        <f>SUM(E8:E11)</f>
        <v>289689</v>
      </c>
      <c r="F12" s="327"/>
      <c r="G12" s="134">
        <f>SUM(G8:G11)</f>
        <v>168526</v>
      </c>
      <c r="H12" s="327"/>
      <c r="I12" s="134">
        <f>SUM(I8:I11)</f>
        <v>127103</v>
      </c>
    </row>
    <row r="13" spans="1:235" ht="12.75" customHeight="1" thickTop="1">
      <c r="A13" s="148"/>
      <c r="B13" s="35"/>
      <c r="C13" s="262"/>
      <c r="D13" s="262"/>
      <c r="E13" s="262"/>
      <c r="F13" s="262"/>
      <c r="G13" s="262"/>
      <c r="H13" s="262"/>
      <c r="I13" s="262"/>
    </row>
    <row r="14" spans="1:235" ht="22.5" customHeight="1">
      <c r="A14" s="150" t="s">
        <v>71</v>
      </c>
      <c r="B14" s="35"/>
      <c r="C14" s="151"/>
      <c r="D14" s="151"/>
      <c r="E14" s="151"/>
      <c r="F14" s="151"/>
      <c r="G14" s="151"/>
      <c r="H14" s="151"/>
      <c r="I14" s="151"/>
    </row>
    <row r="15" spans="1:235" ht="22.5" customHeight="1">
      <c r="A15" s="152" t="s">
        <v>95</v>
      </c>
      <c r="B15" s="35"/>
      <c r="C15" s="262"/>
      <c r="D15" s="262"/>
      <c r="E15" s="262"/>
      <c r="F15" s="262"/>
      <c r="G15" s="262"/>
      <c r="H15" s="262"/>
      <c r="I15" s="262"/>
    </row>
    <row r="16" spans="1:235" ht="22.5" customHeight="1">
      <c r="A16" s="149" t="s">
        <v>112</v>
      </c>
      <c r="B16" s="36"/>
      <c r="C16" s="262">
        <v>1836</v>
      </c>
      <c r="D16" s="262"/>
      <c r="E16" s="262">
        <v>7468</v>
      </c>
      <c r="F16" s="262"/>
      <c r="G16" s="262">
        <v>1791</v>
      </c>
      <c r="H16" s="262"/>
      <c r="I16" s="262">
        <v>7166</v>
      </c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  <c r="HI16" s="39"/>
      <c r="HJ16" s="39"/>
      <c r="HK16" s="39"/>
      <c r="HL16" s="39"/>
      <c r="HM16" s="39"/>
      <c r="HN16" s="39"/>
      <c r="HO16" s="39"/>
      <c r="HP16" s="39"/>
      <c r="HQ16" s="39"/>
      <c r="HR16" s="39"/>
      <c r="HS16" s="39"/>
      <c r="HT16" s="39"/>
      <c r="HU16" s="39"/>
      <c r="HV16" s="39"/>
      <c r="HW16" s="39"/>
      <c r="HX16" s="39"/>
      <c r="HY16" s="39"/>
      <c r="HZ16" s="39"/>
      <c r="IA16" s="39"/>
    </row>
    <row r="17" spans="1:235" ht="22.5" hidden="1" customHeight="1">
      <c r="A17" s="149" t="s">
        <v>113</v>
      </c>
      <c r="B17" s="36"/>
      <c r="C17" s="58"/>
      <c r="D17" s="58"/>
      <c r="E17" s="58"/>
      <c r="F17" s="58"/>
      <c r="G17" s="58"/>
      <c r="H17" s="58"/>
      <c r="I17" s="58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  <c r="FN17" s="39"/>
      <c r="FO17" s="39"/>
      <c r="FP17" s="39"/>
      <c r="FQ17" s="39"/>
      <c r="FR17" s="39"/>
      <c r="FS17" s="39"/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39"/>
      <c r="GF17" s="39"/>
      <c r="GG17" s="39"/>
      <c r="GH17" s="39"/>
      <c r="GI17" s="39"/>
      <c r="GJ17" s="39"/>
      <c r="GK17" s="39"/>
      <c r="GL17" s="39"/>
      <c r="GM17" s="39"/>
      <c r="GN17" s="39"/>
      <c r="GO17" s="39"/>
      <c r="GP17" s="39"/>
      <c r="GQ17" s="39"/>
      <c r="GR17" s="39"/>
      <c r="GS17" s="39"/>
      <c r="GT17" s="39"/>
      <c r="GU17" s="39"/>
      <c r="GV17" s="39"/>
      <c r="GW17" s="39"/>
      <c r="GX17" s="39"/>
      <c r="GY17" s="39"/>
      <c r="GZ17" s="39"/>
      <c r="HA17" s="39"/>
      <c r="HB17" s="39"/>
      <c r="HC17" s="39"/>
      <c r="HD17" s="39"/>
      <c r="HE17" s="39"/>
      <c r="HF17" s="39"/>
      <c r="HG17" s="39"/>
      <c r="HH17" s="39"/>
      <c r="HI17" s="39"/>
      <c r="HJ17" s="39"/>
      <c r="HK17" s="39"/>
      <c r="HL17" s="39"/>
      <c r="HM17" s="39"/>
      <c r="HN17" s="39"/>
      <c r="HO17" s="39"/>
      <c r="HP17" s="39"/>
      <c r="HQ17" s="39"/>
      <c r="HR17" s="39"/>
      <c r="HS17" s="39"/>
      <c r="HT17" s="39"/>
      <c r="HU17" s="39"/>
      <c r="HV17" s="39"/>
      <c r="HW17" s="39"/>
      <c r="HX17" s="39"/>
      <c r="HY17" s="39"/>
      <c r="HZ17" s="39"/>
      <c r="IA17" s="39"/>
    </row>
    <row r="18" spans="1:235" ht="22.5" hidden="1" customHeight="1">
      <c r="B18" s="107" t="s">
        <v>124</v>
      </c>
      <c r="C18" s="153">
        <f>C12-'BS-3-5'!D11</f>
        <v>0</v>
      </c>
      <c r="D18" s="153"/>
      <c r="E18" s="153">
        <f>E12-207084</f>
        <v>82605</v>
      </c>
      <c r="F18" s="153"/>
      <c r="G18" s="153">
        <f>G12-'BS-3-5'!H11</f>
        <v>0</v>
      </c>
      <c r="H18" s="153"/>
      <c r="I18" s="153">
        <f>I12-102473</f>
        <v>24630</v>
      </c>
    </row>
    <row r="19" spans="1:235" ht="22.5" hidden="1" customHeight="1">
      <c r="B19" s="107" t="s">
        <v>146</v>
      </c>
      <c r="C19" s="107">
        <v>249759</v>
      </c>
      <c r="E19" s="107">
        <v>207084</v>
      </c>
      <c r="G19" s="107">
        <v>153901</v>
      </c>
      <c r="I19" s="107">
        <v>102473</v>
      </c>
    </row>
    <row r="20" spans="1:235" ht="22.5" hidden="1" customHeight="1"/>
  </sheetData>
  <mergeCells count="2">
    <mergeCell ref="G5:I5"/>
    <mergeCell ref="C7:I7"/>
  </mergeCells>
  <printOptions horizontalCentered="1"/>
  <pageMargins left="0.7" right="0.7" top="0.48" bottom="0.5" header="0.5" footer="0.5"/>
  <pageSetup paperSize="9" scale="95" firstPageNumber="16" fitToHeight="2" orientation="portrait" useFirstPageNumber="1" r:id="rId1"/>
  <headerFooter alignWithMargins="0">
    <oddFooter>&amp;Lหมายเหตุประกอบงบการเงินระหว่างกาลเป็นส่วนหนึ่งของงบการเงินระหว่างกาลนี้ 
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 6-9</vt:lpstr>
      <vt:lpstr>REcon 10-11</vt:lpstr>
      <vt:lpstr>REsep 12-13</vt:lpstr>
      <vt:lpstr>CF 14-15</vt:lpstr>
      <vt:lpstr>CF 16</vt:lpstr>
      <vt:lpstr>'BS-3-5'!Print_Area</vt:lpstr>
      <vt:lpstr>'CF 14-15'!Print_Area</vt:lpstr>
      <vt:lpstr>'CF 16'!Print_Area</vt:lpstr>
      <vt:lpstr>'PL 6-9'!Print_Area</vt:lpstr>
      <vt:lpstr>'REcon 10-11'!Print_Area</vt:lpstr>
      <vt:lpstr>'REsep 12-13'!Print_Area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Siraphop, Wongjongjaiharn</dc:creator>
  <cp:lastModifiedBy>SCGDXC</cp:lastModifiedBy>
  <cp:lastPrinted>2019-11-01T04:57:14Z</cp:lastPrinted>
  <dcterms:created xsi:type="dcterms:W3CDTF">2006-04-07T01:53:47Z</dcterms:created>
  <dcterms:modified xsi:type="dcterms:W3CDTF">2019-11-01T06:09:17Z</dcterms:modified>
</cp:coreProperties>
</file>