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M:\ABAS-Listed\Glow Energy Public Company Limited\Glow Energy_Sep19 (SOO) ☻\"/>
    </mc:Choice>
  </mc:AlternateContent>
  <xr:revisionPtr revIDLastSave="0" documentId="13_ncr:1_{B520D1BC-18DB-48AC-A2B6-A00EC96EEBE1}" xr6:coauthVersionLast="36" xr6:coauthVersionMax="36" xr10:uidLastSave="{00000000-0000-0000-0000-000000000000}"/>
  <bookViews>
    <workbookView xWindow="0" yWindow="0" windowWidth="23010" windowHeight="8880" tabRatio="620" firstSheet="1" activeTab="6" xr2:uid="{00000000-000D-0000-FFFF-FFFF00000000}"/>
  </bookViews>
  <sheets>
    <sheet name="ENG-ASSET2" sheetId="1" r:id="rId1"/>
    <sheet name="ENG-LIABILITIES 3-4" sheetId="2" r:id="rId2"/>
    <sheet name="ENG-PL 5" sheetId="3" r:id="rId3"/>
    <sheet name="ENG-PL 6" sheetId="15" r:id="rId4"/>
    <sheet name="ENG-Conso 7" sheetId="4" r:id="rId5"/>
    <sheet name="ENG-Company 8" sheetId="5" r:id="rId6"/>
    <sheet name="ENG-CASH FLOWS 9-11" sheetId="6" r:id="rId7"/>
    <sheet name="detail" sheetId="13" state="hidden" r:id="rId8"/>
    <sheet name="Sheet1" sheetId="14" state="hidden" r:id="rId9"/>
  </sheets>
  <definedNames>
    <definedName name="AS2DocOpenMode" hidden="1">"AS2DocumentEdit"</definedName>
    <definedName name="_xlnm.Print_Area" localSheetId="7">detail!$A$1:$M$56</definedName>
    <definedName name="_xlnm.Print_Area" localSheetId="0">'ENG-ASSET2'!$A$1:$J$49</definedName>
    <definedName name="_xlnm.Print_Area" localSheetId="6">'ENG-CASH FLOWS 9-11'!$A$1:$J$158</definedName>
    <definedName name="_xlnm.Print_Area" localSheetId="5">'ENG-Company 8'!$A$1:$P$34</definedName>
    <definedName name="_xlnm.Print_Area" localSheetId="4">'ENG-Conso 7'!$A$1:$X$42</definedName>
    <definedName name="_xlnm.Print_Area" localSheetId="1">'ENG-LIABILITIES 3-4'!$A$1:$J$98</definedName>
    <definedName name="_xlnm.Print_Area" localSheetId="2">'ENG-PL 5'!$A$1:$J$62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 i="4" l="1"/>
  <c r="H15" i="3" l="1"/>
  <c r="D15" i="3"/>
  <c r="R37" i="4" l="1"/>
  <c r="V37" i="4"/>
  <c r="D15" i="15"/>
  <c r="H15" i="15"/>
  <c r="N29" i="5"/>
  <c r="P27" i="5"/>
  <c r="N24" i="5"/>
  <c r="P24" i="5" s="1"/>
  <c r="T35" i="4" l="1"/>
  <c r="X35" i="4" l="1"/>
  <c r="X32" i="4"/>
  <c r="V32" i="4"/>
  <c r="V39" i="4" s="1"/>
  <c r="P32" i="4"/>
  <c r="P39" i="4" s="1"/>
  <c r="N32" i="4"/>
  <c r="N39" i="4" s="1"/>
  <c r="L32" i="4"/>
  <c r="J32" i="4"/>
  <c r="J39" i="4" s="1"/>
  <c r="H32" i="4"/>
  <c r="H39" i="4" s="1"/>
  <c r="F32" i="4"/>
  <c r="F39" i="4" s="1"/>
  <c r="D32" i="4"/>
  <c r="D39" i="4" s="1"/>
  <c r="R28" i="4"/>
  <c r="T28" i="4" s="1"/>
  <c r="R29" i="4"/>
  <c r="T29" i="4"/>
  <c r="T32" i="4" l="1"/>
  <c r="R32" i="4"/>
  <c r="R39" i="4" s="1"/>
  <c r="R18" i="4"/>
  <c r="T18" i="4" s="1"/>
  <c r="X18" i="4" s="1"/>
  <c r="F40" i="3"/>
  <c r="N19" i="5"/>
  <c r="P19" i="5" s="1"/>
  <c r="P18" i="5"/>
  <c r="N15" i="5"/>
  <c r="P15" i="5" s="1"/>
  <c r="P25" i="4"/>
  <c r="N25" i="4"/>
  <c r="L25" i="4"/>
  <c r="J25" i="4"/>
  <c r="H25" i="4"/>
  <c r="F25" i="4"/>
  <c r="V23" i="4"/>
  <c r="V25" i="4" s="1"/>
  <c r="R23" i="4"/>
  <c r="T23" i="4"/>
  <c r="T21" i="4"/>
  <c r="X21" i="4" s="1"/>
  <c r="J15" i="15"/>
  <c r="F15" i="15"/>
  <c r="J15" i="3"/>
  <c r="F15" i="3"/>
  <c r="R25" i="4" l="1"/>
  <c r="T25" i="4"/>
  <c r="X25" i="4" s="1"/>
  <c r="X23" i="4"/>
  <c r="J95" i="6"/>
  <c r="H95" i="6"/>
  <c r="F95" i="6"/>
  <c r="D95" i="6" l="1"/>
  <c r="F34" i="6" l="1"/>
  <c r="J55" i="15"/>
  <c r="F55" i="15"/>
  <c r="J41" i="15"/>
  <c r="H41" i="15"/>
  <c r="F41" i="15"/>
  <c r="D41" i="15"/>
  <c r="J25" i="15"/>
  <c r="J28" i="15" s="1"/>
  <c r="H25" i="15"/>
  <c r="H11" i="6" s="1"/>
  <c r="F25" i="15"/>
  <c r="F28" i="15" s="1"/>
  <c r="D25" i="15"/>
  <c r="D11" i="6" s="1"/>
  <c r="A1" i="15"/>
  <c r="D28" i="15" l="1"/>
  <c r="H28" i="15"/>
  <c r="J43" i="15"/>
  <c r="F43" i="15"/>
  <c r="J79" i="6"/>
  <c r="H79" i="6"/>
  <c r="F79" i="6"/>
  <c r="D79" i="6"/>
  <c r="J29" i="5" l="1"/>
  <c r="P29" i="5" s="1"/>
  <c r="D43" i="15"/>
  <c r="L37" i="4"/>
  <c r="H43" i="15"/>
  <c r="J49" i="15"/>
  <c r="J59" i="15"/>
  <c r="F49" i="15"/>
  <c r="F59" i="15"/>
  <c r="H49" i="15"/>
  <c r="H55" i="15" l="1"/>
  <c r="H59" i="15"/>
  <c r="D49" i="15"/>
  <c r="D59" i="15"/>
  <c r="L39" i="4"/>
  <c r="T37" i="4"/>
  <c r="D55" i="15"/>
  <c r="J40" i="3"/>
  <c r="H40" i="3"/>
  <c r="D40" i="3"/>
  <c r="X37" i="4" l="1"/>
  <c r="X39" i="4" s="1"/>
  <c r="T39" i="4"/>
  <c r="A158" i="6"/>
  <c r="A54" i="6"/>
  <c r="A107" i="6" s="1"/>
  <c r="A42" i="4"/>
  <c r="A49" i="2"/>
  <c r="A1" i="2"/>
  <c r="A98" i="2"/>
  <c r="A63" i="15" s="1"/>
  <c r="C8" i="13" l="1"/>
  <c r="C9" i="13"/>
  <c r="C5" i="13"/>
  <c r="E14" i="13"/>
  <c r="E45" i="13" l="1"/>
  <c r="E47" i="13" s="1"/>
  <c r="D124" i="6" l="1"/>
  <c r="H124" i="6"/>
  <c r="M47" i="13"/>
  <c r="L43" i="13" l="1"/>
  <c r="L47" i="13" s="1"/>
  <c r="L52" i="13"/>
  <c r="L35" i="13"/>
  <c r="L34" i="13"/>
  <c r="L31" i="13"/>
  <c r="L36" i="13" l="1"/>
  <c r="C14" i="13"/>
  <c r="J25" i="13"/>
  <c r="C25" i="13" s="1"/>
  <c r="H26" i="13"/>
  <c r="I26" i="13"/>
  <c r="G24" i="13"/>
  <c r="J24" i="13" s="1"/>
  <c r="C24" i="13" s="1"/>
  <c r="G23" i="13"/>
  <c r="J23" i="13" s="1"/>
  <c r="C23" i="13" s="1"/>
  <c r="G21" i="13"/>
  <c r="J21" i="13" s="1"/>
  <c r="C21" i="13" s="1"/>
  <c r="G34" i="13"/>
  <c r="J34" i="13" s="1"/>
  <c r="C34" i="13" s="1"/>
  <c r="G31" i="13"/>
  <c r="G50" i="13"/>
  <c r="J50" i="13" s="1"/>
  <c r="J18" i="13"/>
  <c r="J19" i="13"/>
  <c r="C19" i="13" s="1"/>
  <c r="G20" i="13"/>
  <c r="J20" i="13" s="1"/>
  <c r="C20" i="13" s="1"/>
  <c r="J22" i="13"/>
  <c r="C22" i="13" s="1"/>
  <c r="E26" i="13"/>
  <c r="J32" i="13"/>
  <c r="C32" i="13" s="1"/>
  <c r="J33" i="13"/>
  <c r="C33" i="13" s="1"/>
  <c r="G35" i="13"/>
  <c r="J35" i="13" s="1"/>
  <c r="C35" i="13" s="1"/>
  <c r="H36" i="13"/>
  <c r="I36" i="13"/>
  <c r="J41" i="13"/>
  <c r="C41" i="13" s="1"/>
  <c r="G47" i="13"/>
  <c r="J42" i="13"/>
  <c r="C42" i="13" s="1"/>
  <c r="J43" i="13"/>
  <c r="C43" i="13" s="1"/>
  <c r="J44" i="13"/>
  <c r="C44" i="13" s="1"/>
  <c r="J46" i="13"/>
  <c r="C46" i="13" s="1"/>
  <c r="H47" i="13"/>
  <c r="I47" i="13"/>
  <c r="J51" i="13"/>
  <c r="C51" i="13" s="1"/>
  <c r="J54" i="13"/>
  <c r="C54" i="13" s="1"/>
  <c r="G36" i="13" l="1"/>
  <c r="J31" i="13"/>
  <c r="C31" i="13" s="1"/>
  <c r="C36" i="13" s="1"/>
  <c r="G26" i="13"/>
  <c r="J26" i="13"/>
  <c r="C50" i="13"/>
  <c r="C52" i="13" s="1"/>
  <c r="J52" i="13"/>
  <c r="C47" i="13"/>
  <c r="C18" i="13"/>
  <c r="C26" i="13" s="1"/>
  <c r="G52" i="13"/>
  <c r="J47" i="13"/>
  <c r="J124" i="6"/>
  <c r="F124" i="6"/>
  <c r="J36" i="13" l="1"/>
  <c r="A1" i="6"/>
  <c r="A1" i="4"/>
  <c r="A1" i="5" s="1"/>
  <c r="A1" i="3"/>
  <c r="A50" i="2"/>
  <c r="A55" i="6" l="1"/>
  <c r="A108" i="6"/>
  <c r="D24" i="3"/>
  <c r="D34" i="6" s="1"/>
  <c r="D46" i="6" s="1"/>
  <c r="D50" i="6" s="1"/>
  <c r="D97" i="6" s="1"/>
  <c r="A62" i="3"/>
  <c r="A34" i="5" s="1"/>
  <c r="F25" i="1"/>
  <c r="D40" i="2"/>
  <c r="J42" i="1"/>
  <c r="J25" i="1"/>
  <c r="F42" i="1"/>
  <c r="H31" i="5"/>
  <c r="F31" i="5"/>
  <c r="D31" i="5"/>
  <c r="H21" i="5"/>
  <c r="F21" i="5"/>
  <c r="D21" i="5"/>
  <c r="L21" i="5"/>
  <c r="J21" i="5"/>
  <c r="L31" i="5"/>
  <c r="J24" i="3"/>
  <c r="H24" i="3"/>
  <c r="F24" i="3"/>
  <c r="H40" i="2"/>
  <c r="F40" i="2"/>
  <c r="J40" i="2"/>
  <c r="H29" i="2"/>
  <c r="J29" i="2"/>
  <c r="H42" i="1"/>
  <c r="D42" i="1"/>
  <c r="H25" i="1"/>
  <c r="D25" i="1"/>
  <c r="F27" i="3" l="1"/>
  <c r="F58" i="3" s="1"/>
  <c r="F46" i="6"/>
  <c r="F50" i="6" s="1"/>
  <c r="H27" i="3"/>
  <c r="H58" i="3" s="1"/>
  <c r="H34" i="6"/>
  <c r="H46" i="6" s="1"/>
  <c r="H50" i="6" s="1"/>
  <c r="H97" i="6" s="1"/>
  <c r="H102" i="6" s="1"/>
  <c r="J27" i="3"/>
  <c r="J58" i="3" s="1"/>
  <c r="J34" i="6"/>
  <c r="J46" i="6" s="1"/>
  <c r="J50" i="6" s="1"/>
  <c r="J44" i="1"/>
  <c r="F44" i="1"/>
  <c r="D102" i="6"/>
  <c r="N21" i="5"/>
  <c r="D27" i="3"/>
  <c r="D58" i="3" s="1"/>
  <c r="F29" i="2"/>
  <c r="F42" i="2" s="1"/>
  <c r="J82" i="2"/>
  <c r="J85" i="2" s="1"/>
  <c r="J42" i="2"/>
  <c r="D29" i="2"/>
  <c r="D42" i="2" s="1"/>
  <c r="F82" i="2"/>
  <c r="F85" i="2" s="1"/>
  <c r="H42" i="2"/>
  <c r="D44" i="1"/>
  <c r="H44" i="1"/>
  <c r="F42" i="3" l="1"/>
  <c r="F54" i="3" s="1"/>
  <c r="F97" i="6"/>
  <c r="F102" i="6" s="1"/>
  <c r="J97" i="6"/>
  <c r="J102" i="6" s="1"/>
  <c r="J42" i="3"/>
  <c r="J54" i="3" s="1"/>
  <c r="H42" i="3"/>
  <c r="H54" i="3" s="1"/>
  <c r="J48" i="3"/>
  <c r="P21" i="5"/>
  <c r="H48" i="3"/>
  <c r="J31" i="5"/>
  <c r="N31" i="5"/>
  <c r="D42" i="3"/>
  <c r="D54" i="3" s="1"/>
  <c r="J87" i="2"/>
  <c r="F87" i="2"/>
  <c r="D48" i="3"/>
  <c r="F48" i="3"/>
  <c r="H82" i="2" l="1"/>
  <c r="H85" i="2" s="1"/>
  <c r="H87" i="2" s="1"/>
  <c r="P31" i="5"/>
  <c r="D82" i="2"/>
  <c r="D85" i="2" s="1"/>
  <c r="D87" i="2" s="1"/>
</calcChain>
</file>

<file path=xl/sharedStrings.xml><?xml version="1.0" encoding="utf-8"?>
<sst xmlns="http://schemas.openxmlformats.org/spreadsheetml/2006/main" count="524" uniqueCount="287">
  <si>
    <t>Consolidated</t>
  </si>
  <si>
    <t>Notes</t>
  </si>
  <si>
    <t>Cash and cash equivalents</t>
  </si>
  <si>
    <t>Short-term loans to related parties</t>
  </si>
  <si>
    <t>Other current assets</t>
  </si>
  <si>
    <t xml:space="preserve">Investments in subsidiaries </t>
  </si>
  <si>
    <t>Other long-term investment</t>
  </si>
  <si>
    <t>Finance lease receivable</t>
  </si>
  <si>
    <t>Other non-current assets</t>
  </si>
  <si>
    <t>Trade and other current payables</t>
  </si>
  <si>
    <t>Current portion of debentures</t>
  </si>
  <si>
    <t>Value-added tax payable</t>
  </si>
  <si>
    <t>Other current liabilities</t>
  </si>
  <si>
    <t>Other non-current liabilities</t>
  </si>
  <si>
    <t>Appropriated</t>
  </si>
  <si>
    <t>Legal reserve</t>
  </si>
  <si>
    <t xml:space="preserve">Unappropriated </t>
  </si>
  <si>
    <t>Note</t>
  </si>
  <si>
    <t>Gross profit</t>
  </si>
  <si>
    <t>Interest income</t>
  </si>
  <si>
    <t>Other income</t>
  </si>
  <si>
    <t>Administrative expenses</t>
  </si>
  <si>
    <t>Finance costs</t>
  </si>
  <si>
    <t>profit or loss</t>
  </si>
  <si>
    <t xml:space="preserve">Item that will not be reclassified subsequently to </t>
  </si>
  <si>
    <t>Owners of the parent</t>
  </si>
  <si>
    <t>Non-controlling interests</t>
  </si>
  <si>
    <t>Other comprehensive</t>
  </si>
  <si>
    <t>Premium on</t>
  </si>
  <si>
    <t xml:space="preserve">Exchange </t>
  </si>
  <si>
    <t>Retained earnings</t>
  </si>
  <si>
    <t xml:space="preserve">business </t>
  </si>
  <si>
    <t>differences on</t>
  </si>
  <si>
    <t>Total other</t>
  </si>
  <si>
    <t>Total</t>
  </si>
  <si>
    <t>Issued and</t>
  </si>
  <si>
    <t xml:space="preserve"> combination</t>
  </si>
  <si>
    <t>components of</t>
  </si>
  <si>
    <t>Non-</t>
  </si>
  <si>
    <t>paid-up share</t>
  </si>
  <si>
    <t>Legal</t>
  </si>
  <si>
    <t>owners of</t>
  </si>
  <si>
    <t>controlling</t>
  </si>
  <si>
    <t>capital</t>
  </si>
  <si>
    <t xml:space="preserve"> shares</t>
  </si>
  <si>
    <t>reserve</t>
  </si>
  <si>
    <t>Unappropriated</t>
  </si>
  <si>
    <t>common control</t>
  </si>
  <si>
    <t>equity</t>
  </si>
  <si>
    <t>the parent</t>
  </si>
  <si>
    <t>interests</t>
  </si>
  <si>
    <t>ordinary shares</t>
  </si>
  <si>
    <t>-</t>
  </si>
  <si>
    <t>Statement of Financial Position</t>
  </si>
  <si>
    <t>Audited</t>
  </si>
  <si>
    <t>Unaudited</t>
  </si>
  <si>
    <t>Separate</t>
  </si>
  <si>
    <t>Assets</t>
  </si>
  <si>
    <t>Current assets</t>
  </si>
  <si>
    <t>Non-current assets</t>
  </si>
  <si>
    <t>Total non-current assets</t>
  </si>
  <si>
    <t>Total assets</t>
  </si>
  <si>
    <t>Total current assets</t>
  </si>
  <si>
    <t>Current liabilities</t>
  </si>
  <si>
    <t>Total current liabilities</t>
  </si>
  <si>
    <t>Non-current liabilities</t>
  </si>
  <si>
    <t>Total non-current liabilities</t>
  </si>
  <si>
    <t>Total liabilities</t>
  </si>
  <si>
    <t>Equity</t>
  </si>
  <si>
    <t>Liabilities and equity</t>
  </si>
  <si>
    <t>Share capital</t>
  </si>
  <si>
    <t>Premium on ordinary shares</t>
  </si>
  <si>
    <t>Other components of equity</t>
  </si>
  <si>
    <t>Equity attributable to owners of the parent</t>
  </si>
  <si>
    <t>Total equity</t>
  </si>
  <si>
    <t>Total liabilities and equity</t>
  </si>
  <si>
    <t>Statement of Comprehensive Income</t>
  </si>
  <si>
    <t>for the period, net of tax</t>
  </si>
  <si>
    <t>Total comprehensive income (expense)</t>
  </si>
  <si>
    <t>for the period</t>
  </si>
  <si>
    <t>Profit attributable to:</t>
  </si>
  <si>
    <t>Statement of Changes in Equity</t>
  </si>
  <si>
    <t>paid-up</t>
  </si>
  <si>
    <t>share capital</t>
  </si>
  <si>
    <t>Statement of Cash Flows</t>
  </si>
  <si>
    <t>Cash flows from operating activities</t>
  </si>
  <si>
    <t>Cash flows from investing activities</t>
  </si>
  <si>
    <t>Cash flow from financing activities</t>
  </si>
  <si>
    <t>Cash and cash equivalents as at 1 January</t>
  </si>
  <si>
    <t>2019</t>
  </si>
  <si>
    <t>31 December</t>
  </si>
  <si>
    <t>2018</t>
  </si>
  <si>
    <t>on ordinary</t>
  </si>
  <si>
    <t>Premium</t>
  </si>
  <si>
    <t>under</t>
  </si>
  <si>
    <t xml:space="preserve">   Depreciation</t>
  </si>
  <si>
    <t xml:space="preserve">   Provisions for employee benefits </t>
  </si>
  <si>
    <t xml:space="preserve">   Inventories</t>
  </si>
  <si>
    <t xml:space="preserve">   Other current assets</t>
  </si>
  <si>
    <t xml:space="preserve">   Other non-current assets </t>
  </si>
  <si>
    <t xml:space="preserve">   Value-added tax payable</t>
  </si>
  <si>
    <t xml:space="preserve">   Other current liabilities</t>
  </si>
  <si>
    <t xml:space="preserve">   Other non-current liabilities</t>
  </si>
  <si>
    <t>Glow Energy Public Company Limited</t>
  </si>
  <si>
    <t>Changes in equity for the period</t>
  </si>
  <si>
    <t>Baht’000</t>
  </si>
  <si>
    <t xml:space="preserve">   Cash paid for purchase of computer software</t>
  </si>
  <si>
    <t xml:space="preserve">   Cash received for long-term right to use of assets</t>
  </si>
  <si>
    <t>Cash and cash equivalents are made up as follow:</t>
  </si>
  <si>
    <t xml:space="preserve">   Interest paid</t>
  </si>
  <si>
    <t>Total trade receivables</t>
  </si>
  <si>
    <t>Other receivables</t>
  </si>
  <si>
    <t>Advance to related parties</t>
  </si>
  <si>
    <t>Interest receivables from related parties</t>
  </si>
  <si>
    <t>Prepaid expenses</t>
  </si>
  <si>
    <t>Advance payment</t>
  </si>
  <si>
    <t>Advance from related parties</t>
  </si>
  <si>
    <t>Advance received</t>
  </si>
  <si>
    <t>Accounts payable - acquisition of fixed assets</t>
  </si>
  <si>
    <t>Other payables</t>
  </si>
  <si>
    <t>Accrued interest expense</t>
  </si>
  <si>
    <t>Accrued expenses</t>
  </si>
  <si>
    <t>Withholding tax payable</t>
  </si>
  <si>
    <t>SBT payable</t>
  </si>
  <si>
    <t>Current portion - Long service award</t>
  </si>
  <si>
    <t>Provision-others</t>
  </si>
  <si>
    <t>Forward payable</t>
  </si>
  <si>
    <t>Deposits</t>
  </si>
  <si>
    <t>L-T advance from customer</t>
  </si>
  <si>
    <t>L-T advance from customer_Gheco1</t>
  </si>
  <si>
    <t>Provision for dismantling</t>
  </si>
  <si>
    <t>DTA</t>
  </si>
  <si>
    <t>DTL</t>
  </si>
  <si>
    <t>Retirement benefit obligation</t>
  </si>
  <si>
    <t>Glow group</t>
  </si>
  <si>
    <t>HHPC</t>
  </si>
  <si>
    <t>GENMY</t>
  </si>
  <si>
    <t>Trade payables</t>
  </si>
  <si>
    <t>Unearned income</t>
  </si>
  <si>
    <t xml:space="preserve">Current portion of finance </t>
  </si>
  <si>
    <t>lease receivable</t>
  </si>
  <si>
    <t>Interest receivables</t>
  </si>
  <si>
    <t>Trade and other current receivable</t>
  </si>
  <si>
    <t>GEN</t>
  </si>
  <si>
    <t>Long service award (MIP)</t>
  </si>
  <si>
    <t>Trade and other payables</t>
  </si>
  <si>
    <t>Opening balance as at 1 January 2018</t>
  </si>
  <si>
    <t>Opening balance as at 1 January 2019</t>
  </si>
  <si>
    <t>Total comprehensive income for the period</t>
  </si>
  <si>
    <t xml:space="preserve">   Trade and other payables</t>
  </si>
  <si>
    <t>Currency exchange gain (loss), net</t>
  </si>
  <si>
    <t>Net cash generated from operating activities</t>
  </si>
  <si>
    <t>Net cash generated from (used in) investing activities</t>
  </si>
  <si>
    <t>financial information</t>
  </si>
  <si>
    <t>Investment in an associate</t>
  </si>
  <si>
    <t>Inventories, net</t>
  </si>
  <si>
    <t>Trade and other receivables, net</t>
  </si>
  <si>
    <t>Property, plant and equipment, net</t>
  </si>
  <si>
    <t>Intangible assets, net</t>
  </si>
  <si>
    <t>Debentures, net</t>
  </si>
  <si>
    <t>Provisions for employee benefits</t>
  </si>
  <si>
    <t xml:space="preserve">   Authorised share capital</t>
  </si>
  <si>
    <t xml:space="preserve">   Issued and paid-up share capital</t>
  </si>
  <si>
    <t>Revenues from sales and services</t>
  </si>
  <si>
    <t>Cost of sales and services</t>
  </si>
  <si>
    <t>Gain from disposal of investment in a subsidiary</t>
  </si>
  <si>
    <t>Profit for the period</t>
  </si>
  <si>
    <t>Other comprehensive income (expense) :</t>
  </si>
  <si>
    <t>Income tax</t>
  </si>
  <si>
    <t>Profit before income tax</t>
  </si>
  <si>
    <t>Other comprehensive income (expense)</t>
  </si>
  <si>
    <t>Discount on</t>
  </si>
  <si>
    <t>Discount on business combination</t>
  </si>
  <si>
    <t xml:space="preserve">   under common control</t>
  </si>
  <si>
    <t>Consolidated financial information</t>
  </si>
  <si>
    <t xml:space="preserve"> income (expense)</t>
  </si>
  <si>
    <t>information</t>
  </si>
  <si>
    <t>Separate financial information</t>
  </si>
  <si>
    <t>4</t>
  </si>
  <si>
    <t>Adjustments to reconcile profit before income tax</t>
  </si>
  <si>
    <t xml:space="preserve">   to net cash from operating activities:</t>
  </si>
  <si>
    <t xml:space="preserve">   Gain from disposal of investment in a subsidiary</t>
  </si>
  <si>
    <t xml:space="preserve">   Unrealised exchange (gain) loss </t>
  </si>
  <si>
    <t xml:space="preserve">   Interest income</t>
  </si>
  <si>
    <t>Changes in working capital</t>
  </si>
  <si>
    <t>Cash flow before changes in working capital</t>
  </si>
  <si>
    <t>Cash received from operating activities</t>
  </si>
  <si>
    <t xml:space="preserve">   Cash paid for additional investment in an associate</t>
  </si>
  <si>
    <t xml:space="preserve">      from related parties</t>
  </si>
  <si>
    <t xml:space="preserve">   Cash paid for financing fee</t>
  </si>
  <si>
    <t xml:space="preserve">   Cash in hand </t>
  </si>
  <si>
    <t xml:space="preserve">   Deposit receipts - maturities within three months</t>
  </si>
  <si>
    <t>Deferred tax liabilities, net</t>
  </si>
  <si>
    <t>Deferred tax assets, net</t>
  </si>
  <si>
    <t>Earnings per share</t>
  </si>
  <si>
    <t>Basic earnings per share (Baht)</t>
  </si>
  <si>
    <t>Appropriated -</t>
  </si>
  <si>
    <t>Current portion of long-term loans from</t>
  </si>
  <si>
    <t xml:space="preserve">         at par value of Baht 10 per share</t>
  </si>
  <si>
    <t xml:space="preserve">         paid-up at Baht 10 per share</t>
  </si>
  <si>
    <t>Revenues from finance lease</t>
  </si>
  <si>
    <t xml:space="preserve">   Tax paid</t>
  </si>
  <si>
    <t xml:space="preserve">   Interest received</t>
  </si>
  <si>
    <t xml:space="preserve">Deposit at a financial institution </t>
  </si>
  <si>
    <t xml:space="preserve">   used as collateral</t>
  </si>
  <si>
    <t xml:space="preserve">Item that will be reclassified subsequently </t>
  </si>
  <si>
    <t xml:space="preserve">   to profit or loss</t>
  </si>
  <si>
    <t xml:space="preserve">   Amortisation of intangible assets </t>
  </si>
  <si>
    <t xml:space="preserve">      and other non-current assets</t>
  </si>
  <si>
    <t xml:space="preserve">   of a subsidiary</t>
  </si>
  <si>
    <t>Income tax payable</t>
  </si>
  <si>
    <t xml:space="preserve">Remeasurements of post-employment </t>
  </si>
  <si>
    <t xml:space="preserve">   benefit obligations, net of tax</t>
  </si>
  <si>
    <t>Remeasurement of</t>
  </si>
  <si>
    <t>post-employment</t>
  </si>
  <si>
    <t>benefit obligations</t>
  </si>
  <si>
    <t>benefits obligations</t>
  </si>
  <si>
    <t xml:space="preserve">   Cash received from interest on finance lease</t>
  </si>
  <si>
    <r>
      <t>Liabilities and equity</t>
    </r>
    <r>
      <rPr>
        <sz val="10"/>
        <rFont val="Arial"/>
        <family val="2"/>
      </rPr>
      <t xml:space="preserve"> (continued)</t>
    </r>
  </si>
  <si>
    <t xml:space="preserve">   Loss (gain) on disposals of property, </t>
  </si>
  <si>
    <t xml:space="preserve">      plant and equipment</t>
  </si>
  <si>
    <t xml:space="preserve">   Recognition of advance received for long-term right  </t>
  </si>
  <si>
    <t xml:space="preserve">      to grant of assets</t>
  </si>
  <si>
    <t xml:space="preserve">      used as collateral</t>
  </si>
  <si>
    <t xml:space="preserve">      in a subsidiary, net</t>
  </si>
  <si>
    <t xml:space="preserve">   and cash equivalents</t>
  </si>
  <si>
    <t>Non-cash transactions</t>
  </si>
  <si>
    <t xml:space="preserve">   Cash received from disposal of investment </t>
  </si>
  <si>
    <t xml:space="preserve">Deposits at a financial institution </t>
  </si>
  <si>
    <t>Long-term loans to related parties</t>
  </si>
  <si>
    <t>Short-term loans from related parties</t>
  </si>
  <si>
    <t>Short-term loan from a shareholder</t>
  </si>
  <si>
    <t xml:space="preserve">      1,482,865,035 ordinary shares  </t>
  </si>
  <si>
    <t xml:space="preserve">       1,462,865,035  ordinary shares</t>
  </si>
  <si>
    <t>Share of loss from investment in an associate</t>
  </si>
  <si>
    <t xml:space="preserve">   Exchange differences on translating of</t>
  </si>
  <si>
    <t>Attributable to owners of the parent</t>
  </si>
  <si>
    <t>translation</t>
  </si>
  <si>
    <t>of financial</t>
  </si>
  <si>
    <t xml:space="preserve">   Share of loss from investment in an associate</t>
  </si>
  <si>
    <t xml:space="preserve">   Amortisation of deferred financing fee of debentures</t>
  </si>
  <si>
    <t xml:space="preserve">   Interest expenses</t>
  </si>
  <si>
    <t xml:space="preserve">   Cash paid for deposits at a financial institution</t>
  </si>
  <si>
    <t>attributable to</t>
  </si>
  <si>
    <t xml:space="preserve">Long-term loans from </t>
  </si>
  <si>
    <t xml:space="preserve">   financial institutions, net</t>
  </si>
  <si>
    <t>Dividend income</t>
  </si>
  <si>
    <t>Dividend paid</t>
  </si>
  <si>
    <t xml:space="preserve">   Dividend income</t>
  </si>
  <si>
    <t xml:space="preserve">   Amortisation of deferred financing fee of loans</t>
  </si>
  <si>
    <t xml:space="preserve">   Write-off withholding income tax</t>
  </si>
  <si>
    <t xml:space="preserve">   Loss on provision for obsolescence</t>
  </si>
  <si>
    <t xml:space="preserve">   Dividend paid</t>
  </si>
  <si>
    <t xml:space="preserve">      financial institutions</t>
  </si>
  <si>
    <t xml:space="preserve">   Cash paid for repayment of long-term loans from </t>
  </si>
  <si>
    <t xml:space="preserve">   Cash paid for repayment of debentures</t>
  </si>
  <si>
    <t xml:space="preserve">   Cash paid for repayment of short-term loans</t>
  </si>
  <si>
    <t>Net cash used in financing activities</t>
  </si>
  <si>
    <t>Net increase (decrease) in cash and cash equivalents</t>
  </si>
  <si>
    <t xml:space="preserve">   Trade and other receivables, net</t>
  </si>
  <si>
    <t>Total comprehensive income attributable to:</t>
  </si>
  <si>
    <t>Effects of change in accounting policies</t>
  </si>
  <si>
    <t xml:space="preserve">Restated opening balance </t>
  </si>
  <si>
    <t xml:space="preserve">   as at 1 January 2019</t>
  </si>
  <si>
    <t xml:space="preserve">   Dividend received from subsidiaries and other company</t>
  </si>
  <si>
    <t xml:space="preserve">   Cash paid for purchase of property, plant and equipment</t>
  </si>
  <si>
    <t xml:space="preserve">  financial institutions, net</t>
  </si>
  <si>
    <t xml:space="preserve">   Cash paid for repayment of short-term loan</t>
  </si>
  <si>
    <t xml:space="preserve">   Change in payables for purchase of property, </t>
  </si>
  <si>
    <t xml:space="preserve">   Deposits at financial institutions - maturities </t>
  </si>
  <si>
    <t xml:space="preserve">      within three months</t>
  </si>
  <si>
    <t xml:space="preserve">   Cash received from long-term loan </t>
  </si>
  <si>
    <t xml:space="preserve">      from a financial institution</t>
  </si>
  <si>
    <t xml:space="preserve">   Cash received from disposal of property, </t>
  </si>
  <si>
    <t>As at 30 September 2019</t>
  </si>
  <si>
    <t>30 September</t>
  </si>
  <si>
    <t>For the three-month period ended 30 September 2019</t>
  </si>
  <si>
    <t>Closing balance as at 30 September 2018</t>
  </si>
  <si>
    <t>Closing balance as at 30 September 2019</t>
  </si>
  <si>
    <t xml:space="preserve">       -</t>
  </si>
  <si>
    <t>For the nine-month period ended 30 September 2019</t>
  </si>
  <si>
    <t>Cash and cash equivalents as at 30 September</t>
  </si>
  <si>
    <t>The condensed notes to the interim financial information on pages 12 to 37 form part of this interim financial information.</t>
  </si>
  <si>
    <t xml:space="preserve">   Realised exchange gain for long-term loans repayment</t>
  </si>
  <si>
    <t xml:space="preserve">   Dividend paid to non-controlling interests of subsidiaries</t>
  </si>
  <si>
    <t xml:space="preserve">Exchange loss on translation of cash </t>
  </si>
  <si>
    <t xml:space="preserve">   Cash paid for loans to related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</si>
</sst>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_-* #,##0_-;\-* #,##0_-;_-* &quot;-&quot;??_-;_-@_-"/>
    <numFmt numFmtId="166" formatCode="_-* #,##0.00000_-;\-* #,##0.00000_-;_-* &quot;-&quot;?????_-;_-@_-"/>
    <numFmt numFmtId="167" formatCode="_(* #,##0_);_(* \(#,##0\);_(* &quot;-&quot;??_);_(@_)"/>
    <numFmt numFmtId="168" formatCode="#,##0;\(#,##0\);&quot;-&quot;;@"/>
    <numFmt numFmtId="169" formatCode="#,##0;\(#,##0\)"/>
    <numFmt numFmtId="170" formatCode="#,##0;\(#,##0\);\-"/>
    <numFmt numFmtId="171" formatCode="#,##0.00;\(#,##0.00\);\-"/>
  </numFmts>
  <fonts count="16" x14ac:knownFonts="1">
    <font>
      <sz val="14"/>
      <name val="Cordia New"/>
      <charset val="222"/>
    </font>
    <font>
      <sz val="11"/>
      <color theme="1"/>
      <name val="Calibri"/>
      <family val="2"/>
      <scheme val="minor"/>
    </font>
    <font>
      <sz val="14"/>
      <name val="Cordia New"/>
      <family val="2"/>
    </font>
    <font>
      <sz val="10"/>
      <name val="Cordia New"/>
      <family val="2"/>
    </font>
    <font>
      <sz val="10"/>
      <name val="Arial"/>
      <family val="2"/>
    </font>
    <font>
      <sz val="11"/>
      <color theme="1"/>
      <name val="Calibri"/>
      <family val="2"/>
    </font>
    <font>
      <sz val="10"/>
      <name val="Tahoma"/>
      <family val="2"/>
    </font>
    <font>
      <b/>
      <sz val="10"/>
      <name val="Tahoma"/>
      <family val="2"/>
    </font>
    <font>
      <b/>
      <sz val="10"/>
      <name val="Arial"/>
      <family val="2"/>
    </font>
    <font>
      <b/>
      <sz val="7"/>
      <name val="Arial"/>
      <family val="2"/>
    </font>
    <font>
      <sz val="7"/>
      <name val="Arial"/>
      <family val="2"/>
    </font>
    <font>
      <b/>
      <u/>
      <sz val="10"/>
      <name val="Arial"/>
      <family val="2"/>
    </font>
    <font>
      <b/>
      <sz val="9"/>
      <name val="Arial"/>
      <family val="2"/>
    </font>
    <font>
      <sz val="9"/>
      <name val="Arial"/>
      <family val="2"/>
    </font>
    <font>
      <sz val="7"/>
      <name val="Arial Unicode MS"/>
      <family val="2"/>
    </font>
    <font>
      <sz val="9"/>
      <name val="Arial Unicode MS"/>
      <family val="2"/>
    </font>
  </fonts>
  <fills count="4">
    <fill>
      <patternFill patternType="none"/>
    </fill>
    <fill>
      <patternFill patternType="gray125"/>
    </fill>
    <fill>
      <patternFill patternType="solid">
        <fgColor theme="0" tint="-0.34998626667073579"/>
        <bgColor indexed="64"/>
      </patternFill>
    </fill>
    <fill>
      <patternFill patternType="solid">
        <fgColor rgb="FFFAFAFA"/>
        <bgColor indexed="64"/>
      </patternFill>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auto="1"/>
      </top>
      <bottom style="double">
        <color auto="1"/>
      </bottom>
      <diagonal/>
    </border>
  </borders>
  <cellStyleXfs count="10">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4" fillId="0" borderId="0"/>
    <xf numFmtId="0" fontId="5" fillId="0" borderId="0"/>
    <xf numFmtId="0" fontId="2" fillId="0" borderId="0"/>
  </cellStyleXfs>
  <cellXfs count="313">
    <xf numFmtId="0" fontId="0" fillId="0" borderId="0" xfId="0"/>
    <xf numFmtId="0" fontId="6" fillId="0" borderId="0" xfId="0" applyNumberFormat="1" applyFont="1" applyFill="1" applyBorder="1" applyAlignment="1" applyProtection="1"/>
    <xf numFmtId="15" fontId="7" fillId="0" borderId="0" xfId="0" applyNumberFormat="1" applyFont="1" applyFill="1" applyBorder="1" applyAlignment="1" applyProtection="1"/>
    <xf numFmtId="0" fontId="7" fillId="0" borderId="0" xfId="0" applyNumberFormat="1" applyFont="1" applyFill="1" applyBorder="1" applyAlignment="1" applyProtection="1"/>
    <xf numFmtId="43" fontId="7" fillId="0" borderId="0" xfId="0" applyNumberFormat="1" applyFont="1" applyFill="1" applyBorder="1" applyAlignment="1" applyProtection="1">
      <alignment horizontal="center"/>
    </xf>
    <xf numFmtId="43" fontId="6" fillId="0" borderId="0" xfId="0" applyNumberFormat="1" applyFont="1" applyFill="1" applyBorder="1" applyAlignment="1" applyProtection="1"/>
    <xf numFmtId="43" fontId="6" fillId="0" borderId="0" xfId="1" applyFont="1" applyFill="1" applyBorder="1" applyAlignment="1" applyProtection="1"/>
    <xf numFmtId="43" fontId="6" fillId="0" borderId="5" xfId="0" applyNumberFormat="1" applyFont="1" applyFill="1" applyBorder="1" applyAlignment="1" applyProtection="1"/>
    <xf numFmtId="38" fontId="6" fillId="0" borderId="0" xfId="0" applyNumberFormat="1" applyFont="1" applyFill="1" applyBorder="1" applyAlignment="1" applyProtection="1"/>
    <xf numFmtId="38" fontId="6" fillId="0" borderId="6" xfId="0" applyNumberFormat="1" applyFont="1" applyFill="1" applyBorder="1" applyAlignment="1" applyProtection="1"/>
    <xf numFmtId="0" fontId="6" fillId="0" borderId="0" xfId="0" applyFont="1"/>
    <xf numFmtId="165" fontId="7" fillId="0" borderId="0" xfId="0" applyNumberFormat="1" applyFont="1" applyFill="1" applyBorder="1" applyAlignment="1" applyProtection="1">
      <alignment horizontal="center"/>
    </xf>
    <xf numFmtId="165" fontId="6" fillId="0" borderId="0" xfId="0" applyNumberFormat="1" applyFont="1"/>
    <xf numFmtId="165" fontId="6" fillId="0" borderId="0" xfId="1" applyNumberFormat="1" applyFont="1"/>
    <xf numFmtId="4" fontId="6" fillId="0" borderId="0" xfId="0" applyNumberFormat="1" applyFont="1" applyFill="1" applyBorder="1" applyAlignment="1" applyProtection="1"/>
    <xf numFmtId="165" fontId="6" fillId="0" borderId="0" xfId="1" applyNumberFormat="1" applyFont="1" applyFill="1" applyBorder="1" applyAlignment="1" applyProtection="1"/>
    <xf numFmtId="3" fontId="6" fillId="0" borderId="0" xfId="0" applyNumberFormat="1" applyFont="1" applyFill="1" applyBorder="1" applyAlignment="1" applyProtection="1"/>
    <xf numFmtId="43" fontId="6" fillId="2" borderId="0" xfId="1" applyFont="1" applyFill="1" applyBorder="1" applyAlignment="1" applyProtection="1"/>
    <xf numFmtId="43" fontId="6" fillId="2" borderId="5" xfId="0" applyNumberFormat="1" applyFont="1" applyFill="1" applyBorder="1" applyAlignment="1" applyProtection="1"/>
    <xf numFmtId="43" fontId="8" fillId="0" borderId="0" xfId="1" applyFont="1" applyFill="1" applyAlignment="1">
      <alignment vertical="center"/>
    </xf>
    <xf numFmtId="0" fontId="8" fillId="0" borderId="0" xfId="0" applyFont="1" applyFill="1" applyAlignment="1">
      <alignment vertical="center"/>
    </xf>
    <xf numFmtId="49" fontId="8" fillId="0" borderId="0" xfId="0" applyNumberFormat="1" applyFont="1" applyFill="1" applyBorder="1" applyAlignment="1">
      <alignment horizontal="left" vertical="center"/>
    </xf>
    <xf numFmtId="168" fontId="8" fillId="0" borderId="0" xfId="0" applyNumberFormat="1" applyFont="1" applyFill="1" applyBorder="1" applyAlignment="1">
      <alignment horizontal="right" vertical="center"/>
    </xf>
    <xf numFmtId="0" fontId="8" fillId="0" borderId="0" xfId="0" applyFont="1" applyFill="1" applyAlignment="1">
      <alignment horizontal="center" vertical="center"/>
    </xf>
    <xf numFmtId="0" fontId="8" fillId="0" borderId="0" xfId="0" applyFont="1" applyFill="1" applyBorder="1" applyAlignment="1">
      <alignment horizontal="center" vertical="center"/>
    </xf>
    <xf numFmtId="43" fontId="4" fillId="0" borderId="0" xfId="1" applyFont="1" applyFill="1" applyAlignment="1">
      <alignment vertical="center"/>
    </xf>
    <xf numFmtId="0" fontId="4" fillId="0" borderId="0" xfId="0" applyFont="1" applyFill="1" applyAlignment="1">
      <alignment vertical="center"/>
    </xf>
    <xf numFmtId="168" fontId="8" fillId="0" borderId="2" xfId="0" applyNumberFormat="1" applyFont="1" applyFill="1" applyBorder="1" applyAlignment="1">
      <alignment horizontal="right" vertical="center"/>
    </xf>
    <xf numFmtId="168" fontId="8" fillId="0" borderId="0" xfId="0" quotePrefix="1" applyNumberFormat="1" applyFont="1" applyFill="1" applyBorder="1" applyAlignment="1">
      <alignment horizontal="right" vertical="center"/>
    </xf>
    <xf numFmtId="0" fontId="8" fillId="0" borderId="1" xfId="0" applyFont="1" applyFill="1" applyBorder="1" applyAlignment="1">
      <alignment horizontal="center" vertical="center"/>
    </xf>
    <xf numFmtId="168" fontId="8" fillId="0" borderId="1" xfId="0" quotePrefix="1" applyNumberFormat="1" applyFont="1" applyFill="1" applyBorder="1" applyAlignment="1">
      <alignment horizontal="right" vertical="center"/>
    </xf>
    <xf numFmtId="0" fontId="8" fillId="0" borderId="0" xfId="0" applyFont="1" applyFill="1" applyAlignment="1">
      <alignment horizontal="left" vertical="center"/>
    </xf>
    <xf numFmtId="0" fontId="4" fillId="0" borderId="0" xfId="0" applyFont="1" applyFill="1" applyAlignment="1">
      <alignment horizontal="center" vertical="center"/>
    </xf>
    <xf numFmtId="37" fontId="4" fillId="0" borderId="0" xfId="0" applyNumberFormat="1" applyFont="1" applyFill="1" applyAlignment="1">
      <alignment vertical="center"/>
    </xf>
    <xf numFmtId="168" fontId="4" fillId="0" borderId="0" xfId="0" applyNumberFormat="1" applyFont="1" applyFill="1" applyAlignment="1">
      <alignment horizontal="right" vertical="center"/>
    </xf>
    <xf numFmtId="168" fontId="4" fillId="0" borderId="0" xfId="1" applyNumberFormat="1" applyFont="1" applyFill="1" applyAlignment="1">
      <alignment horizontal="right" vertical="center"/>
    </xf>
    <xf numFmtId="168" fontId="4" fillId="0" borderId="1" xfId="1" applyNumberFormat="1" applyFont="1" applyFill="1" applyBorder="1" applyAlignment="1">
      <alignment horizontal="right" vertical="center"/>
    </xf>
    <xf numFmtId="168" fontId="4" fillId="0" borderId="1" xfId="0" applyNumberFormat="1" applyFont="1" applyFill="1" applyBorder="1" applyAlignment="1">
      <alignment horizontal="right" vertical="center"/>
    </xf>
    <xf numFmtId="168" fontId="4" fillId="0" borderId="2" xfId="0" applyNumberFormat="1" applyFont="1" applyFill="1" applyBorder="1" applyAlignment="1">
      <alignment horizontal="right" vertical="center"/>
    </xf>
    <xf numFmtId="37" fontId="4" fillId="0" borderId="0" xfId="0" applyNumberFormat="1" applyFont="1" applyFill="1" applyBorder="1" applyAlignment="1">
      <alignment vertical="center"/>
    </xf>
    <xf numFmtId="168" fontId="4" fillId="0" borderId="0" xfId="0" applyNumberFormat="1" applyFont="1" applyFill="1" applyBorder="1" applyAlignment="1">
      <alignment horizontal="right" vertical="center"/>
    </xf>
    <xf numFmtId="168" fontId="4" fillId="0" borderId="4" xfId="0" applyNumberFormat="1" applyFont="1" applyFill="1" applyBorder="1" applyAlignment="1">
      <alignment horizontal="right" vertical="center"/>
    </xf>
    <xf numFmtId="0" fontId="4" fillId="0" borderId="1" xfId="0" applyFont="1" applyFill="1" applyBorder="1" applyAlignment="1">
      <alignment vertical="center"/>
    </xf>
    <xf numFmtId="0" fontId="8" fillId="0" borderId="0" xfId="0" applyFont="1" applyFill="1" applyBorder="1" applyAlignment="1">
      <alignment vertical="center"/>
    </xf>
    <xf numFmtId="49" fontId="8" fillId="0" borderId="0" xfId="0" applyNumberFormat="1" applyFont="1" applyFill="1" applyBorder="1" applyAlignment="1">
      <alignment vertical="center"/>
    </xf>
    <xf numFmtId="49" fontId="8" fillId="0" borderId="0" xfId="0" applyNumberFormat="1" applyFont="1" applyFill="1" applyBorder="1" applyAlignment="1">
      <alignment horizontal="center" vertical="center"/>
    </xf>
    <xf numFmtId="49" fontId="8" fillId="0" borderId="0" xfId="0" applyNumberFormat="1" applyFont="1" applyFill="1" applyAlignment="1">
      <alignment horizontal="left" vertical="center"/>
    </xf>
    <xf numFmtId="49" fontId="8" fillId="0" borderId="0" xfId="0" applyNumberFormat="1" applyFont="1" applyFill="1" applyAlignment="1">
      <alignment vertical="center"/>
    </xf>
    <xf numFmtId="37" fontId="8" fillId="0" borderId="0" xfId="0" applyNumberFormat="1" applyFont="1" applyFill="1" applyAlignment="1">
      <alignment vertical="center"/>
    </xf>
    <xf numFmtId="168" fontId="8" fillId="0" borderId="0" xfId="0" applyNumberFormat="1" applyFont="1" applyFill="1" applyAlignment="1">
      <alignment horizontal="right" vertical="center"/>
    </xf>
    <xf numFmtId="37" fontId="8" fillId="0" borderId="0" xfId="0" applyNumberFormat="1" applyFont="1" applyFill="1" applyAlignment="1">
      <alignment horizontal="center" vertical="center"/>
    </xf>
    <xf numFmtId="0" fontId="4" fillId="0" borderId="0" xfId="0" applyFont="1" applyFill="1" applyAlignment="1">
      <alignment horizontal="left" vertical="center" indent="1"/>
    </xf>
    <xf numFmtId="168" fontId="4" fillId="0" borderId="2" xfId="1" applyNumberFormat="1" applyFont="1" applyFill="1" applyBorder="1" applyAlignment="1">
      <alignment horizontal="right" vertical="center"/>
    </xf>
    <xf numFmtId="0" fontId="4" fillId="0" borderId="1" xfId="0" applyFont="1" applyFill="1" applyBorder="1" applyAlignment="1">
      <alignment horizontal="center" vertical="center"/>
    </xf>
    <xf numFmtId="37" fontId="4" fillId="0" borderId="1" xfId="0" applyNumberFormat="1" applyFont="1" applyFill="1" applyBorder="1" applyAlignment="1">
      <alignment vertical="center"/>
    </xf>
    <xf numFmtId="0" fontId="8" fillId="0" borderId="0" xfId="0" applyFont="1" applyFill="1" applyBorder="1" applyAlignment="1">
      <alignment horizontal="right" vertical="center"/>
    </xf>
    <xf numFmtId="0" fontId="4" fillId="0" borderId="0" xfId="0" applyFont="1" applyFill="1" applyAlignment="1">
      <alignment horizontal="left" vertical="center" indent="3"/>
    </xf>
    <xf numFmtId="0" fontId="8" fillId="0" borderId="0" xfId="0" applyFont="1" applyFill="1" applyAlignment="1">
      <alignment horizontal="left" vertical="center" indent="1"/>
    </xf>
    <xf numFmtId="0" fontId="8" fillId="0" borderId="0" xfId="0" applyFont="1" applyFill="1" applyAlignment="1">
      <alignment horizontal="right" vertical="center"/>
    </xf>
    <xf numFmtId="49" fontId="8" fillId="0" borderId="0" xfId="0" applyNumberFormat="1" applyFont="1" applyFill="1" applyBorder="1" applyAlignment="1">
      <alignment horizontal="right" vertical="center"/>
    </xf>
    <xf numFmtId="49" fontId="4" fillId="0" borderId="0" xfId="0" applyNumberFormat="1" applyFont="1" applyFill="1" applyAlignment="1">
      <alignment vertical="center"/>
    </xf>
    <xf numFmtId="0" fontId="4" fillId="0" borderId="0" xfId="0" applyNumberFormat="1" applyFont="1" applyFill="1" applyAlignment="1">
      <alignment vertical="center"/>
    </xf>
    <xf numFmtId="37" fontId="4" fillId="0" borderId="0" xfId="0" applyNumberFormat="1" applyFont="1" applyFill="1" applyAlignment="1">
      <alignment horizontal="right" vertical="center"/>
    </xf>
    <xf numFmtId="0" fontId="4" fillId="0" borderId="0" xfId="0" applyNumberFormat="1" applyFont="1" applyFill="1" applyAlignment="1">
      <alignment horizontal="center" vertical="center"/>
    </xf>
    <xf numFmtId="0" fontId="4" fillId="0" borderId="0" xfId="0" applyNumberFormat="1" applyFont="1" applyFill="1" applyAlignment="1">
      <alignment horizontal="left" vertical="center" indent="2"/>
    </xf>
    <xf numFmtId="170" fontId="4" fillId="0" borderId="0" xfId="0" applyNumberFormat="1" applyFont="1" applyFill="1" applyAlignment="1">
      <alignment vertical="center"/>
    </xf>
    <xf numFmtId="170" fontId="4" fillId="0" borderId="0" xfId="1" applyNumberFormat="1" applyFont="1" applyFill="1" applyAlignment="1">
      <alignment horizontal="right" vertical="center"/>
    </xf>
    <xf numFmtId="170" fontId="4" fillId="0" borderId="1" xfId="1" applyNumberFormat="1" applyFont="1" applyFill="1" applyBorder="1" applyAlignment="1">
      <alignment horizontal="right" vertical="center"/>
    </xf>
    <xf numFmtId="170" fontId="4" fillId="0" borderId="0" xfId="1" applyNumberFormat="1" applyFont="1" applyFill="1" applyBorder="1" applyAlignment="1">
      <alignment horizontal="right" vertical="center"/>
    </xf>
    <xf numFmtId="0" fontId="4" fillId="0" borderId="0" xfId="0" applyFont="1" applyFill="1" applyAlignment="1">
      <alignment horizontal="left" vertical="center"/>
    </xf>
    <xf numFmtId="0" fontId="4" fillId="0" borderId="0" xfId="0" applyNumberFormat="1" applyFont="1" applyFill="1" applyAlignment="1">
      <alignment horizontal="left" vertical="center" indent="4"/>
    </xf>
    <xf numFmtId="0" fontId="4" fillId="0" borderId="0" xfId="0" applyFont="1" applyFill="1" applyAlignment="1">
      <alignment horizontal="left" vertical="center" indent="4"/>
    </xf>
    <xf numFmtId="170" fontId="4" fillId="0" borderId="0" xfId="0" applyNumberFormat="1" applyFont="1" applyFill="1" applyBorder="1" applyAlignment="1">
      <alignment vertical="center"/>
    </xf>
    <xf numFmtId="0" fontId="4" fillId="0" borderId="0" xfId="0" applyFont="1" applyFill="1" applyAlignment="1">
      <alignment horizontal="left" vertical="center" indent="2"/>
    </xf>
    <xf numFmtId="170" fontId="4" fillId="0" borderId="1" xfId="0" applyNumberFormat="1" applyFont="1" applyFill="1" applyBorder="1" applyAlignment="1">
      <alignment horizontal="right" vertical="center"/>
    </xf>
    <xf numFmtId="170" fontId="4" fillId="0" borderId="0" xfId="0" applyNumberFormat="1" applyFont="1" applyFill="1" applyBorder="1" applyAlignment="1">
      <alignment horizontal="right" vertical="center"/>
    </xf>
    <xf numFmtId="0" fontId="4" fillId="0" borderId="0" xfId="0" quotePrefix="1" applyNumberFormat="1" applyFont="1" applyFill="1" applyAlignment="1">
      <alignment horizontal="left" vertical="center"/>
    </xf>
    <xf numFmtId="170" fontId="4" fillId="0" borderId="0" xfId="0" applyNumberFormat="1" applyFont="1" applyFill="1" applyAlignment="1">
      <alignment horizontal="right" vertical="center"/>
    </xf>
    <xf numFmtId="0" fontId="4" fillId="0" borderId="0" xfId="0" applyNumberFormat="1" applyFont="1" applyFill="1" applyAlignment="1">
      <alignment horizontal="left" vertical="center" indent="1"/>
    </xf>
    <xf numFmtId="170" fontId="4" fillId="0" borderId="2" xfId="0" applyNumberFormat="1" applyFont="1" applyFill="1" applyBorder="1" applyAlignment="1">
      <alignment horizontal="right" vertical="center"/>
    </xf>
    <xf numFmtId="0" fontId="8" fillId="0" borderId="0" xfId="0" applyNumberFormat="1" applyFont="1" applyFill="1" applyAlignment="1">
      <alignment horizontal="left" vertical="center" indent="1"/>
    </xf>
    <xf numFmtId="170" fontId="4" fillId="0" borderId="4" xfId="0" applyNumberFormat="1" applyFont="1" applyFill="1" applyBorder="1" applyAlignment="1">
      <alignment horizontal="right" vertical="center"/>
    </xf>
    <xf numFmtId="171" fontId="4" fillId="0" borderId="0" xfId="0" applyNumberFormat="1" applyFont="1" applyFill="1" applyAlignment="1">
      <alignment vertical="center"/>
    </xf>
    <xf numFmtId="171" fontId="4" fillId="0" borderId="0" xfId="1" applyNumberFormat="1" applyFont="1" applyFill="1" applyAlignment="1">
      <alignment horizontal="right" vertical="center"/>
    </xf>
    <xf numFmtId="0" fontId="4" fillId="0" borderId="1" xfId="0" applyFont="1" applyFill="1" applyBorder="1" applyAlignment="1">
      <alignment horizontal="right" vertical="center"/>
    </xf>
    <xf numFmtId="0" fontId="4" fillId="0" borderId="0" xfId="0" applyFont="1" applyFill="1" applyAlignment="1">
      <alignment horizontal="right" vertical="center"/>
    </xf>
    <xf numFmtId="0" fontId="9" fillId="0" borderId="0" xfId="1" applyNumberFormat="1" applyFont="1" applyFill="1" applyAlignment="1">
      <alignment vertical="center"/>
    </xf>
    <xf numFmtId="0" fontId="9" fillId="0" borderId="0" xfId="1" applyNumberFormat="1" applyFont="1" applyFill="1" applyAlignment="1">
      <alignment horizontal="right" vertical="center"/>
    </xf>
    <xf numFmtId="165" fontId="10" fillId="0" borderId="0" xfId="1" applyNumberFormat="1" applyFont="1" applyFill="1" applyAlignment="1">
      <alignment vertical="center"/>
    </xf>
    <xf numFmtId="49" fontId="9" fillId="0" borderId="0" xfId="1" applyNumberFormat="1" applyFont="1" applyFill="1" applyBorder="1" applyAlignment="1">
      <alignment horizontal="left" vertical="center"/>
    </xf>
    <xf numFmtId="0" fontId="10" fillId="0" borderId="0" xfId="1" applyNumberFormat="1" applyFont="1" applyFill="1" applyAlignment="1">
      <alignment vertical="center"/>
    </xf>
    <xf numFmtId="0" fontId="9" fillId="0" borderId="1" xfId="1" applyNumberFormat="1" applyFont="1" applyFill="1" applyBorder="1" applyAlignment="1">
      <alignment vertical="center"/>
    </xf>
    <xf numFmtId="0" fontId="9" fillId="0" borderId="1" xfId="1" applyNumberFormat="1" applyFont="1" applyFill="1" applyBorder="1" applyAlignment="1">
      <alignment horizontal="right" vertical="center"/>
    </xf>
    <xf numFmtId="0" fontId="9" fillId="0" borderId="0" xfId="1" applyNumberFormat="1" applyFont="1" applyFill="1" applyBorder="1" applyAlignment="1">
      <alignment vertical="center"/>
    </xf>
    <xf numFmtId="0" fontId="9" fillId="0" borderId="0" xfId="1" applyNumberFormat="1" applyFont="1" applyFill="1" applyBorder="1" applyAlignment="1">
      <alignment horizontal="right" vertical="center"/>
    </xf>
    <xf numFmtId="168" fontId="9" fillId="0" borderId="0" xfId="1" applyNumberFormat="1" applyFont="1" applyFill="1" applyBorder="1" applyAlignment="1">
      <alignment horizontal="center" vertical="center"/>
    </xf>
    <xf numFmtId="0" fontId="9" fillId="0" borderId="0" xfId="1" applyNumberFormat="1" applyFont="1" applyFill="1" applyBorder="1" applyAlignment="1">
      <alignment horizontal="center" vertical="center"/>
    </xf>
    <xf numFmtId="0" fontId="9" fillId="0" borderId="2" xfId="1" applyNumberFormat="1" applyFont="1" applyFill="1" applyBorder="1" applyAlignment="1">
      <alignment horizontal="center" vertical="center"/>
    </xf>
    <xf numFmtId="168" fontId="9" fillId="0" borderId="2" xfId="1" applyNumberFormat="1" applyFont="1" applyFill="1" applyBorder="1" applyAlignment="1">
      <alignment horizontal="center" vertical="center"/>
    </xf>
    <xf numFmtId="168" fontId="9" fillId="0" borderId="0" xfId="1" applyNumberFormat="1" applyFont="1" applyFill="1" applyAlignment="1">
      <alignment horizontal="center" vertical="center"/>
    </xf>
    <xf numFmtId="0" fontId="9" fillId="0" borderId="0" xfId="1" applyNumberFormat="1" applyFont="1" applyFill="1" applyAlignment="1">
      <alignment horizontal="center" vertical="center"/>
    </xf>
    <xf numFmtId="168" fontId="9" fillId="0" borderId="0" xfId="1" applyNumberFormat="1" applyFont="1" applyFill="1" applyAlignment="1">
      <alignment horizontal="right" vertical="center"/>
    </xf>
    <xf numFmtId="0" fontId="9" fillId="0" borderId="0" xfId="1" applyNumberFormat="1" applyFont="1" applyFill="1" applyBorder="1" applyAlignment="1">
      <alignment horizontal="center" vertical="center"/>
    </xf>
    <xf numFmtId="168" fontId="9" fillId="0" borderId="0" xfId="1" applyNumberFormat="1" applyFont="1" applyFill="1" applyBorder="1" applyAlignment="1">
      <alignment horizontal="right" vertical="center"/>
    </xf>
    <xf numFmtId="168" fontId="10" fillId="0" borderId="0" xfId="1" applyNumberFormat="1" applyFont="1" applyFill="1" applyBorder="1" applyAlignment="1">
      <alignment vertical="center"/>
    </xf>
    <xf numFmtId="164" fontId="10" fillId="0" borderId="0" xfId="1" applyNumberFormat="1" applyFont="1" applyFill="1" applyAlignment="1">
      <alignment vertical="center"/>
    </xf>
    <xf numFmtId="168" fontId="10" fillId="0" borderId="0" xfId="1" applyNumberFormat="1" applyFont="1" applyFill="1" applyAlignment="1">
      <alignment vertical="center"/>
    </xf>
    <xf numFmtId="43" fontId="10" fillId="0" borderId="0" xfId="1" applyFont="1" applyFill="1" applyAlignment="1">
      <alignment vertical="center"/>
    </xf>
    <xf numFmtId="0" fontId="9" fillId="0" borderId="1" xfId="0" applyFont="1" applyFill="1" applyBorder="1" applyAlignment="1">
      <alignment horizontal="center" vertical="center"/>
    </xf>
    <xf numFmtId="168" fontId="9" fillId="0" borderId="1" xfId="0" quotePrefix="1" applyNumberFormat="1" applyFont="1" applyFill="1" applyBorder="1" applyAlignment="1">
      <alignment horizontal="right" vertical="center"/>
    </xf>
    <xf numFmtId="168" fontId="9" fillId="0" borderId="0" xfId="0" quotePrefix="1" applyNumberFormat="1" applyFont="1" applyFill="1" applyBorder="1" applyAlignment="1">
      <alignment horizontal="right" vertical="center"/>
    </xf>
    <xf numFmtId="49" fontId="9" fillId="0" borderId="0" xfId="1" applyNumberFormat="1" applyFont="1" applyFill="1" applyAlignment="1">
      <alignment horizontal="left" vertical="center"/>
    </xf>
    <xf numFmtId="168" fontId="10" fillId="0" borderId="0" xfId="0" applyNumberFormat="1" applyFont="1" applyFill="1" applyAlignment="1">
      <alignment horizontal="right" vertical="center"/>
    </xf>
    <xf numFmtId="167" fontId="10" fillId="0" borderId="0" xfId="0" applyNumberFormat="1" applyFont="1" applyFill="1" applyAlignment="1">
      <alignment horizontal="right" vertical="center"/>
    </xf>
    <xf numFmtId="167" fontId="10" fillId="0" borderId="0" xfId="1" applyNumberFormat="1" applyFont="1" applyFill="1" applyAlignment="1">
      <alignment horizontal="right" vertical="center"/>
    </xf>
    <xf numFmtId="168" fontId="10" fillId="0" borderId="0" xfId="1" applyNumberFormat="1" applyFont="1" applyFill="1" applyAlignment="1">
      <alignment horizontal="right" vertical="center"/>
    </xf>
    <xf numFmtId="167" fontId="10" fillId="0" borderId="0" xfId="1" applyNumberFormat="1" applyFont="1" applyFill="1" applyAlignment="1">
      <alignment vertical="center"/>
    </xf>
    <xf numFmtId="49" fontId="10" fillId="0" borderId="0" xfId="1" applyNumberFormat="1" applyFont="1" applyFill="1" applyAlignment="1">
      <alignment horizontal="left" vertical="center"/>
    </xf>
    <xf numFmtId="168" fontId="10" fillId="0" borderId="0" xfId="1" applyNumberFormat="1" applyFont="1" applyFill="1" applyBorder="1" applyAlignment="1">
      <alignment horizontal="right" vertical="center"/>
    </xf>
    <xf numFmtId="49" fontId="10" fillId="0" borderId="0" xfId="1" applyNumberFormat="1" applyFont="1" applyFill="1" applyAlignment="1">
      <alignment horizontal="left" vertical="center" indent="1"/>
    </xf>
    <xf numFmtId="168" fontId="10" fillId="0" borderId="1" xfId="1" applyNumberFormat="1" applyFont="1" applyFill="1" applyBorder="1" applyAlignment="1">
      <alignment horizontal="right" vertical="center"/>
    </xf>
    <xf numFmtId="167" fontId="10" fillId="0" borderId="0" xfId="1" applyNumberFormat="1" applyFont="1" applyFill="1" applyBorder="1" applyAlignment="1">
      <alignment horizontal="right" vertical="center"/>
    </xf>
    <xf numFmtId="167" fontId="10" fillId="0" borderId="0" xfId="1" applyNumberFormat="1" applyFont="1" applyFill="1" applyBorder="1" applyAlignment="1">
      <alignment vertical="center"/>
    </xf>
    <xf numFmtId="49" fontId="9" fillId="0" borderId="0" xfId="1" applyNumberFormat="1" applyFont="1" applyFill="1" applyAlignment="1">
      <alignment vertical="center"/>
    </xf>
    <xf numFmtId="168" fontId="10" fillId="0" borderId="4" xfId="1" applyNumberFormat="1" applyFont="1" applyFill="1" applyBorder="1" applyAlignment="1">
      <alignment horizontal="right" vertical="center"/>
    </xf>
    <xf numFmtId="168" fontId="10" fillId="0" borderId="4" xfId="0" applyNumberFormat="1" applyFont="1" applyFill="1" applyBorder="1" applyAlignment="1">
      <alignment horizontal="right" vertical="center"/>
    </xf>
    <xf numFmtId="167" fontId="10" fillId="0" borderId="4" xfId="1" applyNumberFormat="1" applyFont="1" applyFill="1" applyBorder="1" applyAlignment="1">
      <alignment horizontal="right" vertical="center"/>
    </xf>
    <xf numFmtId="168" fontId="10" fillId="0" borderId="0" xfId="0" applyNumberFormat="1" applyFont="1" applyFill="1" applyBorder="1" applyAlignment="1">
      <alignment horizontal="right" vertical="center"/>
    </xf>
    <xf numFmtId="167" fontId="10" fillId="0" borderId="0" xfId="0" applyNumberFormat="1" applyFont="1" applyFill="1" applyBorder="1" applyAlignment="1">
      <alignment horizontal="right" vertical="center"/>
    </xf>
    <xf numFmtId="49" fontId="10" fillId="0" borderId="0" xfId="1" applyNumberFormat="1" applyFont="1" applyFill="1" applyAlignment="1">
      <alignment horizontal="center" vertical="center"/>
    </xf>
    <xf numFmtId="49" fontId="9" fillId="0" borderId="0" xfId="1" quotePrefix="1" applyNumberFormat="1" applyFont="1" applyFill="1" applyAlignment="1">
      <alignment horizontal="left" vertical="center"/>
    </xf>
    <xf numFmtId="0" fontId="10" fillId="0" borderId="1" xfId="0" applyNumberFormat="1" applyFont="1" applyFill="1" applyBorder="1" applyAlignment="1">
      <alignment vertical="center"/>
    </xf>
    <xf numFmtId="168" fontId="10" fillId="0" borderId="1" xfId="0" applyNumberFormat="1" applyFont="1" applyFill="1" applyBorder="1" applyAlignment="1">
      <alignment vertical="center"/>
    </xf>
    <xf numFmtId="165" fontId="10" fillId="0" borderId="1" xfId="1" applyNumberFormat="1" applyFont="1" applyFill="1" applyBorder="1" applyAlignment="1">
      <alignment vertical="center"/>
    </xf>
    <xf numFmtId="168" fontId="10" fillId="0" borderId="1" xfId="1" applyNumberFormat="1" applyFont="1" applyFill="1" applyBorder="1" applyAlignment="1">
      <alignment vertical="center"/>
    </xf>
    <xf numFmtId="0" fontId="8" fillId="0" borderId="0" xfId="1" applyNumberFormat="1" applyFont="1" applyFill="1" applyAlignment="1">
      <alignment vertical="center"/>
    </xf>
    <xf numFmtId="0" fontId="8" fillId="0" borderId="0" xfId="1" applyNumberFormat="1" applyFont="1" applyFill="1" applyAlignment="1">
      <alignment horizontal="right" vertical="center"/>
    </xf>
    <xf numFmtId="165" fontId="4" fillId="0" borderId="0" xfId="1" applyNumberFormat="1" applyFont="1" applyFill="1" applyAlignment="1"/>
    <xf numFmtId="49" fontId="8" fillId="0" borderId="1" xfId="1" applyNumberFormat="1" applyFont="1" applyFill="1" applyBorder="1" applyAlignment="1">
      <alignment vertical="center"/>
    </xf>
    <xf numFmtId="168" fontId="8" fillId="0" borderId="1" xfId="1" applyNumberFormat="1" applyFont="1" applyFill="1" applyBorder="1" applyAlignment="1">
      <alignment horizontal="right" vertical="center"/>
    </xf>
    <xf numFmtId="49" fontId="8" fillId="0" borderId="0" xfId="1" applyNumberFormat="1" applyFont="1" applyFill="1" applyAlignment="1">
      <alignment vertical="center"/>
    </xf>
    <xf numFmtId="49" fontId="8" fillId="0" borderId="0" xfId="1" applyNumberFormat="1" applyFont="1" applyFill="1" applyBorder="1" applyAlignment="1">
      <alignment vertical="center"/>
    </xf>
    <xf numFmtId="168" fontId="8" fillId="0" borderId="0" xfId="1" applyNumberFormat="1" applyFont="1" applyFill="1" applyBorder="1" applyAlignment="1">
      <alignment horizontal="right" vertical="center"/>
    </xf>
    <xf numFmtId="49" fontId="8" fillId="0" borderId="0" xfId="1" applyNumberFormat="1" applyFont="1" applyFill="1" applyAlignment="1">
      <alignment horizontal="left" vertical="center"/>
    </xf>
    <xf numFmtId="168" fontId="8" fillId="0" borderId="0" xfId="1" applyNumberFormat="1" applyFont="1" applyFill="1" applyAlignment="1">
      <alignment horizontal="right" vertical="center"/>
    </xf>
    <xf numFmtId="165" fontId="4" fillId="0" borderId="0" xfId="1" applyNumberFormat="1" applyFont="1" applyFill="1" applyBorder="1" applyAlignment="1">
      <alignment vertical="center"/>
    </xf>
    <xf numFmtId="165" fontId="4" fillId="0" borderId="0" xfId="1" applyNumberFormat="1" applyFont="1" applyFill="1" applyAlignment="1">
      <alignment vertical="center"/>
    </xf>
    <xf numFmtId="0" fontId="8" fillId="0" borderId="0" xfId="1" applyNumberFormat="1" applyFont="1" applyFill="1" applyBorder="1" applyAlignment="1">
      <alignment horizontal="center" vertical="center"/>
    </xf>
    <xf numFmtId="0" fontId="4" fillId="0" borderId="0" xfId="1" applyNumberFormat="1" applyFont="1" applyFill="1" applyAlignment="1">
      <alignment vertical="center"/>
    </xf>
    <xf numFmtId="0" fontId="11" fillId="0" borderId="0" xfId="1" applyNumberFormat="1" applyFont="1" applyFill="1" applyBorder="1" applyAlignment="1">
      <alignment horizontal="center" vertical="center"/>
    </xf>
    <xf numFmtId="0" fontId="8" fillId="0" borderId="0" xfId="1" applyNumberFormat="1" applyFont="1" applyFill="1" applyAlignment="1">
      <alignment horizontal="center" vertical="center"/>
    </xf>
    <xf numFmtId="0" fontId="8" fillId="0" borderId="0" xfId="1" applyNumberFormat="1" applyFont="1" applyFill="1" applyBorder="1" applyAlignment="1">
      <alignment vertical="center"/>
    </xf>
    <xf numFmtId="0" fontId="4" fillId="0" borderId="0" xfId="1" applyNumberFormat="1" applyFont="1" applyFill="1" applyBorder="1" applyAlignment="1">
      <alignment vertical="center"/>
    </xf>
    <xf numFmtId="168" fontId="8" fillId="0" borderId="2" xfId="1" applyNumberFormat="1" applyFont="1" applyFill="1" applyBorder="1" applyAlignment="1">
      <alignment horizontal="right" vertical="center"/>
    </xf>
    <xf numFmtId="167" fontId="4" fillId="0" borderId="0" xfId="0" applyNumberFormat="1" applyFont="1" applyFill="1" applyAlignment="1">
      <alignment vertical="center"/>
    </xf>
    <xf numFmtId="167" fontId="4" fillId="0" borderId="0" xfId="1" applyNumberFormat="1" applyFont="1" applyFill="1" applyAlignment="1">
      <alignment vertical="center"/>
    </xf>
    <xf numFmtId="49" fontId="4" fillId="0" borderId="0" xfId="1" applyNumberFormat="1" applyFont="1" applyFill="1" applyAlignment="1">
      <alignment horizontal="left" vertical="center"/>
    </xf>
    <xf numFmtId="49" fontId="4" fillId="0" borderId="0" xfId="1" applyNumberFormat="1" applyFont="1" applyFill="1" applyBorder="1" applyAlignment="1">
      <alignment horizontal="left" vertical="center"/>
    </xf>
    <xf numFmtId="167" fontId="4" fillId="0" borderId="0" xfId="0" applyNumberFormat="1" applyFont="1" applyFill="1" applyBorder="1" applyAlignment="1">
      <alignment horizontal="center" vertical="center"/>
    </xf>
    <xf numFmtId="167" fontId="4" fillId="0" borderId="0" xfId="1" applyNumberFormat="1" applyFont="1" applyFill="1" applyBorder="1" applyAlignment="1">
      <alignment horizontal="center" vertical="center"/>
    </xf>
    <xf numFmtId="167" fontId="4" fillId="0" borderId="0" xfId="0" applyNumberFormat="1" applyFont="1" applyFill="1" applyBorder="1" applyAlignment="1">
      <alignment vertical="center"/>
    </xf>
    <xf numFmtId="167" fontId="4" fillId="0" borderId="0" xfId="1" applyNumberFormat="1" applyFont="1" applyFill="1" applyBorder="1" applyAlignment="1">
      <alignment vertical="center"/>
    </xf>
    <xf numFmtId="49" fontId="4" fillId="0" borderId="0" xfId="1" applyNumberFormat="1" applyFont="1" applyFill="1" applyAlignment="1">
      <alignment horizontal="left" vertical="center" indent="1"/>
    </xf>
    <xf numFmtId="49" fontId="8" fillId="0" borderId="0" xfId="1" applyNumberFormat="1" applyFont="1" applyFill="1" applyBorder="1" applyAlignment="1">
      <alignment horizontal="left" vertical="center"/>
    </xf>
    <xf numFmtId="168" fontId="4" fillId="0" borderId="4"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5" fontId="8" fillId="0" borderId="0" xfId="1" applyNumberFormat="1" applyFont="1" applyFill="1" applyAlignment="1">
      <alignment horizontal="left" vertical="center"/>
    </xf>
    <xf numFmtId="165" fontId="8" fillId="0" borderId="0" xfId="1" applyNumberFormat="1" applyFont="1" applyFill="1" applyBorder="1" applyAlignment="1">
      <alignment vertical="center"/>
    </xf>
    <xf numFmtId="3" fontId="4" fillId="0" borderId="0" xfId="1" applyNumberFormat="1" applyFont="1" applyFill="1" applyBorder="1" applyAlignment="1">
      <alignment vertical="center"/>
    </xf>
    <xf numFmtId="0" fontId="4" fillId="0" borderId="1" xfId="0" applyNumberFormat="1" applyFont="1" applyFill="1" applyBorder="1" applyAlignment="1">
      <alignment vertical="center"/>
    </xf>
    <xf numFmtId="3" fontId="4" fillId="0" borderId="1" xfId="1" applyNumberFormat="1" applyFont="1" applyFill="1" applyBorder="1" applyAlignment="1">
      <alignment vertical="center"/>
    </xf>
    <xf numFmtId="165" fontId="4" fillId="0" borderId="1" xfId="1" applyNumberFormat="1" applyFont="1" applyFill="1" applyBorder="1" applyAlignment="1">
      <alignment vertical="center"/>
    </xf>
    <xf numFmtId="3" fontId="4" fillId="0" borderId="0" xfId="1" applyNumberFormat="1" applyFont="1" applyFill="1" applyAlignment="1">
      <alignment vertical="center"/>
    </xf>
    <xf numFmtId="0" fontId="12" fillId="0" borderId="0" xfId="0" applyFont="1" applyFill="1" applyAlignment="1">
      <alignment vertical="center"/>
    </xf>
    <xf numFmtId="168" fontId="12" fillId="0" borderId="0" xfId="0" applyNumberFormat="1" applyFont="1" applyFill="1" applyBorder="1" applyAlignment="1">
      <alignment horizontal="right" vertical="center"/>
    </xf>
    <xf numFmtId="0" fontId="13" fillId="0" borderId="0" xfId="0" applyFont="1" applyFill="1" applyAlignment="1"/>
    <xf numFmtId="49" fontId="12" fillId="0" borderId="0" xfId="0" applyNumberFormat="1" applyFont="1" applyFill="1" applyAlignment="1">
      <alignment horizontal="left" vertical="center"/>
    </xf>
    <xf numFmtId="168" fontId="12" fillId="0" borderId="0" xfId="0" applyNumberFormat="1" applyFont="1" applyFill="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horizontal="right" vertical="center"/>
    </xf>
    <xf numFmtId="0" fontId="13" fillId="0" borderId="0" xfId="0" applyFont="1" applyFill="1" applyAlignment="1">
      <alignment vertical="center"/>
    </xf>
    <xf numFmtId="0" fontId="12" fillId="0" borderId="0" xfId="0" applyFont="1" applyFill="1" applyBorder="1" applyAlignment="1">
      <alignment horizontal="center" vertical="center"/>
    </xf>
    <xf numFmtId="0" fontId="12" fillId="0" borderId="1" xfId="0" applyFont="1" applyFill="1" applyBorder="1" applyAlignment="1">
      <alignment horizontal="center" vertical="center"/>
    </xf>
    <xf numFmtId="168" fontId="12" fillId="0" borderId="1" xfId="0" quotePrefix="1" applyNumberFormat="1" applyFont="1" applyFill="1" applyBorder="1" applyAlignment="1">
      <alignment horizontal="right" vertical="center"/>
    </xf>
    <xf numFmtId="49" fontId="12" fillId="0" borderId="0" xfId="0" applyNumberFormat="1" applyFont="1" applyFill="1" applyBorder="1" applyAlignment="1">
      <alignment horizontal="right" vertical="center"/>
    </xf>
    <xf numFmtId="49" fontId="12" fillId="0" borderId="0" xfId="0" applyNumberFormat="1" applyFont="1" applyFill="1" applyBorder="1" applyAlignment="1">
      <alignment horizontal="center" vertical="center"/>
    </xf>
    <xf numFmtId="37" fontId="13" fillId="0" borderId="0" xfId="0" applyNumberFormat="1" applyFont="1" applyFill="1" applyAlignment="1">
      <alignment vertical="center"/>
    </xf>
    <xf numFmtId="168" fontId="13" fillId="0" borderId="0" xfId="0" applyNumberFormat="1" applyFont="1" applyFill="1" applyAlignment="1">
      <alignment horizontal="right" vertical="center"/>
    </xf>
    <xf numFmtId="0" fontId="13" fillId="0" borderId="0" xfId="0" applyFont="1" applyFill="1" applyAlignment="1">
      <alignment horizontal="center" vertical="center"/>
    </xf>
    <xf numFmtId="0" fontId="13" fillId="0" borderId="0" xfId="0" applyFont="1" applyFill="1" applyAlignment="1">
      <alignment horizontal="left" vertical="center" indent="1"/>
    </xf>
    <xf numFmtId="167" fontId="13" fillId="0" borderId="0" xfId="1" applyNumberFormat="1" applyFont="1" applyFill="1" applyAlignment="1">
      <alignment horizontal="right" vertical="center"/>
    </xf>
    <xf numFmtId="168" fontId="13" fillId="0" borderId="0" xfId="1" applyNumberFormat="1" applyFont="1" applyFill="1" applyAlignment="1">
      <alignment horizontal="right" vertical="center"/>
    </xf>
    <xf numFmtId="0" fontId="13" fillId="0" borderId="0" xfId="0" applyFont="1" applyFill="1" applyAlignment="1">
      <alignment horizontal="left" vertical="center" indent="2"/>
    </xf>
    <xf numFmtId="167" fontId="13" fillId="0" borderId="0" xfId="1" applyNumberFormat="1" applyFont="1" applyFill="1" applyAlignment="1">
      <alignment vertical="center"/>
    </xf>
    <xf numFmtId="49" fontId="13" fillId="0" borderId="0" xfId="0" applyNumberFormat="1" applyFont="1" applyFill="1" applyAlignment="1">
      <alignment vertical="center"/>
    </xf>
    <xf numFmtId="49" fontId="13" fillId="0" borderId="0" xfId="0" applyNumberFormat="1" applyFont="1" applyFill="1" applyAlignment="1">
      <alignment horizontal="center" vertical="center"/>
    </xf>
    <xf numFmtId="166" fontId="13" fillId="0" borderId="0" xfId="1" applyNumberFormat="1" applyFont="1" applyFill="1" applyAlignment="1">
      <alignment horizontal="center" vertical="center"/>
    </xf>
    <xf numFmtId="167" fontId="13" fillId="0" borderId="0" xfId="1" applyNumberFormat="1" applyFont="1" applyFill="1" applyBorder="1" applyAlignment="1">
      <alignment horizontal="right" vertical="center"/>
    </xf>
    <xf numFmtId="168" fontId="13" fillId="0" borderId="1" xfId="1" applyNumberFormat="1" applyFont="1" applyFill="1" applyBorder="1" applyAlignment="1">
      <alignment horizontal="right" vertical="center"/>
    </xf>
    <xf numFmtId="168" fontId="13" fillId="0" borderId="0" xfId="1" applyNumberFormat="1" applyFont="1" applyFill="1" applyBorder="1" applyAlignment="1">
      <alignment horizontal="right" vertical="center"/>
    </xf>
    <xf numFmtId="37" fontId="13" fillId="0" borderId="0" xfId="0" applyNumberFormat="1" applyFont="1" applyFill="1" applyAlignment="1">
      <alignment horizontal="right" vertical="center"/>
    </xf>
    <xf numFmtId="168" fontId="13" fillId="0" borderId="0" xfId="0" applyNumberFormat="1" applyFont="1" applyFill="1" applyBorder="1" applyAlignment="1">
      <alignment horizontal="right" vertical="center"/>
    </xf>
    <xf numFmtId="0" fontId="13" fillId="0" borderId="0" xfId="0" applyNumberFormat="1" applyFont="1" applyFill="1" applyAlignment="1">
      <alignment vertical="center" wrapText="1"/>
    </xf>
    <xf numFmtId="0" fontId="13" fillId="0" borderId="0" xfId="0" applyNumberFormat="1" applyFont="1" applyFill="1" applyAlignment="1">
      <alignment horizontal="center" vertical="center" wrapText="1"/>
    </xf>
    <xf numFmtId="0" fontId="13" fillId="0" borderId="0" xfId="0" applyNumberFormat="1" applyFont="1" applyFill="1" applyAlignment="1">
      <alignment horizontal="left" vertical="center" wrapText="1" indent="2"/>
    </xf>
    <xf numFmtId="167" fontId="13" fillId="0" borderId="0" xfId="1" applyNumberFormat="1" applyFont="1" applyFill="1" applyBorder="1" applyAlignment="1">
      <alignment vertical="center"/>
    </xf>
    <xf numFmtId="0" fontId="13" fillId="0" borderId="0" xfId="0" applyNumberFormat="1" applyFont="1" applyFill="1" applyAlignment="1">
      <alignment horizontal="left" vertical="center" wrapText="1" indent="4"/>
    </xf>
    <xf numFmtId="0" fontId="13" fillId="0" borderId="0" xfId="0" applyFont="1" applyFill="1" applyAlignment="1">
      <alignment horizontal="left" vertical="center" indent="4"/>
    </xf>
    <xf numFmtId="167" fontId="13" fillId="0" borderId="0" xfId="1" applyNumberFormat="1" applyFont="1" applyFill="1" applyBorder="1" applyAlignment="1">
      <alignment horizontal="left" vertical="center" indent="1"/>
    </xf>
    <xf numFmtId="0" fontId="13" fillId="0" borderId="0" xfId="0" applyFont="1" applyFill="1" applyAlignment="1">
      <alignment horizontal="left" vertical="center" indent="3"/>
    </xf>
    <xf numFmtId="0" fontId="13" fillId="0" borderId="0" xfId="0" applyFont="1" applyFill="1" applyBorder="1" applyAlignment="1">
      <alignment horizontal="left" vertical="center" indent="3"/>
    </xf>
    <xf numFmtId="0" fontId="13" fillId="0" borderId="0" xfId="0" applyFont="1" applyFill="1" applyBorder="1" applyAlignment="1">
      <alignment vertical="center"/>
    </xf>
    <xf numFmtId="0" fontId="13" fillId="0" borderId="1" xfId="0"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horizontal="left" vertical="center" indent="3"/>
    </xf>
    <xf numFmtId="168" fontId="13" fillId="0" borderId="1" xfId="0" applyNumberFormat="1" applyFont="1" applyFill="1" applyBorder="1" applyAlignment="1">
      <alignment horizontal="right" vertical="center"/>
    </xf>
    <xf numFmtId="37" fontId="13" fillId="0" borderId="1" xfId="0" applyNumberFormat="1" applyFont="1" applyFill="1" applyBorder="1" applyAlignment="1">
      <alignment horizontal="right" vertical="center"/>
    </xf>
    <xf numFmtId="0" fontId="12" fillId="0" borderId="0" xfId="0" applyFont="1" applyFill="1" applyAlignment="1">
      <alignment horizontal="left" vertical="center"/>
    </xf>
    <xf numFmtId="0" fontId="13" fillId="0" borderId="0" xfId="0" applyFont="1" applyFill="1" applyAlignment="1">
      <alignment horizontal="left" vertical="center"/>
    </xf>
    <xf numFmtId="0" fontId="13" fillId="0" borderId="0" xfId="0" applyNumberFormat="1" applyFont="1" applyFill="1" applyAlignment="1">
      <alignment vertical="center"/>
    </xf>
    <xf numFmtId="0" fontId="13" fillId="0" borderId="0" xfId="0" applyNumberFormat="1" applyFont="1" applyFill="1" applyAlignment="1">
      <alignment horizontal="center" vertical="center"/>
    </xf>
    <xf numFmtId="0" fontId="13" fillId="0" borderId="0" xfId="0" quotePrefix="1" applyFont="1" applyFill="1" applyAlignment="1">
      <alignment vertical="center"/>
    </xf>
    <xf numFmtId="167" fontId="13" fillId="0" borderId="0" xfId="1" applyNumberFormat="1" applyFont="1" applyFill="1" applyBorder="1" applyAlignment="1">
      <alignment horizontal="center" vertical="center"/>
    </xf>
    <xf numFmtId="1" fontId="13" fillId="0" borderId="0" xfId="0" applyNumberFormat="1" applyFont="1" applyFill="1" applyAlignment="1">
      <alignment horizontal="center" vertical="center"/>
    </xf>
    <xf numFmtId="0" fontId="13" fillId="0" borderId="0" xfId="0" quotePrefix="1" applyFont="1" applyFill="1" applyAlignment="1">
      <alignment horizontal="left" vertical="center"/>
    </xf>
    <xf numFmtId="168" fontId="13" fillId="0" borderId="4" xfId="1" applyNumberFormat="1" applyFont="1" applyFill="1" applyBorder="1" applyAlignment="1">
      <alignment horizontal="right" vertical="center"/>
    </xf>
    <xf numFmtId="170" fontId="13" fillId="0" borderId="0" xfId="0" applyNumberFormat="1" applyFont="1" applyFill="1" applyAlignment="1">
      <alignment horizontal="right" vertical="center"/>
    </xf>
    <xf numFmtId="170" fontId="13" fillId="0" borderId="0" xfId="0" applyNumberFormat="1" applyFont="1" applyFill="1" applyBorder="1" applyAlignment="1">
      <alignment horizontal="right" vertical="center"/>
    </xf>
    <xf numFmtId="170" fontId="13" fillId="0" borderId="4" xfId="0" applyNumberFormat="1" applyFont="1" applyFill="1" applyBorder="1" applyAlignment="1">
      <alignment horizontal="right" vertical="center"/>
    </xf>
    <xf numFmtId="169" fontId="12" fillId="0" borderId="0" xfId="2" applyNumberFormat="1" applyFont="1" applyFill="1" applyBorder="1" applyAlignment="1">
      <alignment horizontal="left" vertical="center"/>
    </xf>
    <xf numFmtId="169" fontId="13" fillId="0" borderId="0" xfId="2" applyNumberFormat="1" applyFont="1" applyFill="1" applyBorder="1" applyAlignment="1">
      <alignment horizontal="left" vertical="center"/>
    </xf>
    <xf numFmtId="0" fontId="8" fillId="0" borderId="0" xfId="0" applyFont="1" applyFill="1" applyAlignment="1">
      <alignment horizontal="left" vertical="center"/>
    </xf>
    <xf numFmtId="0" fontId="8" fillId="0" borderId="0" xfId="0" applyFont="1" applyFill="1" applyBorder="1" applyAlignment="1">
      <alignment horizontal="right" vertical="center"/>
    </xf>
    <xf numFmtId="0" fontId="8" fillId="0" borderId="0" xfId="0" applyFont="1" applyFill="1" applyAlignment="1">
      <alignment vertical="center"/>
    </xf>
    <xf numFmtId="0" fontId="8" fillId="0" borderId="0" xfId="0" applyNumberFormat="1" applyFont="1" applyFill="1" applyAlignment="1">
      <alignment vertical="center"/>
    </xf>
    <xf numFmtId="0" fontId="12" fillId="0" borderId="0" xfId="0" applyFont="1" applyFill="1" applyAlignment="1">
      <alignment horizontal="left" vertical="center"/>
    </xf>
    <xf numFmtId="167" fontId="10" fillId="0" borderId="1" xfId="1" applyNumberFormat="1" applyFont="1" applyFill="1" applyBorder="1" applyAlignment="1">
      <alignment horizontal="right" vertical="center"/>
    </xf>
    <xf numFmtId="170" fontId="13" fillId="0" borderId="1" xfId="0" applyNumberFormat="1" applyFont="1" applyFill="1" applyBorder="1" applyAlignment="1">
      <alignment horizontal="right" vertical="center"/>
    </xf>
    <xf numFmtId="0" fontId="8" fillId="0" borderId="1" xfId="1" applyNumberFormat="1" applyFont="1" applyFill="1" applyBorder="1" applyAlignment="1">
      <alignment horizontal="center" vertical="center"/>
    </xf>
    <xf numFmtId="0" fontId="10"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0" fontId="12" fillId="0" borderId="0" xfId="0" applyFont="1" applyFill="1" applyAlignment="1">
      <alignment horizontal="left" vertical="center"/>
    </xf>
    <xf numFmtId="0" fontId="8" fillId="0" borderId="0" xfId="0" applyFont="1" applyFill="1" applyAlignment="1">
      <alignment horizontal="left" vertical="center"/>
    </xf>
    <xf numFmtId="0" fontId="8" fillId="0" borderId="0" xfId="0" applyFont="1" applyFill="1" applyBorder="1" applyAlignment="1">
      <alignment horizontal="right" vertical="center"/>
    </xf>
    <xf numFmtId="0" fontId="8" fillId="0" borderId="0" xfId="0" applyFont="1" applyFill="1" applyAlignment="1">
      <alignment vertical="center"/>
    </xf>
    <xf numFmtId="0" fontId="8" fillId="0" borderId="0" xfId="0" applyNumberFormat="1" applyFont="1" applyFill="1" applyAlignment="1">
      <alignment vertical="center"/>
    </xf>
    <xf numFmtId="0" fontId="8" fillId="0" borderId="0" xfId="0" applyFont="1" applyFill="1" applyAlignment="1">
      <alignment vertical="center" wrapText="1"/>
    </xf>
    <xf numFmtId="49" fontId="8" fillId="0" borderId="1" xfId="0" applyNumberFormat="1" applyFont="1" applyFill="1" applyBorder="1" applyAlignment="1">
      <alignment vertical="center"/>
    </xf>
    <xf numFmtId="168" fontId="8" fillId="3" borderId="0" xfId="0" quotePrefix="1" applyNumberFormat="1" applyFont="1" applyFill="1" applyBorder="1" applyAlignment="1">
      <alignment horizontal="right" vertical="center"/>
    </xf>
    <xf numFmtId="168" fontId="4" fillId="3" borderId="0" xfId="0" applyNumberFormat="1" applyFont="1" applyFill="1" applyAlignment="1">
      <alignment horizontal="right" vertical="center"/>
    </xf>
    <xf numFmtId="168" fontId="4" fillId="3" borderId="0" xfId="1" applyNumberFormat="1" applyFont="1" applyFill="1" applyAlignment="1">
      <alignment horizontal="right" vertical="center"/>
    </xf>
    <xf numFmtId="168" fontId="4" fillId="3" borderId="2" xfId="0" applyNumberFormat="1" applyFont="1" applyFill="1" applyBorder="1" applyAlignment="1">
      <alignment horizontal="right" vertical="center"/>
    </xf>
    <xf numFmtId="168" fontId="4" fillId="3" borderId="1" xfId="0" applyNumberFormat="1" applyFont="1" applyFill="1" applyBorder="1" applyAlignment="1">
      <alignment horizontal="right" vertical="center"/>
    </xf>
    <xf numFmtId="168" fontId="4" fillId="3" borderId="0" xfId="0" applyNumberFormat="1" applyFont="1" applyFill="1" applyBorder="1" applyAlignment="1">
      <alignment horizontal="right" vertical="center"/>
    </xf>
    <xf numFmtId="168" fontId="4" fillId="3" borderId="4" xfId="0" applyNumberFormat="1" applyFont="1" applyFill="1" applyBorder="1" applyAlignment="1">
      <alignment horizontal="right" vertical="center"/>
    </xf>
    <xf numFmtId="168" fontId="8" fillId="3" borderId="0" xfId="0" applyNumberFormat="1" applyFont="1" applyFill="1" applyBorder="1" applyAlignment="1">
      <alignment horizontal="right" vertical="center"/>
    </xf>
    <xf numFmtId="168" fontId="8" fillId="3" borderId="0" xfId="0" applyNumberFormat="1" applyFont="1" applyFill="1" applyAlignment="1">
      <alignment horizontal="right" vertical="center"/>
    </xf>
    <xf numFmtId="168" fontId="4" fillId="3" borderId="2" xfId="1" applyNumberFormat="1" applyFont="1" applyFill="1" applyBorder="1" applyAlignment="1">
      <alignment horizontal="right" vertical="center"/>
    </xf>
    <xf numFmtId="168" fontId="4" fillId="3" borderId="1" xfId="1" applyNumberFormat="1" applyFont="1" applyFill="1" applyBorder="1" applyAlignment="1">
      <alignment horizontal="right" vertical="center"/>
    </xf>
    <xf numFmtId="37" fontId="4" fillId="3" borderId="0" xfId="0" applyNumberFormat="1" applyFont="1" applyFill="1" applyAlignment="1">
      <alignment horizontal="right" vertical="center"/>
    </xf>
    <xf numFmtId="170" fontId="4" fillId="3" borderId="0" xfId="0" applyNumberFormat="1" applyFont="1" applyFill="1" applyAlignment="1">
      <alignment horizontal="right" vertical="center"/>
    </xf>
    <xf numFmtId="170" fontId="4" fillId="3" borderId="1" xfId="0" applyNumberFormat="1" applyFont="1" applyFill="1" applyBorder="1" applyAlignment="1">
      <alignment horizontal="right" vertical="center"/>
    </xf>
    <xf numFmtId="170" fontId="4" fillId="3" borderId="0" xfId="0" applyNumberFormat="1" applyFont="1" applyFill="1" applyBorder="1" applyAlignment="1">
      <alignment horizontal="right" vertical="center"/>
    </xf>
    <xf numFmtId="170" fontId="4" fillId="3" borderId="2" xfId="0" applyNumberFormat="1" applyFont="1" applyFill="1" applyBorder="1" applyAlignment="1">
      <alignment horizontal="right" vertical="center"/>
    </xf>
    <xf numFmtId="170" fontId="4" fillId="3" borderId="4" xfId="0" applyNumberFormat="1" applyFont="1" applyFill="1" applyBorder="1" applyAlignment="1">
      <alignment horizontal="right" vertical="center"/>
    </xf>
    <xf numFmtId="171" fontId="4" fillId="3" borderId="0" xfId="1" applyNumberFormat="1" applyFont="1" applyFill="1" applyAlignment="1">
      <alignment horizontal="right" vertical="center"/>
    </xf>
    <xf numFmtId="170" fontId="4" fillId="3" borderId="1" xfId="1" applyNumberFormat="1" applyFont="1" applyFill="1" applyBorder="1" applyAlignment="1">
      <alignment horizontal="right" vertical="center"/>
    </xf>
    <xf numFmtId="168" fontId="10" fillId="3" borderId="0" xfId="0" applyNumberFormat="1" applyFont="1" applyFill="1" applyBorder="1" applyAlignment="1">
      <alignment horizontal="right" vertical="center"/>
    </xf>
    <xf numFmtId="168" fontId="10" fillId="3" borderId="0" xfId="1" applyNumberFormat="1" applyFont="1" applyFill="1" applyBorder="1" applyAlignment="1">
      <alignment horizontal="right" vertical="center"/>
    </xf>
    <xf numFmtId="168" fontId="10" fillId="3" borderId="1" xfId="0" applyNumberFormat="1" applyFont="1" applyFill="1" applyBorder="1" applyAlignment="1">
      <alignment horizontal="right" vertical="center"/>
    </xf>
    <xf numFmtId="168" fontId="9" fillId="3" borderId="0" xfId="1" applyNumberFormat="1" applyFont="1" applyFill="1" applyBorder="1" applyAlignment="1">
      <alignment horizontal="center" vertical="center"/>
    </xf>
    <xf numFmtId="168" fontId="10" fillId="3" borderId="4" xfId="1" applyNumberFormat="1" applyFont="1" applyFill="1" applyBorder="1" applyAlignment="1">
      <alignment horizontal="right" vertical="center"/>
    </xf>
    <xf numFmtId="168" fontId="4" fillId="3" borderId="4" xfId="1" applyNumberFormat="1" applyFont="1" applyFill="1" applyBorder="1" applyAlignment="1">
      <alignment horizontal="right" vertical="center"/>
    </xf>
    <xf numFmtId="168" fontId="13" fillId="3" borderId="0" xfId="0" applyNumberFormat="1" applyFont="1" applyFill="1" applyAlignment="1">
      <alignment horizontal="right" vertical="center"/>
    </xf>
    <xf numFmtId="168" fontId="13" fillId="3" borderId="0" xfId="1" applyNumberFormat="1" applyFont="1" applyFill="1" applyAlignment="1">
      <alignment horizontal="right" vertical="center"/>
    </xf>
    <xf numFmtId="168" fontId="13" fillId="3" borderId="1" xfId="1" applyNumberFormat="1" applyFont="1" applyFill="1" applyBorder="1" applyAlignment="1">
      <alignment horizontal="right" vertical="center"/>
    </xf>
    <xf numFmtId="168" fontId="13" fillId="3" borderId="0" xfId="1" applyNumberFormat="1" applyFont="1" applyFill="1" applyBorder="1" applyAlignment="1">
      <alignment horizontal="right" vertical="center"/>
    </xf>
    <xf numFmtId="168" fontId="13" fillId="3" borderId="0" xfId="0" applyNumberFormat="1" applyFont="1" applyFill="1" applyBorder="1" applyAlignment="1">
      <alignment horizontal="right" vertical="center"/>
    </xf>
    <xf numFmtId="168" fontId="13" fillId="3" borderId="4" xfId="1" applyNumberFormat="1" applyFont="1" applyFill="1" applyBorder="1" applyAlignment="1">
      <alignment horizontal="right" vertical="center"/>
    </xf>
    <xf numFmtId="170" fontId="13" fillId="3" borderId="0" xfId="0" applyNumberFormat="1" applyFont="1" applyFill="1" applyAlignment="1">
      <alignment horizontal="right" vertical="center"/>
    </xf>
    <xf numFmtId="170" fontId="13" fillId="3" borderId="0" xfId="0" applyNumberFormat="1" applyFont="1" applyFill="1" applyBorder="1" applyAlignment="1">
      <alignment horizontal="right" vertical="center"/>
    </xf>
    <xf numFmtId="170" fontId="13" fillId="3" borderId="4" xfId="0" applyNumberFormat="1" applyFont="1" applyFill="1" applyBorder="1" applyAlignment="1">
      <alignment horizontal="right" vertical="center"/>
    </xf>
    <xf numFmtId="170" fontId="13" fillId="3" borderId="1" xfId="0" applyNumberFormat="1" applyFont="1" applyFill="1" applyBorder="1" applyAlignment="1">
      <alignment horizontal="right" vertical="center"/>
    </xf>
    <xf numFmtId="0" fontId="12" fillId="0" borderId="0" xfId="0" quotePrefix="1" applyFont="1" applyFill="1" applyAlignment="1">
      <alignment horizontal="left" vertical="center"/>
    </xf>
    <xf numFmtId="37" fontId="13" fillId="0" borderId="1" xfId="0" applyNumberFormat="1" applyFont="1" applyFill="1" applyBorder="1" applyAlignment="1">
      <alignment vertical="center"/>
    </xf>
    <xf numFmtId="168" fontId="14" fillId="3" borderId="0" xfId="0" applyNumberFormat="1" applyFont="1" applyFill="1" applyBorder="1" applyAlignment="1">
      <alignment horizontal="right" vertical="center"/>
    </xf>
    <xf numFmtId="170" fontId="14" fillId="0" borderId="0" xfId="0" applyNumberFormat="1" applyFont="1" applyFill="1" applyAlignment="1">
      <alignment horizontal="right" vertical="center"/>
    </xf>
    <xf numFmtId="170" fontId="14" fillId="0" borderId="0" xfId="1" applyNumberFormat="1" applyFont="1" applyFill="1" applyAlignment="1">
      <alignment horizontal="right" vertical="center"/>
    </xf>
    <xf numFmtId="170" fontId="14" fillId="0" borderId="0" xfId="0" applyNumberFormat="1" applyFont="1" applyFill="1" applyBorder="1" applyAlignment="1">
      <alignment horizontal="right" vertical="center"/>
    </xf>
    <xf numFmtId="168" fontId="14" fillId="3" borderId="1" xfId="0" applyNumberFormat="1" applyFont="1" applyFill="1" applyBorder="1" applyAlignment="1">
      <alignment horizontal="right" vertical="center"/>
    </xf>
    <xf numFmtId="170" fontId="14" fillId="0" borderId="0" xfId="1" applyNumberFormat="1" applyFont="1" applyFill="1" applyBorder="1" applyAlignment="1">
      <alignment horizontal="right" vertical="center"/>
    </xf>
    <xf numFmtId="170" fontId="15" fillId="0" borderId="0" xfId="1" applyNumberFormat="1" applyFont="1" applyFill="1" applyAlignment="1">
      <alignment horizontal="right" vertical="center"/>
    </xf>
    <xf numFmtId="170" fontId="15" fillId="0" borderId="0" xfId="0" applyNumberFormat="1" applyFont="1" applyFill="1" applyAlignment="1">
      <alignment horizontal="right" vertical="center"/>
    </xf>
    <xf numFmtId="0" fontId="8" fillId="0" borderId="0" xfId="0" applyFont="1" applyFill="1" applyAlignment="1">
      <alignment horizontal="left" vertical="center"/>
    </xf>
    <xf numFmtId="0" fontId="13" fillId="0" borderId="1" xfId="0" applyFont="1" applyFill="1" applyBorder="1" applyAlignment="1">
      <alignment horizontal="left" vertical="center"/>
    </xf>
    <xf numFmtId="0" fontId="8" fillId="0" borderId="1" xfId="0" applyFont="1" applyFill="1" applyBorder="1" applyAlignment="1">
      <alignment horizontal="right" vertical="center"/>
    </xf>
    <xf numFmtId="0" fontId="8" fillId="0" borderId="0" xfId="0" applyFont="1" applyFill="1" applyBorder="1" applyAlignment="1">
      <alignment horizontal="right" vertical="center"/>
    </xf>
    <xf numFmtId="0" fontId="8" fillId="0" borderId="0" xfId="0" applyNumberFormat="1" applyFont="1" applyFill="1" applyAlignment="1">
      <alignment vertical="center"/>
    </xf>
    <xf numFmtId="0" fontId="8" fillId="0" borderId="0" xfId="0" applyFont="1" applyFill="1" applyAlignment="1">
      <alignment horizontal="left" vertical="center"/>
    </xf>
    <xf numFmtId="49" fontId="8" fillId="0" borderId="1" xfId="0" applyNumberFormat="1" applyFont="1" applyFill="1" applyBorder="1" applyAlignment="1">
      <alignment horizontal="left" vertical="center"/>
    </xf>
    <xf numFmtId="0" fontId="9" fillId="0" borderId="2" xfId="1" applyNumberFormat="1" applyFont="1" applyFill="1" applyBorder="1" applyAlignment="1">
      <alignment horizontal="center" vertical="center"/>
    </xf>
    <xf numFmtId="0" fontId="9" fillId="0" borderId="1" xfId="1" applyNumberFormat="1" applyFont="1" applyFill="1" applyBorder="1" applyAlignment="1">
      <alignment horizontal="center" vertical="center"/>
    </xf>
    <xf numFmtId="0" fontId="9" fillId="0" borderId="0" xfId="1" applyNumberFormat="1" applyFont="1" applyFill="1" applyAlignment="1">
      <alignment horizontal="left" vertical="center"/>
    </xf>
    <xf numFmtId="49" fontId="9" fillId="0" borderId="1" xfId="1" applyNumberFormat="1" applyFont="1" applyFill="1" applyBorder="1" applyAlignment="1">
      <alignment horizontal="left" vertical="center"/>
    </xf>
    <xf numFmtId="0" fontId="9" fillId="0" borderId="0" xfId="1" applyNumberFormat="1" applyFont="1" applyFill="1" applyBorder="1" applyAlignment="1">
      <alignment horizontal="center" vertical="center"/>
    </xf>
    <xf numFmtId="0" fontId="9" fillId="0" borderId="3" xfId="1" applyNumberFormat="1" applyFont="1" applyFill="1" applyBorder="1" applyAlignment="1">
      <alignment horizontal="center" vertical="center"/>
    </xf>
    <xf numFmtId="0" fontId="8" fillId="0" borderId="1" xfId="1" applyNumberFormat="1" applyFont="1" applyFill="1" applyBorder="1" applyAlignment="1">
      <alignment horizontal="center" vertical="center"/>
    </xf>
    <xf numFmtId="0" fontId="8" fillId="0" borderId="0" xfId="1" applyNumberFormat="1" applyFont="1" applyFill="1" applyAlignment="1">
      <alignment horizontal="left" vertical="center"/>
    </xf>
    <xf numFmtId="0" fontId="8" fillId="0" borderId="1" xfId="1" applyNumberFormat="1" applyFont="1" applyFill="1" applyBorder="1" applyAlignment="1">
      <alignment horizontal="right" vertical="center"/>
    </xf>
    <xf numFmtId="0" fontId="12" fillId="0" borderId="0" xfId="0" applyFont="1" applyFill="1" applyAlignment="1">
      <alignment horizontal="left" vertical="center"/>
    </xf>
    <xf numFmtId="49" fontId="12" fillId="0" borderId="1" xfId="0" applyNumberFormat="1" applyFont="1" applyFill="1" applyBorder="1" applyAlignment="1">
      <alignment horizontal="left" vertical="center"/>
    </xf>
    <xf numFmtId="0" fontId="12" fillId="0" borderId="0" xfId="0" applyFont="1" applyFill="1" applyBorder="1" applyAlignment="1">
      <alignment horizontal="right" vertical="center"/>
    </xf>
    <xf numFmtId="0" fontId="12" fillId="0" borderId="1" xfId="0" applyFont="1" applyFill="1" applyBorder="1" applyAlignment="1">
      <alignment horizontal="right" vertical="center"/>
    </xf>
  </cellXfs>
  <cellStyles count="10">
    <cellStyle name="Comma" xfId="1" builtinId="3"/>
    <cellStyle name="Comma 12 2 2" xfId="4" xr:uid="{00000000-0005-0000-0000-000001000000}"/>
    <cellStyle name="Comma 2" xfId="3" xr:uid="{00000000-0005-0000-0000-000002000000}"/>
    <cellStyle name="Normal" xfId="0" builtinId="0"/>
    <cellStyle name="Normal 10 4" xfId="5" xr:uid="{00000000-0005-0000-0000-000004000000}"/>
    <cellStyle name="Normal 2" xfId="2" xr:uid="{00000000-0005-0000-0000-000005000000}"/>
    <cellStyle name="Normal 2 13" xfId="6" xr:uid="{00000000-0005-0000-0000-000006000000}"/>
    <cellStyle name="Normal 3" xfId="7" xr:uid="{00000000-0005-0000-0000-000007000000}"/>
    <cellStyle name="Normal 3 2" xfId="8" xr:uid="{00000000-0005-0000-0000-000008000000}"/>
    <cellStyle name="ปกติ_USCT2" xfId="9" xr:uid="{00000000-0005-0000-0000-000009000000}"/>
  </cellStyles>
  <dxfs count="0"/>
  <tableStyles count="0" defaultTableStyle="TableStyleMedium2" defaultPivotStyle="PivotStyleLight16"/>
  <colors>
    <mruColors>
      <color rgb="FF00FFFF"/>
      <color rgb="FFFAFAFA"/>
      <color rgb="FFF0F0F0"/>
      <color rgb="FFF7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K49"/>
  <sheetViews>
    <sheetView topLeftCell="A37" zoomScaleNormal="100" zoomScaleSheetLayoutView="100" workbookViewId="0">
      <selection activeCell="D25" sqref="D25 F25 H25 J25 D42 F42 H42 J42 D44 F44 H44 J44"/>
    </sheetView>
  </sheetViews>
  <sheetFormatPr defaultColWidth="9.140625" defaultRowHeight="16.5" customHeight="1" x14ac:dyDescent="0.5"/>
  <cols>
    <col min="1" max="1" width="36.42578125" style="26" customWidth="1"/>
    <col min="2" max="2" width="6.7109375" style="26" customWidth="1"/>
    <col min="3" max="3" width="0.85546875" style="26" customWidth="1"/>
    <col min="4" max="4" width="12.7109375" style="34" customWidth="1"/>
    <col min="5" max="5" width="0.85546875" style="26" customWidth="1"/>
    <col min="6" max="6" width="12.7109375" style="34" customWidth="1"/>
    <col min="7" max="7" width="0.85546875" style="26" customWidth="1"/>
    <col min="8" max="8" width="12.7109375" style="34" customWidth="1"/>
    <col min="9" max="9" width="0.85546875" style="26" customWidth="1"/>
    <col min="10" max="10" width="13.42578125" style="34" customWidth="1"/>
    <col min="11" max="11" width="20" style="25" bestFit="1" customWidth="1"/>
    <col min="12" max="16384" width="9.140625" style="26"/>
  </cols>
  <sheetData>
    <row r="1" spans="1:11" s="20" customFormat="1" ht="16.5" customHeight="1" x14ac:dyDescent="0.5">
      <c r="A1" s="244" t="s">
        <v>103</v>
      </c>
      <c r="B1" s="246"/>
      <c r="C1" s="246"/>
      <c r="D1" s="246"/>
      <c r="E1" s="246"/>
      <c r="F1" s="246"/>
      <c r="G1" s="246"/>
      <c r="H1" s="246"/>
      <c r="I1" s="246"/>
      <c r="J1" s="246"/>
      <c r="K1" s="19"/>
    </row>
    <row r="2" spans="1:11" s="20" customFormat="1" ht="16.5" customHeight="1" x14ac:dyDescent="0.5">
      <c r="A2" s="244" t="s">
        <v>53</v>
      </c>
      <c r="B2" s="244"/>
      <c r="C2" s="244"/>
      <c r="D2" s="244"/>
      <c r="E2" s="244"/>
      <c r="F2" s="244"/>
      <c r="G2" s="244"/>
      <c r="H2" s="244"/>
      <c r="I2" s="244"/>
      <c r="J2" s="244"/>
      <c r="K2" s="19"/>
    </row>
    <row r="3" spans="1:11" s="20" customFormat="1" ht="16.5" customHeight="1" x14ac:dyDescent="0.5">
      <c r="A3" s="247" t="s">
        <v>274</v>
      </c>
      <c r="B3" s="247"/>
      <c r="C3" s="247"/>
      <c r="D3" s="247"/>
      <c r="E3" s="247"/>
      <c r="F3" s="247"/>
      <c r="G3" s="247"/>
      <c r="H3" s="247"/>
      <c r="I3" s="247"/>
      <c r="J3" s="247"/>
      <c r="K3" s="19"/>
    </row>
    <row r="4" spans="1:11" s="20" customFormat="1" ht="16.5" customHeight="1" x14ac:dyDescent="0.5">
      <c r="A4" s="21"/>
      <c r="B4" s="21"/>
      <c r="C4" s="21"/>
      <c r="D4" s="22"/>
      <c r="E4" s="21"/>
      <c r="F4" s="22"/>
      <c r="G4" s="21"/>
      <c r="H4" s="22"/>
      <c r="I4" s="21"/>
      <c r="J4" s="22"/>
      <c r="K4" s="19"/>
    </row>
    <row r="5" spans="1:11" s="20" customFormat="1" ht="16.5" customHeight="1" x14ac:dyDescent="0.5">
      <c r="A5" s="21"/>
      <c r="B5" s="21"/>
      <c r="C5" s="21"/>
      <c r="D5" s="22"/>
      <c r="E5" s="21"/>
      <c r="F5" s="22"/>
      <c r="G5" s="21"/>
      <c r="H5" s="22"/>
      <c r="I5" s="21"/>
      <c r="J5" s="22"/>
      <c r="K5" s="19"/>
    </row>
    <row r="6" spans="1:11" ht="16.5" customHeight="1" x14ac:dyDescent="0.5">
      <c r="A6" s="23"/>
      <c r="B6" s="23"/>
      <c r="C6" s="23"/>
      <c r="D6" s="296" t="s">
        <v>0</v>
      </c>
      <c r="E6" s="296"/>
      <c r="F6" s="296"/>
      <c r="G6" s="24"/>
      <c r="H6" s="296" t="s">
        <v>56</v>
      </c>
      <c r="I6" s="296"/>
      <c r="J6" s="296"/>
    </row>
    <row r="7" spans="1:11" ht="16.5" customHeight="1" x14ac:dyDescent="0.5">
      <c r="A7" s="23"/>
      <c r="B7" s="23"/>
      <c r="C7" s="23"/>
      <c r="D7" s="295" t="s">
        <v>153</v>
      </c>
      <c r="E7" s="295"/>
      <c r="F7" s="295"/>
      <c r="G7" s="23"/>
      <c r="H7" s="295" t="s">
        <v>153</v>
      </c>
      <c r="I7" s="295"/>
      <c r="J7" s="295"/>
    </row>
    <row r="8" spans="1:11" ht="16.5" customHeight="1" x14ac:dyDescent="0.5">
      <c r="A8" s="23"/>
      <c r="B8" s="23"/>
      <c r="C8" s="23"/>
      <c r="D8" s="22" t="s">
        <v>55</v>
      </c>
      <c r="E8" s="24"/>
      <c r="F8" s="27" t="s">
        <v>54</v>
      </c>
      <c r="G8" s="24"/>
      <c r="H8" s="22" t="s">
        <v>55</v>
      </c>
      <c r="I8" s="24"/>
      <c r="J8" s="27" t="s">
        <v>54</v>
      </c>
    </row>
    <row r="9" spans="1:11" ht="16.5" customHeight="1" x14ac:dyDescent="0.5">
      <c r="A9" s="23"/>
      <c r="B9" s="23"/>
      <c r="C9" s="23"/>
      <c r="D9" s="28" t="s">
        <v>275</v>
      </c>
      <c r="E9" s="24"/>
      <c r="F9" s="28" t="s">
        <v>90</v>
      </c>
      <c r="G9" s="24"/>
      <c r="H9" s="28" t="s">
        <v>275</v>
      </c>
      <c r="I9" s="24"/>
      <c r="J9" s="28" t="s">
        <v>90</v>
      </c>
    </row>
    <row r="10" spans="1:11" ht="16.5" customHeight="1" x14ac:dyDescent="0.5">
      <c r="A10" s="23"/>
      <c r="B10" s="23"/>
      <c r="C10" s="23"/>
      <c r="D10" s="28" t="s">
        <v>89</v>
      </c>
      <c r="E10" s="24"/>
      <c r="F10" s="28" t="s">
        <v>91</v>
      </c>
      <c r="G10" s="24"/>
      <c r="H10" s="28" t="s">
        <v>89</v>
      </c>
      <c r="I10" s="24"/>
      <c r="J10" s="28" t="s">
        <v>91</v>
      </c>
    </row>
    <row r="11" spans="1:11" ht="16.5" customHeight="1" x14ac:dyDescent="0.5">
      <c r="A11" s="23"/>
      <c r="B11" s="29" t="s">
        <v>1</v>
      </c>
      <c r="C11" s="23"/>
      <c r="D11" s="30" t="s">
        <v>105</v>
      </c>
      <c r="E11" s="24"/>
      <c r="F11" s="30" t="s">
        <v>105</v>
      </c>
      <c r="G11" s="24"/>
      <c r="H11" s="30" t="s">
        <v>105</v>
      </c>
      <c r="I11" s="24"/>
      <c r="J11" s="30" t="s">
        <v>105</v>
      </c>
    </row>
    <row r="12" spans="1:11" ht="16.5" customHeight="1" x14ac:dyDescent="0.5">
      <c r="A12" s="23"/>
      <c r="B12" s="24"/>
      <c r="C12" s="23"/>
      <c r="D12" s="248"/>
      <c r="E12" s="24"/>
      <c r="F12" s="28"/>
      <c r="G12" s="24"/>
      <c r="H12" s="248"/>
      <c r="I12" s="24"/>
      <c r="J12" s="28"/>
    </row>
    <row r="13" spans="1:11" ht="16.5" customHeight="1" x14ac:dyDescent="0.5">
      <c r="A13" s="31" t="s">
        <v>57</v>
      </c>
      <c r="B13" s="32"/>
      <c r="D13" s="249"/>
      <c r="E13" s="33"/>
      <c r="G13" s="33"/>
      <c r="H13" s="249"/>
      <c r="I13" s="33"/>
    </row>
    <row r="14" spans="1:11" ht="16.5" customHeight="1" x14ac:dyDescent="0.5">
      <c r="A14" s="31"/>
      <c r="B14" s="32"/>
      <c r="D14" s="249"/>
      <c r="E14" s="33"/>
      <c r="G14" s="33"/>
      <c r="H14" s="249"/>
      <c r="I14" s="33"/>
    </row>
    <row r="15" spans="1:11" ht="16.5" customHeight="1" x14ac:dyDescent="0.5">
      <c r="A15" s="20" t="s">
        <v>58</v>
      </c>
      <c r="B15" s="32"/>
      <c r="D15" s="249"/>
      <c r="E15" s="33"/>
      <c r="G15" s="33"/>
      <c r="H15" s="249"/>
      <c r="I15" s="33"/>
    </row>
    <row r="16" spans="1:11" ht="16.5" customHeight="1" x14ac:dyDescent="0.5">
      <c r="B16" s="32"/>
      <c r="D16" s="249"/>
      <c r="E16" s="33"/>
      <c r="G16" s="33"/>
      <c r="H16" s="249"/>
      <c r="I16" s="33"/>
    </row>
    <row r="17" spans="1:10" ht="16.5" customHeight="1" x14ac:dyDescent="0.5">
      <c r="A17" s="26" t="s">
        <v>2</v>
      </c>
      <c r="B17" s="32">
        <v>8</v>
      </c>
      <c r="D17" s="249">
        <v>14607853</v>
      </c>
      <c r="E17" s="33"/>
      <c r="F17" s="35">
        <v>9867621</v>
      </c>
      <c r="G17" s="33"/>
      <c r="H17" s="249">
        <v>4905976</v>
      </c>
      <c r="I17" s="33"/>
      <c r="J17" s="34">
        <v>5056069</v>
      </c>
    </row>
    <row r="18" spans="1:10" ht="16.5" customHeight="1" x14ac:dyDescent="0.5">
      <c r="A18" s="26" t="s">
        <v>228</v>
      </c>
      <c r="B18" s="32"/>
      <c r="D18" s="249"/>
      <c r="E18" s="33"/>
      <c r="F18" s="35"/>
      <c r="G18" s="33"/>
      <c r="H18" s="249"/>
      <c r="I18" s="33"/>
    </row>
    <row r="19" spans="1:10" ht="16.5" customHeight="1" x14ac:dyDescent="0.5">
      <c r="A19" s="26" t="s">
        <v>204</v>
      </c>
      <c r="B19" s="32">
        <v>9</v>
      </c>
      <c r="D19" s="249">
        <v>166779</v>
      </c>
      <c r="E19" s="33"/>
      <c r="F19" s="35">
        <v>174531</v>
      </c>
      <c r="G19" s="33"/>
      <c r="H19" s="249">
        <v>0</v>
      </c>
      <c r="I19" s="33"/>
      <c r="J19" s="34">
        <v>0</v>
      </c>
    </row>
    <row r="20" spans="1:10" ht="16.5" customHeight="1" x14ac:dyDescent="0.5">
      <c r="A20" s="26" t="s">
        <v>156</v>
      </c>
      <c r="B20" s="32">
        <v>10</v>
      </c>
      <c r="D20" s="249">
        <v>7928467</v>
      </c>
      <c r="E20" s="33"/>
      <c r="F20" s="35">
        <v>7968202</v>
      </c>
      <c r="G20" s="33"/>
      <c r="H20" s="249">
        <v>2506749</v>
      </c>
      <c r="I20" s="33"/>
      <c r="J20" s="34">
        <v>2641588</v>
      </c>
    </row>
    <row r="21" spans="1:10" ht="16.5" customHeight="1" x14ac:dyDescent="0.5">
      <c r="A21" s="26" t="s">
        <v>3</v>
      </c>
      <c r="B21" s="32">
        <v>19</v>
      </c>
      <c r="D21" s="250">
        <v>0</v>
      </c>
      <c r="E21" s="33"/>
      <c r="F21" s="35" t="s">
        <v>52</v>
      </c>
      <c r="G21" s="33"/>
      <c r="H21" s="249">
        <v>1283500</v>
      </c>
      <c r="I21" s="33"/>
      <c r="J21" s="34">
        <v>1283500</v>
      </c>
    </row>
    <row r="22" spans="1:10" ht="16.5" customHeight="1" x14ac:dyDescent="0.5">
      <c r="A22" s="26" t="s">
        <v>155</v>
      </c>
      <c r="B22" s="32"/>
      <c r="D22" s="249">
        <v>6079010</v>
      </c>
      <c r="E22" s="33"/>
      <c r="F22" s="35">
        <v>6399440</v>
      </c>
      <c r="G22" s="33"/>
      <c r="H22" s="249">
        <v>1063274</v>
      </c>
      <c r="I22" s="33"/>
      <c r="J22" s="34">
        <v>1024249</v>
      </c>
    </row>
    <row r="23" spans="1:10" ht="16.5" customHeight="1" x14ac:dyDescent="0.5">
      <c r="A23" s="26" t="s">
        <v>4</v>
      </c>
      <c r="B23" s="32"/>
      <c r="D23" s="249">
        <v>31115</v>
      </c>
      <c r="E23" s="33"/>
      <c r="F23" s="36">
        <v>32505</v>
      </c>
      <c r="G23" s="33"/>
      <c r="H23" s="249">
        <v>2644</v>
      </c>
      <c r="I23" s="33"/>
      <c r="J23" s="37">
        <v>226</v>
      </c>
    </row>
    <row r="24" spans="1:10" ht="16.5" customHeight="1" x14ac:dyDescent="0.5">
      <c r="B24" s="32"/>
      <c r="D24" s="251"/>
      <c r="E24" s="33"/>
      <c r="F24" s="38"/>
      <c r="G24" s="33"/>
      <c r="H24" s="251"/>
      <c r="I24" s="33"/>
      <c r="J24" s="38"/>
    </row>
    <row r="25" spans="1:10" ht="16.5" customHeight="1" x14ac:dyDescent="0.5">
      <c r="A25" s="20" t="s">
        <v>62</v>
      </c>
      <c r="B25" s="32"/>
      <c r="D25" s="252">
        <f>SUM(D17:D23)</f>
        <v>28813224</v>
      </c>
      <c r="E25" s="33"/>
      <c r="F25" s="37">
        <f>SUM(F17:F23)</f>
        <v>24442299</v>
      </c>
      <c r="G25" s="39"/>
      <c r="H25" s="252">
        <f>SUM(H17:H23)</f>
        <v>9762143</v>
      </c>
      <c r="I25" s="33"/>
      <c r="J25" s="37">
        <f>SUM(J17:J23)</f>
        <v>10005632</v>
      </c>
    </row>
    <row r="26" spans="1:10" ht="16.5" customHeight="1" x14ac:dyDescent="0.5">
      <c r="B26" s="32"/>
      <c r="D26" s="253"/>
      <c r="E26" s="33"/>
      <c r="F26" s="40"/>
      <c r="G26" s="39"/>
      <c r="H26" s="253"/>
      <c r="I26" s="33"/>
      <c r="J26" s="40"/>
    </row>
    <row r="27" spans="1:10" ht="16.5" customHeight="1" x14ac:dyDescent="0.5">
      <c r="B27" s="32"/>
      <c r="D27" s="249"/>
      <c r="E27" s="33"/>
      <c r="G27" s="33"/>
      <c r="H27" s="249"/>
      <c r="I27" s="33"/>
    </row>
    <row r="28" spans="1:10" ht="16.5" customHeight="1" x14ac:dyDescent="0.5">
      <c r="A28" s="20" t="s">
        <v>59</v>
      </c>
      <c r="B28" s="32"/>
      <c r="D28" s="249"/>
      <c r="E28" s="33"/>
      <c r="G28" s="33"/>
      <c r="H28" s="249"/>
      <c r="I28" s="33"/>
    </row>
    <row r="29" spans="1:10" ht="16.5" customHeight="1" x14ac:dyDescent="0.5">
      <c r="B29" s="32"/>
      <c r="D29" s="249"/>
      <c r="E29" s="33"/>
      <c r="G29" s="33"/>
      <c r="H29" s="249"/>
      <c r="I29" s="33"/>
    </row>
    <row r="30" spans="1:10" ht="16.5" customHeight="1" x14ac:dyDescent="0.5">
      <c r="A30" s="26" t="s">
        <v>7</v>
      </c>
      <c r="B30" s="32"/>
      <c r="D30" s="249">
        <v>2570495</v>
      </c>
      <c r="E30" s="33"/>
      <c r="F30" s="34">
        <v>2862847</v>
      </c>
      <c r="G30" s="33"/>
      <c r="H30" s="249">
        <v>0</v>
      </c>
      <c r="J30" s="34">
        <v>0</v>
      </c>
    </row>
    <row r="31" spans="1:10" ht="16.5" customHeight="1" x14ac:dyDescent="0.5">
      <c r="A31" s="26" t="s">
        <v>203</v>
      </c>
      <c r="B31" s="32"/>
      <c r="D31" s="249"/>
      <c r="E31" s="33"/>
      <c r="G31" s="33"/>
      <c r="H31" s="249"/>
    </row>
    <row r="32" spans="1:10" ht="16.5" customHeight="1" x14ac:dyDescent="0.5">
      <c r="A32" s="26" t="s">
        <v>204</v>
      </c>
      <c r="B32" s="32">
        <v>9</v>
      </c>
      <c r="D32" s="249">
        <v>200000</v>
      </c>
      <c r="E32" s="33"/>
      <c r="F32" s="34">
        <v>200000</v>
      </c>
      <c r="G32" s="33"/>
      <c r="H32" s="249">
        <v>0</v>
      </c>
      <c r="J32" s="34">
        <v>0</v>
      </c>
    </row>
    <row r="33" spans="1:10" ht="16.5" customHeight="1" x14ac:dyDescent="0.5">
      <c r="A33" s="26" t="s">
        <v>154</v>
      </c>
      <c r="B33" s="32">
        <v>11</v>
      </c>
      <c r="D33" s="249">
        <v>324231</v>
      </c>
      <c r="E33" s="33"/>
      <c r="F33" s="34">
        <v>331957</v>
      </c>
      <c r="H33" s="249">
        <v>0</v>
      </c>
      <c r="J33" s="34">
        <v>0</v>
      </c>
    </row>
    <row r="34" spans="1:10" ht="16.5" customHeight="1" x14ac:dyDescent="0.5">
      <c r="A34" s="26" t="s">
        <v>5</v>
      </c>
      <c r="B34" s="32">
        <v>11</v>
      </c>
      <c r="D34" s="249">
        <v>0</v>
      </c>
      <c r="E34" s="33"/>
      <c r="F34" s="34">
        <v>0</v>
      </c>
      <c r="H34" s="249">
        <v>29155196</v>
      </c>
      <c r="J34" s="34">
        <v>29155196</v>
      </c>
    </row>
    <row r="35" spans="1:10" ht="16.5" customHeight="1" x14ac:dyDescent="0.5">
      <c r="A35" s="26" t="s">
        <v>6</v>
      </c>
      <c r="B35" s="32">
        <v>19</v>
      </c>
      <c r="D35" s="249">
        <v>1500</v>
      </c>
      <c r="F35" s="34">
        <v>1500</v>
      </c>
      <c r="H35" s="249">
        <v>1500</v>
      </c>
      <c r="J35" s="34">
        <v>1500</v>
      </c>
    </row>
    <row r="36" spans="1:10" ht="16.5" customHeight="1" x14ac:dyDescent="0.5">
      <c r="A36" s="26" t="s">
        <v>229</v>
      </c>
      <c r="B36" s="32">
        <v>19</v>
      </c>
      <c r="D36" s="249">
        <v>263312</v>
      </c>
      <c r="E36" s="33"/>
      <c r="F36" s="34">
        <v>53000</v>
      </c>
      <c r="H36" s="249">
        <v>2772600</v>
      </c>
      <c r="J36" s="34">
        <v>2772600</v>
      </c>
    </row>
    <row r="37" spans="1:10" ht="16.5" customHeight="1" x14ac:dyDescent="0.5">
      <c r="A37" s="26" t="s">
        <v>157</v>
      </c>
      <c r="B37" s="32">
        <v>12</v>
      </c>
      <c r="D37" s="249">
        <v>69493407</v>
      </c>
      <c r="F37" s="34">
        <v>73894974</v>
      </c>
      <c r="G37" s="33"/>
      <c r="H37" s="249">
        <v>21819733</v>
      </c>
      <c r="I37" s="33"/>
      <c r="J37" s="34">
        <v>22538362</v>
      </c>
    </row>
    <row r="38" spans="1:10" ht="16.5" customHeight="1" x14ac:dyDescent="0.5">
      <c r="A38" s="26" t="s">
        <v>158</v>
      </c>
      <c r="B38" s="32"/>
      <c r="D38" s="249">
        <v>676204</v>
      </c>
      <c r="F38" s="34">
        <v>732514</v>
      </c>
      <c r="G38" s="33"/>
      <c r="H38" s="249">
        <v>128055</v>
      </c>
      <c r="I38" s="33"/>
      <c r="J38" s="34">
        <v>134154</v>
      </c>
    </row>
    <row r="39" spans="1:10" ht="16.5" customHeight="1" x14ac:dyDescent="0.5">
      <c r="A39" s="26" t="s">
        <v>193</v>
      </c>
      <c r="B39" s="32">
        <v>4</v>
      </c>
      <c r="D39" s="249">
        <v>3015334</v>
      </c>
      <c r="F39" s="34">
        <v>499011</v>
      </c>
      <c r="G39" s="33"/>
      <c r="H39" s="249">
        <v>0</v>
      </c>
      <c r="I39" s="33"/>
      <c r="J39" s="34">
        <v>0</v>
      </c>
    </row>
    <row r="40" spans="1:10" ht="16.5" customHeight="1" x14ac:dyDescent="0.5">
      <c r="A40" s="26" t="s">
        <v>8</v>
      </c>
      <c r="B40" s="32"/>
      <c r="D40" s="249">
        <v>2264541</v>
      </c>
      <c r="F40" s="37">
        <v>1908969</v>
      </c>
      <c r="H40" s="249">
        <v>92510</v>
      </c>
      <c r="J40" s="34">
        <v>85271</v>
      </c>
    </row>
    <row r="41" spans="1:10" ht="16.5" customHeight="1" x14ac:dyDescent="0.5">
      <c r="B41" s="32"/>
      <c r="D41" s="251"/>
      <c r="F41" s="38"/>
      <c r="H41" s="251"/>
      <c r="J41" s="38"/>
    </row>
    <row r="42" spans="1:10" ht="16.5" customHeight="1" x14ac:dyDescent="0.5">
      <c r="A42" s="20" t="s">
        <v>60</v>
      </c>
      <c r="B42" s="32"/>
      <c r="D42" s="252">
        <f>SUM(D28:D40)</f>
        <v>78809024</v>
      </c>
      <c r="E42" s="39"/>
      <c r="F42" s="37">
        <f>SUM(F28:F40)</f>
        <v>80484772</v>
      </c>
      <c r="G42" s="39"/>
      <c r="H42" s="252">
        <f>SUM(H28:H40)</f>
        <v>53969594</v>
      </c>
      <c r="I42" s="39"/>
      <c r="J42" s="37">
        <f>SUM(J28:J40)</f>
        <v>54687083</v>
      </c>
    </row>
    <row r="43" spans="1:10" ht="16.5" customHeight="1" x14ac:dyDescent="0.5">
      <c r="B43" s="32"/>
      <c r="D43" s="253"/>
      <c r="E43" s="39"/>
      <c r="F43" s="40"/>
      <c r="G43" s="39"/>
      <c r="H43" s="253"/>
      <c r="I43" s="39"/>
      <c r="J43" s="40"/>
    </row>
    <row r="44" spans="1:10" ht="16.5" customHeight="1" thickBot="1" x14ac:dyDescent="0.55000000000000004">
      <c r="A44" s="20" t="s">
        <v>61</v>
      </c>
      <c r="B44" s="32"/>
      <c r="D44" s="254">
        <f>SUM(D25+D42)</f>
        <v>107622248</v>
      </c>
      <c r="E44" s="33"/>
      <c r="F44" s="41">
        <f>SUM(F25+F42)</f>
        <v>104927071</v>
      </c>
      <c r="G44" s="39"/>
      <c r="H44" s="254">
        <f>SUM(H25+H42)</f>
        <v>63731737</v>
      </c>
      <c r="I44" s="33"/>
      <c r="J44" s="41">
        <f>SUM(J25+J42)</f>
        <v>64692715</v>
      </c>
    </row>
    <row r="45" spans="1:10" ht="16.5" customHeight="1" thickTop="1" x14ac:dyDescent="0.5">
      <c r="A45" s="244"/>
      <c r="B45" s="32"/>
      <c r="D45" s="40"/>
      <c r="E45" s="33"/>
      <c r="F45" s="40"/>
      <c r="G45" s="39"/>
      <c r="H45" s="40"/>
      <c r="I45" s="33"/>
      <c r="J45" s="40"/>
    </row>
    <row r="46" spans="1:10" ht="16.5" customHeight="1" x14ac:dyDescent="0.5">
      <c r="A46" s="244"/>
      <c r="B46" s="32"/>
      <c r="D46" s="40"/>
      <c r="E46" s="33"/>
      <c r="F46" s="40"/>
      <c r="G46" s="39"/>
      <c r="H46" s="40"/>
      <c r="I46" s="33"/>
      <c r="J46" s="40"/>
    </row>
    <row r="47" spans="1:10" ht="16.5" customHeight="1" x14ac:dyDescent="0.5">
      <c r="A47" s="244"/>
      <c r="B47" s="32"/>
      <c r="D47" s="40"/>
      <c r="E47" s="33"/>
      <c r="F47" s="40"/>
      <c r="G47" s="39"/>
      <c r="H47" s="40"/>
      <c r="I47" s="33"/>
      <c r="J47" s="40"/>
    </row>
    <row r="48" spans="1:10" ht="15" customHeight="1" x14ac:dyDescent="0.5">
      <c r="B48" s="32"/>
      <c r="E48" s="33"/>
      <c r="F48" s="40"/>
      <c r="G48" s="39"/>
      <c r="I48" s="33"/>
      <c r="J48" s="40"/>
    </row>
    <row r="49" spans="1:10" ht="21.95" customHeight="1" x14ac:dyDescent="0.5">
      <c r="A49" s="294" t="s">
        <v>282</v>
      </c>
      <c r="B49" s="294"/>
      <c r="C49" s="294"/>
      <c r="D49" s="294"/>
      <c r="E49" s="294"/>
      <c r="F49" s="294"/>
      <c r="G49" s="294"/>
      <c r="H49" s="294"/>
      <c r="I49" s="294"/>
      <c r="J49" s="294"/>
    </row>
  </sheetData>
  <mergeCells count="5">
    <mergeCell ref="A49:J49"/>
    <mergeCell ref="D7:F7"/>
    <mergeCell ref="H7:J7"/>
    <mergeCell ref="D6:F6"/>
    <mergeCell ref="H6:J6"/>
  </mergeCells>
  <pageMargins left="0.8" right="0.5" top="0.5" bottom="0.6" header="0.49" footer="0.4"/>
  <pageSetup paperSize="9" firstPageNumber="2" orientation="portrait" useFirstPageNumber="1" horizontalDpi="1200" verticalDpi="1200" r:id="rId1"/>
  <headerFooter>
    <oddFooter>&amp;R&amp;"Arial,Regular"&amp;9&amp;P</oddFooter>
  </headerFooter>
  <ignoredErrors>
    <ignoredError sqref="D10:J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J98"/>
  <sheetViews>
    <sheetView topLeftCell="A79" zoomScaleNormal="100" zoomScaleSheetLayoutView="94" workbookViewId="0">
      <selection activeCell="A89" sqref="A89:M96"/>
    </sheetView>
  </sheetViews>
  <sheetFormatPr defaultColWidth="9.140625" defaultRowHeight="16.5" customHeight="1" x14ac:dyDescent="0.5"/>
  <cols>
    <col min="1" max="1" width="37.7109375" style="26" customWidth="1"/>
    <col min="2" max="2" width="5.7109375" style="26" customWidth="1"/>
    <col min="3" max="3" width="0.85546875" style="26" customWidth="1"/>
    <col min="4" max="4" width="12.7109375" style="34" customWidth="1"/>
    <col min="5" max="5" width="0.85546875" style="26" customWidth="1"/>
    <col min="6" max="6" width="12.7109375" style="34" customWidth="1"/>
    <col min="7" max="7" width="0.85546875" style="26" customWidth="1"/>
    <col min="8" max="8" width="13" style="34" customWidth="1"/>
    <col min="9" max="9" width="0.85546875" style="26" customWidth="1"/>
    <col min="10" max="10" width="12.7109375" style="34" customWidth="1"/>
    <col min="11" max="16384" width="9.140625" style="26"/>
  </cols>
  <sheetData>
    <row r="1" spans="1:10" ht="16.5" customHeight="1" x14ac:dyDescent="0.5">
      <c r="A1" s="244" t="str">
        <f>'ENG-ASSET2'!A1:J1</f>
        <v>Glow Energy Public Company Limited</v>
      </c>
      <c r="B1" s="244"/>
      <c r="C1" s="244"/>
      <c r="D1" s="244"/>
      <c r="E1" s="244"/>
      <c r="F1" s="244"/>
      <c r="G1" s="244"/>
      <c r="H1" s="244"/>
      <c r="I1" s="244"/>
      <c r="J1" s="244"/>
    </row>
    <row r="2" spans="1:10" ht="16.5" customHeight="1" x14ac:dyDescent="0.5">
      <c r="A2" s="244" t="s">
        <v>53</v>
      </c>
      <c r="B2" s="244"/>
      <c r="C2" s="244"/>
      <c r="D2" s="244"/>
      <c r="E2" s="244"/>
      <c r="F2" s="244"/>
      <c r="G2" s="244"/>
      <c r="H2" s="244"/>
      <c r="I2" s="244"/>
      <c r="J2" s="244"/>
    </row>
    <row r="3" spans="1:10" s="20" customFormat="1" ht="16.5" customHeight="1" x14ac:dyDescent="0.5">
      <c r="A3" s="247" t="s">
        <v>274</v>
      </c>
      <c r="B3" s="247"/>
      <c r="C3" s="247"/>
      <c r="D3" s="247"/>
      <c r="E3" s="247"/>
      <c r="F3" s="247"/>
      <c r="G3" s="247"/>
      <c r="H3" s="247"/>
      <c r="I3" s="247"/>
      <c r="J3" s="247"/>
    </row>
    <row r="4" spans="1:10" s="20" customFormat="1" ht="16.5" customHeight="1" x14ac:dyDescent="0.5">
      <c r="A4" s="21"/>
      <c r="B4" s="21"/>
      <c r="C4" s="21"/>
      <c r="D4" s="22"/>
      <c r="E4" s="21"/>
      <c r="F4" s="22"/>
      <c r="G4" s="21"/>
      <c r="H4" s="22"/>
      <c r="I4" s="21"/>
      <c r="J4" s="22"/>
    </row>
    <row r="5" spans="1:10" s="20" customFormat="1" ht="16.5" customHeight="1" x14ac:dyDescent="0.5">
      <c r="A5" s="21"/>
      <c r="B5" s="21"/>
      <c r="C5" s="21"/>
      <c r="D5" s="22"/>
      <c r="E5" s="21"/>
      <c r="F5" s="22"/>
      <c r="G5" s="21"/>
      <c r="H5" s="22"/>
      <c r="I5" s="21"/>
      <c r="J5" s="22"/>
    </row>
    <row r="6" spans="1:10" ht="16.5" customHeight="1" x14ac:dyDescent="0.5">
      <c r="A6" s="23"/>
      <c r="B6" s="24"/>
      <c r="C6" s="24"/>
      <c r="D6" s="296" t="s">
        <v>0</v>
      </c>
      <c r="E6" s="296"/>
      <c r="F6" s="296"/>
      <c r="G6" s="24"/>
      <c r="H6" s="296" t="s">
        <v>56</v>
      </c>
      <c r="I6" s="296"/>
      <c r="J6" s="296"/>
    </row>
    <row r="7" spans="1:10" ht="16.5" customHeight="1" x14ac:dyDescent="0.5">
      <c r="A7" s="23"/>
      <c r="B7" s="24"/>
      <c r="C7" s="24"/>
      <c r="D7" s="295" t="s">
        <v>153</v>
      </c>
      <c r="E7" s="295"/>
      <c r="F7" s="295"/>
      <c r="G7" s="24"/>
      <c r="H7" s="295" t="s">
        <v>153</v>
      </c>
      <c r="I7" s="295"/>
      <c r="J7" s="295"/>
    </row>
    <row r="8" spans="1:10" ht="16.5" customHeight="1" x14ac:dyDescent="0.5">
      <c r="A8" s="23"/>
      <c r="B8" s="24"/>
      <c r="C8" s="24"/>
      <c r="D8" s="22" t="s">
        <v>55</v>
      </c>
      <c r="E8" s="24"/>
      <c r="F8" s="27" t="s">
        <v>54</v>
      </c>
      <c r="G8" s="24"/>
      <c r="H8" s="22" t="s">
        <v>55</v>
      </c>
      <c r="I8" s="24"/>
      <c r="J8" s="27" t="s">
        <v>54</v>
      </c>
    </row>
    <row r="9" spans="1:10" ht="16.5" customHeight="1" x14ac:dyDescent="0.5">
      <c r="A9" s="23"/>
      <c r="B9" s="24"/>
      <c r="C9" s="24"/>
      <c r="D9" s="28" t="s">
        <v>275</v>
      </c>
      <c r="E9" s="24"/>
      <c r="F9" s="28" t="s">
        <v>90</v>
      </c>
      <c r="G9" s="24"/>
      <c r="H9" s="28" t="s">
        <v>275</v>
      </c>
      <c r="I9" s="24"/>
      <c r="J9" s="28" t="s">
        <v>90</v>
      </c>
    </row>
    <row r="10" spans="1:10" ht="16.5" customHeight="1" x14ac:dyDescent="0.5">
      <c r="A10" s="23"/>
      <c r="B10" s="24"/>
      <c r="C10" s="24"/>
      <c r="D10" s="28" t="s">
        <v>89</v>
      </c>
      <c r="E10" s="24"/>
      <c r="F10" s="28" t="s">
        <v>91</v>
      </c>
      <c r="G10" s="24"/>
      <c r="H10" s="28" t="s">
        <v>89</v>
      </c>
      <c r="I10" s="24"/>
      <c r="J10" s="28" t="s">
        <v>91</v>
      </c>
    </row>
    <row r="11" spans="1:10" ht="16.5" customHeight="1" x14ac:dyDescent="0.5">
      <c r="A11" s="23"/>
      <c r="B11" s="29" t="s">
        <v>1</v>
      </c>
      <c r="C11" s="24"/>
      <c r="D11" s="30" t="s">
        <v>105</v>
      </c>
      <c r="E11" s="24"/>
      <c r="F11" s="30" t="s">
        <v>105</v>
      </c>
      <c r="G11" s="24"/>
      <c r="H11" s="30" t="s">
        <v>105</v>
      </c>
      <c r="I11" s="24"/>
      <c r="J11" s="30" t="s">
        <v>105</v>
      </c>
    </row>
    <row r="12" spans="1:10" ht="16.5" customHeight="1" x14ac:dyDescent="0.5">
      <c r="A12" s="20"/>
      <c r="B12" s="24"/>
      <c r="C12" s="43"/>
      <c r="D12" s="255"/>
      <c r="E12" s="44"/>
      <c r="F12" s="22"/>
      <c r="G12" s="45"/>
      <c r="H12" s="255"/>
      <c r="I12" s="44"/>
      <c r="J12" s="22"/>
    </row>
    <row r="13" spans="1:10" ht="16.5" customHeight="1" x14ac:dyDescent="0.5">
      <c r="A13" s="46" t="s">
        <v>69</v>
      </c>
      <c r="B13" s="47"/>
      <c r="C13" s="47"/>
      <c r="D13" s="256"/>
      <c r="E13" s="44"/>
      <c r="F13" s="22"/>
      <c r="G13" s="45"/>
      <c r="H13" s="255"/>
      <c r="I13" s="44"/>
      <c r="J13" s="22"/>
    </row>
    <row r="14" spans="1:10" ht="16.5" customHeight="1" x14ac:dyDescent="0.5">
      <c r="A14" s="46"/>
      <c r="B14" s="47"/>
      <c r="C14" s="47"/>
      <c r="D14" s="256"/>
      <c r="E14" s="44"/>
      <c r="F14" s="22"/>
      <c r="G14" s="45"/>
      <c r="H14" s="255"/>
      <c r="I14" s="44"/>
      <c r="J14" s="22"/>
    </row>
    <row r="15" spans="1:10" ht="16.5" customHeight="1" x14ac:dyDescent="0.5">
      <c r="A15" s="20" t="s">
        <v>63</v>
      </c>
      <c r="B15" s="32"/>
      <c r="C15" s="20"/>
      <c r="D15" s="256"/>
      <c r="E15" s="48"/>
      <c r="F15" s="49"/>
      <c r="G15" s="50"/>
      <c r="H15" s="249"/>
      <c r="I15" s="50"/>
    </row>
    <row r="16" spans="1:10" ht="16.5" customHeight="1" x14ac:dyDescent="0.5">
      <c r="B16" s="32"/>
      <c r="C16" s="20"/>
      <c r="D16" s="256"/>
      <c r="E16" s="48"/>
      <c r="F16" s="49"/>
      <c r="G16" s="50"/>
      <c r="H16" s="249"/>
      <c r="I16" s="50"/>
    </row>
    <row r="17" spans="1:10" ht="16.5" customHeight="1" x14ac:dyDescent="0.5">
      <c r="A17" s="26" t="s">
        <v>145</v>
      </c>
      <c r="B17" s="32"/>
      <c r="C17" s="20"/>
      <c r="D17" s="250">
        <v>4304653</v>
      </c>
      <c r="E17" s="48"/>
      <c r="F17" s="35">
        <v>6296978</v>
      </c>
      <c r="G17" s="50"/>
      <c r="H17" s="250">
        <v>2083251</v>
      </c>
      <c r="I17" s="33"/>
      <c r="J17" s="35">
        <v>2732596</v>
      </c>
    </row>
    <row r="18" spans="1:10" ht="16.5" customHeight="1" x14ac:dyDescent="0.5">
      <c r="A18" s="26" t="s">
        <v>197</v>
      </c>
      <c r="B18" s="51"/>
      <c r="C18" s="20"/>
      <c r="D18" s="250"/>
      <c r="E18" s="48"/>
      <c r="F18" s="35"/>
      <c r="G18" s="50"/>
      <c r="H18" s="250"/>
      <c r="I18" s="33"/>
      <c r="J18" s="35"/>
    </row>
    <row r="19" spans="1:10" ht="16.5" customHeight="1" x14ac:dyDescent="0.5">
      <c r="A19" s="26" t="s">
        <v>266</v>
      </c>
      <c r="B19" s="32">
        <v>14</v>
      </c>
      <c r="C19" s="20"/>
      <c r="D19" s="250">
        <v>1081979</v>
      </c>
      <c r="E19" s="48"/>
      <c r="F19" s="35">
        <v>1426923</v>
      </c>
      <c r="G19" s="50"/>
      <c r="H19" s="250">
        <v>0</v>
      </c>
      <c r="I19" s="33"/>
      <c r="J19" s="35">
        <v>0</v>
      </c>
    </row>
    <row r="20" spans="1:10" ht="16.5" customHeight="1" x14ac:dyDescent="0.5">
      <c r="A20" s="26" t="s">
        <v>10</v>
      </c>
      <c r="B20" s="32">
        <v>15</v>
      </c>
      <c r="C20" s="20"/>
      <c r="D20" s="250">
        <v>1399994</v>
      </c>
      <c r="E20" s="48"/>
      <c r="F20" s="35">
        <v>3399664</v>
      </c>
      <c r="G20" s="50"/>
      <c r="H20" s="250">
        <v>1399994</v>
      </c>
      <c r="I20" s="33"/>
      <c r="J20" s="35">
        <v>3399664</v>
      </c>
    </row>
    <row r="21" spans="1:10" ht="16.5" customHeight="1" x14ac:dyDescent="0.5">
      <c r="A21" s="26" t="s">
        <v>230</v>
      </c>
      <c r="B21" s="32">
        <v>19</v>
      </c>
      <c r="C21" s="20"/>
      <c r="D21" s="250">
        <v>0</v>
      </c>
      <c r="E21" s="48"/>
      <c r="F21" s="35">
        <v>0</v>
      </c>
      <c r="G21" s="50"/>
      <c r="H21" s="250">
        <v>2231178</v>
      </c>
      <c r="I21" s="33"/>
      <c r="J21" s="35">
        <v>3579420</v>
      </c>
    </row>
    <row r="22" spans="1:10" ht="16.5" customHeight="1" x14ac:dyDescent="0.5">
      <c r="A22" s="26" t="s">
        <v>231</v>
      </c>
      <c r="B22" s="32"/>
      <c r="C22" s="20"/>
      <c r="D22" s="250"/>
      <c r="E22" s="48"/>
      <c r="F22" s="35"/>
      <c r="G22" s="50"/>
      <c r="H22" s="250"/>
      <c r="I22" s="33"/>
      <c r="J22" s="35"/>
    </row>
    <row r="23" spans="1:10" ht="16.5" customHeight="1" x14ac:dyDescent="0.5">
      <c r="A23" s="26" t="s">
        <v>209</v>
      </c>
      <c r="B23" s="32">
        <v>13</v>
      </c>
      <c r="C23" s="20"/>
      <c r="D23" s="250">
        <v>472300</v>
      </c>
      <c r="E23" s="48"/>
      <c r="F23" s="35">
        <v>701550</v>
      </c>
      <c r="G23" s="50"/>
      <c r="H23" s="250">
        <v>0</v>
      </c>
      <c r="I23" s="33"/>
      <c r="J23" s="35">
        <v>0</v>
      </c>
    </row>
    <row r="24" spans="1:10" ht="16.5" customHeight="1" x14ac:dyDescent="0.5">
      <c r="A24" s="26" t="s">
        <v>210</v>
      </c>
      <c r="B24" s="32"/>
      <c r="C24" s="20"/>
      <c r="D24" s="250">
        <v>261915</v>
      </c>
      <c r="E24" s="48"/>
      <c r="F24" s="35">
        <v>338470</v>
      </c>
      <c r="G24" s="50"/>
      <c r="H24" s="250">
        <v>129265</v>
      </c>
      <c r="I24" s="33"/>
      <c r="J24" s="35">
        <v>122615</v>
      </c>
    </row>
    <row r="25" spans="1:10" ht="16.5" customHeight="1" x14ac:dyDescent="0.5">
      <c r="A25" s="26" t="s">
        <v>160</v>
      </c>
      <c r="B25" s="32"/>
      <c r="C25" s="20"/>
      <c r="D25" s="250">
        <v>1500</v>
      </c>
      <c r="E25" s="48"/>
      <c r="F25" s="35">
        <v>1705</v>
      </c>
      <c r="G25" s="50"/>
      <c r="H25" s="250">
        <v>205</v>
      </c>
      <c r="I25" s="33"/>
      <c r="J25" s="35">
        <v>162</v>
      </c>
    </row>
    <row r="26" spans="1:10" ht="16.5" customHeight="1" x14ac:dyDescent="0.5">
      <c r="A26" s="26" t="s">
        <v>11</v>
      </c>
      <c r="B26" s="32"/>
      <c r="D26" s="250">
        <v>314108</v>
      </c>
      <c r="E26" s="33"/>
      <c r="F26" s="35">
        <v>284698</v>
      </c>
      <c r="G26" s="33"/>
      <c r="H26" s="250">
        <v>90618</v>
      </c>
      <c r="I26" s="33"/>
      <c r="J26" s="35">
        <v>113634</v>
      </c>
    </row>
    <row r="27" spans="1:10" ht="16.5" customHeight="1" x14ac:dyDescent="0.5">
      <c r="A27" s="26" t="s">
        <v>12</v>
      </c>
      <c r="B27" s="32"/>
      <c r="D27" s="250">
        <v>533869</v>
      </c>
      <c r="E27" s="33"/>
      <c r="F27" s="35">
        <v>401280</v>
      </c>
      <c r="G27" s="33"/>
      <c r="H27" s="258">
        <v>292210</v>
      </c>
      <c r="I27" s="33"/>
      <c r="J27" s="36">
        <v>273417</v>
      </c>
    </row>
    <row r="28" spans="1:10" ht="16.5" customHeight="1" x14ac:dyDescent="0.5">
      <c r="A28" s="51"/>
      <c r="B28" s="32"/>
      <c r="D28" s="257"/>
      <c r="E28" s="33"/>
      <c r="F28" s="52"/>
      <c r="G28" s="33"/>
      <c r="H28" s="257"/>
      <c r="I28" s="33"/>
      <c r="J28" s="38"/>
    </row>
    <row r="29" spans="1:10" ht="16.5" customHeight="1" x14ac:dyDescent="0.5">
      <c r="A29" s="20" t="s">
        <v>64</v>
      </c>
      <c r="B29" s="32"/>
      <c r="D29" s="252">
        <f>SUM(D17:D27)</f>
        <v>8370318</v>
      </c>
      <c r="E29" s="33"/>
      <c r="F29" s="37">
        <f>SUM(F17:F27)</f>
        <v>12851268</v>
      </c>
      <c r="G29" s="33"/>
      <c r="H29" s="252">
        <f>SUM(H17:H27)</f>
        <v>6226721</v>
      </c>
      <c r="I29" s="33"/>
      <c r="J29" s="37">
        <f>SUM(J17:J27)</f>
        <v>10221508</v>
      </c>
    </row>
    <row r="30" spans="1:10" ht="16.5" customHeight="1" x14ac:dyDescent="0.5">
      <c r="B30" s="32"/>
      <c r="D30" s="249"/>
      <c r="E30" s="33"/>
      <c r="G30" s="33"/>
      <c r="H30" s="249"/>
      <c r="I30" s="33"/>
    </row>
    <row r="31" spans="1:10" ht="16.5" customHeight="1" x14ac:dyDescent="0.5">
      <c r="A31" s="20" t="s">
        <v>65</v>
      </c>
      <c r="B31" s="32"/>
      <c r="D31" s="249"/>
      <c r="E31" s="33"/>
      <c r="G31" s="33"/>
      <c r="H31" s="249"/>
      <c r="I31" s="33"/>
    </row>
    <row r="32" spans="1:10" ht="16.5" customHeight="1" x14ac:dyDescent="0.5">
      <c r="B32" s="32"/>
      <c r="D32" s="249"/>
      <c r="E32" s="33"/>
      <c r="G32" s="33"/>
      <c r="H32" s="249"/>
      <c r="I32" s="33"/>
    </row>
    <row r="33" spans="1:10" ht="16.5" customHeight="1" x14ac:dyDescent="0.5">
      <c r="A33" s="26" t="s">
        <v>244</v>
      </c>
      <c r="B33" s="32"/>
      <c r="D33" s="249"/>
      <c r="E33" s="33"/>
      <c r="G33" s="33"/>
      <c r="H33" s="249"/>
      <c r="I33" s="33"/>
    </row>
    <row r="34" spans="1:10" ht="16.5" customHeight="1" x14ac:dyDescent="0.5">
      <c r="A34" s="26" t="s">
        <v>245</v>
      </c>
      <c r="B34" s="32">
        <v>14</v>
      </c>
      <c r="D34" s="249">
        <v>17066789</v>
      </c>
      <c r="E34" s="33"/>
      <c r="F34" s="34">
        <v>18326114</v>
      </c>
      <c r="G34" s="33"/>
      <c r="H34" s="249">
        <v>6626618</v>
      </c>
      <c r="I34" s="33"/>
      <c r="J34" s="34">
        <v>6789495</v>
      </c>
    </row>
    <row r="35" spans="1:10" ht="16.5" customHeight="1" x14ac:dyDescent="0.5">
      <c r="A35" s="26" t="s">
        <v>159</v>
      </c>
      <c r="B35" s="32">
        <v>15</v>
      </c>
      <c r="D35" s="249">
        <v>12544896</v>
      </c>
      <c r="E35" s="33"/>
      <c r="F35" s="34">
        <v>12542971</v>
      </c>
      <c r="G35" s="33"/>
      <c r="H35" s="249">
        <v>12544896</v>
      </c>
      <c r="I35" s="33"/>
      <c r="J35" s="34">
        <v>12542971</v>
      </c>
    </row>
    <row r="36" spans="1:10" ht="16.5" customHeight="1" x14ac:dyDescent="0.5">
      <c r="A36" s="26" t="s">
        <v>192</v>
      </c>
      <c r="B36" s="32"/>
      <c r="D36" s="250">
        <v>1176103</v>
      </c>
      <c r="E36" s="33"/>
      <c r="F36" s="34">
        <v>1146364</v>
      </c>
      <c r="G36" s="33"/>
      <c r="H36" s="249">
        <v>325619</v>
      </c>
      <c r="I36" s="33"/>
      <c r="J36" s="34">
        <v>323753</v>
      </c>
    </row>
    <row r="37" spans="1:10" ht="16.5" customHeight="1" x14ac:dyDescent="0.5">
      <c r="A37" s="26" t="s">
        <v>160</v>
      </c>
      <c r="B37" s="32"/>
      <c r="D37" s="249">
        <v>356721</v>
      </c>
      <c r="E37" s="33"/>
      <c r="F37" s="34">
        <v>260892</v>
      </c>
      <c r="G37" s="33"/>
      <c r="H37" s="249">
        <v>52549</v>
      </c>
      <c r="I37" s="33"/>
      <c r="J37" s="34">
        <v>32175</v>
      </c>
    </row>
    <row r="38" spans="1:10" ht="16.5" customHeight="1" x14ac:dyDescent="0.5">
      <c r="A38" s="26" t="s">
        <v>13</v>
      </c>
      <c r="B38" s="32">
        <v>16</v>
      </c>
      <c r="D38" s="249">
        <v>13622446</v>
      </c>
      <c r="E38" s="33"/>
      <c r="F38" s="34">
        <v>895049</v>
      </c>
      <c r="G38" s="33"/>
      <c r="H38" s="252">
        <v>843149</v>
      </c>
      <c r="I38" s="33"/>
      <c r="J38" s="37">
        <v>709721</v>
      </c>
    </row>
    <row r="39" spans="1:10" ht="16.5" customHeight="1" x14ac:dyDescent="0.5">
      <c r="B39" s="32"/>
      <c r="D39" s="251"/>
      <c r="E39" s="33"/>
      <c r="F39" s="38"/>
      <c r="G39" s="33"/>
      <c r="H39" s="251"/>
      <c r="I39" s="33"/>
      <c r="J39" s="38"/>
    </row>
    <row r="40" spans="1:10" ht="16.5" customHeight="1" x14ac:dyDescent="0.5">
      <c r="A40" s="20" t="s">
        <v>66</v>
      </c>
      <c r="B40" s="32"/>
      <c r="D40" s="252">
        <f>SUM(D34:D38)</f>
        <v>44766955</v>
      </c>
      <c r="E40" s="33"/>
      <c r="F40" s="37">
        <f>SUM(F34:F38)</f>
        <v>33171390</v>
      </c>
      <c r="G40" s="33"/>
      <c r="H40" s="252">
        <f>SUM(H34:H38)</f>
        <v>20392831</v>
      </c>
      <c r="I40" s="33"/>
      <c r="J40" s="37">
        <f>SUM(J34:J38)</f>
        <v>20398115</v>
      </c>
    </row>
    <row r="41" spans="1:10" ht="16.5" customHeight="1" x14ac:dyDescent="0.5">
      <c r="A41" s="20"/>
      <c r="B41" s="32"/>
      <c r="D41" s="253"/>
      <c r="E41" s="33"/>
      <c r="F41" s="38"/>
      <c r="G41" s="33"/>
      <c r="H41" s="253"/>
      <c r="I41" s="33"/>
      <c r="J41" s="40"/>
    </row>
    <row r="42" spans="1:10" ht="16.5" customHeight="1" x14ac:dyDescent="0.5">
      <c r="A42" s="20" t="s">
        <v>67</v>
      </c>
      <c r="B42" s="32"/>
      <c r="D42" s="252">
        <f>SUM(D29,D40)</f>
        <v>53137273</v>
      </c>
      <c r="E42" s="33"/>
      <c r="F42" s="37">
        <f>SUM(F29,F40)</f>
        <v>46022658</v>
      </c>
      <c r="G42" s="33"/>
      <c r="H42" s="252">
        <f>SUM(H29,H40)</f>
        <v>26619552</v>
      </c>
      <c r="I42" s="33"/>
      <c r="J42" s="37">
        <f>SUM(J29,J40)</f>
        <v>30619623</v>
      </c>
    </row>
    <row r="43" spans="1:10" ht="16.5" customHeight="1" x14ac:dyDescent="0.5">
      <c r="A43" s="244"/>
      <c r="B43" s="32"/>
      <c r="E43" s="33"/>
      <c r="F43" s="40"/>
      <c r="G43" s="33"/>
      <c r="I43" s="33"/>
      <c r="J43" s="40"/>
    </row>
    <row r="44" spans="1:10" ht="16.5" customHeight="1" x14ac:dyDescent="0.5">
      <c r="A44" s="244"/>
      <c r="B44" s="32"/>
      <c r="E44" s="33"/>
      <c r="F44" s="40"/>
      <c r="G44" s="33"/>
      <c r="I44" s="33"/>
      <c r="J44" s="40"/>
    </row>
    <row r="45" spans="1:10" ht="16.5" customHeight="1" x14ac:dyDescent="0.5">
      <c r="B45" s="32"/>
      <c r="E45" s="33"/>
      <c r="G45" s="33"/>
      <c r="I45" s="33"/>
    </row>
    <row r="46" spans="1:10" ht="16.5" customHeight="1" x14ac:dyDescent="0.5">
      <c r="B46" s="32"/>
      <c r="E46" s="33"/>
      <c r="G46" s="33"/>
      <c r="I46" s="33"/>
    </row>
    <row r="47" spans="1:10" ht="16.5" customHeight="1" x14ac:dyDescent="0.5">
      <c r="B47" s="32"/>
      <c r="E47" s="33"/>
      <c r="G47" s="33"/>
      <c r="I47" s="33"/>
    </row>
    <row r="48" spans="1:10" ht="12.6" customHeight="1" x14ac:dyDescent="0.5">
      <c r="B48" s="32"/>
      <c r="E48" s="33"/>
      <c r="G48" s="33"/>
      <c r="I48" s="33"/>
    </row>
    <row r="49" spans="1:10" ht="21.95" customHeight="1" x14ac:dyDescent="0.5">
      <c r="A49" s="212" t="str">
        <f>'ENG-ASSET2'!A49:H49</f>
        <v>The condensed notes to the interim financial information on pages 12 to 37 form part of this interim financial information.</v>
      </c>
      <c r="B49" s="53"/>
      <c r="C49" s="42"/>
      <c r="D49" s="37"/>
      <c r="E49" s="54"/>
      <c r="F49" s="37"/>
      <c r="G49" s="54"/>
      <c r="H49" s="37"/>
      <c r="I49" s="54"/>
      <c r="J49" s="37"/>
    </row>
    <row r="50" spans="1:10" ht="16.5" customHeight="1" x14ac:dyDescent="0.5">
      <c r="A50" s="244" t="str">
        <f>A1</f>
        <v>Glow Energy Public Company Limited</v>
      </c>
      <c r="B50" s="244"/>
      <c r="C50" s="244"/>
      <c r="D50" s="244"/>
      <c r="E50" s="244"/>
      <c r="F50" s="244"/>
      <c r="G50" s="244"/>
      <c r="H50" s="244"/>
      <c r="I50" s="244"/>
      <c r="J50" s="244"/>
    </row>
    <row r="51" spans="1:10" ht="16.5" customHeight="1" x14ac:dyDescent="0.5">
      <c r="A51" s="244" t="s">
        <v>53</v>
      </c>
      <c r="B51" s="244"/>
      <c r="C51" s="244"/>
      <c r="D51" s="244"/>
      <c r="E51" s="244"/>
      <c r="F51" s="244"/>
      <c r="G51" s="244"/>
      <c r="H51" s="244"/>
      <c r="I51" s="244"/>
      <c r="J51" s="244"/>
    </row>
    <row r="52" spans="1:10" s="20" customFormat="1" ht="16.5" customHeight="1" x14ac:dyDescent="0.5">
      <c r="A52" s="247" t="s">
        <v>274</v>
      </c>
      <c r="B52" s="247"/>
      <c r="C52" s="247"/>
      <c r="D52" s="247"/>
      <c r="E52" s="247"/>
      <c r="F52" s="247"/>
      <c r="G52" s="247"/>
      <c r="H52" s="247"/>
      <c r="I52" s="247"/>
      <c r="J52" s="247"/>
    </row>
    <row r="53" spans="1:10" s="20" customFormat="1" ht="16.5" customHeight="1" x14ac:dyDescent="0.5">
      <c r="A53" s="46"/>
      <c r="B53" s="46"/>
      <c r="C53" s="46"/>
      <c r="D53" s="46"/>
      <c r="E53" s="46"/>
      <c r="F53" s="46"/>
      <c r="G53" s="46"/>
      <c r="H53" s="46"/>
      <c r="I53" s="46"/>
      <c r="J53" s="46"/>
    </row>
    <row r="54" spans="1:10" s="20" customFormat="1" ht="16.5" customHeight="1" x14ac:dyDescent="0.5">
      <c r="A54" s="46"/>
      <c r="B54" s="46"/>
      <c r="C54" s="46"/>
      <c r="D54" s="46"/>
      <c r="E54" s="46"/>
      <c r="F54" s="46"/>
      <c r="G54" s="46"/>
      <c r="H54" s="46"/>
      <c r="I54" s="46"/>
      <c r="J54" s="46"/>
    </row>
    <row r="55" spans="1:10" ht="16.5" customHeight="1" x14ac:dyDescent="0.5">
      <c r="A55" s="23"/>
      <c r="B55" s="24"/>
      <c r="C55" s="24"/>
      <c r="D55" s="296" t="s">
        <v>0</v>
      </c>
      <c r="E55" s="296"/>
      <c r="F55" s="296"/>
      <c r="G55" s="55"/>
      <c r="H55" s="296" t="s">
        <v>56</v>
      </c>
      <c r="I55" s="296"/>
      <c r="J55" s="296"/>
    </row>
    <row r="56" spans="1:10" ht="16.5" customHeight="1" x14ac:dyDescent="0.5">
      <c r="A56" s="23"/>
      <c r="B56" s="24"/>
      <c r="C56" s="24"/>
      <c r="D56" s="295" t="s">
        <v>153</v>
      </c>
      <c r="E56" s="295"/>
      <c r="F56" s="295"/>
      <c r="G56" s="55"/>
      <c r="H56" s="295" t="s">
        <v>153</v>
      </c>
      <c r="I56" s="295"/>
      <c r="J56" s="295"/>
    </row>
    <row r="57" spans="1:10" ht="16.5" customHeight="1" x14ac:dyDescent="0.5">
      <c r="A57" s="23"/>
      <c r="B57" s="24"/>
      <c r="C57" s="24"/>
      <c r="D57" s="22" t="s">
        <v>55</v>
      </c>
      <c r="E57" s="24"/>
      <c r="F57" s="27" t="s">
        <v>54</v>
      </c>
      <c r="G57" s="24"/>
      <c r="H57" s="22" t="s">
        <v>55</v>
      </c>
      <c r="I57" s="24"/>
      <c r="J57" s="27" t="s">
        <v>54</v>
      </c>
    </row>
    <row r="58" spans="1:10" ht="16.5" customHeight="1" x14ac:dyDescent="0.5">
      <c r="A58" s="23"/>
      <c r="B58" s="24"/>
      <c r="C58" s="24"/>
      <c r="D58" s="28" t="s">
        <v>275</v>
      </c>
      <c r="E58" s="24"/>
      <c r="F58" s="28" t="s">
        <v>90</v>
      </c>
      <c r="G58" s="24"/>
      <c r="H58" s="28" t="s">
        <v>275</v>
      </c>
      <c r="I58" s="24"/>
      <c r="J58" s="28" t="s">
        <v>90</v>
      </c>
    </row>
    <row r="59" spans="1:10" ht="16.5" customHeight="1" x14ac:dyDescent="0.5">
      <c r="A59" s="23"/>
      <c r="B59" s="24"/>
      <c r="C59" s="24"/>
      <c r="D59" s="28" t="s">
        <v>89</v>
      </c>
      <c r="E59" s="24"/>
      <c r="F59" s="28" t="s">
        <v>91</v>
      </c>
      <c r="G59" s="24"/>
      <c r="H59" s="28" t="s">
        <v>89</v>
      </c>
      <c r="I59" s="24"/>
      <c r="J59" s="28" t="s">
        <v>91</v>
      </c>
    </row>
    <row r="60" spans="1:10" ht="16.5" customHeight="1" x14ac:dyDescent="0.5">
      <c r="A60" s="23"/>
      <c r="B60" s="24"/>
      <c r="C60" s="24"/>
      <c r="D60" s="30" t="s">
        <v>105</v>
      </c>
      <c r="E60" s="24"/>
      <c r="F60" s="30" t="s">
        <v>105</v>
      </c>
      <c r="G60" s="24"/>
      <c r="H60" s="30" t="s">
        <v>105</v>
      </c>
      <c r="I60" s="24"/>
      <c r="J60" s="30" t="s">
        <v>105</v>
      </c>
    </row>
    <row r="61" spans="1:10" ht="16.5" customHeight="1" x14ac:dyDescent="0.5">
      <c r="A61" s="20"/>
      <c r="B61" s="24"/>
      <c r="C61" s="43"/>
      <c r="D61" s="255"/>
      <c r="E61" s="44"/>
      <c r="F61" s="22"/>
      <c r="G61" s="45"/>
      <c r="H61" s="255"/>
      <c r="I61" s="44"/>
      <c r="J61" s="22"/>
    </row>
    <row r="62" spans="1:10" ht="16.5" customHeight="1" x14ac:dyDescent="0.5">
      <c r="A62" s="46" t="s">
        <v>218</v>
      </c>
      <c r="B62" s="47"/>
      <c r="C62" s="47"/>
      <c r="D62" s="256"/>
      <c r="E62" s="44"/>
      <c r="F62" s="22"/>
      <c r="G62" s="45"/>
      <c r="H62" s="255"/>
      <c r="I62" s="44"/>
      <c r="J62" s="22"/>
    </row>
    <row r="63" spans="1:10" ht="16.5" customHeight="1" x14ac:dyDescent="0.5">
      <c r="A63" s="46"/>
      <c r="B63" s="47"/>
      <c r="C63" s="47"/>
      <c r="D63" s="256"/>
      <c r="E63" s="44"/>
      <c r="F63" s="22"/>
      <c r="G63" s="45"/>
      <c r="H63" s="255"/>
      <c r="I63" s="44"/>
      <c r="J63" s="22"/>
    </row>
    <row r="64" spans="1:10" ht="16.5" customHeight="1" x14ac:dyDescent="0.5">
      <c r="A64" s="47" t="s">
        <v>68</v>
      </c>
      <c r="B64" s="47"/>
      <c r="C64" s="47"/>
      <c r="D64" s="256"/>
      <c r="E64" s="24"/>
      <c r="F64" s="49"/>
      <c r="G64" s="23"/>
      <c r="H64" s="256"/>
      <c r="I64" s="23"/>
      <c r="J64" s="22"/>
    </row>
    <row r="65" spans="1:10" ht="16.5" customHeight="1" x14ac:dyDescent="0.5">
      <c r="A65" s="47"/>
      <c r="B65" s="47"/>
      <c r="C65" s="47"/>
      <c r="D65" s="256"/>
      <c r="E65" s="24"/>
      <c r="F65" s="49"/>
      <c r="G65" s="23"/>
      <c r="H65" s="256"/>
      <c r="I65" s="23"/>
      <c r="J65" s="22"/>
    </row>
    <row r="66" spans="1:10" ht="16.5" customHeight="1" x14ac:dyDescent="0.5">
      <c r="A66" s="26" t="s">
        <v>70</v>
      </c>
      <c r="B66" s="32"/>
      <c r="D66" s="249"/>
      <c r="E66" s="33"/>
      <c r="G66" s="33"/>
      <c r="H66" s="249"/>
      <c r="I66" s="33"/>
    </row>
    <row r="67" spans="1:10" ht="16.5" customHeight="1" x14ac:dyDescent="0.5">
      <c r="A67" s="26" t="s">
        <v>161</v>
      </c>
      <c r="B67" s="32"/>
      <c r="D67" s="249"/>
      <c r="E67" s="33"/>
      <c r="G67" s="33"/>
      <c r="H67" s="249"/>
      <c r="I67" s="33"/>
    </row>
    <row r="68" spans="1:10" ht="16.5" customHeight="1" x14ac:dyDescent="0.5">
      <c r="A68" s="26" t="s">
        <v>232</v>
      </c>
      <c r="B68" s="32"/>
      <c r="D68" s="249"/>
      <c r="E68" s="33"/>
      <c r="G68" s="33"/>
      <c r="H68" s="249"/>
      <c r="I68" s="33"/>
    </row>
    <row r="69" spans="1:10" ht="16.5" customHeight="1" thickBot="1" x14ac:dyDescent="0.55000000000000004">
      <c r="A69" s="26" t="s">
        <v>198</v>
      </c>
      <c r="B69" s="32"/>
      <c r="D69" s="254">
        <v>14828650</v>
      </c>
      <c r="E69" s="33"/>
      <c r="F69" s="41">
        <v>14828650</v>
      </c>
      <c r="G69" s="33"/>
      <c r="H69" s="254">
        <v>14828650</v>
      </c>
      <c r="I69" s="33"/>
      <c r="J69" s="41">
        <v>14828650</v>
      </c>
    </row>
    <row r="70" spans="1:10" ht="16.5" customHeight="1" thickTop="1" x14ac:dyDescent="0.5">
      <c r="A70" s="26" t="s">
        <v>162</v>
      </c>
      <c r="B70" s="32"/>
      <c r="D70" s="249"/>
      <c r="E70" s="33"/>
      <c r="G70" s="33"/>
      <c r="H70" s="249"/>
      <c r="I70" s="33"/>
    </row>
    <row r="71" spans="1:10" ht="16.5" customHeight="1" x14ac:dyDescent="0.5">
      <c r="A71" s="26" t="s">
        <v>233</v>
      </c>
      <c r="B71" s="32"/>
      <c r="D71" s="249"/>
      <c r="E71" s="33"/>
      <c r="G71" s="33"/>
      <c r="H71" s="249"/>
      <c r="I71" s="33"/>
    </row>
    <row r="72" spans="1:10" ht="16.5" customHeight="1" x14ac:dyDescent="0.5">
      <c r="A72" s="26" t="s">
        <v>199</v>
      </c>
      <c r="B72" s="32"/>
      <c r="D72" s="249">
        <v>14628650</v>
      </c>
      <c r="E72" s="33"/>
      <c r="F72" s="34">
        <v>14628650</v>
      </c>
      <c r="G72" s="33"/>
      <c r="H72" s="249">
        <v>14628650</v>
      </c>
      <c r="I72" s="33"/>
      <c r="J72" s="34">
        <v>14628650</v>
      </c>
    </row>
    <row r="73" spans="1:10" ht="16.5" customHeight="1" x14ac:dyDescent="0.5">
      <c r="A73" s="26" t="s">
        <v>71</v>
      </c>
      <c r="B73" s="32"/>
      <c r="D73" s="249">
        <v>2935427</v>
      </c>
      <c r="E73" s="33"/>
      <c r="F73" s="34">
        <v>2935427</v>
      </c>
      <c r="G73" s="33"/>
      <c r="H73" s="249">
        <v>4786987</v>
      </c>
      <c r="I73" s="33"/>
      <c r="J73" s="34">
        <v>4786987</v>
      </c>
    </row>
    <row r="74" spans="1:10" ht="16.5" customHeight="1" x14ac:dyDescent="0.5">
      <c r="A74" s="26" t="s">
        <v>172</v>
      </c>
      <c r="B74" s="32"/>
      <c r="D74" s="249"/>
      <c r="E74" s="33"/>
      <c r="G74" s="33"/>
      <c r="H74" s="249"/>
      <c r="I74" s="33"/>
    </row>
    <row r="75" spans="1:10" ht="16.5" customHeight="1" x14ac:dyDescent="0.5">
      <c r="A75" s="26" t="s">
        <v>173</v>
      </c>
      <c r="B75" s="32"/>
      <c r="D75" s="249">
        <v>-369521</v>
      </c>
      <c r="E75" s="33"/>
      <c r="F75" s="34">
        <v>-369521</v>
      </c>
      <c r="G75" s="33"/>
      <c r="H75" s="249">
        <v>0</v>
      </c>
      <c r="I75" s="33"/>
      <c r="J75" s="34">
        <v>0</v>
      </c>
    </row>
    <row r="76" spans="1:10" ht="16.5" customHeight="1" x14ac:dyDescent="0.5">
      <c r="A76" s="26" t="s">
        <v>30</v>
      </c>
      <c r="B76" s="32"/>
      <c r="D76" s="249"/>
      <c r="E76" s="33"/>
      <c r="G76" s="33"/>
      <c r="H76" s="249"/>
      <c r="I76" s="33"/>
    </row>
    <row r="77" spans="1:10" ht="16.5" customHeight="1" x14ac:dyDescent="0.5">
      <c r="A77" s="51" t="s">
        <v>14</v>
      </c>
      <c r="B77" s="32"/>
      <c r="D77" s="249"/>
      <c r="E77" s="33"/>
      <c r="G77" s="33"/>
      <c r="H77" s="249"/>
      <c r="I77" s="33"/>
    </row>
    <row r="78" spans="1:10" ht="16.5" customHeight="1" x14ac:dyDescent="0.5">
      <c r="A78" s="56" t="s">
        <v>15</v>
      </c>
      <c r="B78" s="32"/>
      <c r="D78" s="253">
        <v>1598287</v>
      </c>
      <c r="E78" s="33"/>
      <c r="F78" s="40">
        <v>1598287</v>
      </c>
      <c r="G78" s="33"/>
      <c r="H78" s="249">
        <v>1598287</v>
      </c>
      <c r="I78" s="33"/>
      <c r="J78" s="34">
        <v>1598287</v>
      </c>
    </row>
    <row r="79" spans="1:10" ht="16.5" customHeight="1" x14ac:dyDescent="0.5">
      <c r="A79" s="51" t="s">
        <v>16</v>
      </c>
      <c r="B79" s="32"/>
      <c r="D79" s="249">
        <v>28814838</v>
      </c>
      <c r="E79" s="33"/>
      <c r="F79" s="40">
        <v>30611172</v>
      </c>
      <c r="G79" s="33"/>
      <c r="H79" s="249">
        <v>16105289</v>
      </c>
      <c r="I79" s="33"/>
      <c r="J79" s="34">
        <v>13061875</v>
      </c>
    </row>
    <row r="80" spans="1:10" ht="16.5" customHeight="1" x14ac:dyDescent="0.5">
      <c r="A80" s="26" t="s">
        <v>72</v>
      </c>
      <c r="B80" s="32"/>
      <c r="D80" s="252">
        <v>-204823</v>
      </c>
      <c r="E80" s="39"/>
      <c r="F80" s="37">
        <v>-136171</v>
      </c>
      <c r="G80" s="39"/>
      <c r="H80" s="252">
        <v>-7028</v>
      </c>
      <c r="I80" s="39"/>
      <c r="J80" s="37">
        <v>-2707</v>
      </c>
    </row>
    <row r="81" spans="1:10" ht="16.5" customHeight="1" x14ac:dyDescent="0.5">
      <c r="B81" s="32"/>
      <c r="D81" s="253"/>
      <c r="E81" s="39"/>
      <c r="F81" s="40"/>
      <c r="G81" s="39"/>
      <c r="H81" s="253"/>
      <c r="I81" s="39"/>
      <c r="J81" s="40"/>
    </row>
    <row r="82" spans="1:10" ht="16.5" customHeight="1" x14ac:dyDescent="0.5">
      <c r="A82" s="26" t="s">
        <v>73</v>
      </c>
      <c r="B82" s="32"/>
      <c r="D82" s="253">
        <f>SUM(D72:D80)</f>
        <v>47402858</v>
      </c>
      <c r="E82" s="33"/>
      <c r="F82" s="40">
        <f>SUM(F72:F80)</f>
        <v>49267844</v>
      </c>
      <c r="G82" s="39"/>
      <c r="H82" s="253">
        <f>SUM(H72:H80)</f>
        <v>37112185</v>
      </c>
      <c r="I82" s="39"/>
      <c r="J82" s="40">
        <f>SUM(J72:J80)</f>
        <v>34073092</v>
      </c>
    </row>
    <row r="83" spans="1:10" ht="16.5" customHeight="1" x14ac:dyDescent="0.5">
      <c r="A83" s="26" t="s">
        <v>26</v>
      </c>
      <c r="B83" s="32"/>
      <c r="D83" s="252">
        <v>7082117</v>
      </c>
      <c r="E83" s="33"/>
      <c r="F83" s="37">
        <v>9636569</v>
      </c>
      <c r="G83" s="33"/>
      <c r="H83" s="252">
        <v>0</v>
      </c>
      <c r="I83" s="33"/>
      <c r="J83" s="37">
        <v>0</v>
      </c>
    </row>
    <row r="84" spans="1:10" ht="16.5" customHeight="1" x14ac:dyDescent="0.5">
      <c r="B84" s="32"/>
      <c r="D84" s="251"/>
      <c r="E84" s="33"/>
      <c r="F84" s="40"/>
      <c r="G84" s="33"/>
      <c r="H84" s="249"/>
      <c r="I84" s="33"/>
      <c r="J84" s="40"/>
    </row>
    <row r="85" spans="1:10" ht="16.5" customHeight="1" x14ac:dyDescent="0.5">
      <c r="A85" s="20" t="s">
        <v>74</v>
      </c>
      <c r="B85" s="32"/>
      <c r="D85" s="252">
        <f>SUM(D82:D83)</f>
        <v>54484975</v>
      </c>
      <c r="E85" s="33"/>
      <c r="F85" s="37">
        <f>SUM(F82:F83)</f>
        <v>58904413</v>
      </c>
      <c r="G85" s="33"/>
      <c r="H85" s="252">
        <f>SUM(H82:H83)</f>
        <v>37112185</v>
      </c>
      <c r="I85" s="33"/>
      <c r="J85" s="37">
        <f>SUM(J82:J83)</f>
        <v>34073092</v>
      </c>
    </row>
    <row r="86" spans="1:10" ht="16.5" customHeight="1" x14ac:dyDescent="0.5">
      <c r="B86" s="32"/>
      <c r="D86" s="253"/>
      <c r="E86" s="33"/>
      <c r="F86" s="40"/>
      <c r="G86" s="33"/>
      <c r="H86" s="253"/>
      <c r="I86" s="33"/>
      <c r="J86" s="40"/>
    </row>
    <row r="87" spans="1:10" ht="16.5" customHeight="1" thickBot="1" x14ac:dyDescent="0.55000000000000004">
      <c r="A87" s="244" t="s">
        <v>75</v>
      </c>
      <c r="B87" s="244"/>
      <c r="C87" s="244"/>
      <c r="D87" s="254">
        <f>SUM(D42,D85)</f>
        <v>107622248</v>
      </c>
      <c r="E87" s="33"/>
      <c r="F87" s="41">
        <f>SUM(F42,F85)</f>
        <v>104927071</v>
      </c>
      <c r="G87" s="33"/>
      <c r="H87" s="254">
        <f>SUM(H42,H85)</f>
        <v>63731737</v>
      </c>
      <c r="I87" s="33"/>
      <c r="J87" s="41">
        <f>SUM(J42,J85)</f>
        <v>64692715</v>
      </c>
    </row>
    <row r="88" spans="1:10" ht="16.5" customHeight="1" thickTop="1" x14ac:dyDescent="0.5">
      <c r="A88" s="57"/>
      <c r="B88" s="32"/>
      <c r="D88" s="40"/>
      <c r="E88" s="33"/>
      <c r="F88" s="40"/>
      <c r="G88" s="33"/>
      <c r="H88" s="40"/>
      <c r="I88" s="33"/>
      <c r="J88" s="40"/>
    </row>
    <row r="97" spans="1:10" ht="12" customHeight="1" x14ac:dyDescent="0.5"/>
    <row r="98" spans="1:10" ht="21.95" customHeight="1" x14ac:dyDescent="0.5">
      <c r="A98" s="212" t="str">
        <f>'ENG-ASSET2'!A49:H49</f>
        <v>The condensed notes to the interim financial information on pages 12 to 37 form part of this interim financial information.</v>
      </c>
      <c r="B98" s="42"/>
      <c r="C98" s="42"/>
      <c r="D98" s="42"/>
      <c r="E98" s="42"/>
      <c r="F98" s="42"/>
      <c r="G98" s="42"/>
      <c r="H98" s="37"/>
      <c r="I98" s="42"/>
      <c r="J98" s="37"/>
    </row>
  </sheetData>
  <mergeCells count="8">
    <mergeCell ref="D6:F6"/>
    <mergeCell ref="H6:J6"/>
    <mergeCell ref="D55:F55"/>
    <mergeCell ref="H55:J55"/>
    <mergeCell ref="D56:F56"/>
    <mergeCell ref="H56:J56"/>
    <mergeCell ref="D7:F7"/>
    <mergeCell ref="H7:J7"/>
  </mergeCells>
  <pageMargins left="0.8" right="0.5" top="0.5" bottom="0.6" header="0.49" footer="0.4"/>
  <pageSetup paperSize="9" firstPageNumber="3" orientation="portrait" useFirstPageNumber="1" horizontalDpi="1200" verticalDpi="1200" r:id="rId1"/>
  <headerFooter>
    <oddFooter>&amp;R&amp;"Arial,Regular"&amp;10&amp;P</oddFooter>
  </headerFooter>
  <rowBreaks count="1" manualBreakCount="1">
    <brk id="49" max="16383" man="1"/>
  </rowBreaks>
  <ignoredErrors>
    <ignoredError sqref="D10:J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sheetPr>
  <dimension ref="A1:J62"/>
  <sheetViews>
    <sheetView topLeftCell="A49" zoomScaleNormal="100" zoomScaleSheetLayoutView="90" workbookViewId="0">
      <selection sqref="A1 D15 F15 H15 J15 D24 F24 H24 J24 D27 F27 H27 J27 D40 F40 H40 J40 D42 F42 H42 J42 D48 F48 H48 J48 D54 F54 H54 J54 D58 F58 H58 J58 A62"/>
    </sheetView>
  </sheetViews>
  <sheetFormatPr defaultColWidth="9.140625" defaultRowHeight="16.5" customHeight="1" x14ac:dyDescent="0.5"/>
  <cols>
    <col min="1" max="1" width="42.7109375" style="26" customWidth="1"/>
    <col min="2" max="2" width="5.42578125" style="26" customWidth="1"/>
    <col min="3" max="3" width="1" style="26" customWidth="1"/>
    <col min="4" max="4" width="12.85546875" style="85" customWidth="1"/>
    <col min="5" max="5" width="0.85546875" style="26" customWidth="1"/>
    <col min="6" max="6" width="13.140625" style="85" customWidth="1"/>
    <col min="7" max="7" width="0.85546875" style="26" customWidth="1"/>
    <col min="8" max="8" width="12.28515625" style="85" customWidth="1"/>
    <col min="9" max="9" width="0.85546875" style="26" customWidth="1"/>
    <col min="10" max="10" width="13.28515625" style="85" customWidth="1"/>
    <col min="11" max="11" width="17.85546875" style="26" customWidth="1"/>
    <col min="12" max="16384" width="9.140625" style="26"/>
  </cols>
  <sheetData>
    <row r="1" spans="1:10" ht="16.5" customHeight="1" x14ac:dyDescent="0.5">
      <c r="A1" s="244" t="str">
        <f>'ENG-ASSET2'!A1</f>
        <v>Glow Energy Public Company Limited</v>
      </c>
      <c r="B1" s="244"/>
      <c r="C1" s="244"/>
      <c r="D1" s="244"/>
      <c r="E1" s="244"/>
      <c r="F1" s="244"/>
      <c r="G1" s="244"/>
      <c r="H1" s="244"/>
      <c r="I1" s="244"/>
      <c r="J1" s="58" t="s">
        <v>55</v>
      </c>
    </row>
    <row r="2" spans="1:10" ht="16.5" customHeight="1" x14ac:dyDescent="0.5">
      <c r="A2" s="298" t="s">
        <v>76</v>
      </c>
      <c r="B2" s="298"/>
      <c r="C2" s="298"/>
      <c r="D2" s="298"/>
      <c r="E2" s="298"/>
      <c r="F2" s="298"/>
      <c r="G2" s="298"/>
      <c r="H2" s="298"/>
      <c r="I2" s="298"/>
      <c r="J2" s="298"/>
    </row>
    <row r="3" spans="1:10" ht="16.5" customHeight="1" x14ac:dyDescent="0.5">
      <c r="A3" s="299" t="s">
        <v>276</v>
      </c>
      <c r="B3" s="299"/>
      <c r="C3" s="299"/>
      <c r="D3" s="299"/>
      <c r="E3" s="299"/>
      <c r="F3" s="299"/>
      <c r="G3" s="299"/>
      <c r="H3" s="299"/>
      <c r="I3" s="299"/>
      <c r="J3" s="299"/>
    </row>
    <row r="4" spans="1:10" ht="14.1" customHeight="1" x14ac:dyDescent="0.5">
      <c r="A4" s="21"/>
      <c r="B4" s="21"/>
      <c r="C4" s="21"/>
      <c r="D4" s="59"/>
      <c r="E4" s="21"/>
      <c r="F4" s="59"/>
      <c r="G4" s="21"/>
      <c r="H4" s="59"/>
      <c r="I4" s="21"/>
      <c r="J4" s="59"/>
    </row>
    <row r="5" spans="1:10" ht="14.1" customHeight="1" x14ac:dyDescent="0.5">
      <c r="A5" s="21"/>
      <c r="B5" s="21"/>
      <c r="C5" s="21"/>
      <c r="D5" s="59"/>
      <c r="E5" s="21"/>
      <c r="F5" s="59"/>
      <c r="G5" s="21"/>
      <c r="H5" s="59"/>
      <c r="I5" s="21"/>
      <c r="J5" s="59"/>
    </row>
    <row r="6" spans="1:10" ht="15" customHeight="1" x14ac:dyDescent="0.5">
      <c r="A6" s="244"/>
      <c r="B6" s="244"/>
      <c r="C6" s="244"/>
      <c r="D6" s="296" t="s">
        <v>0</v>
      </c>
      <c r="E6" s="296"/>
      <c r="F6" s="296"/>
      <c r="G6" s="24"/>
      <c r="H6" s="296" t="s">
        <v>56</v>
      </c>
      <c r="I6" s="296"/>
      <c r="J6" s="296"/>
    </row>
    <row r="7" spans="1:10" ht="15" customHeight="1" x14ac:dyDescent="0.5">
      <c r="A7" s="244"/>
      <c r="B7" s="244"/>
      <c r="C7" s="244"/>
      <c r="D7" s="295" t="s">
        <v>153</v>
      </c>
      <c r="E7" s="295"/>
      <c r="F7" s="295"/>
      <c r="G7" s="24"/>
      <c r="H7" s="295" t="s">
        <v>153</v>
      </c>
      <c r="I7" s="295"/>
      <c r="J7" s="295"/>
    </row>
    <row r="8" spans="1:10" s="60" customFormat="1" ht="15" customHeight="1" x14ac:dyDescent="0.5">
      <c r="A8" s="47"/>
      <c r="B8" s="24"/>
      <c r="C8" s="24"/>
      <c r="D8" s="243">
        <v>2019</v>
      </c>
      <c r="E8" s="59"/>
      <c r="F8" s="243">
        <v>2018</v>
      </c>
      <c r="G8" s="45"/>
      <c r="H8" s="243">
        <v>2019</v>
      </c>
      <c r="I8" s="59"/>
      <c r="J8" s="243">
        <v>2018</v>
      </c>
    </row>
    <row r="9" spans="1:10" s="60" customFormat="1" ht="15" customHeight="1" x14ac:dyDescent="0.5">
      <c r="A9" s="47"/>
      <c r="B9" s="29" t="s">
        <v>1</v>
      </c>
      <c r="C9" s="24"/>
      <c r="D9" s="30" t="s">
        <v>105</v>
      </c>
      <c r="E9" s="59"/>
      <c r="F9" s="30" t="s">
        <v>105</v>
      </c>
      <c r="G9" s="45"/>
      <c r="H9" s="30" t="s">
        <v>105</v>
      </c>
      <c r="I9" s="30"/>
      <c r="J9" s="30" t="s">
        <v>105</v>
      </c>
    </row>
    <row r="10" spans="1:10" ht="8.1" customHeight="1" x14ac:dyDescent="0.5">
      <c r="A10" s="61"/>
      <c r="B10" s="61"/>
      <c r="C10" s="61"/>
      <c r="D10" s="259"/>
      <c r="E10" s="33"/>
      <c r="F10" s="62"/>
      <c r="G10" s="33"/>
      <c r="H10" s="259"/>
      <c r="I10" s="33"/>
      <c r="J10" s="62"/>
    </row>
    <row r="11" spans="1:10" ht="15" customHeight="1" x14ac:dyDescent="0.5">
      <c r="A11" s="61" t="s">
        <v>163</v>
      </c>
      <c r="B11" s="63">
        <v>19</v>
      </c>
      <c r="C11" s="64"/>
      <c r="D11" s="260">
        <v>12919101</v>
      </c>
      <c r="E11" s="65"/>
      <c r="F11" s="66">
        <v>13723435</v>
      </c>
      <c r="G11" s="65"/>
      <c r="H11" s="260">
        <v>5683218</v>
      </c>
      <c r="I11" s="65"/>
      <c r="J11" s="66">
        <v>5588877</v>
      </c>
    </row>
    <row r="12" spans="1:10" ht="15" customHeight="1" x14ac:dyDescent="0.5">
      <c r="A12" s="61" t="s">
        <v>200</v>
      </c>
      <c r="B12" s="63"/>
      <c r="C12" s="64"/>
      <c r="D12" s="260">
        <v>104871</v>
      </c>
      <c r="E12" s="65"/>
      <c r="F12" s="66">
        <v>123818</v>
      </c>
      <c r="G12" s="65"/>
      <c r="H12" s="260">
        <v>0</v>
      </c>
      <c r="I12" s="65"/>
      <c r="J12" s="66" t="s">
        <v>279</v>
      </c>
    </row>
    <row r="13" spans="1:10" ht="15" customHeight="1" x14ac:dyDescent="0.5">
      <c r="A13" s="61" t="s">
        <v>164</v>
      </c>
      <c r="B13" s="63">
        <v>19</v>
      </c>
      <c r="C13" s="64"/>
      <c r="D13" s="261">
        <v>-10232988</v>
      </c>
      <c r="E13" s="65"/>
      <c r="F13" s="67">
        <v>-10586541</v>
      </c>
      <c r="G13" s="65"/>
      <c r="H13" s="261">
        <v>-4416083</v>
      </c>
      <c r="I13" s="65"/>
      <c r="J13" s="67">
        <v>-4318487</v>
      </c>
    </row>
    <row r="14" spans="1:10" ht="8.1" customHeight="1" x14ac:dyDescent="0.5">
      <c r="A14" s="61"/>
      <c r="B14" s="64"/>
      <c r="C14" s="64"/>
      <c r="D14" s="262"/>
      <c r="E14" s="65"/>
      <c r="F14" s="68"/>
      <c r="G14" s="65"/>
      <c r="H14" s="262"/>
      <c r="I14" s="65"/>
      <c r="J14" s="68"/>
    </row>
    <row r="15" spans="1:10" ht="15" customHeight="1" x14ac:dyDescent="0.5">
      <c r="A15" s="245" t="s">
        <v>18</v>
      </c>
      <c r="B15" s="64"/>
      <c r="C15" s="64"/>
      <c r="D15" s="260">
        <f>SUM(D11:D13)</f>
        <v>2790984</v>
      </c>
      <c r="E15" s="65"/>
      <c r="F15" s="66">
        <f>SUM(F11:F13)</f>
        <v>3260712</v>
      </c>
      <c r="G15" s="65"/>
      <c r="H15" s="260">
        <f>SUM(H11:H13)</f>
        <v>1267135</v>
      </c>
      <c r="I15" s="65"/>
      <c r="J15" s="66">
        <f>SUM(J11:J13)</f>
        <v>1270390</v>
      </c>
    </row>
    <row r="16" spans="1:10" ht="15" customHeight="1" x14ac:dyDescent="0.5">
      <c r="A16" s="69" t="s">
        <v>150</v>
      </c>
      <c r="B16" s="70"/>
      <c r="C16" s="70"/>
      <c r="D16" s="260">
        <v>16249</v>
      </c>
      <c r="E16" s="65"/>
      <c r="F16" s="66">
        <v>186086</v>
      </c>
      <c r="G16" s="65"/>
      <c r="H16" s="260">
        <v>3811</v>
      </c>
      <c r="I16" s="65"/>
      <c r="J16" s="66">
        <v>-1619</v>
      </c>
    </row>
    <row r="17" spans="1:10" ht="15" customHeight="1" x14ac:dyDescent="0.5">
      <c r="A17" s="69" t="s">
        <v>19</v>
      </c>
      <c r="B17" s="71"/>
      <c r="C17" s="71"/>
      <c r="D17" s="260">
        <v>42794</v>
      </c>
      <c r="E17" s="65"/>
      <c r="F17" s="66">
        <v>15240</v>
      </c>
      <c r="G17" s="65"/>
      <c r="H17" s="260">
        <v>58127</v>
      </c>
      <c r="I17" s="65"/>
      <c r="J17" s="66">
        <v>49158</v>
      </c>
    </row>
    <row r="18" spans="1:10" ht="15" customHeight="1" x14ac:dyDescent="0.5">
      <c r="A18" s="69" t="s">
        <v>246</v>
      </c>
      <c r="B18" s="71"/>
      <c r="C18" s="71"/>
      <c r="D18" s="260">
        <v>0</v>
      </c>
      <c r="E18" s="65"/>
      <c r="F18" s="66" t="s">
        <v>279</v>
      </c>
      <c r="G18" s="65"/>
      <c r="H18" s="260">
        <v>0</v>
      </c>
      <c r="I18" s="65"/>
      <c r="J18" s="66">
        <v>558132</v>
      </c>
    </row>
    <row r="19" spans="1:10" ht="15" customHeight="1" x14ac:dyDescent="0.5">
      <c r="A19" s="69" t="s">
        <v>20</v>
      </c>
      <c r="B19" s="71"/>
      <c r="C19" s="71"/>
      <c r="D19" s="262">
        <v>77772</v>
      </c>
      <c r="E19" s="72"/>
      <c r="F19" s="68">
        <v>91876</v>
      </c>
      <c r="G19" s="72"/>
      <c r="H19" s="260">
        <v>31004</v>
      </c>
      <c r="I19" s="72"/>
      <c r="J19" s="68">
        <v>32052</v>
      </c>
    </row>
    <row r="20" spans="1:10" ht="15" customHeight="1" x14ac:dyDescent="0.5">
      <c r="A20" s="61" t="s">
        <v>21</v>
      </c>
      <c r="B20" s="73"/>
      <c r="C20" s="73"/>
      <c r="D20" s="262">
        <v>-169297</v>
      </c>
      <c r="E20" s="72"/>
      <c r="F20" s="68">
        <v>-253070</v>
      </c>
      <c r="G20" s="72"/>
      <c r="H20" s="260">
        <v>-129124</v>
      </c>
      <c r="I20" s="72"/>
      <c r="J20" s="68">
        <v>-98391</v>
      </c>
    </row>
    <row r="21" spans="1:10" ht="15" customHeight="1" x14ac:dyDescent="0.5">
      <c r="A21" s="61" t="s">
        <v>22</v>
      </c>
      <c r="B21" s="73"/>
      <c r="C21" s="73"/>
      <c r="D21" s="262">
        <v>-570866</v>
      </c>
      <c r="E21" s="72"/>
      <c r="F21" s="68">
        <v>-510784</v>
      </c>
      <c r="G21" s="72"/>
      <c r="H21" s="260">
        <v>-262735</v>
      </c>
      <c r="I21" s="72"/>
      <c r="J21" s="68">
        <v>-382173</v>
      </c>
    </row>
    <row r="22" spans="1:10" ht="15" customHeight="1" x14ac:dyDescent="0.5">
      <c r="A22" s="61" t="s">
        <v>234</v>
      </c>
      <c r="B22" s="32">
        <v>11.2</v>
      </c>
      <c r="C22" s="73"/>
      <c r="D22" s="261">
        <v>-2489</v>
      </c>
      <c r="E22" s="65"/>
      <c r="F22" s="67">
        <v>-481</v>
      </c>
      <c r="G22" s="65"/>
      <c r="H22" s="266">
        <v>0</v>
      </c>
      <c r="I22" s="65"/>
      <c r="J22" s="67" t="s">
        <v>279</v>
      </c>
    </row>
    <row r="23" spans="1:10" ht="8.1" customHeight="1" x14ac:dyDescent="0.5">
      <c r="A23" s="61"/>
      <c r="B23" s="73"/>
      <c r="C23" s="73"/>
      <c r="D23" s="262"/>
      <c r="E23" s="65"/>
      <c r="F23" s="68"/>
      <c r="G23" s="65"/>
      <c r="H23" s="262"/>
      <c r="I23" s="65"/>
      <c r="J23" s="68"/>
    </row>
    <row r="24" spans="1:10" ht="15" customHeight="1" x14ac:dyDescent="0.5">
      <c r="A24" s="245" t="s">
        <v>169</v>
      </c>
      <c r="B24" s="61"/>
      <c r="C24" s="61"/>
      <c r="D24" s="262">
        <f>SUM(D15:D22)</f>
        <v>2185147</v>
      </c>
      <c r="E24" s="72"/>
      <c r="F24" s="68">
        <f>SUM(F15:F22)</f>
        <v>2789579</v>
      </c>
      <c r="G24" s="72"/>
      <c r="H24" s="262">
        <f>SUM(H15:H22)</f>
        <v>968218</v>
      </c>
      <c r="I24" s="72"/>
      <c r="J24" s="68">
        <f>SUM(J15:J22)</f>
        <v>1427549</v>
      </c>
    </row>
    <row r="25" spans="1:10" ht="15" customHeight="1" x14ac:dyDescent="0.5">
      <c r="A25" s="61" t="s">
        <v>168</v>
      </c>
      <c r="B25" s="32">
        <v>17</v>
      </c>
      <c r="C25" s="61"/>
      <c r="D25" s="261">
        <v>-225035</v>
      </c>
      <c r="E25" s="72"/>
      <c r="F25" s="74">
        <v>-335921</v>
      </c>
      <c r="G25" s="72"/>
      <c r="H25" s="261">
        <v>-148150</v>
      </c>
      <c r="I25" s="72"/>
      <c r="J25" s="74">
        <v>-61876</v>
      </c>
    </row>
    <row r="26" spans="1:10" ht="8.1" customHeight="1" x14ac:dyDescent="0.5">
      <c r="A26" s="61"/>
      <c r="B26" s="32"/>
      <c r="C26" s="61"/>
      <c r="D26" s="262"/>
      <c r="E26" s="72"/>
      <c r="F26" s="75"/>
      <c r="G26" s="72"/>
      <c r="H26" s="262"/>
      <c r="I26" s="72"/>
      <c r="J26" s="75"/>
    </row>
    <row r="27" spans="1:10" ht="15" customHeight="1" x14ac:dyDescent="0.5">
      <c r="A27" s="245" t="s">
        <v>166</v>
      </c>
      <c r="B27" s="61"/>
      <c r="C27" s="61"/>
      <c r="D27" s="261">
        <f>SUM(D24:D25)</f>
        <v>1960112</v>
      </c>
      <c r="E27" s="72"/>
      <c r="F27" s="74">
        <f>SUM(F24:F25)</f>
        <v>2453658</v>
      </c>
      <c r="G27" s="72"/>
      <c r="H27" s="261">
        <f>SUM(H24:H25)</f>
        <v>820068</v>
      </c>
      <c r="I27" s="72"/>
      <c r="J27" s="74">
        <f>SUM(J24:J25)</f>
        <v>1365673</v>
      </c>
    </row>
    <row r="28" spans="1:10" ht="9.9499999999999993" customHeight="1" x14ac:dyDescent="0.5">
      <c r="A28" s="245"/>
      <c r="B28" s="61"/>
      <c r="C28" s="61"/>
      <c r="D28" s="262"/>
      <c r="E28" s="72"/>
      <c r="F28" s="75"/>
      <c r="G28" s="72"/>
      <c r="H28" s="262"/>
      <c r="I28" s="72"/>
      <c r="J28" s="75"/>
    </row>
    <row r="29" spans="1:10" ht="15" customHeight="1" x14ac:dyDescent="0.5">
      <c r="A29" s="245" t="s">
        <v>167</v>
      </c>
      <c r="B29" s="61"/>
      <c r="C29" s="61"/>
      <c r="D29" s="262"/>
      <c r="E29" s="65"/>
      <c r="F29" s="75"/>
      <c r="G29" s="65"/>
      <c r="H29" s="262"/>
      <c r="I29" s="65"/>
      <c r="J29" s="75"/>
    </row>
    <row r="30" spans="1:10" ht="15" customHeight="1" x14ac:dyDescent="0.5">
      <c r="A30" s="76" t="s">
        <v>24</v>
      </c>
      <c r="B30" s="61"/>
      <c r="C30" s="61"/>
      <c r="D30" s="262"/>
      <c r="E30" s="65"/>
      <c r="F30" s="75"/>
      <c r="G30" s="65"/>
      <c r="H30" s="260"/>
      <c r="I30" s="77"/>
      <c r="J30" s="77"/>
    </row>
    <row r="31" spans="1:10" ht="15" customHeight="1" x14ac:dyDescent="0.5">
      <c r="A31" s="78" t="s">
        <v>23</v>
      </c>
      <c r="B31" s="61"/>
      <c r="C31" s="61"/>
      <c r="D31" s="262"/>
      <c r="E31" s="65"/>
      <c r="F31" s="75"/>
      <c r="G31" s="65"/>
      <c r="H31" s="260"/>
      <c r="I31" s="65"/>
      <c r="J31" s="77"/>
    </row>
    <row r="32" spans="1:10" ht="15" customHeight="1" x14ac:dyDescent="0.5">
      <c r="A32" s="78" t="s">
        <v>211</v>
      </c>
      <c r="B32" s="61"/>
      <c r="C32" s="61"/>
      <c r="D32" s="262"/>
      <c r="E32" s="65"/>
      <c r="F32" s="75"/>
      <c r="G32" s="65"/>
      <c r="H32" s="260"/>
      <c r="I32" s="65"/>
      <c r="J32" s="77"/>
    </row>
    <row r="33" spans="1:10" ht="15" customHeight="1" x14ac:dyDescent="0.5">
      <c r="A33" s="78" t="s">
        <v>212</v>
      </c>
      <c r="B33" s="61"/>
      <c r="C33" s="61"/>
      <c r="D33" s="260">
        <v>0</v>
      </c>
      <c r="E33" s="65"/>
      <c r="F33" s="77">
        <v>4</v>
      </c>
      <c r="G33" s="65"/>
      <c r="H33" s="260">
        <v>0</v>
      </c>
      <c r="I33" s="72"/>
      <c r="J33" s="77">
        <v>4</v>
      </c>
    </row>
    <row r="34" spans="1:10" ht="15" customHeight="1" x14ac:dyDescent="0.5">
      <c r="A34" s="76" t="s">
        <v>205</v>
      </c>
      <c r="B34" s="61"/>
      <c r="C34" s="61"/>
      <c r="D34" s="260"/>
      <c r="E34" s="65"/>
      <c r="F34" s="77"/>
      <c r="G34" s="65"/>
      <c r="H34" s="260"/>
      <c r="I34" s="72"/>
      <c r="J34" s="77"/>
    </row>
    <row r="35" spans="1:10" ht="15" customHeight="1" x14ac:dyDescent="0.5">
      <c r="A35" s="76" t="s">
        <v>206</v>
      </c>
      <c r="B35" s="61"/>
      <c r="C35" s="61"/>
      <c r="D35" s="262"/>
      <c r="E35" s="65"/>
      <c r="F35" s="75"/>
      <c r="G35" s="65"/>
      <c r="H35" s="262"/>
      <c r="I35" s="65"/>
      <c r="J35" s="75"/>
    </row>
    <row r="36" spans="1:10" ht="15" customHeight="1" x14ac:dyDescent="0.5">
      <c r="A36" s="76" t="s">
        <v>235</v>
      </c>
      <c r="B36" s="61"/>
      <c r="C36" s="61"/>
      <c r="D36" s="262"/>
      <c r="E36" s="65"/>
      <c r="F36" s="75"/>
      <c r="G36" s="65"/>
      <c r="H36" s="262"/>
      <c r="I36" s="65"/>
      <c r="J36" s="75"/>
    </row>
    <row r="37" spans="1:10" ht="15" customHeight="1" x14ac:dyDescent="0.5">
      <c r="A37" s="73" t="s">
        <v>153</v>
      </c>
      <c r="B37" s="61"/>
      <c r="C37" s="61"/>
      <c r="D37" s="262">
        <v>-5956</v>
      </c>
      <c r="E37" s="65"/>
      <c r="F37" s="75">
        <v>-37242</v>
      </c>
      <c r="G37" s="65"/>
      <c r="H37" s="260">
        <v>0</v>
      </c>
      <c r="I37" s="77"/>
      <c r="J37" s="77">
        <v>0</v>
      </c>
    </row>
    <row r="38" spans="1:10" ht="6" customHeight="1" x14ac:dyDescent="0.5">
      <c r="A38" s="80"/>
      <c r="B38" s="61"/>
      <c r="C38" s="61"/>
      <c r="D38" s="262"/>
      <c r="E38" s="65"/>
      <c r="F38" s="75"/>
      <c r="G38" s="65"/>
      <c r="H38" s="262"/>
      <c r="I38" s="65"/>
      <c r="J38" s="75"/>
    </row>
    <row r="39" spans="1:10" ht="15" customHeight="1" x14ac:dyDescent="0.5">
      <c r="A39" s="245" t="s">
        <v>170</v>
      </c>
      <c r="B39" s="61"/>
      <c r="C39" s="61"/>
      <c r="D39" s="263"/>
      <c r="E39" s="65"/>
      <c r="F39" s="79"/>
      <c r="G39" s="65"/>
      <c r="H39" s="263"/>
      <c r="I39" s="65"/>
      <c r="J39" s="79"/>
    </row>
    <row r="40" spans="1:10" ht="15" customHeight="1" x14ac:dyDescent="0.5">
      <c r="A40" s="80" t="s">
        <v>77</v>
      </c>
      <c r="B40" s="61"/>
      <c r="C40" s="61"/>
      <c r="D40" s="261">
        <f>SUM(D31:D37)</f>
        <v>-5956</v>
      </c>
      <c r="E40" s="65"/>
      <c r="F40" s="74">
        <f>SUM(F31:F37)</f>
        <v>-37238</v>
      </c>
      <c r="G40" s="65"/>
      <c r="H40" s="261">
        <f>SUM(H31:H37)</f>
        <v>0</v>
      </c>
      <c r="I40" s="65"/>
      <c r="J40" s="74">
        <f>SUM(J31:J37)</f>
        <v>4</v>
      </c>
    </row>
    <row r="41" spans="1:10" ht="8.1" customHeight="1" x14ac:dyDescent="0.5">
      <c r="A41" s="297"/>
      <c r="B41" s="297"/>
      <c r="C41" s="61"/>
      <c r="D41" s="262"/>
      <c r="E41" s="72"/>
      <c r="F41" s="75"/>
      <c r="G41" s="72"/>
      <c r="H41" s="262"/>
      <c r="I41" s="72"/>
      <c r="J41" s="75"/>
    </row>
    <row r="42" spans="1:10" ht="15" customHeight="1" thickBot="1" x14ac:dyDescent="0.55000000000000004">
      <c r="A42" s="245" t="s">
        <v>148</v>
      </c>
      <c r="B42" s="80"/>
      <c r="C42" s="61"/>
      <c r="D42" s="264">
        <f>SUM(D27,D40)</f>
        <v>1954156</v>
      </c>
      <c r="E42" s="65"/>
      <c r="F42" s="81">
        <f>SUM(F27,F40)</f>
        <v>2416420</v>
      </c>
      <c r="G42" s="65"/>
      <c r="H42" s="264">
        <f>SUM(H27,H40)</f>
        <v>820068</v>
      </c>
      <c r="I42" s="65"/>
      <c r="J42" s="81">
        <f>SUM(J27,J40)</f>
        <v>1365677</v>
      </c>
    </row>
    <row r="43" spans="1:10" ht="9.9499999999999993" customHeight="1" thickTop="1" x14ac:dyDescent="0.5">
      <c r="A43" s="61"/>
      <c r="B43" s="61"/>
      <c r="C43" s="61"/>
      <c r="D43" s="260"/>
      <c r="E43" s="65"/>
      <c r="F43" s="77"/>
      <c r="G43" s="65"/>
      <c r="H43" s="260"/>
      <c r="I43" s="65"/>
      <c r="J43" s="77"/>
    </row>
    <row r="44" spans="1:10" ht="15" customHeight="1" x14ac:dyDescent="0.5">
      <c r="A44" s="245" t="s">
        <v>80</v>
      </c>
      <c r="B44" s="61"/>
      <c r="C44" s="61"/>
      <c r="D44" s="260"/>
      <c r="E44" s="65"/>
      <c r="F44" s="77"/>
      <c r="G44" s="65"/>
      <c r="H44" s="260"/>
      <c r="I44" s="65"/>
      <c r="J44" s="77"/>
    </row>
    <row r="45" spans="1:10" ht="15" customHeight="1" x14ac:dyDescent="0.5">
      <c r="A45" s="73" t="s">
        <v>25</v>
      </c>
      <c r="B45" s="61"/>
      <c r="C45" s="61"/>
      <c r="D45" s="260">
        <v>1755977</v>
      </c>
      <c r="E45" s="65"/>
      <c r="F45" s="77">
        <v>2113884</v>
      </c>
      <c r="G45" s="65"/>
      <c r="H45" s="260">
        <v>820068</v>
      </c>
      <c r="I45" s="65"/>
      <c r="J45" s="77">
        <v>1365673</v>
      </c>
    </row>
    <row r="46" spans="1:10" ht="15" customHeight="1" x14ac:dyDescent="0.5">
      <c r="A46" s="73" t="s">
        <v>26</v>
      </c>
      <c r="B46" s="61"/>
      <c r="C46" s="61"/>
      <c r="D46" s="261">
        <v>204135</v>
      </c>
      <c r="E46" s="72"/>
      <c r="F46" s="74">
        <v>339774</v>
      </c>
      <c r="G46" s="72"/>
      <c r="H46" s="261">
        <v>0</v>
      </c>
      <c r="I46" s="72"/>
      <c r="J46" s="74" t="s">
        <v>279</v>
      </c>
    </row>
    <row r="47" spans="1:10" ht="8.1" customHeight="1" x14ac:dyDescent="0.5">
      <c r="A47" s="73"/>
      <c r="B47" s="61"/>
      <c r="C47" s="61"/>
      <c r="D47" s="262"/>
      <c r="E47" s="72"/>
      <c r="F47" s="75"/>
      <c r="G47" s="72"/>
      <c r="H47" s="262"/>
      <c r="I47" s="72"/>
      <c r="J47" s="75"/>
    </row>
    <row r="48" spans="1:10" ht="15" customHeight="1" thickBot="1" x14ac:dyDescent="0.55000000000000004">
      <c r="A48" s="61"/>
      <c r="B48" s="61"/>
      <c r="C48" s="61"/>
      <c r="D48" s="264">
        <f>SUM(D45:D46)</f>
        <v>1960112</v>
      </c>
      <c r="E48" s="65"/>
      <c r="F48" s="81">
        <f>SUM(F45:F46)</f>
        <v>2453658</v>
      </c>
      <c r="G48" s="65"/>
      <c r="H48" s="264">
        <f>SUM(H45:H46)</f>
        <v>820068</v>
      </c>
      <c r="I48" s="65"/>
      <c r="J48" s="81">
        <f>SUM(J45:J46)</f>
        <v>1365673</v>
      </c>
    </row>
    <row r="49" spans="1:10" ht="9.9499999999999993" customHeight="1" thickTop="1" x14ac:dyDescent="0.5">
      <c r="A49" s="61"/>
      <c r="B49" s="61"/>
      <c r="C49" s="61"/>
      <c r="D49" s="260"/>
      <c r="E49" s="65"/>
      <c r="F49" s="77"/>
      <c r="G49" s="65"/>
      <c r="H49" s="260"/>
      <c r="I49" s="65"/>
      <c r="J49" s="77"/>
    </row>
    <row r="50" spans="1:10" ht="15" customHeight="1" x14ac:dyDescent="0.5">
      <c r="A50" s="245" t="s">
        <v>260</v>
      </c>
      <c r="B50" s="61"/>
      <c r="C50" s="61"/>
      <c r="D50" s="260"/>
      <c r="E50" s="65"/>
      <c r="F50" s="77"/>
      <c r="G50" s="65"/>
      <c r="H50" s="260"/>
      <c r="I50" s="65"/>
      <c r="J50" s="77"/>
    </row>
    <row r="51" spans="1:10" ht="15" customHeight="1" x14ac:dyDescent="0.5">
      <c r="A51" s="73" t="s">
        <v>25</v>
      </c>
      <c r="B51" s="61"/>
      <c r="C51" s="61"/>
      <c r="D51" s="260">
        <v>1751961</v>
      </c>
      <c r="E51" s="65"/>
      <c r="F51" s="77">
        <v>2088480</v>
      </c>
      <c r="G51" s="65"/>
      <c r="H51" s="260">
        <v>820068</v>
      </c>
      <c r="I51" s="65"/>
      <c r="J51" s="77">
        <v>1365677</v>
      </c>
    </row>
    <row r="52" spans="1:10" ht="15" customHeight="1" x14ac:dyDescent="0.5">
      <c r="A52" s="73" t="s">
        <v>26</v>
      </c>
      <c r="B52" s="61"/>
      <c r="C52" s="61"/>
      <c r="D52" s="261">
        <v>202195</v>
      </c>
      <c r="E52" s="72"/>
      <c r="F52" s="74">
        <v>327940</v>
      </c>
      <c r="G52" s="72"/>
      <c r="H52" s="261">
        <v>0</v>
      </c>
      <c r="I52" s="72"/>
      <c r="J52" s="74" t="s">
        <v>279</v>
      </c>
    </row>
    <row r="53" spans="1:10" ht="8.1" customHeight="1" x14ac:dyDescent="0.5">
      <c r="A53" s="73"/>
      <c r="B53" s="61"/>
      <c r="C53" s="61"/>
      <c r="D53" s="262"/>
      <c r="E53" s="72"/>
      <c r="F53" s="75"/>
      <c r="G53" s="72"/>
      <c r="H53" s="262"/>
      <c r="I53" s="72"/>
      <c r="J53" s="75"/>
    </row>
    <row r="54" spans="1:10" ht="15" customHeight="1" thickBot="1" x14ac:dyDescent="0.55000000000000004">
      <c r="A54" s="61"/>
      <c r="B54" s="61"/>
      <c r="C54" s="61"/>
      <c r="D54" s="264">
        <f>SUM(D51:D52)</f>
        <v>1954156</v>
      </c>
      <c r="E54" s="65"/>
      <c r="F54" s="81">
        <f>SUM(F51:F52)</f>
        <v>2416420</v>
      </c>
      <c r="G54" s="65"/>
      <c r="H54" s="264">
        <f>SUM(H51:H52)</f>
        <v>820068</v>
      </c>
      <c r="I54" s="65"/>
      <c r="J54" s="81">
        <f>SUM(J51:J52)</f>
        <v>1365677</v>
      </c>
    </row>
    <row r="55" spans="1:10" ht="9.9499999999999993" customHeight="1" thickTop="1" x14ac:dyDescent="0.5">
      <c r="A55" s="61"/>
      <c r="B55" s="61"/>
      <c r="C55" s="61"/>
      <c r="D55" s="262"/>
      <c r="E55" s="65"/>
      <c r="F55" s="75"/>
      <c r="G55" s="65"/>
      <c r="H55" s="262"/>
      <c r="I55" s="65"/>
      <c r="J55" s="75"/>
    </row>
    <row r="56" spans="1:10" ht="15" customHeight="1" x14ac:dyDescent="0.5">
      <c r="A56" s="242" t="s">
        <v>194</v>
      </c>
      <c r="B56" s="32"/>
      <c r="C56" s="242"/>
      <c r="D56" s="265"/>
      <c r="E56" s="82"/>
      <c r="F56" s="83"/>
      <c r="G56" s="82"/>
      <c r="H56" s="265"/>
      <c r="I56" s="82"/>
      <c r="J56" s="83"/>
    </row>
    <row r="57" spans="1:10" ht="8.1" customHeight="1" x14ac:dyDescent="0.5">
      <c r="A57" s="242"/>
      <c r="B57" s="32"/>
      <c r="C57" s="242"/>
      <c r="D57" s="265"/>
      <c r="E57" s="82"/>
      <c r="F57" s="83"/>
      <c r="G57" s="82"/>
      <c r="H57" s="265"/>
      <c r="I57" s="82"/>
      <c r="J57" s="83"/>
    </row>
    <row r="58" spans="1:10" ht="15" customHeight="1" x14ac:dyDescent="0.5">
      <c r="A58" s="69" t="s">
        <v>195</v>
      </c>
      <c r="B58" s="32"/>
      <c r="C58" s="242"/>
      <c r="D58" s="265">
        <f>D45/1462865035*1000</f>
        <v>1.2003684263326453</v>
      </c>
      <c r="E58" s="82"/>
      <c r="F58" s="83">
        <f>F45/1462865035*1000</f>
        <v>1.4450300946594161</v>
      </c>
      <c r="G58" s="82"/>
      <c r="H58" s="265">
        <f>H45/1462865035*1000</f>
        <v>0.56059033497919375</v>
      </c>
      <c r="I58" s="82"/>
      <c r="J58" s="83">
        <f>J45/1462865035*1000</f>
        <v>0.93356049076666869</v>
      </c>
    </row>
    <row r="59" spans="1:10" ht="15" customHeight="1" x14ac:dyDescent="0.5">
      <c r="A59" s="69"/>
      <c r="B59" s="32"/>
      <c r="C59" s="293"/>
      <c r="D59" s="83"/>
      <c r="E59" s="82"/>
      <c r="F59" s="83"/>
      <c r="G59" s="82"/>
      <c r="H59" s="83"/>
      <c r="I59" s="82"/>
      <c r="J59" s="83"/>
    </row>
    <row r="60" spans="1:10" ht="15" customHeight="1" x14ac:dyDescent="0.5">
      <c r="A60" s="69"/>
      <c r="B60" s="32"/>
      <c r="C60" s="293"/>
      <c r="D60" s="83"/>
      <c r="E60" s="82"/>
      <c r="F60" s="83"/>
      <c r="G60" s="82"/>
      <c r="H60" s="83"/>
      <c r="I60" s="82"/>
      <c r="J60" s="83"/>
    </row>
    <row r="61" spans="1:10" ht="16.899999999999999" customHeight="1" x14ac:dyDescent="0.5">
      <c r="A61" s="69"/>
      <c r="B61" s="32"/>
      <c r="C61" s="242"/>
      <c r="D61" s="83"/>
      <c r="E61" s="82"/>
      <c r="F61" s="83"/>
      <c r="G61" s="82"/>
      <c r="H61" s="83"/>
      <c r="I61" s="82"/>
      <c r="J61" s="83"/>
    </row>
    <row r="62" spans="1:10" ht="21.95" customHeight="1" x14ac:dyDescent="0.5">
      <c r="A62" s="212" t="str">
        <f>'ENG-LIABILITIES 3-4'!A98</f>
        <v>The condensed notes to the interim financial information on pages 12 to 37 form part of this interim financial information.</v>
      </c>
      <c r="B62" s="42"/>
      <c r="C62" s="42"/>
      <c r="D62" s="84"/>
      <c r="E62" s="42"/>
      <c r="F62" s="84"/>
      <c r="G62" s="42"/>
      <c r="H62" s="84"/>
      <c r="I62" s="42"/>
      <c r="J62" s="84"/>
    </row>
  </sheetData>
  <mergeCells count="7">
    <mergeCell ref="D7:F7"/>
    <mergeCell ref="H7:J7"/>
    <mergeCell ref="A41:B41"/>
    <mergeCell ref="A2:J2"/>
    <mergeCell ref="A3:J3"/>
    <mergeCell ref="D6:F6"/>
    <mergeCell ref="H6:J6"/>
  </mergeCells>
  <pageMargins left="0.8" right="0.5" top="0.5" bottom="0.6" header="0.49" footer="0.4"/>
  <pageSetup paperSize="9" scale="95" firstPageNumber="5" orientation="portrait" useFirstPageNumber="1" horizontalDpi="1200" verticalDpi="1200" r:id="rId1"/>
  <headerFooter>
    <oddFooter>&amp;R&amp;"Arial,Regular"&amp;10&amp;P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sheetPr>
  <dimension ref="A1:J63"/>
  <sheetViews>
    <sheetView topLeftCell="A40" zoomScaleNormal="100" zoomScaleSheetLayoutView="100" workbookViewId="0">
      <selection activeCell="H60" sqref="H60"/>
    </sheetView>
  </sheetViews>
  <sheetFormatPr defaultColWidth="9.140625" defaultRowHeight="16.5" customHeight="1" x14ac:dyDescent="0.5"/>
  <cols>
    <col min="1" max="1" width="43.140625" style="26" customWidth="1"/>
    <col min="2" max="2" width="5" style="26" customWidth="1"/>
    <col min="3" max="3" width="1" style="26" customWidth="1"/>
    <col min="4" max="4" width="12.85546875" style="85" customWidth="1"/>
    <col min="5" max="5" width="0.85546875" style="26" customWidth="1"/>
    <col min="6" max="6" width="12.85546875" style="85" customWidth="1"/>
    <col min="7" max="7" width="0.85546875" style="26" customWidth="1"/>
    <col min="8" max="8" width="12.85546875" style="85" customWidth="1"/>
    <col min="9" max="9" width="0.85546875" style="26" customWidth="1"/>
    <col min="10" max="10" width="13" style="85" customWidth="1"/>
    <col min="11" max="11" width="17.85546875" style="26" customWidth="1"/>
    <col min="12" max="16384" width="9.140625" style="26"/>
  </cols>
  <sheetData>
    <row r="1" spans="1:10" ht="16.5" customHeight="1" x14ac:dyDescent="0.5">
      <c r="A1" s="233" t="str">
        <f>'ENG-ASSET2'!A1</f>
        <v>Glow Energy Public Company Limited</v>
      </c>
      <c r="B1" s="233"/>
      <c r="C1" s="233"/>
      <c r="D1" s="233"/>
      <c r="E1" s="233"/>
      <c r="F1" s="233"/>
      <c r="G1" s="233"/>
      <c r="H1" s="233"/>
      <c r="I1" s="233"/>
      <c r="J1" s="58" t="s">
        <v>55</v>
      </c>
    </row>
    <row r="2" spans="1:10" ht="16.5" customHeight="1" x14ac:dyDescent="0.5">
      <c r="A2" s="298" t="s">
        <v>76</v>
      </c>
      <c r="B2" s="298"/>
      <c r="C2" s="298"/>
      <c r="D2" s="298"/>
      <c r="E2" s="298"/>
      <c r="F2" s="298"/>
      <c r="G2" s="298"/>
      <c r="H2" s="298"/>
      <c r="I2" s="298"/>
      <c r="J2" s="298"/>
    </row>
    <row r="3" spans="1:10" ht="16.5" customHeight="1" x14ac:dyDescent="0.5">
      <c r="A3" s="299" t="s">
        <v>280</v>
      </c>
      <c r="B3" s="299"/>
      <c r="C3" s="299"/>
      <c r="D3" s="299"/>
      <c r="E3" s="299"/>
      <c r="F3" s="299"/>
      <c r="G3" s="299"/>
      <c r="H3" s="299"/>
      <c r="I3" s="299"/>
      <c r="J3" s="299"/>
    </row>
    <row r="4" spans="1:10" ht="14.1" customHeight="1" x14ac:dyDescent="0.5">
      <c r="A4" s="21"/>
      <c r="B4" s="21"/>
      <c r="C4" s="21"/>
      <c r="D4" s="59"/>
      <c r="E4" s="21"/>
      <c r="F4" s="59"/>
      <c r="G4" s="21"/>
      <c r="H4" s="59"/>
      <c r="I4" s="21"/>
      <c r="J4" s="59"/>
    </row>
    <row r="5" spans="1:10" ht="14.1" customHeight="1" x14ac:dyDescent="0.5">
      <c r="A5" s="21"/>
      <c r="B5" s="21"/>
      <c r="C5" s="21"/>
      <c r="D5" s="59"/>
      <c r="E5" s="21"/>
      <c r="F5" s="59"/>
      <c r="G5" s="21"/>
      <c r="H5" s="59"/>
      <c r="I5" s="21"/>
      <c r="J5" s="59"/>
    </row>
    <row r="6" spans="1:10" ht="15" customHeight="1" x14ac:dyDescent="0.5">
      <c r="A6" s="233"/>
      <c r="B6" s="233"/>
      <c r="C6" s="233"/>
      <c r="D6" s="296" t="s">
        <v>0</v>
      </c>
      <c r="E6" s="296"/>
      <c r="F6" s="296"/>
      <c r="G6" s="24"/>
      <c r="H6" s="296" t="s">
        <v>56</v>
      </c>
      <c r="I6" s="296"/>
      <c r="J6" s="296"/>
    </row>
    <row r="7" spans="1:10" ht="15" customHeight="1" x14ac:dyDescent="0.5">
      <c r="A7" s="233"/>
      <c r="B7" s="233"/>
      <c r="C7" s="233"/>
      <c r="D7" s="295" t="s">
        <v>153</v>
      </c>
      <c r="E7" s="295"/>
      <c r="F7" s="295"/>
      <c r="G7" s="24"/>
      <c r="H7" s="295" t="s">
        <v>153</v>
      </c>
      <c r="I7" s="295"/>
      <c r="J7" s="295"/>
    </row>
    <row r="8" spans="1:10" s="60" customFormat="1" ht="15" customHeight="1" x14ac:dyDescent="0.5">
      <c r="A8" s="47"/>
      <c r="B8" s="24"/>
      <c r="C8" s="24"/>
      <c r="D8" s="232">
        <v>2019</v>
      </c>
      <c r="E8" s="59"/>
      <c r="F8" s="232">
        <v>2018</v>
      </c>
      <c r="G8" s="45"/>
      <c r="H8" s="232">
        <v>2019</v>
      </c>
      <c r="I8" s="59"/>
      <c r="J8" s="232">
        <v>2018</v>
      </c>
    </row>
    <row r="9" spans="1:10" s="60" customFormat="1" ht="15" customHeight="1" x14ac:dyDescent="0.5">
      <c r="A9" s="47"/>
      <c r="B9" s="29" t="s">
        <v>1</v>
      </c>
      <c r="C9" s="24"/>
      <c r="D9" s="30" t="s">
        <v>105</v>
      </c>
      <c r="E9" s="59"/>
      <c r="F9" s="30" t="s">
        <v>105</v>
      </c>
      <c r="G9" s="45"/>
      <c r="H9" s="30" t="s">
        <v>105</v>
      </c>
      <c r="I9" s="30"/>
      <c r="J9" s="30" t="s">
        <v>105</v>
      </c>
    </row>
    <row r="10" spans="1:10" ht="6" customHeight="1" x14ac:dyDescent="0.5">
      <c r="A10" s="61"/>
      <c r="B10" s="61"/>
      <c r="C10" s="61"/>
      <c r="D10" s="259"/>
      <c r="E10" s="33"/>
      <c r="F10" s="62"/>
      <c r="G10" s="33"/>
      <c r="H10" s="259"/>
      <c r="I10" s="33"/>
      <c r="J10" s="62"/>
    </row>
    <row r="11" spans="1:10" ht="15" customHeight="1" x14ac:dyDescent="0.5">
      <c r="A11" s="61" t="s">
        <v>163</v>
      </c>
      <c r="B11" s="63">
        <v>19</v>
      </c>
      <c r="C11" s="64"/>
      <c r="D11" s="260">
        <v>37794048</v>
      </c>
      <c r="E11" s="65"/>
      <c r="F11" s="66">
        <v>39463300</v>
      </c>
      <c r="G11" s="65"/>
      <c r="H11" s="260">
        <v>16684652</v>
      </c>
      <c r="I11" s="65"/>
      <c r="J11" s="66">
        <v>15881475</v>
      </c>
    </row>
    <row r="12" spans="1:10" ht="15" customHeight="1" x14ac:dyDescent="0.5">
      <c r="A12" s="61" t="s">
        <v>200</v>
      </c>
      <c r="B12" s="63"/>
      <c r="C12" s="64"/>
      <c r="D12" s="260">
        <v>360263</v>
      </c>
      <c r="E12" s="65"/>
      <c r="F12" s="66">
        <v>371454</v>
      </c>
      <c r="G12" s="65"/>
      <c r="H12" s="260">
        <v>0</v>
      </c>
      <c r="I12" s="65"/>
      <c r="J12" s="66" t="s">
        <v>279</v>
      </c>
    </row>
    <row r="13" spans="1:10" ht="15" customHeight="1" x14ac:dyDescent="0.5">
      <c r="A13" s="61" t="s">
        <v>164</v>
      </c>
      <c r="B13" s="63">
        <v>19</v>
      </c>
      <c r="C13" s="64"/>
      <c r="D13" s="261">
        <v>-29749226</v>
      </c>
      <c r="E13" s="65"/>
      <c r="F13" s="67">
        <v>-29828343</v>
      </c>
      <c r="G13" s="65"/>
      <c r="H13" s="261">
        <v>-13059829</v>
      </c>
      <c r="I13" s="65"/>
      <c r="J13" s="67">
        <v>-12074218</v>
      </c>
    </row>
    <row r="14" spans="1:10" ht="6" customHeight="1" x14ac:dyDescent="0.5">
      <c r="A14" s="61"/>
      <c r="B14" s="64"/>
      <c r="C14" s="64"/>
      <c r="D14" s="262"/>
      <c r="E14" s="65"/>
      <c r="F14" s="68"/>
      <c r="G14" s="65"/>
      <c r="H14" s="262"/>
      <c r="I14" s="65"/>
      <c r="J14" s="68"/>
    </row>
    <row r="15" spans="1:10" ht="15" customHeight="1" x14ac:dyDescent="0.5">
      <c r="A15" s="234" t="s">
        <v>18</v>
      </c>
      <c r="B15" s="64"/>
      <c r="C15" s="64"/>
      <c r="D15" s="260">
        <f>SUM(D11:D13)</f>
        <v>8405085</v>
      </c>
      <c r="E15" s="65"/>
      <c r="F15" s="66">
        <f>SUM(F11:F13)</f>
        <v>10006411</v>
      </c>
      <c r="G15" s="65"/>
      <c r="H15" s="260">
        <f>SUM(H11:H13)</f>
        <v>3624823</v>
      </c>
      <c r="I15" s="65"/>
      <c r="J15" s="66">
        <f>SUM(J11:J13)</f>
        <v>3807257</v>
      </c>
    </row>
    <row r="16" spans="1:10" ht="15" customHeight="1" x14ac:dyDescent="0.5">
      <c r="A16" s="69" t="s">
        <v>150</v>
      </c>
      <c r="B16" s="70"/>
      <c r="C16" s="70"/>
      <c r="D16" s="260">
        <v>417989</v>
      </c>
      <c r="E16" s="65"/>
      <c r="F16" s="66">
        <v>108332</v>
      </c>
      <c r="G16" s="65"/>
      <c r="H16" s="260">
        <v>-4602</v>
      </c>
      <c r="I16" s="65"/>
      <c r="J16" s="66">
        <v>-5434</v>
      </c>
    </row>
    <row r="17" spans="1:10" ht="15" customHeight="1" x14ac:dyDescent="0.5">
      <c r="A17" s="69" t="s">
        <v>19</v>
      </c>
      <c r="B17" s="71"/>
      <c r="C17" s="71"/>
      <c r="D17" s="260">
        <v>90623</v>
      </c>
      <c r="E17" s="65"/>
      <c r="F17" s="66">
        <v>52344</v>
      </c>
      <c r="G17" s="65"/>
      <c r="H17" s="260">
        <v>161969</v>
      </c>
      <c r="I17" s="65"/>
      <c r="J17" s="66">
        <v>150422</v>
      </c>
    </row>
    <row r="18" spans="1:10" ht="15" customHeight="1" x14ac:dyDescent="0.5">
      <c r="A18" s="69" t="s">
        <v>246</v>
      </c>
      <c r="B18" s="71"/>
      <c r="C18" s="71"/>
      <c r="D18" s="260">
        <v>3000</v>
      </c>
      <c r="E18" s="65"/>
      <c r="F18" s="66">
        <v>2700</v>
      </c>
      <c r="G18" s="65"/>
      <c r="H18" s="260">
        <v>2546642</v>
      </c>
      <c r="I18" s="65"/>
      <c r="J18" s="66">
        <v>4295823</v>
      </c>
    </row>
    <row r="19" spans="1:10" ht="15" customHeight="1" x14ac:dyDescent="0.5">
      <c r="A19" s="69" t="s">
        <v>20</v>
      </c>
      <c r="B19" s="71"/>
      <c r="C19" s="71"/>
      <c r="D19" s="262">
        <v>332108</v>
      </c>
      <c r="E19" s="72"/>
      <c r="F19" s="68">
        <v>308922</v>
      </c>
      <c r="G19" s="72"/>
      <c r="H19" s="262">
        <v>227797</v>
      </c>
      <c r="I19" s="72"/>
      <c r="J19" s="68">
        <v>138120</v>
      </c>
    </row>
    <row r="20" spans="1:10" ht="15" customHeight="1" x14ac:dyDescent="0.5">
      <c r="A20" s="69" t="s">
        <v>165</v>
      </c>
      <c r="B20" s="32">
        <v>11.1</v>
      </c>
      <c r="C20" s="71"/>
      <c r="D20" s="262">
        <v>741918</v>
      </c>
      <c r="E20" s="72"/>
      <c r="F20" s="66">
        <v>0</v>
      </c>
      <c r="G20" s="72"/>
      <c r="H20" s="260">
        <v>0</v>
      </c>
      <c r="I20" s="72"/>
      <c r="J20" s="66">
        <v>0</v>
      </c>
    </row>
    <row r="21" spans="1:10" ht="15" customHeight="1" x14ac:dyDescent="0.5">
      <c r="A21" s="61" t="s">
        <v>21</v>
      </c>
      <c r="B21" s="73"/>
      <c r="C21" s="73"/>
      <c r="D21" s="262">
        <v>-987005</v>
      </c>
      <c r="E21" s="72"/>
      <c r="F21" s="68">
        <v>-559621</v>
      </c>
      <c r="G21" s="72"/>
      <c r="H21" s="260">
        <v>-581807</v>
      </c>
      <c r="I21" s="72"/>
      <c r="J21" s="68">
        <v>-278492</v>
      </c>
    </row>
    <row r="22" spans="1:10" ht="15" customHeight="1" x14ac:dyDescent="0.5">
      <c r="A22" s="61" t="s">
        <v>22</v>
      </c>
      <c r="B22" s="73"/>
      <c r="C22" s="73"/>
      <c r="D22" s="262">
        <v>-1801842</v>
      </c>
      <c r="E22" s="72"/>
      <c r="F22" s="68">
        <v>-1561063</v>
      </c>
      <c r="G22" s="72"/>
      <c r="H22" s="260">
        <v>-860007</v>
      </c>
      <c r="I22" s="72"/>
      <c r="J22" s="68">
        <v>-991737</v>
      </c>
    </row>
    <row r="23" spans="1:10" ht="15" customHeight="1" x14ac:dyDescent="0.5">
      <c r="A23" s="61" t="s">
        <v>234</v>
      </c>
      <c r="B23" s="32">
        <v>11.2</v>
      </c>
      <c r="C23" s="73"/>
      <c r="D23" s="261">
        <v>-7726</v>
      </c>
      <c r="E23" s="65"/>
      <c r="F23" s="67">
        <v>-2390</v>
      </c>
      <c r="G23" s="65"/>
      <c r="H23" s="261">
        <v>0</v>
      </c>
      <c r="I23" s="65"/>
      <c r="J23" s="67" t="s">
        <v>279</v>
      </c>
    </row>
    <row r="24" spans="1:10" ht="6" customHeight="1" x14ac:dyDescent="0.5">
      <c r="A24" s="61"/>
      <c r="B24" s="73"/>
      <c r="C24" s="73"/>
      <c r="D24" s="262"/>
      <c r="E24" s="65"/>
      <c r="F24" s="68"/>
      <c r="G24" s="65"/>
      <c r="H24" s="262"/>
      <c r="I24" s="65"/>
      <c r="J24" s="68"/>
    </row>
    <row r="25" spans="1:10" ht="15" customHeight="1" x14ac:dyDescent="0.5">
      <c r="A25" s="234" t="s">
        <v>169</v>
      </c>
      <c r="B25" s="61"/>
      <c r="C25" s="61"/>
      <c r="D25" s="262">
        <f>SUM(D15:D23)</f>
        <v>7194150</v>
      </c>
      <c r="E25" s="72"/>
      <c r="F25" s="68">
        <f>SUM(F15:F23)</f>
        <v>8355635</v>
      </c>
      <c r="G25" s="72"/>
      <c r="H25" s="262">
        <f>SUM(H15:H23)</f>
        <v>5114815</v>
      </c>
      <c r="I25" s="72"/>
      <c r="J25" s="68">
        <f>SUM(J15:J23)</f>
        <v>7115959</v>
      </c>
    </row>
    <row r="26" spans="1:10" ht="15" customHeight="1" x14ac:dyDescent="0.5">
      <c r="A26" s="61" t="s">
        <v>168</v>
      </c>
      <c r="B26" s="32">
        <v>17</v>
      </c>
      <c r="C26" s="61"/>
      <c r="D26" s="261">
        <v>-732331</v>
      </c>
      <c r="E26" s="72"/>
      <c r="F26" s="74">
        <v>-820322</v>
      </c>
      <c r="G26" s="72"/>
      <c r="H26" s="261">
        <v>-349609</v>
      </c>
      <c r="I26" s="72"/>
      <c r="J26" s="74">
        <v>-205075</v>
      </c>
    </row>
    <row r="27" spans="1:10" ht="6" customHeight="1" x14ac:dyDescent="0.5">
      <c r="A27" s="61"/>
      <c r="B27" s="32"/>
      <c r="C27" s="61"/>
      <c r="D27" s="262"/>
      <c r="E27" s="72"/>
      <c r="F27" s="75"/>
      <c r="G27" s="72"/>
      <c r="H27" s="262"/>
      <c r="I27" s="72"/>
      <c r="J27" s="75"/>
    </row>
    <row r="28" spans="1:10" ht="15" customHeight="1" x14ac:dyDescent="0.5">
      <c r="A28" s="234" t="s">
        <v>166</v>
      </c>
      <c r="B28" s="61"/>
      <c r="C28" s="61"/>
      <c r="D28" s="261">
        <f>SUM(D25:D26)</f>
        <v>6461819</v>
      </c>
      <c r="E28" s="72"/>
      <c r="F28" s="74">
        <f>SUM(F25:F26)</f>
        <v>7535313</v>
      </c>
      <c r="G28" s="72"/>
      <c r="H28" s="261">
        <f>SUM(H25:H26)</f>
        <v>4765206</v>
      </c>
      <c r="I28" s="72"/>
      <c r="J28" s="74">
        <f>SUM(J25:J26)</f>
        <v>6910884</v>
      </c>
    </row>
    <row r="29" spans="1:10" ht="9.9499999999999993" customHeight="1" x14ac:dyDescent="0.5">
      <c r="A29" s="234"/>
      <c r="B29" s="61"/>
      <c r="C29" s="61"/>
      <c r="D29" s="262"/>
      <c r="E29" s="72"/>
      <c r="F29" s="75"/>
      <c r="G29" s="72"/>
      <c r="H29" s="262"/>
      <c r="I29" s="72"/>
      <c r="J29" s="75"/>
    </row>
    <row r="30" spans="1:10" ht="15" customHeight="1" x14ac:dyDescent="0.5">
      <c r="A30" s="234" t="s">
        <v>167</v>
      </c>
      <c r="B30" s="61"/>
      <c r="C30" s="61"/>
      <c r="D30" s="262"/>
      <c r="E30" s="65"/>
      <c r="F30" s="75"/>
      <c r="G30" s="65"/>
      <c r="H30" s="262"/>
      <c r="I30" s="65"/>
      <c r="J30" s="75"/>
    </row>
    <row r="31" spans="1:10" ht="15" customHeight="1" x14ac:dyDescent="0.5">
      <c r="A31" s="76" t="s">
        <v>24</v>
      </c>
      <c r="B31" s="61"/>
      <c r="C31" s="61"/>
      <c r="D31" s="262"/>
      <c r="E31" s="65"/>
      <c r="F31" s="75"/>
      <c r="G31" s="65"/>
      <c r="H31" s="260"/>
      <c r="I31" s="77"/>
      <c r="J31" s="77"/>
    </row>
    <row r="32" spans="1:10" ht="15" customHeight="1" x14ac:dyDescent="0.5">
      <c r="A32" s="78" t="s">
        <v>23</v>
      </c>
      <c r="B32" s="61"/>
      <c r="C32" s="61"/>
      <c r="D32" s="262"/>
      <c r="E32" s="65"/>
      <c r="F32" s="75"/>
      <c r="G32" s="65"/>
      <c r="H32" s="260"/>
      <c r="I32" s="65"/>
      <c r="J32" s="77"/>
    </row>
    <row r="33" spans="1:10" ht="15" customHeight="1" x14ac:dyDescent="0.5">
      <c r="A33" s="78" t="s">
        <v>211</v>
      </c>
      <c r="B33" s="61"/>
      <c r="C33" s="61"/>
      <c r="D33" s="262"/>
      <c r="E33" s="65"/>
      <c r="F33" s="75"/>
      <c r="G33" s="65"/>
      <c r="H33" s="260"/>
      <c r="I33" s="65"/>
      <c r="J33" s="77"/>
    </row>
    <row r="34" spans="1:10" ht="15" customHeight="1" x14ac:dyDescent="0.5">
      <c r="A34" s="78" t="s">
        <v>212</v>
      </c>
      <c r="B34" s="61"/>
      <c r="C34" s="61"/>
      <c r="D34" s="260">
        <v>-4321</v>
      </c>
      <c r="E34" s="65"/>
      <c r="F34" s="77">
        <v>10</v>
      </c>
      <c r="G34" s="65"/>
      <c r="H34" s="260">
        <v>-4321</v>
      </c>
      <c r="I34" s="72"/>
      <c r="J34" s="77">
        <v>10</v>
      </c>
    </row>
    <row r="35" spans="1:10" ht="15" customHeight="1" x14ac:dyDescent="0.5">
      <c r="A35" s="76" t="s">
        <v>205</v>
      </c>
      <c r="B35" s="61"/>
      <c r="C35" s="61"/>
      <c r="D35" s="260"/>
      <c r="E35" s="65"/>
      <c r="F35" s="77"/>
      <c r="G35" s="65"/>
      <c r="H35" s="260"/>
      <c r="I35" s="72"/>
      <c r="J35" s="77"/>
    </row>
    <row r="36" spans="1:10" ht="15" customHeight="1" x14ac:dyDescent="0.5">
      <c r="A36" s="76" t="s">
        <v>206</v>
      </c>
      <c r="B36" s="61"/>
      <c r="C36" s="61"/>
      <c r="D36" s="262"/>
      <c r="E36" s="65"/>
      <c r="F36" s="75"/>
      <c r="G36" s="65"/>
      <c r="H36" s="262"/>
      <c r="I36" s="65"/>
      <c r="J36" s="75"/>
    </row>
    <row r="37" spans="1:10" ht="15" customHeight="1" x14ac:dyDescent="0.5">
      <c r="A37" s="76" t="s">
        <v>235</v>
      </c>
      <c r="B37" s="61"/>
      <c r="C37" s="61"/>
      <c r="D37" s="262"/>
      <c r="E37" s="65"/>
      <c r="F37" s="75"/>
      <c r="G37" s="65"/>
      <c r="H37" s="262"/>
      <c r="I37" s="65"/>
      <c r="J37" s="75"/>
    </row>
    <row r="38" spans="1:10" ht="15" customHeight="1" x14ac:dyDescent="0.5">
      <c r="A38" s="73" t="s">
        <v>153</v>
      </c>
      <c r="B38" s="61"/>
      <c r="C38" s="61"/>
      <c r="D38" s="262">
        <v>-95602</v>
      </c>
      <c r="E38" s="65"/>
      <c r="F38" s="75">
        <v>-11714</v>
      </c>
      <c r="G38" s="65"/>
      <c r="H38" s="260">
        <v>0</v>
      </c>
      <c r="I38" s="77"/>
      <c r="J38" s="77">
        <v>0</v>
      </c>
    </row>
    <row r="39" spans="1:10" ht="6" customHeight="1" x14ac:dyDescent="0.5">
      <c r="A39" s="80"/>
      <c r="B39" s="61"/>
      <c r="C39" s="61"/>
      <c r="D39" s="262"/>
      <c r="E39" s="65"/>
      <c r="F39" s="75"/>
      <c r="G39" s="65"/>
      <c r="H39" s="262"/>
      <c r="I39" s="65"/>
      <c r="J39" s="75"/>
    </row>
    <row r="40" spans="1:10" ht="15" customHeight="1" x14ac:dyDescent="0.5">
      <c r="A40" s="234" t="s">
        <v>170</v>
      </c>
      <c r="B40" s="61"/>
      <c r="C40" s="61"/>
      <c r="D40" s="263"/>
      <c r="E40" s="65"/>
      <c r="F40" s="79"/>
      <c r="G40" s="65"/>
      <c r="H40" s="263"/>
      <c r="I40" s="65"/>
      <c r="J40" s="79"/>
    </row>
    <row r="41" spans="1:10" ht="15" customHeight="1" x14ac:dyDescent="0.5">
      <c r="A41" s="80" t="s">
        <v>77</v>
      </c>
      <c r="B41" s="61"/>
      <c r="C41" s="61"/>
      <c r="D41" s="261">
        <f>SUM(D32:D38)</f>
        <v>-99923</v>
      </c>
      <c r="E41" s="65"/>
      <c r="F41" s="74">
        <f>SUM(F32:F38)</f>
        <v>-11704</v>
      </c>
      <c r="G41" s="65"/>
      <c r="H41" s="261">
        <f>SUM(H32:H38)</f>
        <v>-4321</v>
      </c>
      <c r="I41" s="65"/>
      <c r="J41" s="74">
        <f>SUM(J32:J38)</f>
        <v>10</v>
      </c>
    </row>
    <row r="42" spans="1:10" ht="6" customHeight="1" x14ac:dyDescent="0.5">
      <c r="A42" s="297"/>
      <c r="B42" s="297"/>
      <c r="C42" s="61"/>
      <c r="D42" s="262"/>
      <c r="E42" s="72"/>
      <c r="F42" s="75"/>
      <c r="G42" s="72"/>
      <c r="H42" s="262"/>
      <c r="I42" s="72"/>
      <c r="J42" s="75"/>
    </row>
    <row r="43" spans="1:10" ht="15" customHeight="1" thickBot="1" x14ac:dyDescent="0.55000000000000004">
      <c r="A43" s="234" t="s">
        <v>148</v>
      </c>
      <c r="B43" s="80"/>
      <c r="C43" s="61"/>
      <c r="D43" s="264">
        <f>SUM(D28,D41)</f>
        <v>6361896</v>
      </c>
      <c r="E43" s="65"/>
      <c r="F43" s="81">
        <f>SUM(F28,F41)</f>
        <v>7523609</v>
      </c>
      <c r="G43" s="65"/>
      <c r="H43" s="264">
        <f>SUM(H28,H41)</f>
        <v>4760885</v>
      </c>
      <c r="I43" s="65"/>
      <c r="J43" s="81">
        <f>SUM(J28,J41)</f>
        <v>6910894</v>
      </c>
    </row>
    <row r="44" spans="1:10" ht="9.9499999999999993" customHeight="1" thickTop="1" x14ac:dyDescent="0.5">
      <c r="A44" s="61"/>
      <c r="B44" s="61"/>
      <c r="C44" s="61"/>
      <c r="D44" s="260"/>
      <c r="E44" s="65"/>
      <c r="F44" s="77"/>
      <c r="G44" s="65"/>
      <c r="H44" s="260"/>
      <c r="I44" s="65"/>
      <c r="J44" s="77"/>
    </row>
    <row r="45" spans="1:10" ht="15" customHeight="1" x14ac:dyDescent="0.5">
      <c r="A45" s="234" t="s">
        <v>80</v>
      </c>
      <c r="B45" s="61"/>
      <c r="C45" s="61"/>
      <c r="D45" s="260"/>
      <c r="E45" s="65"/>
      <c r="F45" s="77"/>
      <c r="G45" s="65"/>
      <c r="H45" s="260"/>
      <c r="I45" s="65"/>
      <c r="J45" s="77"/>
    </row>
    <row r="46" spans="1:10" ht="15" customHeight="1" x14ac:dyDescent="0.5">
      <c r="A46" s="73" t="s">
        <v>25</v>
      </c>
      <c r="B46" s="61"/>
      <c r="C46" s="61"/>
      <c r="D46" s="260">
        <v>5746309</v>
      </c>
      <c r="E46" s="65"/>
      <c r="F46" s="77">
        <v>6524065</v>
      </c>
      <c r="G46" s="65"/>
      <c r="H46" s="260">
        <v>4765206</v>
      </c>
      <c r="I46" s="65"/>
      <c r="J46" s="77">
        <v>6910884</v>
      </c>
    </row>
    <row r="47" spans="1:10" ht="15" customHeight="1" x14ac:dyDescent="0.5">
      <c r="A47" s="73" t="s">
        <v>26</v>
      </c>
      <c r="B47" s="61"/>
      <c r="C47" s="61"/>
      <c r="D47" s="261">
        <v>715510</v>
      </c>
      <c r="E47" s="72"/>
      <c r="F47" s="74">
        <v>1011248</v>
      </c>
      <c r="G47" s="72"/>
      <c r="H47" s="261">
        <v>0</v>
      </c>
      <c r="I47" s="72"/>
      <c r="J47" s="74" t="s">
        <v>279</v>
      </c>
    </row>
    <row r="48" spans="1:10" ht="6" customHeight="1" x14ac:dyDescent="0.5">
      <c r="A48" s="73"/>
      <c r="B48" s="61"/>
      <c r="C48" s="61"/>
      <c r="D48" s="262"/>
      <c r="E48" s="72"/>
      <c r="F48" s="75"/>
      <c r="G48" s="72"/>
      <c r="H48" s="262"/>
      <c r="I48" s="72"/>
      <c r="J48" s="75"/>
    </row>
    <row r="49" spans="1:10" ht="15" customHeight="1" thickBot="1" x14ac:dyDescent="0.55000000000000004">
      <c r="A49" s="61"/>
      <c r="B49" s="61"/>
      <c r="C49" s="61"/>
      <c r="D49" s="264">
        <f>SUM(D46:D47)</f>
        <v>6461819</v>
      </c>
      <c r="E49" s="65"/>
      <c r="F49" s="81">
        <f>SUM(F46:F47)</f>
        <v>7535313</v>
      </c>
      <c r="G49" s="65"/>
      <c r="H49" s="264">
        <f>SUM(H46:H47)</f>
        <v>4765206</v>
      </c>
      <c r="I49" s="65"/>
      <c r="J49" s="81">
        <f>SUM(J46:J47)</f>
        <v>6910884</v>
      </c>
    </row>
    <row r="50" spans="1:10" ht="9.9499999999999993" customHeight="1" thickTop="1" x14ac:dyDescent="0.5">
      <c r="A50" s="61"/>
      <c r="B50" s="61"/>
      <c r="C50" s="61"/>
      <c r="D50" s="260"/>
      <c r="E50" s="65"/>
      <c r="F50" s="77"/>
      <c r="G50" s="65"/>
      <c r="H50" s="260"/>
      <c r="I50" s="65"/>
      <c r="J50" s="77"/>
    </row>
    <row r="51" spans="1:10" ht="15" customHeight="1" x14ac:dyDescent="0.5">
      <c r="A51" s="234" t="s">
        <v>260</v>
      </c>
      <c r="B51" s="61"/>
      <c r="C51" s="61"/>
      <c r="D51" s="260"/>
      <c r="E51" s="65"/>
      <c r="F51" s="77"/>
      <c r="G51" s="65"/>
      <c r="H51" s="260"/>
      <c r="I51" s="65"/>
      <c r="J51" s="77"/>
    </row>
    <row r="52" spans="1:10" ht="15" customHeight="1" x14ac:dyDescent="0.5">
      <c r="A52" s="73" t="s">
        <v>25</v>
      </c>
      <c r="B52" s="61"/>
      <c r="C52" s="61"/>
      <c r="D52" s="260">
        <v>5677657</v>
      </c>
      <c r="E52" s="65"/>
      <c r="F52" s="77">
        <v>6515831</v>
      </c>
      <c r="G52" s="65"/>
      <c r="H52" s="260">
        <v>4760885</v>
      </c>
      <c r="I52" s="65"/>
      <c r="J52" s="77">
        <v>6910894</v>
      </c>
    </row>
    <row r="53" spans="1:10" ht="15" customHeight="1" x14ac:dyDescent="0.5">
      <c r="A53" s="73" t="s">
        <v>26</v>
      </c>
      <c r="B53" s="61"/>
      <c r="C53" s="61"/>
      <c r="D53" s="261">
        <v>684239</v>
      </c>
      <c r="E53" s="72"/>
      <c r="F53" s="74">
        <v>1007778</v>
      </c>
      <c r="G53" s="72"/>
      <c r="H53" s="261">
        <v>0</v>
      </c>
      <c r="I53" s="72"/>
      <c r="J53" s="74" t="s">
        <v>279</v>
      </c>
    </row>
    <row r="54" spans="1:10" ht="8.1" customHeight="1" x14ac:dyDescent="0.5">
      <c r="A54" s="73"/>
      <c r="B54" s="61"/>
      <c r="C54" s="61"/>
      <c r="D54" s="262"/>
      <c r="E54" s="72"/>
      <c r="F54" s="75"/>
      <c r="G54" s="72"/>
      <c r="H54" s="262"/>
      <c r="I54" s="72"/>
      <c r="J54" s="75"/>
    </row>
    <row r="55" spans="1:10" ht="15" customHeight="1" thickBot="1" x14ac:dyDescent="0.55000000000000004">
      <c r="A55" s="61"/>
      <c r="B55" s="61"/>
      <c r="C55" s="61"/>
      <c r="D55" s="264">
        <f>SUM(D52:D53)</f>
        <v>6361896</v>
      </c>
      <c r="E55" s="65"/>
      <c r="F55" s="81">
        <f>SUM(F52:F53)</f>
        <v>7523609</v>
      </c>
      <c r="G55" s="65"/>
      <c r="H55" s="264">
        <f>SUM(H52:H53)</f>
        <v>4760885</v>
      </c>
      <c r="I55" s="65"/>
      <c r="J55" s="81">
        <f>SUM(J52:J53)</f>
        <v>6910894</v>
      </c>
    </row>
    <row r="56" spans="1:10" ht="9.9499999999999993" customHeight="1" thickTop="1" x14ac:dyDescent="0.5">
      <c r="A56" s="61"/>
      <c r="B56" s="61"/>
      <c r="C56" s="61"/>
      <c r="D56" s="260"/>
      <c r="E56" s="65"/>
      <c r="F56" s="77"/>
      <c r="G56" s="65"/>
      <c r="H56" s="260"/>
      <c r="I56" s="65"/>
      <c r="J56" s="77"/>
    </row>
    <row r="57" spans="1:10" ht="15" customHeight="1" x14ac:dyDescent="0.5">
      <c r="A57" s="231" t="s">
        <v>194</v>
      </c>
      <c r="B57" s="32"/>
      <c r="C57" s="231"/>
      <c r="D57" s="265"/>
      <c r="E57" s="82"/>
      <c r="F57" s="83"/>
      <c r="G57" s="82"/>
      <c r="H57" s="265"/>
      <c r="I57" s="82"/>
      <c r="J57" s="83"/>
    </row>
    <row r="58" spans="1:10" ht="6" customHeight="1" x14ac:dyDescent="0.5">
      <c r="A58" s="242"/>
      <c r="B58" s="32"/>
      <c r="C58" s="242"/>
      <c r="D58" s="265"/>
      <c r="E58" s="82"/>
      <c r="F58" s="83"/>
      <c r="G58" s="82"/>
      <c r="H58" s="265"/>
      <c r="I58" s="82"/>
      <c r="J58" s="83"/>
    </row>
    <row r="59" spans="1:10" ht="15" customHeight="1" x14ac:dyDescent="0.5">
      <c r="A59" s="69" t="s">
        <v>195</v>
      </c>
      <c r="B59" s="32"/>
      <c r="C59" s="231"/>
      <c r="D59" s="265">
        <f>D46/1462865035*1000</f>
        <v>3.9281197256861091</v>
      </c>
      <c r="E59" s="82"/>
      <c r="F59" s="83">
        <f>F46/1462865035*1000</f>
        <v>4.4597859979611858</v>
      </c>
      <c r="G59" s="82"/>
      <c r="H59" s="265">
        <f>H46/1462865035*1000</f>
        <v>3.257447465069804</v>
      </c>
      <c r="I59" s="82"/>
      <c r="J59" s="83">
        <f>J46/1462865035*1000</f>
        <v>4.724211622161028</v>
      </c>
    </row>
    <row r="60" spans="1:10" ht="15" customHeight="1" x14ac:dyDescent="0.5">
      <c r="A60" s="69"/>
      <c r="B60" s="32"/>
      <c r="C60" s="293"/>
      <c r="D60" s="83"/>
      <c r="E60" s="82"/>
      <c r="F60" s="83"/>
      <c r="G60" s="82"/>
      <c r="H60" s="83"/>
      <c r="I60" s="82"/>
      <c r="J60" s="83"/>
    </row>
    <row r="61" spans="1:10" ht="15" customHeight="1" x14ac:dyDescent="0.5">
      <c r="A61" s="69"/>
      <c r="B61" s="32"/>
      <c r="C61" s="293"/>
      <c r="D61" s="83"/>
      <c r="E61" s="82"/>
      <c r="F61" s="83"/>
      <c r="G61" s="82"/>
      <c r="H61" s="83"/>
      <c r="I61" s="82"/>
      <c r="J61" s="83"/>
    </row>
    <row r="62" spans="1:10" ht="15" customHeight="1" x14ac:dyDescent="0.5">
      <c r="A62" s="69"/>
      <c r="B62" s="32"/>
      <c r="C62" s="293"/>
      <c r="D62" s="83"/>
      <c r="E62" s="82"/>
      <c r="F62" s="83"/>
      <c r="G62" s="82"/>
      <c r="H62" s="83"/>
      <c r="I62" s="82"/>
      <c r="J62" s="83"/>
    </row>
    <row r="63" spans="1:10" ht="21.95" customHeight="1" x14ac:dyDescent="0.5">
      <c r="A63" s="212" t="str">
        <f>'ENG-LIABILITIES 3-4'!A98</f>
        <v>The condensed notes to the interim financial information on pages 12 to 37 form part of this interim financial information.</v>
      </c>
      <c r="B63" s="42"/>
      <c r="C63" s="42"/>
      <c r="D63" s="84"/>
      <c r="E63" s="42"/>
      <c r="F63" s="84"/>
      <c r="G63" s="42"/>
      <c r="H63" s="84"/>
      <c r="I63" s="42"/>
      <c r="J63" s="84"/>
    </row>
  </sheetData>
  <mergeCells count="7">
    <mergeCell ref="A42:B42"/>
    <mergeCell ref="A2:J2"/>
    <mergeCell ref="A3:J3"/>
    <mergeCell ref="D6:F6"/>
    <mergeCell ref="H6:J6"/>
    <mergeCell ref="D7:F7"/>
    <mergeCell ref="H7:J7"/>
  </mergeCells>
  <pageMargins left="0.8" right="0.5" top="0.5" bottom="0.6" header="0.49" footer="0.4"/>
  <pageSetup paperSize="9" scale="95" firstPageNumber="6" orientation="portrait" useFirstPageNumber="1" horizontalDpi="1200" verticalDpi="1200" r:id="rId1"/>
  <headerFooter>
    <oddFooter>&amp;R&amp;"Arial,Regular"&amp;10&amp;P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sheetPr>
  <dimension ref="A1:Y42"/>
  <sheetViews>
    <sheetView topLeftCell="A13" zoomScaleNormal="100" zoomScaleSheetLayoutView="121" workbookViewId="0">
      <selection activeCell="L35" sqref="L35"/>
    </sheetView>
  </sheetViews>
  <sheetFormatPr defaultColWidth="9.140625" defaultRowHeight="21" customHeight="1" x14ac:dyDescent="0.5"/>
  <cols>
    <col min="1" max="1" width="30.28515625" style="88" customWidth="1"/>
    <col min="2" max="2" width="5.140625" style="88" customWidth="1"/>
    <col min="3" max="3" width="0.7109375" style="88" customWidth="1"/>
    <col min="4" max="4" width="10.28515625" style="106" customWidth="1"/>
    <col min="5" max="5" width="0.7109375" style="88" customWidth="1"/>
    <col min="6" max="6" width="9.7109375" style="106" customWidth="1"/>
    <col min="7" max="7" width="0.5703125" style="106" customWidth="1"/>
    <col min="8" max="8" width="12.140625" style="106" customWidth="1"/>
    <col min="9" max="9" width="0.7109375" style="88" customWidth="1"/>
    <col min="10" max="10" width="10.85546875" style="106" customWidth="1"/>
    <col min="11" max="11" width="0.7109375" style="88" customWidth="1"/>
    <col min="12" max="12" width="11.42578125" style="106" customWidth="1"/>
    <col min="13" max="13" width="0.7109375" style="88" customWidth="1"/>
    <col min="14" max="14" width="10.7109375" style="106" customWidth="1"/>
    <col min="15" max="15" width="0.7109375" style="88" customWidth="1"/>
    <col min="16" max="16" width="14" style="106" customWidth="1"/>
    <col min="17" max="17" width="0.7109375" style="88" customWidth="1"/>
    <col min="18" max="18" width="11" style="106" customWidth="1"/>
    <col min="19" max="19" width="0.7109375" style="88" customWidth="1"/>
    <col min="20" max="20" width="10.28515625" style="106" customWidth="1"/>
    <col min="21" max="21" width="0.7109375" style="88" customWidth="1"/>
    <col min="22" max="22" width="9.7109375" style="106" customWidth="1"/>
    <col min="23" max="23" width="0.7109375" style="88" customWidth="1"/>
    <col min="24" max="24" width="11.28515625" style="106" customWidth="1"/>
    <col min="25" max="16384" width="9.140625" style="88"/>
  </cols>
  <sheetData>
    <row r="1" spans="1:24" ht="15" customHeight="1" x14ac:dyDescent="0.5">
      <c r="A1" s="86" t="str">
        <f>'ENG-ASSET2'!A1</f>
        <v>Glow Energy Public Company Limited</v>
      </c>
      <c r="B1" s="86"/>
      <c r="C1" s="86"/>
      <c r="D1" s="86"/>
      <c r="E1" s="86"/>
      <c r="F1" s="86"/>
      <c r="G1" s="86"/>
      <c r="H1" s="86"/>
      <c r="I1" s="86"/>
      <c r="J1" s="86"/>
      <c r="K1" s="86"/>
      <c r="L1" s="86"/>
      <c r="M1" s="86"/>
      <c r="N1" s="86"/>
      <c r="O1" s="86"/>
      <c r="P1" s="86"/>
      <c r="Q1" s="86"/>
      <c r="R1" s="86"/>
      <c r="S1" s="86"/>
      <c r="T1" s="86"/>
      <c r="U1" s="86"/>
      <c r="V1" s="86"/>
      <c r="W1" s="86"/>
      <c r="X1" s="87" t="s">
        <v>55</v>
      </c>
    </row>
    <row r="2" spans="1:24" ht="15" customHeight="1" x14ac:dyDescent="0.5">
      <c r="A2" s="302" t="s">
        <v>81</v>
      </c>
      <c r="B2" s="302"/>
      <c r="C2" s="302"/>
      <c r="D2" s="302"/>
      <c r="E2" s="302"/>
      <c r="F2" s="302"/>
      <c r="G2" s="302"/>
      <c r="H2" s="302"/>
      <c r="I2" s="302"/>
      <c r="J2" s="302"/>
      <c r="K2" s="302"/>
      <c r="L2" s="302"/>
      <c r="M2" s="302"/>
      <c r="N2" s="302"/>
      <c r="O2" s="302"/>
      <c r="P2" s="302"/>
      <c r="Q2" s="302"/>
      <c r="R2" s="302"/>
      <c r="S2" s="302"/>
      <c r="T2" s="302"/>
      <c r="U2" s="302"/>
      <c r="V2" s="302"/>
      <c r="W2" s="302"/>
      <c r="X2" s="302"/>
    </row>
    <row r="3" spans="1:24" ht="15" customHeight="1" x14ac:dyDescent="0.5">
      <c r="A3" s="303" t="s">
        <v>280</v>
      </c>
      <c r="B3" s="303"/>
      <c r="C3" s="303"/>
      <c r="D3" s="303"/>
      <c r="E3" s="303"/>
      <c r="F3" s="303"/>
      <c r="G3" s="303"/>
      <c r="H3" s="303"/>
      <c r="I3" s="303"/>
      <c r="J3" s="303"/>
      <c r="K3" s="303"/>
      <c r="L3" s="303"/>
      <c r="M3" s="303"/>
      <c r="N3" s="303"/>
      <c r="O3" s="303"/>
      <c r="P3" s="303"/>
      <c r="Q3" s="303"/>
      <c r="R3" s="303"/>
      <c r="S3" s="303"/>
      <c r="T3" s="303"/>
      <c r="U3" s="303"/>
      <c r="V3" s="303"/>
      <c r="W3" s="303"/>
      <c r="X3" s="303"/>
    </row>
    <row r="4" spans="1:24" ht="15" customHeight="1" x14ac:dyDescent="0.5">
      <c r="A4" s="89"/>
      <c r="B4" s="89"/>
      <c r="C4" s="89"/>
      <c r="D4" s="89"/>
      <c r="E4" s="89"/>
      <c r="F4" s="89"/>
      <c r="G4" s="89"/>
      <c r="H4" s="89"/>
      <c r="I4" s="89"/>
      <c r="J4" s="89"/>
      <c r="K4" s="89"/>
      <c r="L4" s="89"/>
      <c r="M4" s="89"/>
      <c r="N4" s="89"/>
      <c r="O4" s="89"/>
      <c r="P4" s="89"/>
      <c r="Q4" s="89"/>
      <c r="R4" s="89"/>
      <c r="S4" s="89"/>
      <c r="T4" s="89"/>
      <c r="U4" s="89"/>
      <c r="V4" s="89"/>
      <c r="W4" s="89"/>
      <c r="X4" s="89"/>
    </row>
    <row r="5" spans="1:24" ht="15" customHeight="1" x14ac:dyDescent="0.5">
      <c r="A5" s="89"/>
      <c r="B5" s="89"/>
      <c r="C5" s="89"/>
      <c r="D5" s="89"/>
      <c r="E5" s="89"/>
      <c r="F5" s="89"/>
      <c r="G5" s="89"/>
      <c r="H5" s="89"/>
      <c r="I5" s="89"/>
      <c r="J5" s="89"/>
      <c r="K5" s="89"/>
      <c r="L5" s="89"/>
      <c r="M5" s="89"/>
      <c r="N5" s="89"/>
      <c r="O5" s="89"/>
      <c r="P5" s="89"/>
      <c r="Q5" s="89"/>
      <c r="R5" s="89"/>
      <c r="S5" s="89"/>
      <c r="T5" s="89"/>
      <c r="U5" s="89"/>
      <c r="V5" s="89"/>
      <c r="W5" s="89"/>
      <c r="X5" s="89"/>
    </row>
    <row r="6" spans="1:24" s="90" customFormat="1" ht="14.1" customHeight="1" x14ac:dyDescent="0.5">
      <c r="D6" s="91"/>
      <c r="E6" s="91"/>
      <c r="F6" s="91"/>
      <c r="G6" s="91"/>
      <c r="H6" s="91"/>
      <c r="I6" s="91"/>
      <c r="J6" s="91"/>
      <c r="K6" s="91"/>
      <c r="L6" s="91"/>
      <c r="M6" s="91"/>
      <c r="N6" s="91"/>
      <c r="O6" s="91"/>
      <c r="P6" s="91"/>
      <c r="Q6" s="91"/>
      <c r="R6" s="91"/>
      <c r="S6" s="91"/>
      <c r="T6" s="91"/>
      <c r="U6" s="91"/>
      <c r="V6" s="91"/>
      <c r="W6" s="91"/>
      <c r="X6" s="92" t="s">
        <v>174</v>
      </c>
    </row>
    <row r="7" spans="1:24" s="90" customFormat="1" ht="14.1" customHeight="1" x14ac:dyDescent="0.5">
      <c r="D7" s="305" t="s">
        <v>236</v>
      </c>
      <c r="E7" s="305"/>
      <c r="F7" s="305"/>
      <c r="G7" s="305"/>
      <c r="H7" s="305"/>
      <c r="I7" s="305"/>
      <c r="J7" s="305"/>
      <c r="K7" s="305"/>
      <c r="L7" s="305"/>
      <c r="M7" s="305"/>
      <c r="N7" s="305"/>
      <c r="O7" s="305"/>
      <c r="P7" s="305"/>
      <c r="Q7" s="305"/>
      <c r="R7" s="305"/>
      <c r="S7" s="305"/>
      <c r="T7" s="305"/>
      <c r="U7" s="93"/>
      <c r="V7" s="93"/>
      <c r="W7" s="93"/>
      <c r="X7" s="94"/>
    </row>
    <row r="8" spans="1:24" s="90" customFormat="1" ht="14.1" customHeight="1" x14ac:dyDescent="0.5">
      <c r="D8" s="95"/>
      <c r="E8" s="96"/>
      <c r="F8" s="95"/>
      <c r="G8" s="95"/>
      <c r="H8" s="95"/>
      <c r="I8" s="96"/>
      <c r="J8" s="95"/>
      <c r="K8" s="96"/>
      <c r="L8" s="95"/>
      <c r="M8" s="92"/>
      <c r="N8" s="301" t="s">
        <v>72</v>
      </c>
      <c r="O8" s="301"/>
      <c r="P8" s="301"/>
      <c r="Q8" s="301"/>
      <c r="R8" s="301"/>
      <c r="S8" s="96"/>
      <c r="T8" s="95"/>
      <c r="U8" s="96"/>
      <c r="V8" s="95"/>
      <c r="W8" s="96"/>
      <c r="X8" s="95"/>
    </row>
    <row r="9" spans="1:24" s="90" customFormat="1" ht="14.1" customHeight="1" x14ac:dyDescent="0.5">
      <c r="D9" s="95"/>
      <c r="E9" s="96"/>
      <c r="F9" s="95"/>
      <c r="G9" s="95"/>
      <c r="H9" s="95"/>
      <c r="I9" s="96"/>
      <c r="J9" s="95"/>
      <c r="K9" s="96"/>
      <c r="L9" s="95"/>
      <c r="M9" s="97"/>
      <c r="N9" s="300" t="s">
        <v>27</v>
      </c>
      <c r="O9" s="300"/>
      <c r="P9" s="300"/>
      <c r="Q9" s="97"/>
      <c r="R9" s="98"/>
      <c r="S9" s="96"/>
      <c r="T9" s="95"/>
      <c r="U9" s="96"/>
      <c r="V9" s="95"/>
      <c r="W9" s="96"/>
      <c r="X9" s="95"/>
    </row>
    <row r="10" spans="1:24" s="90" customFormat="1" ht="14.1" customHeight="1" x14ac:dyDescent="0.5">
      <c r="D10" s="95"/>
      <c r="E10" s="96"/>
      <c r="F10" s="95"/>
      <c r="G10" s="95"/>
      <c r="H10" s="95"/>
      <c r="I10" s="96"/>
      <c r="J10" s="95"/>
      <c r="K10" s="96"/>
      <c r="L10" s="95"/>
      <c r="M10" s="96"/>
      <c r="N10" s="301" t="s">
        <v>175</v>
      </c>
      <c r="O10" s="301"/>
      <c r="P10" s="301"/>
      <c r="Q10" s="96"/>
      <c r="R10" s="95"/>
      <c r="S10" s="96"/>
      <c r="T10" s="95"/>
      <c r="U10" s="96"/>
      <c r="V10" s="95"/>
      <c r="W10" s="96"/>
      <c r="X10" s="95"/>
    </row>
    <row r="11" spans="1:24" s="90" customFormat="1" ht="14.1" customHeight="1" x14ac:dyDescent="0.5">
      <c r="D11" s="99"/>
      <c r="E11" s="100"/>
      <c r="F11" s="99"/>
      <c r="G11" s="99"/>
      <c r="H11" s="101" t="s">
        <v>171</v>
      </c>
      <c r="I11" s="100"/>
      <c r="J11" s="304"/>
      <c r="K11" s="304"/>
      <c r="L11" s="304"/>
      <c r="M11" s="100"/>
      <c r="N11" s="103" t="s">
        <v>29</v>
      </c>
      <c r="O11" s="100"/>
      <c r="P11" s="95"/>
      <c r="Q11" s="100"/>
      <c r="R11" s="104"/>
      <c r="S11" s="100"/>
      <c r="T11" s="99"/>
      <c r="U11" s="100"/>
      <c r="V11" s="99"/>
      <c r="W11" s="100"/>
      <c r="X11" s="99"/>
    </row>
    <row r="12" spans="1:24" s="90" customFormat="1" ht="14.1" customHeight="1" x14ac:dyDescent="0.5">
      <c r="A12" s="105"/>
      <c r="C12" s="105"/>
      <c r="D12" s="99"/>
      <c r="E12" s="100"/>
      <c r="F12" s="99"/>
      <c r="G12" s="99"/>
      <c r="H12" s="101" t="s">
        <v>31</v>
      </c>
      <c r="I12" s="100"/>
      <c r="J12" s="301" t="s">
        <v>30</v>
      </c>
      <c r="K12" s="301"/>
      <c r="L12" s="301"/>
      <c r="M12" s="100"/>
      <c r="N12" s="103" t="s">
        <v>32</v>
      </c>
      <c r="O12" s="100"/>
      <c r="P12" s="103"/>
      <c r="Q12" s="100"/>
      <c r="R12" s="101"/>
      <c r="S12" s="100"/>
      <c r="T12" s="101" t="s">
        <v>74</v>
      </c>
      <c r="U12" s="100"/>
      <c r="V12" s="99"/>
      <c r="W12" s="100"/>
      <c r="X12" s="106"/>
    </row>
    <row r="13" spans="1:24" s="90" customFormat="1" ht="14.1" customHeight="1" x14ac:dyDescent="0.5">
      <c r="A13" s="107"/>
      <c r="C13" s="107"/>
      <c r="D13" s="101" t="s">
        <v>35</v>
      </c>
      <c r="E13" s="100"/>
      <c r="F13" s="101" t="s">
        <v>93</v>
      </c>
      <c r="G13" s="101"/>
      <c r="H13" s="103" t="s">
        <v>36</v>
      </c>
      <c r="I13" s="100"/>
      <c r="J13" s="103" t="s">
        <v>196</v>
      </c>
      <c r="K13" s="100"/>
      <c r="L13" s="101"/>
      <c r="M13" s="100"/>
      <c r="N13" s="101" t="s">
        <v>237</v>
      </c>
      <c r="O13" s="100"/>
      <c r="P13" s="103" t="s">
        <v>213</v>
      </c>
      <c r="Q13" s="100"/>
      <c r="R13" s="101" t="s">
        <v>33</v>
      </c>
      <c r="S13" s="100"/>
      <c r="T13" s="101" t="s">
        <v>243</v>
      </c>
      <c r="U13" s="100"/>
      <c r="V13" s="101" t="s">
        <v>38</v>
      </c>
      <c r="W13" s="100"/>
      <c r="X13" s="101"/>
    </row>
    <row r="14" spans="1:24" s="90" customFormat="1" ht="14.1" customHeight="1" x14ac:dyDescent="0.5">
      <c r="A14" s="107"/>
      <c r="C14" s="107"/>
      <c r="D14" s="101" t="s">
        <v>82</v>
      </c>
      <c r="E14" s="100"/>
      <c r="F14" s="101" t="s">
        <v>92</v>
      </c>
      <c r="G14" s="101"/>
      <c r="H14" s="103" t="s">
        <v>94</v>
      </c>
      <c r="I14" s="100"/>
      <c r="J14" s="103" t="s">
        <v>40</v>
      </c>
      <c r="K14" s="100"/>
      <c r="L14" s="101"/>
      <c r="M14" s="100"/>
      <c r="N14" s="101" t="s">
        <v>238</v>
      </c>
      <c r="O14" s="100"/>
      <c r="P14" s="103" t="s">
        <v>214</v>
      </c>
      <c r="Q14" s="100"/>
      <c r="R14" s="101" t="s">
        <v>37</v>
      </c>
      <c r="S14" s="100"/>
      <c r="T14" s="101" t="s">
        <v>41</v>
      </c>
      <c r="U14" s="100"/>
      <c r="V14" s="101" t="s">
        <v>42</v>
      </c>
      <c r="W14" s="100"/>
      <c r="X14" s="101" t="s">
        <v>34</v>
      </c>
    </row>
    <row r="15" spans="1:24" s="90" customFormat="1" ht="14.1" customHeight="1" x14ac:dyDescent="0.5">
      <c r="A15" s="107"/>
      <c r="C15" s="107"/>
      <c r="D15" s="103" t="s">
        <v>83</v>
      </c>
      <c r="E15" s="96"/>
      <c r="F15" s="103" t="s">
        <v>44</v>
      </c>
      <c r="G15" s="103"/>
      <c r="H15" s="103" t="s">
        <v>47</v>
      </c>
      <c r="I15" s="96"/>
      <c r="J15" s="103" t="s">
        <v>45</v>
      </c>
      <c r="K15" s="96"/>
      <c r="L15" s="103" t="s">
        <v>46</v>
      </c>
      <c r="M15" s="96"/>
      <c r="N15" s="103" t="s">
        <v>176</v>
      </c>
      <c r="O15" s="96"/>
      <c r="P15" s="103" t="s">
        <v>215</v>
      </c>
      <c r="Q15" s="96"/>
      <c r="R15" s="103" t="s">
        <v>48</v>
      </c>
      <c r="S15" s="96"/>
      <c r="T15" s="103" t="s">
        <v>49</v>
      </c>
      <c r="U15" s="96"/>
      <c r="V15" s="103" t="s">
        <v>50</v>
      </c>
      <c r="W15" s="96"/>
      <c r="X15" s="103" t="s">
        <v>48</v>
      </c>
    </row>
    <row r="16" spans="1:24" s="90" customFormat="1" ht="14.1" customHeight="1" x14ac:dyDescent="0.5">
      <c r="A16" s="107"/>
      <c r="B16" s="108" t="s">
        <v>1</v>
      </c>
      <c r="C16" s="107"/>
      <c r="D16" s="109" t="s">
        <v>105</v>
      </c>
      <c r="E16" s="100"/>
      <c r="F16" s="109" t="s">
        <v>105</v>
      </c>
      <c r="G16" s="110"/>
      <c r="H16" s="109" t="s">
        <v>105</v>
      </c>
      <c r="I16" s="100"/>
      <c r="J16" s="109" t="s">
        <v>105</v>
      </c>
      <c r="K16" s="100"/>
      <c r="L16" s="109" t="s">
        <v>105</v>
      </c>
      <c r="M16" s="100"/>
      <c r="N16" s="109" t="s">
        <v>105</v>
      </c>
      <c r="O16" s="100"/>
      <c r="P16" s="109" t="s">
        <v>105</v>
      </c>
      <c r="Q16" s="100"/>
      <c r="R16" s="109" t="s">
        <v>105</v>
      </c>
      <c r="S16" s="100"/>
      <c r="T16" s="109" t="s">
        <v>105</v>
      </c>
      <c r="U16" s="100"/>
      <c r="V16" s="109" t="s">
        <v>105</v>
      </c>
      <c r="W16" s="100"/>
      <c r="X16" s="109" t="s">
        <v>105</v>
      </c>
    </row>
    <row r="17" spans="1:25" s="90" customFormat="1" ht="14.1" customHeight="1" x14ac:dyDescent="0.5">
      <c r="D17" s="99"/>
      <c r="E17" s="100"/>
      <c r="F17" s="99"/>
      <c r="G17" s="99"/>
      <c r="H17" s="99"/>
      <c r="I17" s="100"/>
      <c r="J17" s="99"/>
      <c r="K17" s="100"/>
      <c r="L17" s="99"/>
      <c r="M17" s="100"/>
      <c r="N17" s="99"/>
      <c r="O17" s="100"/>
      <c r="P17" s="99"/>
      <c r="Q17" s="100"/>
      <c r="R17" s="99"/>
      <c r="S17" s="100"/>
      <c r="T17" s="99"/>
      <c r="U17" s="100"/>
      <c r="V17" s="99"/>
      <c r="W17" s="100"/>
      <c r="X17" s="99"/>
    </row>
    <row r="18" spans="1:25" ht="14.1" customHeight="1" x14ac:dyDescent="0.5">
      <c r="A18" s="111" t="s">
        <v>146</v>
      </c>
      <c r="B18" s="90"/>
      <c r="C18" s="111"/>
      <c r="D18" s="112">
        <v>14628650</v>
      </c>
      <c r="E18" s="113"/>
      <c r="F18" s="112">
        <v>2935427</v>
      </c>
      <c r="G18" s="112"/>
      <c r="H18" s="112">
        <v>-369521</v>
      </c>
      <c r="I18" s="114"/>
      <c r="J18" s="115">
        <v>1598287</v>
      </c>
      <c r="K18" s="114"/>
      <c r="L18" s="112">
        <v>30756059</v>
      </c>
      <c r="M18" s="114"/>
      <c r="N18" s="112">
        <v>-126176</v>
      </c>
      <c r="O18" s="114"/>
      <c r="P18" s="112">
        <v>-2721</v>
      </c>
      <c r="Q18" s="114"/>
      <c r="R18" s="112">
        <f>N18+P18+H18</f>
        <v>-498418</v>
      </c>
      <c r="S18" s="114"/>
      <c r="T18" s="115">
        <f>SUM(R18,L18,J18,F18,D18)</f>
        <v>49420005</v>
      </c>
      <c r="U18" s="114"/>
      <c r="V18" s="115">
        <v>8588570</v>
      </c>
      <c r="W18" s="114"/>
      <c r="X18" s="112">
        <f>T18+V18</f>
        <v>58008575</v>
      </c>
      <c r="Y18" s="116"/>
    </row>
    <row r="19" spans="1:25" ht="6" customHeight="1" x14ac:dyDescent="0.5">
      <c r="A19" s="111"/>
      <c r="B19" s="90"/>
      <c r="C19" s="111"/>
      <c r="D19" s="112"/>
      <c r="E19" s="113"/>
      <c r="F19" s="112"/>
      <c r="G19" s="112"/>
      <c r="H19" s="112"/>
      <c r="I19" s="114"/>
      <c r="J19" s="115"/>
      <c r="K19" s="114"/>
      <c r="L19" s="112"/>
      <c r="M19" s="114"/>
      <c r="N19" s="112"/>
      <c r="O19" s="114"/>
      <c r="P19" s="112"/>
      <c r="Q19" s="114"/>
      <c r="R19" s="112"/>
      <c r="S19" s="114"/>
      <c r="T19" s="115"/>
      <c r="U19" s="114"/>
      <c r="V19" s="115"/>
      <c r="W19" s="114"/>
      <c r="X19" s="112"/>
      <c r="Y19" s="116"/>
    </row>
    <row r="20" spans="1:25" ht="14.1" customHeight="1" x14ac:dyDescent="0.5">
      <c r="A20" s="111" t="s">
        <v>104</v>
      </c>
      <c r="B20" s="90"/>
      <c r="C20" s="111"/>
      <c r="D20" s="112"/>
      <c r="E20" s="113"/>
      <c r="F20" s="112"/>
      <c r="G20" s="112"/>
      <c r="H20" s="112"/>
      <c r="I20" s="114"/>
      <c r="J20" s="115"/>
      <c r="K20" s="114"/>
      <c r="L20" s="112"/>
      <c r="M20" s="114"/>
      <c r="N20" s="112"/>
      <c r="O20" s="114"/>
      <c r="P20" s="112"/>
      <c r="Q20" s="114"/>
      <c r="R20" s="112"/>
      <c r="S20" s="114"/>
      <c r="T20" s="115"/>
      <c r="U20" s="114"/>
      <c r="V20" s="115"/>
      <c r="W20" s="114"/>
      <c r="X20" s="112"/>
      <c r="Y20" s="116"/>
    </row>
    <row r="21" spans="1:25" ht="14.1" customHeight="1" x14ac:dyDescent="0.5">
      <c r="A21" s="117" t="s">
        <v>247</v>
      </c>
      <c r="B21" s="90"/>
      <c r="C21" s="119"/>
      <c r="D21" s="118">
        <v>0</v>
      </c>
      <c r="E21" s="121"/>
      <c r="F21" s="118">
        <v>0</v>
      </c>
      <c r="G21" s="118"/>
      <c r="H21" s="118">
        <v>0</v>
      </c>
      <c r="I21" s="121"/>
      <c r="J21" s="118">
        <v>0</v>
      </c>
      <c r="K21" s="121"/>
      <c r="L21" s="118">
        <v>-8524115</v>
      </c>
      <c r="M21" s="121"/>
      <c r="N21" s="118">
        <v>0</v>
      </c>
      <c r="O21" s="121"/>
      <c r="P21" s="118">
        <v>0</v>
      </c>
      <c r="Q21" s="121"/>
      <c r="R21" s="118">
        <v>0</v>
      </c>
      <c r="S21" s="121"/>
      <c r="T21" s="118">
        <f>SUM(R21,L21,J21,F21,D21)</f>
        <v>-8524115</v>
      </c>
      <c r="U21" s="121"/>
      <c r="V21" s="118">
        <v>-140932</v>
      </c>
      <c r="W21" s="121"/>
      <c r="X21" s="118">
        <f>T21+V21</f>
        <v>-8665047</v>
      </c>
      <c r="Y21" s="122"/>
    </row>
    <row r="22" spans="1:25" ht="15" customHeight="1" x14ac:dyDescent="0.5">
      <c r="A22" s="117" t="s">
        <v>78</v>
      </c>
      <c r="B22" s="90"/>
      <c r="C22" s="119"/>
      <c r="D22" s="88"/>
      <c r="F22" s="88"/>
      <c r="G22" s="88"/>
      <c r="H22" s="88"/>
      <c r="J22" s="88"/>
      <c r="L22" s="88"/>
      <c r="N22" s="88"/>
      <c r="P22" s="88"/>
      <c r="R22" s="88"/>
      <c r="T22" s="88"/>
      <c r="V22" s="88"/>
      <c r="X22" s="88"/>
      <c r="Y22" s="122"/>
    </row>
    <row r="23" spans="1:25" ht="15" customHeight="1" x14ac:dyDescent="0.5">
      <c r="A23" s="119" t="s">
        <v>79</v>
      </c>
      <c r="B23" s="90"/>
      <c r="C23" s="119"/>
      <c r="D23" s="120">
        <v>0</v>
      </c>
      <c r="E23" s="236"/>
      <c r="F23" s="120">
        <v>0</v>
      </c>
      <c r="G23" s="120"/>
      <c r="H23" s="120">
        <v>0</v>
      </c>
      <c r="I23" s="236"/>
      <c r="J23" s="120">
        <v>0</v>
      </c>
      <c r="K23" s="236"/>
      <c r="L23" s="120">
        <v>6524065</v>
      </c>
      <c r="M23" s="236"/>
      <c r="N23" s="120">
        <v>-8244</v>
      </c>
      <c r="O23" s="236"/>
      <c r="P23" s="120">
        <v>10</v>
      </c>
      <c r="Q23" s="236"/>
      <c r="R23" s="120">
        <f>N23+P23+H23</f>
        <v>-8234</v>
      </c>
      <c r="S23" s="236"/>
      <c r="T23" s="120">
        <f>SUM(R23,L23,J23,F23,D23)</f>
        <v>6515831</v>
      </c>
      <c r="U23" s="236"/>
      <c r="V23" s="120">
        <f>'ENG-PL 6'!F53</f>
        <v>1007778</v>
      </c>
      <c r="W23" s="236"/>
      <c r="X23" s="120">
        <f>T23+V23</f>
        <v>7523609</v>
      </c>
      <c r="Y23" s="122"/>
    </row>
    <row r="24" spans="1:25" ht="14.1" customHeight="1" x14ac:dyDescent="0.5">
      <c r="A24" s="119"/>
      <c r="B24" s="90"/>
      <c r="C24" s="119"/>
      <c r="D24" s="118"/>
      <c r="E24" s="121"/>
      <c r="F24" s="118"/>
      <c r="G24" s="118"/>
      <c r="H24" s="118"/>
      <c r="I24" s="121"/>
      <c r="J24" s="118"/>
      <c r="K24" s="121"/>
      <c r="L24" s="118"/>
      <c r="M24" s="121"/>
      <c r="N24" s="118"/>
      <c r="O24" s="121"/>
      <c r="P24" s="118"/>
      <c r="Q24" s="121"/>
      <c r="R24" s="118"/>
      <c r="S24" s="121"/>
      <c r="T24" s="118"/>
      <c r="U24" s="121"/>
      <c r="V24" s="118"/>
      <c r="W24" s="121"/>
      <c r="X24" s="118"/>
      <c r="Y24" s="122"/>
    </row>
    <row r="25" spans="1:25" ht="14.1" customHeight="1" thickBot="1" x14ac:dyDescent="0.55000000000000004">
      <c r="A25" s="123" t="s">
        <v>277</v>
      </c>
      <c r="B25" s="123"/>
      <c r="C25" s="123"/>
      <c r="D25" s="124">
        <f>SUM(D18:D23)</f>
        <v>14628650</v>
      </c>
      <c r="E25" s="121"/>
      <c r="F25" s="124">
        <f>SUM(F18:F23)</f>
        <v>2935427</v>
      </c>
      <c r="G25" s="118"/>
      <c r="H25" s="125">
        <f>SUM(H18:H23)</f>
        <v>-369521</v>
      </c>
      <c r="I25" s="121"/>
      <c r="J25" s="124">
        <f>SUM(J18:J23)</f>
        <v>1598287</v>
      </c>
      <c r="K25" s="121"/>
      <c r="L25" s="124">
        <f>SUM(L18:L23)</f>
        <v>28756009</v>
      </c>
      <c r="M25" s="121"/>
      <c r="N25" s="125">
        <f>SUM(N18:N23)</f>
        <v>-134420</v>
      </c>
      <c r="O25" s="121"/>
      <c r="P25" s="125">
        <f>SUM(P18:P23)</f>
        <v>-2711</v>
      </c>
      <c r="Q25" s="121"/>
      <c r="R25" s="125">
        <f>SUM(R18:R23)</f>
        <v>-506652</v>
      </c>
      <c r="S25" s="121"/>
      <c r="T25" s="124">
        <f>SUM(T18:T23)</f>
        <v>47411721</v>
      </c>
      <c r="U25" s="121"/>
      <c r="V25" s="124">
        <f>SUM(V18:V23)</f>
        <v>9455416</v>
      </c>
      <c r="W25" s="126"/>
      <c r="X25" s="124">
        <f>T25+V25</f>
        <v>56867137</v>
      </c>
      <c r="Y25" s="122"/>
    </row>
    <row r="26" spans="1:25" ht="14.1" customHeight="1" thickTop="1" x14ac:dyDescent="0.5">
      <c r="A26" s="123"/>
      <c r="B26" s="123"/>
      <c r="C26" s="123"/>
      <c r="D26" s="118"/>
      <c r="E26" s="121"/>
      <c r="F26" s="118"/>
      <c r="G26" s="118"/>
      <c r="H26" s="127"/>
      <c r="I26" s="121"/>
      <c r="J26" s="118"/>
      <c r="K26" s="121"/>
      <c r="L26" s="118"/>
      <c r="M26" s="121"/>
      <c r="N26" s="127"/>
      <c r="O26" s="121"/>
      <c r="P26" s="127"/>
      <c r="Q26" s="121"/>
      <c r="R26" s="127"/>
      <c r="S26" s="121"/>
      <c r="T26" s="118"/>
      <c r="U26" s="121"/>
      <c r="V26" s="118"/>
      <c r="W26" s="121"/>
      <c r="X26" s="118"/>
      <c r="Y26" s="122"/>
    </row>
    <row r="27" spans="1:25" ht="14.1" customHeight="1" x14ac:dyDescent="0.5">
      <c r="A27" s="111"/>
      <c r="B27" s="111"/>
      <c r="C27" s="111"/>
      <c r="D27" s="127"/>
      <c r="E27" s="128"/>
      <c r="F27" s="127"/>
      <c r="G27" s="127"/>
      <c r="H27" s="127"/>
      <c r="I27" s="121"/>
      <c r="J27" s="118"/>
      <c r="K27" s="121"/>
      <c r="L27" s="127"/>
      <c r="M27" s="121"/>
      <c r="N27" s="127"/>
      <c r="O27" s="121"/>
      <c r="P27" s="118"/>
      <c r="Q27" s="121"/>
      <c r="R27" s="118"/>
      <c r="S27" s="121"/>
      <c r="T27" s="118"/>
      <c r="U27" s="121"/>
      <c r="V27" s="118"/>
      <c r="W27" s="121"/>
      <c r="X27" s="127"/>
      <c r="Y27" s="122"/>
    </row>
    <row r="28" spans="1:25" ht="14.1" customHeight="1" x14ac:dyDescent="0.5">
      <c r="A28" s="111" t="s">
        <v>147</v>
      </c>
      <c r="B28" s="111"/>
      <c r="C28" s="111"/>
      <c r="D28" s="285">
        <v>14628650</v>
      </c>
      <c r="E28" s="286"/>
      <c r="F28" s="285">
        <v>2935427</v>
      </c>
      <c r="G28" s="287"/>
      <c r="H28" s="285">
        <v>-369521</v>
      </c>
      <c r="I28" s="287"/>
      <c r="J28" s="285">
        <v>1598287</v>
      </c>
      <c r="K28" s="287"/>
      <c r="L28" s="285">
        <v>30611172</v>
      </c>
      <c r="M28" s="287"/>
      <c r="N28" s="285">
        <v>-133464</v>
      </c>
      <c r="O28" s="287"/>
      <c r="P28" s="285">
        <v>-2707</v>
      </c>
      <c r="Q28" s="287"/>
      <c r="R28" s="285">
        <f>SUM(N28:P28)</f>
        <v>-136171</v>
      </c>
      <c r="S28" s="287"/>
      <c r="T28" s="285">
        <f>SUM(D28:L28,R28)</f>
        <v>49267844</v>
      </c>
      <c r="U28" s="288"/>
      <c r="V28" s="285">
        <v>9636569</v>
      </c>
      <c r="W28" s="287"/>
      <c r="X28" s="285">
        <v>58904413</v>
      </c>
      <c r="Y28" s="122"/>
    </row>
    <row r="29" spans="1:25" ht="14.1" customHeight="1" x14ac:dyDescent="0.5">
      <c r="A29" s="117" t="s">
        <v>261</v>
      </c>
      <c r="B29" s="129" t="s">
        <v>178</v>
      </c>
      <c r="C29" s="111"/>
      <c r="D29" s="289">
        <v>0</v>
      </c>
      <c r="E29" s="288"/>
      <c r="F29" s="289">
        <v>0</v>
      </c>
      <c r="G29" s="290"/>
      <c r="H29" s="289">
        <v>0</v>
      </c>
      <c r="I29" s="290"/>
      <c r="J29" s="289">
        <v>0</v>
      </c>
      <c r="K29" s="290"/>
      <c r="L29" s="289">
        <v>-5820851</v>
      </c>
      <c r="M29" s="290"/>
      <c r="N29" s="289">
        <v>0</v>
      </c>
      <c r="O29" s="290"/>
      <c r="P29" s="289">
        <v>0</v>
      </c>
      <c r="Q29" s="290"/>
      <c r="R29" s="289">
        <f>SUM(N29:P29)</f>
        <v>0</v>
      </c>
      <c r="S29" s="290"/>
      <c r="T29" s="289">
        <f>SUM(D29:L29,R29)</f>
        <v>-5820851</v>
      </c>
      <c r="U29" s="290"/>
      <c r="V29" s="289">
        <v>-3134304</v>
      </c>
      <c r="W29" s="287"/>
      <c r="X29" s="289">
        <v>-8955155</v>
      </c>
      <c r="Y29" s="122"/>
    </row>
    <row r="30" spans="1:25" ht="6" customHeight="1" x14ac:dyDescent="0.5">
      <c r="A30" s="119"/>
      <c r="B30" s="129"/>
      <c r="C30" s="111"/>
      <c r="D30" s="268"/>
      <c r="E30" s="121"/>
      <c r="F30" s="268"/>
      <c r="G30" s="118"/>
      <c r="H30" s="268"/>
      <c r="I30" s="121"/>
      <c r="J30" s="268"/>
      <c r="K30" s="121"/>
      <c r="L30" s="267"/>
      <c r="M30" s="121"/>
      <c r="N30" s="268"/>
      <c r="O30" s="121"/>
      <c r="P30" s="268"/>
      <c r="Q30" s="121"/>
      <c r="R30" s="268"/>
      <c r="S30" s="121"/>
      <c r="T30" s="268"/>
      <c r="U30" s="121"/>
      <c r="V30" s="267"/>
      <c r="W30" s="121"/>
      <c r="X30" s="267"/>
      <c r="Y30" s="122"/>
    </row>
    <row r="31" spans="1:25" ht="14.1" customHeight="1" x14ac:dyDescent="0.5">
      <c r="A31" s="111" t="s">
        <v>262</v>
      </c>
      <c r="B31" s="129"/>
      <c r="C31" s="111"/>
      <c r="D31" s="268"/>
      <c r="E31" s="121"/>
      <c r="F31" s="268"/>
      <c r="G31" s="118"/>
      <c r="H31" s="268"/>
      <c r="I31" s="121"/>
      <c r="J31" s="268"/>
      <c r="K31" s="121"/>
      <c r="L31" s="267"/>
      <c r="M31" s="121"/>
      <c r="N31" s="268"/>
      <c r="O31" s="121"/>
      <c r="P31" s="268"/>
      <c r="Q31" s="121"/>
      <c r="R31" s="268"/>
      <c r="S31" s="121"/>
      <c r="T31" s="268"/>
      <c r="U31" s="121"/>
      <c r="V31" s="267"/>
      <c r="W31" s="121"/>
      <c r="X31" s="267"/>
      <c r="Y31" s="122"/>
    </row>
    <row r="32" spans="1:25" ht="14.1" customHeight="1" x14ac:dyDescent="0.5">
      <c r="A32" s="130" t="s">
        <v>263</v>
      </c>
      <c r="B32" s="111"/>
      <c r="C32" s="111"/>
      <c r="D32" s="267">
        <f>SUM(D28:D29)</f>
        <v>14628650</v>
      </c>
      <c r="E32" s="128"/>
      <c r="F32" s="267">
        <f>SUM(F28:F29)</f>
        <v>2935427</v>
      </c>
      <c r="G32" s="127"/>
      <c r="H32" s="267">
        <f>SUM(H28:H29)</f>
        <v>-369521</v>
      </c>
      <c r="I32" s="121"/>
      <c r="J32" s="267">
        <f>SUM(J28:J29)</f>
        <v>1598287</v>
      </c>
      <c r="K32" s="121"/>
      <c r="L32" s="267">
        <f>SUM(L28:L29)</f>
        <v>24790321</v>
      </c>
      <c r="M32" s="121"/>
      <c r="N32" s="267">
        <f>SUM(N28:N29)</f>
        <v>-133464</v>
      </c>
      <c r="O32" s="121"/>
      <c r="P32" s="267">
        <f>SUM(P28:P29)</f>
        <v>-2707</v>
      </c>
      <c r="Q32" s="121"/>
      <c r="R32" s="267">
        <f>SUM(R28:R29)</f>
        <v>-136171</v>
      </c>
      <c r="S32" s="121"/>
      <c r="T32" s="267">
        <f>SUM(T28:T29)</f>
        <v>43446993</v>
      </c>
      <c r="U32" s="121"/>
      <c r="V32" s="267">
        <f>SUM(V28:V29)</f>
        <v>6502265</v>
      </c>
      <c r="W32" s="121"/>
      <c r="X32" s="267">
        <f>SUM(X28:X29)</f>
        <v>49949258</v>
      </c>
      <c r="Y32" s="122"/>
    </row>
    <row r="33" spans="1:25" ht="6" customHeight="1" x14ac:dyDescent="0.5">
      <c r="A33" s="111"/>
      <c r="B33" s="111"/>
      <c r="C33" s="111"/>
      <c r="D33" s="267"/>
      <c r="E33" s="128"/>
      <c r="F33" s="267"/>
      <c r="G33" s="127"/>
      <c r="H33" s="267"/>
      <c r="I33" s="121"/>
      <c r="J33" s="267"/>
      <c r="K33" s="121"/>
      <c r="L33" s="267"/>
      <c r="M33" s="121"/>
      <c r="N33" s="267"/>
      <c r="O33" s="121"/>
      <c r="P33" s="267"/>
      <c r="Q33" s="121"/>
      <c r="R33" s="267"/>
      <c r="S33" s="121"/>
      <c r="T33" s="267"/>
      <c r="U33" s="121"/>
      <c r="V33" s="267"/>
      <c r="W33" s="121"/>
      <c r="X33" s="267"/>
      <c r="Y33" s="122"/>
    </row>
    <row r="34" spans="1:25" ht="14.1" customHeight="1" x14ac:dyDescent="0.5">
      <c r="A34" s="111" t="s">
        <v>104</v>
      </c>
      <c r="B34" s="111"/>
      <c r="C34" s="111"/>
      <c r="D34" s="267"/>
      <c r="E34" s="128"/>
      <c r="F34" s="267"/>
      <c r="G34" s="127"/>
      <c r="H34" s="267"/>
      <c r="I34" s="121"/>
      <c r="J34" s="268"/>
      <c r="K34" s="121"/>
      <c r="L34" s="267"/>
      <c r="M34" s="121"/>
      <c r="N34" s="267"/>
      <c r="O34" s="121"/>
      <c r="P34" s="267"/>
      <c r="Q34" s="121"/>
      <c r="R34" s="267"/>
      <c r="S34" s="121"/>
      <c r="T34" s="268"/>
      <c r="U34" s="121"/>
      <c r="V34" s="268"/>
      <c r="W34" s="121"/>
      <c r="X34" s="267"/>
      <c r="Y34" s="122"/>
    </row>
    <row r="35" spans="1:25" ht="14.1" customHeight="1" x14ac:dyDescent="0.5">
      <c r="A35" s="117" t="s">
        <v>247</v>
      </c>
      <c r="B35" s="239">
        <v>18</v>
      </c>
      <c r="C35" s="111"/>
      <c r="D35" s="267">
        <v>0</v>
      </c>
      <c r="E35" s="128"/>
      <c r="F35" s="267">
        <v>0</v>
      </c>
      <c r="G35" s="127"/>
      <c r="H35" s="267">
        <v>0</v>
      </c>
      <c r="I35" s="121"/>
      <c r="J35" s="268">
        <v>0</v>
      </c>
      <c r="K35" s="121"/>
      <c r="L35" s="267">
        <v>-1721792</v>
      </c>
      <c r="M35" s="121"/>
      <c r="N35" s="267">
        <v>0</v>
      </c>
      <c r="O35" s="121"/>
      <c r="P35" s="267">
        <v>0</v>
      </c>
      <c r="Q35" s="121"/>
      <c r="R35" s="267">
        <v>0</v>
      </c>
      <c r="S35" s="121"/>
      <c r="T35" s="268">
        <f>SUM(D35:L35,R35)</f>
        <v>-1721792</v>
      </c>
      <c r="U35" s="121"/>
      <c r="V35" s="268">
        <v>-104387</v>
      </c>
      <c r="W35" s="121"/>
      <c r="X35" s="267">
        <f>SUM(T35:V35)</f>
        <v>-1826179</v>
      </c>
      <c r="Y35" s="122"/>
    </row>
    <row r="36" spans="1:25" ht="14.1" customHeight="1" x14ac:dyDescent="0.5">
      <c r="A36" s="117" t="s">
        <v>78</v>
      </c>
      <c r="B36" s="117"/>
      <c r="C36" s="117"/>
      <c r="D36" s="267"/>
      <c r="E36" s="128"/>
      <c r="F36" s="267"/>
      <c r="G36" s="127"/>
      <c r="H36" s="267"/>
      <c r="I36" s="121"/>
      <c r="J36" s="268"/>
      <c r="K36" s="121"/>
      <c r="L36" s="267"/>
      <c r="M36" s="121"/>
      <c r="N36" s="267"/>
      <c r="O36" s="121"/>
      <c r="P36" s="267"/>
      <c r="Q36" s="121"/>
      <c r="R36" s="267"/>
      <c r="S36" s="121"/>
      <c r="T36" s="268"/>
      <c r="U36" s="121"/>
      <c r="V36" s="268"/>
      <c r="W36" s="121"/>
      <c r="X36" s="267"/>
      <c r="Y36" s="116"/>
    </row>
    <row r="37" spans="1:25" ht="14.1" customHeight="1" x14ac:dyDescent="0.5">
      <c r="A37" s="119" t="s">
        <v>79</v>
      </c>
      <c r="B37" s="119"/>
      <c r="C37" s="119"/>
      <c r="D37" s="269">
        <v>0</v>
      </c>
      <c r="E37" s="128"/>
      <c r="F37" s="269">
        <v>0</v>
      </c>
      <c r="G37" s="127"/>
      <c r="H37" s="269">
        <v>0</v>
      </c>
      <c r="I37" s="121"/>
      <c r="J37" s="269">
        <v>0</v>
      </c>
      <c r="K37" s="121"/>
      <c r="L37" s="269">
        <f>'ENG-PL 6'!D46</f>
        <v>5746309</v>
      </c>
      <c r="M37" s="121"/>
      <c r="N37" s="269">
        <v>-64331</v>
      </c>
      <c r="O37" s="121"/>
      <c r="P37" s="269">
        <v>-4321</v>
      </c>
      <c r="Q37" s="121"/>
      <c r="R37" s="269">
        <f>SUM(N37:P37)</f>
        <v>-68652</v>
      </c>
      <c r="S37" s="121"/>
      <c r="T37" s="269">
        <f>SUM(D37:L37,R37)</f>
        <v>5677657</v>
      </c>
      <c r="U37" s="121"/>
      <c r="V37" s="269">
        <f>'ENG-PL 6'!D53</f>
        <v>684239</v>
      </c>
      <c r="W37" s="121"/>
      <c r="X37" s="269">
        <f>SUM(T37:V37)</f>
        <v>6361896</v>
      </c>
      <c r="Y37" s="116"/>
    </row>
    <row r="38" spans="1:25" s="90" customFormat="1" ht="14.1" customHeight="1" x14ac:dyDescent="0.5">
      <c r="D38" s="270"/>
      <c r="E38" s="102"/>
      <c r="F38" s="270"/>
      <c r="G38" s="95"/>
      <c r="H38" s="270"/>
      <c r="I38" s="102"/>
      <c r="J38" s="270"/>
      <c r="K38" s="102"/>
      <c r="L38" s="270"/>
      <c r="M38" s="102"/>
      <c r="N38" s="270"/>
      <c r="O38" s="102"/>
      <c r="P38" s="270"/>
      <c r="Q38" s="102"/>
      <c r="R38" s="270"/>
      <c r="S38" s="102"/>
      <c r="T38" s="270"/>
      <c r="U38" s="102"/>
      <c r="V38" s="270"/>
      <c r="W38" s="102"/>
      <c r="X38" s="270"/>
    </row>
    <row r="39" spans="1:25" ht="14.1" customHeight="1" thickBot="1" x14ac:dyDescent="0.55000000000000004">
      <c r="A39" s="123" t="s">
        <v>278</v>
      </c>
      <c r="B39" s="123"/>
      <c r="C39" s="123"/>
      <c r="D39" s="271">
        <f>SUM(D32:D37)</f>
        <v>14628650</v>
      </c>
      <c r="E39" s="121"/>
      <c r="F39" s="271">
        <f>SUM(F32:F37)</f>
        <v>2935427</v>
      </c>
      <c r="G39" s="118"/>
      <c r="H39" s="271">
        <f>SUM(H32:H37)</f>
        <v>-369521</v>
      </c>
      <c r="I39" s="121"/>
      <c r="J39" s="271">
        <f>SUM(J32:J37)</f>
        <v>1598287</v>
      </c>
      <c r="K39" s="121"/>
      <c r="L39" s="271">
        <f>SUM(L32:L37)</f>
        <v>28814838</v>
      </c>
      <c r="M39" s="114"/>
      <c r="N39" s="271">
        <f>SUM(N32:N37)</f>
        <v>-197795</v>
      </c>
      <c r="O39" s="121"/>
      <c r="P39" s="271">
        <f>SUM(P32:P37)</f>
        <v>-7028</v>
      </c>
      <c r="Q39" s="121"/>
      <c r="R39" s="271">
        <f>SUM(R32:R37)</f>
        <v>-204823</v>
      </c>
      <c r="S39" s="121"/>
      <c r="T39" s="271">
        <f>SUM(T32:T37)</f>
        <v>47402858</v>
      </c>
      <c r="U39" s="121"/>
      <c r="V39" s="271">
        <f>SUM(V32:V37)</f>
        <v>7082117</v>
      </c>
      <c r="W39" s="121"/>
      <c r="X39" s="271">
        <f>SUM(X32:X37)</f>
        <v>54484975</v>
      </c>
      <c r="Y39" s="116"/>
    </row>
    <row r="40" spans="1:25" ht="14.1" customHeight="1" thickTop="1" x14ac:dyDescent="0.5">
      <c r="A40" s="123"/>
      <c r="B40" s="123"/>
      <c r="C40" s="123"/>
      <c r="D40" s="118"/>
      <c r="E40" s="121"/>
      <c r="F40" s="118"/>
      <c r="G40" s="118"/>
      <c r="H40" s="118"/>
      <c r="I40" s="121"/>
      <c r="J40" s="118"/>
      <c r="K40" s="121"/>
      <c r="L40" s="118"/>
      <c r="M40" s="114"/>
      <c r="N40" s="118"/>
      <c r="O40" s="121"/>
      <c r="P40" s="118"/>
      <c r="Q40" s="121"/>
      <c r="R40" s="118"/>
      <c r="S40" s="121"/>
      <c r="T40" s="118"/>
      <c r="U40" s="121"/>
      <c r="V40" s="118"/>
      <c r="W40" s="121"/>
      <c r="X40" s="118"/>
      <c r="Y40" s="116"/>
    </row>
    <row r="41" spans="1:25" ht="12.75" customHeight="1" x14ac:dyDescent="0.5">
      <c r="A41" s="123"/>
      <c r="B41" s="123"/>
      <c r="C41" s="123"/>
      <c r="D41" s="118"/>
      <c r="E41" s="121"/>
      <c r="F41" s="118"/>
      <c r="G41" s="118"/>
      <c r="H41" s="118"/>
      <c r="I41" s="121"/>
      <c r="J41" s="118"/>
      <c r="K41" s="121"/>
      <c r="L41" s="118"/>
      <c r="M41" s="114"/>
      <c r="N41" s="118"/>
      <c r="O41" s="121"/>
      <c r="P41" s="118"/>
      <c r="Q41" s="121"/>
      <c r="R41" s="118"/>
      <c r="S41" s="121"/>
      <c r="T41" s="118"/>
      <c r="U41" s="121"/>
      <c r="V41" s="118"/>
      <c r="W41" s="121"/>
      <c r="X41" s="118"/>
      <c r="Y41" s="116"/>
    </row>
    <row r="42" spans="1:25" ht="21.95" customHeight="1" x14ac:dyDescent="0.5">
      <c r="A42" s="131" t="str">
        <f>'ENG-ASSET2'!A49:H49</f>
        <v>The condensed notes to the interim financial information on pages 12 to 37 form part of this interim financial information.</v>
      </c>
      <c r="B42" s="131"/>
      <c r="C42" s="131"/>
      <c r="D42" s="132"/>
      <c r="E42" s="133"/>
      <c r="F42" s="134"/>
      <c r="G42" s="134"/>
      <c r="H42" s="134"/>
      <c r="I42" s="133"/>
      <c r="J42" s="134"/>
      <c r="K42" s="133"/>
      <c r="L42" s="134"/>
      <c r="M42" s="133"/>
      <c r="N42" s="134"/>
      <c r="O42" s="133"/>
      <c r="P42" s="134"/>
      <c r="Q42" s="133"/>
      <c r="R42" s="134"/>
      <c r="S42" s="133"/>
      <c r="T42" s="134"/>
      <c r="U42" s="133"/>
      <c r="V42" s="134"/>
      <c r="W42" s="133"/>
      <c r="X42" s="134"/>
    </row>
  </sheetData>
  <mergeCells count="8">
    <mergeCell ref="N9:P9"/>
    <mergeCell ref="N10:P10"/>
    <mergeCell ref="J12:L12"/>
    <mergeCell ref="A2:X2"/>
    <mergeCell ref="A3:X3"/>
    <mergeCell ref="N8:R8"/>
    <mergeCell ref="J11:L11"/>
    <mergeCell ref="D7:T7"/>
  </mergeCells>
  <pageMargins left="0.3" right="0.3" top="0.5" bottom="0.6" header="0.49" footer="0.4"/>
  <pageSetup paperSize="9" scale="95" firstPageNumber="7" orientation="landscape" useFirstPageNumber="1" horizontalDpi="1200" verticalDpi="1200" r:id="rId1"/>
  <headerFooter>
    <oddFooter>&amp;R&amp;"Arial,Regular"&amp;10&amp;P</oddFooter>
  </headerFooter>
  <ignoredErrors>
    <ignoredError sqref="B2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sheetPr>
  <dimension ref="A1:Z44"/>
  <sheetViews>
    <sheetView zoomScale="85" zoomScaleNormal="85" zoomScaleSheetLayoutView="90" workbookViewId="0">
      <selection activeCell="L21" sqref="L21"/>
    </sheetView>
  </sheetViews>
  <sheetFormatPr defaultColWidth="9.140625" defaultRowHeight="16.5" customHeight="1" x14ac:dyDescent="0.5"/>
  <cols>
    <col min="1" max="1" width="38.85546875" style="146" customWidth="1"/>
    <col min="2" max="2" width="5.7109375" style="146" customWidth="1"/>
    <col min="3" max="3" width="0.85546875" style="145" customWidth="1"/>
    <col min="4" max="4" width="12.85546875" style="35" customWidth="1"/>
    <col min="5" max="5" width="0.85546875" style="146" customWidth="1"/>
    <col min="6" max="6" width="14.7109375" style="35" customWidth="1"/>
    <col min="7" max="7" width="0.85546875" style="146" customWidth="1"/>
    <col min="8" max="8" width="13.5703125" style="35" customWidth="1"/>
    <col min="9" max="9" width="0.85546875" style="146" customWidth="1"/>
    <col min="10" max="10" width="14.42578125" style="35" customWidth="1"/>
    <col min="11" max="11" width="0.85546875" style="146" customWidth="1"/>
    <col min="12" max="12" width="20.28515625" style="35" customWidth="1"/>
    <col min="13" max="13" width="0.85546875" style="146" customWidth="1"/>
    <col min="14" max="14" width="13.85546875" style="35" customWidth="1"/>
    <col min="15" max="15" width="0.85546875" style="146" customWidth="1"/>
    <col min="16" max="16" width="13.140625" style="35" customWidth="1"/>
    <col min="17" max="17" width="9.140625" style="146"/>
    <col min="18" max="18" width="1.140625" style="146" customWidth="1"/>
    <col min="19" max="19" width="9.140625" style="146"/>
    <col min="20" max="20" width="1.42578125" style="146" customWidth="1"/>
    <col min="21" max="16384" width="9.140625" style="146"/>
  </cols>
  <sheetData>
    <row r="1" spans="1:23" s="137" customFormat="1" ht="16.5" customHeight="1" x14ac:dyDescent="0.2">
      <c r="A1" s="135" t="str">
        <f>'ENG-Conso 7'!A1:X1</f>
        <v>Glow Energy Public Company Limited</v>
      </c>
      <c r="B1" s="135"/>
      <c r="C1" s="135"/>
      <c r="D1" s="135"/>
      <c r="E1" s="135"/>
      <c r="F1" s="135"/>
      <c r="G1" s="135"/>
      <c r="H1" s="135"/>
      <c r="I1" s="135"/>
      <c r="J1" s="135"/>
      <c r="K1" s="135"/>
      <c r="L1" s="135"/>
      <c r="M1" s="135"/>
      <c r="N1" s="135"/>
      <c r="O1" s="135"/>
      <c r="P1" s="136" t="s">
        <v>55</v>
      </c>
      <c r="Q1" s="135"/>
      <c r="R1" s="135"/>
      <c r="S1" s="135"/>
      <c r="T1" s="135"/>
      <c r="U1" s="135"/>
      <c r="V1" s="135"/>
      <c r="W1" s="135"/>
    </row>
    <row r="2" spans="1:23" s="137" customFormat="1" ht="16.5" customHeight="1" x14ac:dyDescent="0.2">
      <c r="A2" s="307" t="s">
        <v>81</v>
      </c>
      <c r="B2" s="307"/>
      <c r="C2" s="307"/>
      <c r="D2" s="307"/>
      <c r="E2" s="307"/>
      <c r="F2" s="307"/>
      <c r="G2" s="307"/>
      <c r="H2" s="307"/>
      <c r="I2" s="307"/>
      <c r="J2" s="307"/>
      <c r="K2" s="307"/>
      <c r="L2" s="307"/>
      <c r="M2" s="307"/>
      <c r="N2" s="307"/>
      <c r="O2" s="307"/>
      <c r="P2" s="307"/>
      <c r="Q2" s="307"/>
      <c r="R2" s="307"/>
      <c r="S2" s="307"/>
      <c r="T2" s="307"/>
      <c r="U2" s="307"/>
      <c r="V2" s="307"/>
      <c r="W2" s="307"/>
    </row>
    <row r="3" spans="1:23" s="137" customFormat="1" ht="16.5" customHeight="1" x14ac:dyDescent="0.2">
      <c r="A3" s="138" t="s">
        <v>280</v>
      </c>
      <c r="B3" s="138"/>
      <c r="C3" s="138"/>
      <c r="D3" s="139"/>
      <c r="E3" s="138"/>
      <c r="F3" s="139"/>
      <c r="G3" s="138"/>
      <c r="H3" s="139"/>
      <c r="I3" s="138"/>
      <c r="J3" s="139"/>
      <c r="K3" s="138"/>
      <c r="L3" s="139"/>
      <c r="M3" s="138"/>
      <c r="N3" s="139"/>
      <c r="O3" s="138"/>
      <c r="P3" s="139"/>
      <c r="Q3" s="140"/>
      <c r="R3" s="140"/>
      <c r="S3" s="140"/>
      <c r="T3" s="140"/>
      <c r="U3" s="140"/>
      <c r="V3" s="140"/>
      <c r="W3" s="140"/>
    </row>
    <row r="4" spans="1:23" s="137" customFormat="1" ht="16.5" customHeight="1" x14ac:dyDescent="0.2">
      <c r="A4" s="141"/>
      <c r="B4" s="141"/>
      <c r="C4" s="141"/>
      <c r="D4" s="142"/>
      <c r="E4" s="141"/>
      <c r="F4" s="142"/>
      <c r="G4" s="141"/>
      <c r="H4" s="142"/>
      <c r="I4" s="141"/>
      <c r="J4" s="142"/>
      <c r="K4" s="141"/>
      <c r="L4" s="142"/>
      <c r="M4" s="141"/>
      <c r="N4" s="142"/>
      <c r="O4" s="141"/>
      <c r="P4" s="142"/>
      <c r="Q4" s="140"/>
      <c r="R4" s="140"/>
      <c r="S4" s="140"/>
      <c r="T4" s="140"/>
      <c r="U4" s="140"/>
      <c r="V4" s="140"/>
      <c r="W4" s="140"/>
    </row>
    <row r="5" spans="1:23" s="137" customFormat="1" ht="16.5" customHeight="1" x14ac:dyDescent="0.2">
      <c r="A5" s="143"/>
      <c r="B5" s="143"/>
      <c r="C5" s="143"/>
      <c r="D5" s="144"/>
      <c r="E5" s="143"/>
      <c r="F5" s="144"/>
      <c r="G5" s="143"/>
      <c r="H5" s="144"/>
      <c r="I5" s="143"/>
      <c r="J5" s="144"/>
      <c r="K5" s="143"/>
      <c r="L5" s="144"/>
      <c r="M5" s="143"/>
      <c r="N5" s="144"/>
      <c r="O5" s="143"/>
      <c r="P5" s="144"/>
      <c r="Q5" s="143"/>
      <c r="R5" s="143"/>
      <c r="S5" s="143"/>
      <c r="T5" s="143"/>
      <c r="U5" s="143"/>
      <c r="V5" s="143"/>
      <c r="W5" s="143"/>
    </row>
    <row r="6" spans="1:23" ht="16.5" customHeight="1" x14ac:dyDescent="0.5">
      <c r="A6" s="145"/>
      <c r="B6" s="145"/>
      <c r="D6" s="308" t="s">
        <v>177</v>
      </c>
      <c r="E6" s="308"/>
      <c r="F6" s="308"/>
      <c r="G6" s="308"/>
      <c r="H6" s="308"/>
      <c r="I6" s="308"/>
      <c r="J6" s="308"/>
      <c r="K6" s="308"/>
      <c r="L6" s="308"/>
      <c r="M6" s="308"/>
      <c r="N6" s="308"/>
      <c r="O6" s="308"/>
      <c r="P6" s="308"/>
    </row>
    <row r="7" spans="1:23" ht="16.5" customHeight="1" x14ac:dyDescent="0.5">
      <c r="A7" s="145"/>
      <c r="B7" s="145"/>
      <c r="D7" s="142"/>
      <c r="E7" s="147"/>
      <c r="F7" s="142"/>
      <c r="G7" s="147"/>
      <c r="H7" s="142"/>
      <c r="I7" s="147"/>
      <c r="J7" s="142"/>
      <c r="K7" s="306" t="s">
        <v>72</v>
      </c>
      <c r="L7" s="306"/>
      <c r="M7" s="306"/>
      <c r="N7" s="306"/>
      <c r="O7" s="147"/>
      <c r="P7" s="142"/>
    </row>
    <row r="8" spans="1:23" ht="16.5" customHeight="1" x14ac:dyDescent="0.5">
      <c r="A8" s="145"/>
      <c r="B8" s="145"/>
      <c r="D8" s="142"/>
      <c r="E8" s="147"/>
      <c r="F8" s="142"/>
      <c r="G8" s="147"/>
      <c r="H8" s="142"/>
      <c r="I8" s="147"/>
      <c r="J8" s="142"/>
      <c r="K8" s="147"/>
      <c r="L8" s="142" t="s">
        <v>27</v>
      </c>
      <c r="M8" s="147"/>
      <c r="N8" s="142"/>
      <c r="O8" s="147"/>
      <c r="P8" s="142"/>
    </row>
    <row r="9" spans="1:23" ht="16.5" customHeight="1" x14ac:dyDescent="0.5">
      <c r="A9" s="145"/>
      <c r="B9" s="145"/>
      <c r="D9" s="142"/>
      <c r="E9" s="147"/>
      <c r="F9" s="142"/>
      <c r="G9" s="147"/>
      <c r="H9" s="142"/>
      <c r="I9" s="147"/>
      <c r="J9" s="142"/>
      <c r="K9" s="147"/>
      <c r="L9" s="139" t="s">
        <v>175</v>
      </c>
      <c r="M9" s="147"/>
      <c r="N9" s="144"/>
      <c r="O9" s="147"/>
      <c r="P9" s="142"/>
    </row>
    <row r="10" spans="1:23" s="148" customFormat="1" ht="16.5" customHeight="1" x14ac:dyDescent="0.5">
      <c r="C10" s="149"/>
      <c r="D10" s="144" t="s">
        <v>35</v>
      </c>
      <c r="E10" s="136"/>
      <c r="F10" s="35"/>
      <c r="G10" s="147"/>
      <c r="H10" s="306" t="s">
        <v>30</v>
      </c>
      <c r="I10" s="306"/>
      <c r="J10" s="306"/>
      <c r="K10" s="150"/>
      <c r="L10" s="142" t="s">
        <v>213</v>
      </c>
      <c r="M10" s="151"/>
      <c r="N10" s="144" t="s">
        <v>33</v>
      </c>
      <c r="O10" s="150"/>
      <c r="P10" s="144"/>
    </row>
    <row r="11" spans="1:23" s="148" customFormat="1" ht="16.5" customHeight="1" x14ac:dyDescent="0.5">
      <c r="C11" s="152"/>
      <c r="D11" s="144" t="s">
        <v>39</v>
      </c>
      <c r="E11" s="136"/>
      <c r="F11" s="144" t="s">
        <v>28</v>
      </c>
      <c r="G11" s="150"/>
      <c r="H11" s="153" t="s">
        <v>196</v>
      </c>
      <c r="I11" s="136"/>
      <c r="J11" s="35"/>
      <c r="K11" s="150"/>
      <c r="L11" s="144" t="s">
        <v>214</v>
      </c>
      <c r="M11" s="150"/>
      <c r="N11" s="144" t="s">
        <v>37</v>
      </c>
      <c r="O11" s="150"/>
      <c r="P11" s="144" t="s">
        <v>34</v>
      </c>
    </row>
    <row r="12" spans="1:23" s="148" customFormat="1" ht="16.5" customHeight="1" x14ac:dyDescent="0.5">
      <c r="C12" s="152"/>
      <c r="D12" s="144" t="s">
        <v>43</v>
      </c>
      <c r="E12" s="136"/>
      <c r="F12" s="144" t="s">
        <v>51</v>
      </c>
      <c r="G12" s="150"/>
      <c r="H12" s="142" t="s">
        <v>15</v>
      </c>
      <c r="I12" s="136"/>
      <c r="J12" s="144" t="s">
        <v>46</v>
      </c>
      <c r="K12" s="150"/>
      <c r="L12" s="144" t="s">
        <v>216</v>
      </c>
      <c r="M12" s="150"/>
      <c r="N12" s="144" t="s">
        <v>48</v>
      </c>
      <c r="O12" s="150"/>
      <c r="P12" s="144" t="s">
        <v>48</v>
      </c>
    </row>
    <row r="13" spans="1:23" s="148" customFormat="1" ht="16.5" customHeight="1" x14ac:dyDescent="0.5">
      <c r="B13" s="238" t="s">
        <v>17</v>
      </c>
      <c r="C13" s="24"/>
      <c r="D13" s="30" t="s">
        <v>105</v>
      </c>
      <c r="E13" s="136"/>
      <c r="F13" s="30" t="s">
        <v>105</v>
      </c>
      <c r="G13" s="150"/>
      <c r="H13" s="30" t="s">
        <v>105</v>
      </c>
      <c r="I13" s="136"/>
      <c r="J13" s="30" t="s">
        <v>105</v>
      </c>
      <c r="K13" s="150"/>
      <c r="L13" s="30" t="s">
        <v>105</v>
      </c>
      <c r="M13" s="150"/>
      <c r="N13" s="30" t="s">
        <v>105</v>
      </c>
      <c r="O13" s="150"/>
      <c r="P13" s="30" t="s">
        <v>105</v>
      </c>
    </row>
    <row r="14" spans="1:23" s="148" customFormat="1" ht="16.5" customHeight="1" x14ac:dyDescent="0.5">
      <c r="C14" s="152"/>
      <c r="D14" s="142"/>
      <c r="E14" s="150"/>
      <c r="F14" s="142"/>
      <c r="G14" s="150"/>
      <c r="H14" s="142"/>
      <c r="I14" s="150"/>
      <c r="J14" s="142"/>
      <c r="K14" s="150"/>
      <c r="L14" s="144"/>
      <c r="M14" s="150"/>
      <c r="N14" s="144"/>
      <c r="O14" s="150"/>
      <c r="P14" s="142"/>
    </row>
    <row r="15" spans="1:23" s="148" customFormat="1" ht="16.5" customHeight="1" x14ac:dyDescent="0.5">
      <c r="A15" s="143" t="s">
        <v>146</v>
      </c>
      <c r="B15" s="143"/>
      <c r="C15" s="152"/>
      <c r="D15" s="34">
        <v>14628650</v>
      </c>
      <c r="E15" s="154"/>
      <c r="F15" s="34">
        <v>4786987</v>
      </c>
      <c r="G15" s="155"/>
      <c r="H15" s="35">
        <v>1598287</v>
      </c>
      <c r="I15" s="155"/>
      <c r="J15" s="34">
        <v>13470644</v>
      </c>
      <c r="K15" s="155"/>
      <c r="L15" s="34">
        <v>-2721</v>
      </c>
      <c r="M15" s="155"/>
      <c r="N15" s="34">
        <f>L15</f>
        <v>-2721</v>
      </c>
      <c r="O15" s="155"/>
      <c r="P15" s="34">
        <f>SUM(D15:J15,N15)</f>
        <v>34481847</v>
      </c>
    </row>
    <row r="16" spans="1:23" s="148" customFormat="1" ht="8.1" customHeight="1" x14ac:dyDescent="0.5">
      <c r="A16" s="143"/>
      <c r="B16" s="143"/>
      <c r="C16" s="152"/>
      <c r="D16" s="34"/>
      <c r="E16" s="154"/>
      <c r="F16" s="34"/>
      <c r="G16" s="155"/>
      <c r="H16" s="35"/>
      <c r="I16" s="155"/>
      <c r="J16" s="34"/>
      <c r="K16" s="155"/>
      <c r="L16" s="34"/>
      <c r="M16" s="155"/>
      <c r="N16" s="34"/>
      <c r="O16" s="155"/>
      <c r="P16" s="34"/>
    </row>
    <row r="17" spans="1:26" s="148" customFormat="1" ht="16.5" customHeight="1" x14ac:dyDescent="0.5">
      <c r="A17" s="143" t="s">
        <v>104</v>
      </c>
      <c r="B17" s="143"/>
      <c r="C17" s="152"/>
      <c r="D17" s="34"/>
      <c r="E17" s="154"/>
      <c r="F17" s="34"/>
      <c r="G17" s="155"/>
      <c r="H17" s="35"/>
      <c r="I17" s="155"/>
      <c r="J17" s="34"/>
      <c r="K17" s="155"/>
      <c r="L17" s="34"/>
      <c r="M17" s="155"/>
      <c r="N17" s="34"/>
      <c r="O17" s="155"/>
      <c r="P17" s="34"/>
    </row>
    <row r="18" spans="1:26" s="148" customFormat="1" ht="16.5" customHeight="1" x14ac:dyDescent="0.5">
      <c r="A18" s="156" t="s">
        <v>247</v>
      </c>
      <c r="B18" s="156"/>
      <c r="C18" s="152"/>
      <c r="D18" s="34">
        <v>0</v>
      </c>
      <c r="E18" s="154"/>
      <c r="F18" s="34">
        <v>0</v>
      </c>
      <c r="G18" s="155"/>
      <c r="H18" s="35">
        <v>0</v>
      </c>
      <c r="I18" s="155"/>
      <c r="J18" s="34">
        <v>-8524115</v>
      </c>
      <c r="K18" s="155"/>
      <c r="L18" s="34">
        <v>0</v>
      </c>
      <c r="M18" s="155"/>
      <c r="N18" s="34">
        <v>0</v>
      </c>
      <c r="O18" s="155"/>
      <c r="P18" s="40">
        <f>SUM(D18:J18,N18)</f>
        <v>-8524115</v>
      </c>
    </row>
    <row r="19" spans="1:26" ht="16.5" customHeight="1" x14ac:dyDescent="0.5">
      <c r="A19" s="156" t="s">
        <v>148</v>
      </c>
      <c r="B19" s="156"/>
      <c r="C19" s="157"/>
      <c r="D19" s="37">
        <v>0</v>
      </c>
      <c r="E19" s="158"/>
      <c r="F19" s="37">
        <v>0</v>
      </c>
      <c r="G19" s="159"/>
      <c r="H19" s="37">
        <v>0</v>
      </c>
      <c r="I19" s="160"/>
      <c r="J19" s="37">
        <v>6910884</v>
      </c>
      <c r="K19" s="161"/>
      <c r="L19" s="37">
        <v>10</v>
      </c>
      <c r="M19" s="161"/>
      <c r="N19" s="37">
        <f>L19</f>
        <v>10</v>
      </c>
      <c r="O19" s="161"/>
      <c r="P19" s="37">
        <f>SUM(D19:J19,N19)</f>
        <v>6910894</v>
      </c>
    </row>
    <row r="20" spans="1:26" ht="16.5" customHeight="1" x14ac:dyDescent="0.5">
      <c r="A20" s="162"/>
      <c r="B20" s="162"/>
      <c r="C20" s="157"/>
      <c r="D20" s="40"/>
      <c r="E20" s="158"/>
      <c r="F20" s="40"/>
      <c r="G20" s="159"/>
      <c r="H20" s="40"/>
      <c r="I20" s="160"/>
      <c r="J20" s="40"/>
      <c r="K20" s="161"/>
      <c r="L20" s="40"/>
      <c r="M20" s="161"/>
      <c r="N20" s="40"/>
      <c r="O20" s="161"/>
      <c r="P20" s="40"/>
    </row>
    <row r="21" spans="1:26" ht="16.5" customHeight="1" thickBot="1" x14ac:dyDescent="0.55000000000000004">
      <c r="A21" s="140" t="s">
        <v>277</v>
      </c>
      <c r="B21" s="140"/>
      <c r="C21" s="163"/>
      <c r="D21" s="164">
        <f>SUM(D15:D19)</f>
        <v>14628650</v>
      </c>
      <c r="E21" s="161"/>
      <c r="F21" s="164">
        <f>SUM(F15:F19)</f>
        <v>4786987</v>
      </c>
      <c r="G21" s="155"/>
      <c r="H21" s="164">
        <f>SUM(H15:H19)</f>
        <v>1598287</v>
      </c>
      <c r="I21" s="155"/>
      <c r="J21" s="164">
        <f>SUM(J15:J19)</f>
        <v>11857413</v>
      </c>
      <c r="K21" s="155"/>
      <c r="L21" s="41">
        <f>SUM(L15:L19)</f>
        <v>-2711</v>
      </c>
      <c r="M21" s="155"/>
      <c r="N21" s="41">
        <f>SUM(N15:N19)</f>
        <v>-2711</v>
      </c>
      <c r="O21" s="155"/>
      <c r="P21" s="164">
        <f>SUM(P15:P19)</f>
        <v>32868626</v>
      </c>
      <c r="Q21" s="145"/>
      <c r="R21" s="145"/>
      <c r="S21" s="145"/>
      <c r="T21" s="145"/>
      <c r="U21" s="145"/>
      <c r="V21" s="145"/>
      <c r="W21" s="145"/>
      <c r="X21" s="145"/>
      <c r="Y21" s="145"/>
      <c r="Z21" s="145"/>
    </row>
    <row r="22" spans="1:26" ht="16.5" customHeight="1" thickTop="1" x14ac:dyDescent="0.5">
      <c r="A22" s="140"/>
      <c r="B22" s="140"/>
      <c r="C22" s="163"/>
      <c r="D22" s="165"/>
      <c r="E22" s="161"/>
      <c r="F22" s="165"/>
      <c r="G22" s="155"/>
      <c r="H22" s="165"/>
      <c r="I22" s="155"/>
      <c r="J22" s="165"/>
      <c r="K22" s="155"/>
      <c r="L22" s="40"/>
      <c r="M22" s="155"/>
      <c r="N22" s="40"/>
      <c r="O22" s="155"/>
      <c r="P22" s="165"/>
      <c r="Q22" s="145"/>
      <c r="R22" s="145"/>
      <c r="S22" s="145"/>
      <c r="T22" s="145"/>
      <c r="U22" s="145"/>
      <c r="V22" s="145"/>
      <c r="W22" s="145"/>
      <c r="X22" s="145"/>
      <c r="Y22" s="145"/>
      <c r="Z22" s="145"/>
    </row>
    <row r="23" spans="1:26" ht="16.5" customHeight="1" x14ac:dyDescent="0.5">
      <c r="A23" s="166"/>
      <c r="B23" s="166"/>
      <c r="C23" s="167"/>
      <c r="E23" s="161"/>
      <c r="F23" s="165"/>
      <c r="G23" s="155"/>
      <c r="H23" s="165"/>
      <c r="I23" s="155"/>
      <c r="J23" s="165"/>
      <c r="K23" s="155"/>
      <c r="L23" s="165"/>
      <c r="M23" s="155"/>
      <c r="N23" s="165"/>
      <c r="O23" s="155"/>
      <c r="P23" s="165"/>
    </row>
    <row r="24" spans="1:26" ht="16.5" customHeight="1" x14ac:dyDescent="0.5">
      <c r="A24" s="143" t="s">
        <v>147</v>
      </c>
      <c r="B24" s="143"/>
      <c r="C24" s="163"/>
      <c r="D24" s="249">
        <v>14628650</v>
      </c>
      <c r="E24" s="154"/>
      <c r="F24" s="249">
        <v>4786987</v>
      </c>
      <c r="G24" s="155"/>
      <c r="H24" s="249">
        <v>1598287</v>
      </c>
      <c r="I24" s="155"/>
      <c r="J24" s="249">
        <v>13061875</v>
      </c>
      <c r="K24" s="155"/>
      <c r="L24" s="249">
        <v>-2707</v>
      </c>
      <c r="M24" s="155"/>
      <c r="N24" s="249">
        <f>L24</f>
        <v>-2707</v>
      </c>
      <c r="O24" s="155"/>
      <c r="P24" s="249">
        <f>SUM(D24:J24,N24)</f>
        <v>34073092</v>
      </c>
    </row>
    <row r="25" spans="1:26" ht="8.1" customHeight="1" x14ac:dyDescent="0.5">
      <c r="A25" s="143"/>
      <c r="B25" s="143"/>
      <c r="C25" s="163"/>
      <c r="D25" s="249"/>
      <c r="E25" s="154"/>
      <c r="F25" s="249"/>
      <c r="G25" s="155"/>
      <c r="H25" s="250"/>
      <c r="I25" s="155"/>
      <c r="J25" s="249"/>
      <c r="K25" s="155"/>
      <c r="L25" s="249"/>
      <c r="M25" s="155"/>
      <c r="N25" s="249"/>
      <c r="O25" s="155"/>
      <c r="P25" s="249"/>
    </row>
    <row r="26" spans="1:26" ht="16.5" customHeight="1" x14ac:dyDescent="0.5">
      <c r="A26" s="143" t="s">
        <v>104</v>
      </c>
      <c r="B26" s="143"/>
      <c r="C26" s="163"/>
      <c r="D26" s="249"/>
      <c r="E26" s="154"/>
      <c r="F26" s="249"/>
      <c r="G26" s="155"/>
      <c r="H26" s="250"/>
      <c r="I26" s="155"/>
      <c r="J26" s="249"/>
      <c r="K26" s="155"/>
      <c r="L26" s="249"/>
      <c r="M26" s="155"/>
      <c r="N26" s="249"/>
      <c r="O26" s="155"/>
      <c r="P26" s="249"/>
    </row>
    <row r="27" spans="1:26" ht="16.5" customHeight="1" x14ac:dyDescent="0.5">
      <c r="A27" s="156" t="s">
        <v>247</v>
      </c>
      <c r="B27" s="240">
        <v>18</v>
      </c>
      <c r="C27" s="163"/>
      <c r="D27" s="249">
        <v>0</v>
      </c>
      <c r="E27" s="154"/>
      <c r="F27" s="249">
        <v>0</v>
      </c>
      <c r="G27" s="155"/>
      <c r="H27" s="250">
        <v>0</v>
      </c>
      <c r="I27" s="155"/>
      <c r="J27" s="249">
        <v>-1721792</v>
      </c>
      <c r="K27" s="155"/>
      <c r="L27" s="249">
        <v>0</v>
      </c>
      <c r="M27" s="155"/>
      <c r="N27" s="249">
        <v>0</v>
      </c>
      <c r="O27" s="155"/>
      <c r="P27" s="249">
        <f>SUM(D27:J27,N27)</f>
        <v>-1721792</v>
      </c>
    </row>
    <row r="28" spans="1:26" ht="16.5" customHeight="1" x14ac:dyDescent="0.5">
      <c r="A28" s="156" t="s">
        <v>78</v>
      </c>
      <c r="B28" s="240"/>
      <c r="C28" s="163"/>
      <c r="D28" s="249"/>
      <c r="E28" s="154"/>
      <c r="F28" s="249"/>
      <c r="G28" s="155"/>
      <c r="H28" s="250"/>
      <c r="I28" s="155"/>
      <c r="J28" s="249"/>
      <c r="K28" s="155"/>
      <c r="L28" s="249"/>
      <c r="M28" s="155"/>
      <c r="N28" s="249"/>
      <c r="O28" s="155"/>
      <c r="P28" s="249"/>
    </row>
    <row r="29" spans="1:26" ht="16.5" customHeight="1" x14ac:dyDescent="0.5">
      <c r="A29" s="162" t="s">
        <v>79</v>
      </c>
      <c r="B29" s="156"/>
      <c r="C29" s="157"/>
      <c r="D29" s="252">
        <v>0</v>
      </c>
      <c r="E29" s="158"/>
      <c r="F29" s="252">
        <v>0</v>
      </c>
      <c r="G29" s="160"/>
      <c r="H29" s="252">
        <v>0</v>
      </c>
      <c r="I29" s="161"/>
      <c r="J29" s="252">
        <f>'ENG-PL 6'!H46</f>
        <v>4765206</v>
      </c>
      <c r="K29" s="161"/>
      <c r="L29" s="252">
        <v>-4321</v>
      </c>
      <c r="M29" s="161"/>
      <c r="N29" s="252">
        <f>L29</f>
        <v>-4321</v>
      </c>
      <c r="O29" s="161"/>
      <c r="P29" s="252">
        <f>SUM(D29:J29,N29)</f>
        <v>4760885</v>
      </c>
    </row>
    <row r="30" spans="1:26" ht="16.5" customHeight="1" x14ac:dyDescent="0.5">
      <c r="A30" s="162"/>
      <c r="B30" s="162"/>
      <c r="C30" s="157"/>
      <c r="D30" s="253"/>
      <c r="E30" s="158"/>
      <c r="F30" s="253"/>
      <c r="G30" s="160"/>
      <c r="H30" s="253"/>
      <c r="I30" s="161"/>
      <c r="J30" s="253"/>
      <c r="K30" s="161"/>
      <c r="L30" s="253"/>
      <c r="M30" s="161"/>
      <c r="N30" s="253"/>
      <c r="O30" s="161"/>
      <c r="P30" s="253"/>
    </row>
    <row r="31" spans="1:26" ht="16.5" customHeight="1" thickBot="1" x14ac:dyDescent="0.55000000000000004">
      <c r="A31" s="140" t="s">
        <v>278</v>
      </c>
      <c r="B31" s="140"/>
      <c r="C31" s="163"/>
      <c r="D31" s="272">
        <f>SUM(D24:D29)</f>
        <v>14628650</v>
      </c>
      <c r="E31" s="161"/>
      <c r="F31" s="272">
        <f>SUM(F24:F29)</f>
        <v>4786987</v>
      </c>
      <c r="G31" s="155"/>
      <c r="H31" s="272">
        <f>SUM(H24:H29)</f>
        <v>1598287</v>
      </c>
      <c r="I31" s="155"/>
      <c r="J31" s="272">
        <f>SUM(J24:J29)</f>
        <v>16105289</v>
      </c>
      <c r="K31" s="155"/>
      <c r="L31" s="254">
        <f>SUM(L24:L29)</f>
        <v>-7028</v>
      </c>
      <c r="M31" s="155"/>
      <c r="N31" s="254">
        <f>SUM(N24:N29)</f>
        <v>-7028</v>
      </c>
      <c r="O31" s="155"/>
      <c r="P31" s="272">
        <f>SUM(P24:P29)</f>
        <v>37112185</v>
      </c>
    </row>
    <row r="32" spans="1:26" ht="16.5" customHeight="1" thickTop="1" x14ac:dyDescent="0.5">
      <c r="A32" s="166"/>
      <c r="B32" s="166"/>
      <c r="C32" s="167"/>
      <c r="D32" s="165"/>
      <c r="E32" s="168"/>
      <c r="F32" s="165"/>
      <c r="H32" s="165"/>
      <c r="J32" s="165"/>
      <c r="P32" s="165"/>
    </row>
    <row r="33" spans="1:16" ht="14.25" customHeight="1" x14ac:dyDescent="0.5">
      <c r="A33" s="166"/>
      <c r="B33" s="166"/>
      <c r="C33" s="167"/>
      <c r="D33" s="165"/>
      <c r="E33" s="168"/>
      <c r="F33" s="165"/>
      <c r="H33" s="165"/>
      <c r="J33" s="165"/>
      <c r="P33" s="165"/>
    </row>
    <row r="34" spans="1:16" ht="21.95" customHeight="1" x14ac:dyDescent="0.5">
      <c r="A34" s="169" t="str">
        <f>'ENG-Conso 7'!A42</f>
        <v>The condensed notes to the interim financial information on pages 12 to 37 form part of this interim financial information.</v>
      </c>
      <c r="B34" s="169"/>
      <c r="C34" s="169"/>
      <c r="D34" s="37"/>
      <c r="E34" s="170"/>
      <c r="F34" s="36"/>
      <c r="G34" s="171"/>
      <c r="H34" s="36"/>
      <c r="I34" s="171"/>
      <c r="J34" s="36"/>
      <c r="K34" s="171"/>
      <c r="L34" s="36"/>
      <c r="M34" s="171"/>
      <c r="N34" s="36"/>
      <c r="O34" s="171"/>
      <c r="P34" s="36"/>
    </row>
    <row r="35" spans="1:16" ht="16.5" customHeight="1" x14ac:dyDescent="0.5">
      <c r="E35" s="172"/>
    </row>
    <row r="36" spans="1:16" ht="16.5" customHeight="1" x14ac:dyDescent="0.5">
      <c r="E36" s="172"/>
    </row>
    <row r="37" spans="1:16" ht="16.5" customHeight="1" x14ac:dyDescent="0.5">
      <c r="E37" s="172"/>
    </row>
    <row r="38" spans="1:16" ht="16.5" customHeight="1" x14ac:dyDescent="0.5">
      <c r="E38" s="172"/>
    </row>
    <row r="39" spans="1:16" ht="16.5" customHeight="1" x14ac:dyDescent="0.5">
      <c r="E39" s="172"/>
    </row>
    <row r="40" spans="1:16" ht="16.5" customHeight="1" x14ac:dyDescent="0.5">
      <c r="E40" s="172"/>
    </row>
    <row r="41" spans="1:16" ht="16.5" customHeight="1" x14ac:dyDescent="0.5">
      <c r="E41" s="172"/>
    </row>
    <row r="42" spans="1:16" ht="16.5" customHeight="1" x14ac:dyDescent="0.5">
      <c r="E42" s="172"/>
    </row>
    <row r="43" spans="1:16" ht="16.5" customHeight="1" x14ac:dyDescent="0.5">
      <c r="E43" s="172"/>
    </row>
    <row r="44" spans="1:16" ht="16.5" customHeight="1" x14ac:dyDescent="0.5">
      <c r="E44" s="172"/>
    </row>
  </sheetData>
  <mergeCells count="4">
    <mergeCell ref="K7:N7"/>
    <mergeCell ref="H10:J10"/>
    <mergeCell ref="A2:W2"/>
    <mergeCell ref="D6:P6"/>
  </mergeCells>
  <pageMargins left="0.4" right="0.4" top="0.5" bottom="0.6" header="0.49" footer="0.4"/>
  <pageSetup paperSize="9" firstPageNumber="8" orientation="landscape" useFirstPageNumber="1" horizontalDpi="1200" verticalDpi="1200" r:id="rId1"/>
  <headerFooter>
    <oddFooter>&amp;R&amp;"Arial,Regular"&amp;10&amp;P</oddFooter>
  </headerFooter>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sheetPr>
  <dimension ref="A1:M158"/>
  <sheetViews>
    <sheetView tabSelected="1" topLeftCell="A112" zoomScaleNormal="100" zoomScaleSheetLayoutView="90" workbookViewId="0">
      <selection activeCell="L121" sqref="L121"/>
    </sheetView>
  </sheetViews>
  <sheetFormatPr defaultColWidth="9.140625" defaultRowHeight="16.5" customHeight="1" x14ac:dyDescent="0.5"/>
  <cols>
    <col min="1" max="1" width="46.7109375" style="180" customWidth="1"/>
    <col min="2" max="2" width="5.42578125" style="188" customWidth="1"/>
    <col min="3" max="3" width="0.7109375" style="180" customWidth="1"/>
    <col min="4" max="4" width="11.7109375" style="187" customWidth="1"/>
    <col min="5" max="5" width="0.7109375" style="180" customWidth="1"/>
    <col min="6" max="6" width="12" style="187" customWidth="1"/>
    <col min="7" max="7" width="0.7109375" style="180" customWidth="1"/>
    <col min="8" max="8" width="12.140625" style="187" customWidth="1"/>
    <col min="9" max="9" width="0.7109375" style="180" customWidth="1"/>
    <col min="10" max="10" width="12.42578125" style="187" customWidth="1"/>
    <col min="11" max="16" width="9.140625" style="180"/>
    <col min="17" max="17" width="8.85546875" style="180" customWidth="1"/>
    <col min="18" max="16384" width="9.140625" style="180"/>
  </cols>
  <sheetData>
    <row r="1" spans="1:10" s="175" customFormat="1" ht="16.5" customHeight="1" x14ac:dyDescent="0.2">
      <c r="A1" s="173" t="str">
        <f>'ENG-ASSET2'!A1</f>
        <v>Glow Energy Public Company Limited</v>
      </c>
      <c r="B1" s="173"/>
      <c r="C1" s="173"/>
      <c r="D1" s="173"/>
      <c r="E1" s="173"/>
      <c r="F1" s="173"/>
      <c r="G1" s="173"/>
      <c r="H1" s="173"/>
      <c r="I1" s="173"/>
      <c r="J1" s="174" t="s">
        <v>55</v>
      </c>
    </row>
    <row r="2" spans="1:10" s="175" customFormat="1" ht="16.5" customHeight="1" x14ac:dyDescent="0.2">
      <c r="A2" s="309" t="s">
        <v>84</v>
      </c>
      <c r="B2" s="309"/>
      <c r="C2" s="309"/>
      <c r="D2" s="309"/>
      <c r="E2" s="309"/>
      <c r="F2" s="309"/>
      <c r="G2" s="309"/>
      <c r="H2" s="309"/>
      <c r="I2" s="309"/>
      <c r="J2" s="309"/>
    </row>
    <row r="3" spans="1:10" s="175" customFormat="1" ht="16.5" customHeight="1" x14ac:dyDescent="0.2">
      <c r="A3" s="310" t="s">
        <v>280</v>
      </c>
      <c r="B3" s="310"/>
      <c r="C3" s="310"/>
      <c r="D3" s="310"/>
      <c r="E3" s="310"/>
      <c r="F3" s="310"/>
      <c r="G3" s="310"/>
      <c r="H3" s="310"/>
      <c r="I3" s="310"/>
      <c r="J3" s="310"/>
    </row>
    <row r="4" spans="1:10" s="175" customFormat="1" ht="16.5" customHeight="1" x14ac:dyDescent="0.2">
      <c r="A4" s="176"/>
      <c r="B4" s="176"/>
      <c r="C4" s="176"/>
      <c r="D4" s="177"/>
      <c r="E4" s="176"/>
      <c r="F4" s="177"/>
      <c r="G4" s="176"/>
      <c r="H4" s="177"/>
      <c r="I4" s="176"/>
      <c r="J4" s="177"/>
    </row>
    <row r="5" spans="1:10" s="175" customFormat="1" ht="16.5" customHeight="1" x14ac:dyDescent="0.2">
      <c r="A5" s="176"/>
      <c r="B5" s="176"/>
      <c r="C5" s="176"/>
      <c r="D5" s="177"/>
      <c r="E5" s="176"/>
      <c r="F5" s="177"/>
      <c r="G5" s="176"/>
      <c r="H5" s="177"/>
      <c r="I5" s="176"/>
      <c r="J5" s="177"/>
    </row>
    <row r="6" spans="1:10" ht="16.5" customHeight="1" x14ac:dyDescent="0.5">
      <c r="A6" s="173"/>
      <c r="B6" s="178"/>
      <c r="C6" s="173"/>
      <c r="D6" s="311" t="s">
        <v>0</v>
      </c>
      <c r="E6" s="311"/>
      <c r="F6" s="311"/>
      <c r="G6" s="179"/>
      <c r="H6" s="311" t="s">
        <v>56</v>
      </c>
      <c r="I6" s="311"/>
      <c r="J6" s="311"/>
    </row>
    <row r="7" spans="1:10" ht="16.5" customHeight="1" x14ac:dyDescent="0.5">
      <c r="A7" s="173"/>
      <c r="B7" s="178"/>
      <c r="C7" s="173"/>
      <c r="D7" s="312" t="s">
        <v>153</v>
      </c>
      <c r="E7" s="312"/>
      <c r="F7" s="312"/>
      <c r="G7" s="179"/>
      <c r="H7" s="312" t="s">
        <v>153</v>
      </c>
      <c r="I7" s="312"/>
      <c r="J7" s="312"/>
    </row>
    <row r="8" spans="1:10" ht="16.5" customHeight="1" x14ac:dyDescent="0.5">
      <c r="A8" s="173"/>
      <c r="B8" s="178"/>
      <c r="C8" s="173"/>
      <c r="D8" s="174" t="s">
        <v>89</v>
      </c>
      <c r="E8" s="181"/>
      <c r="F8" s="174" t="s">
        <v>91</v>
      </c>
      <c r="G8" s="181"/>
      <c r="H8" s="174" t="s">
        <v>89</v>
      </c>
      <c r="I8" s="181"/>
      <c r="J8" s="174" t="s">
        <v>91</v>
      </c>
    </row>
    <row r="9" spans="1:10" ht="16.5" customHeight="1" x14ac:dyDescent="0.5">
      <c r="A9" s="173"/>
      <c r="B9" s="182" t="s">
        <v>1</v>
      </c>
      <c r="C9" s="173"/>
      <c r="D9" s="183" t="s">
        <v>105</v>
      </c>
      <c r="E9" s="184"/>
      <c r="F9" s="183" t="s">
        <v>105</v>
      </c>
      <c r="G9" s="185"/>
      <c r="H9" s="183" t="s">
        <v>105</v>
      </c>
      <c r="I9" s="184"/>
      <c r="J9" s="183" t="s">
        <v>105</v>
      </c>
    </row>
    <row r="10" spans="1:10" ht="16.5" customHeight="1" x14ac:dyDescent="0.5">
      <c r="A10" s="173" t="s">
        <v>85</v>
      </c>
      <c r="B10" s="178"/>
      <c r="C10" s="173"/>
      <c r="D10" s="273"/>
      <c r="E10" s="186"/>
      <c r="G10" s="186"/>
      <c r="H10" s="273"/>
      <c r="I10" s="186"/>
    </row>
    <row r="11" spans="1:10" ht="16.5" customHeight="1" x14ac:dyDescent="0.5">
      <c r="A11" s="180" t="s">
        <v>169</v>
      </c>
      <c r="C11" s="189"/>
      <c r="D11" s="274">
        <f>'ENG-PL 6'!D25</f>
        <v>7194150</v>
      </c>
      <c r="E11" s="190"/>
      <c r="F11" s="191">
        <v>8355635</v>
      </c>
      <c r="G11" s="190"/>
      <c r="H11" s="274">
        <f>'ENG-PL 6'!H25</f>
        <v>5114815</v>
      </c>
      <c r="I11" s="190"/>
      <c r="J11" s="191">
        <v>7115959</v>
      </c>
    </row>
    <row r="12" spans="1:10" ht="16.5" customHeight="1" x14ac:dyDescent="0.5">
      <c r="A12" s="180" t="s">
        <v>179</v>
      </c>
      <c r="C12" s="189"/>
      <c r="D12" s="274"/>
      <c r="E12" s="190"/>
      <c r="F12" s="191"/>
      <c r="G12" s="190"/>
      <c r="H12" s="274"/>
      <c r="I12" s="190"/>
      <c r="J12" s="191"/>
    </row>
    <row r="13" spans="1:10" ht="16.5" customHeight="1" x14ac:dyDescent="0.5">
      <c r="A13" s="180" t="s">
        <v>180</v>
      </c>
      <c r="C13" s="189"/>
      <c r="D13" s="274"/>
      <c r="E13" s="190"/>
      <c r="F13" s="191"/>
      <c r="G13" s="190"/>
      <c r="H13" s="274"/>
      <c r="I13" s="190"/>
      <c r="J13" s="191"/>
    </row>
    <row r="14" spans="1:10" ht="16.5" customHeight="1" x14ac:dyDescent="0.5">
      <c r="A14" s="180" t="s">
        <v>248</v>
      </c>
      <c r="C14" s="189"/>
      <c r="D14" s="274">
        <v>-3000</v>
      </c>
      <c r="E14" s="190"/>
      <c r="F14" s="191">
        <v>-2700</v>
      </c>
      <c r="G14" s="190"/>
      <c r="H14" s="274">
        <v>-2546642</v>
      </c>
      <c r="I14" s="190"/>
      <c r="J14" s="191">
        <v>-4295823</v>
      </c>
    </row>
    <row r="15" spans="1:10" ht="16.5" customHeight="1" x14ac:dyDescent="0.5">
      <c r="A15" s="180" t="s">
        <v>239</v>
      </c>
      <c r="B15" s="188">
        <v>11.2</v>
      </c>
      <c r="C15" s="192"/>
      <c r="D15" s="274">
        <v>7726</v>
      </c>
      <c r="E15" s="190"/>
      <c r="F15" s="191">
        <v>2390</v>
      </c>
      <c r="G15" s="190"/>
      <c r="H15" s="274">
        <v>0</v>
      </c>
      <c r="I15" s="190"/>
      <c r="J15" s="191" t="s">
        <v>279</v>
      </c>
    </row>
    <row r="16" spans="1:10" ht="16.5" customHeight="1" x14ac:dyDescent="0.5">
      <c r="A16" s="180" t="s">
        <v>95</v>
      </c>
      <c r="B16" s="188">
        <v>12</v>
      </c>
      <c r="C16" s="192"/>
      <c r="D16" s="274">
        <v>3018058</v>
      </c>
      <c r="E16" s="190"/>
      <c r="F16" s="191">
        <v>3090461</v>
      </c>
      <c r="G16" s="190"/>
      <c r="H16" s="274">
        <v>1140631</v>
      </c>
      <c r="I16" s="190"/>
      <c r="J16" s="191">
        <v>1121784</v>
      </c>
    </row>
    <row r="17" spans="1:13" ht="16.5" customHeight="1" x14ac:dyDescent="0.5">
      <c r="A17" s="180" t="s">
        <v>207</v>
      </c>
      <c r="C17" s="192"/>
      <c r="D17" s="274"/>
      <c r="E17" s="190"/>
      <c r="G17" s="190"/>
      <c r="H17" s="274"/>
      <c r="I17" s="190"/>
    </row>
    <row r="18" spans="1:13" ht="16.5" customHeight="1" x14ac:dyDescent="0.5">
      <c r="A18" s="180" t="s">
        <v>208</v>
      </c>
      <c r="C18" s="192"/>
      <c r="D18" s="274">
        <v>366418</v>
      </c>
      <c r="E18" s="190"/>
      <c r="F18" s="191">
        <v>162315</v>
      </c>
      <c r="G18" s="193"/>
      <c r="H18" s="274">
        <v>9725</v>
      </c>
      <c r="I18" s="190"/>
      <c r="J18" s="191">
        <v>8914</v>
      </c>
    </row>
    <row r="19" spans="1:13" ht="16.5" customHeight="1" x14ac:dyDescent="0.5">
      <c r="A19" s="180" t="s">
        <v>249</v>
      </c>
      <c r="B19" s="188">
        <v>14</v>
      </c>
      <c r="C19" s="192"/>
      <c r="D19" s="274">
        <v>21754</v>
      </c>
      <c r="E19" s="190"/>
      <c r="F19" s="191">
        <v>19468</v>
      </c>
      <c r="G19" s="193"/>
      <c r="H19" s="274">
        <v>2948</v>
      </c>
      <c r="I19" s="190"/>
      <c r="J19" s="191">
        <v>509</v>
      </c>
    </row>
    <row r="20" spans="1:13" ht="16.5" customHeight="1" x14ac:dyDescent="0.5">
      <c r="A20" s="180" t="s">
        <v>240</v>
      </c>
      <c r="B20" s="188">
        <v>15</v>
      </c>
      <c r="C20" s="192"/>
      <c r="D20" s="274">
        <v>2255</v>
      </c>
      <c r="E20" s="190"/>
      <c r="F20" s="191">
        <v>3415</v>
      </c>
      <c r="G20" s="193"/>
      <c r="H20" s="274">
        <v>2255</v>
      </c>
      <c r="I20" s="190"/>
      <c r="J20" s="191">
        <v>3415</v>
      </c>
    </row>
    <row r="21" spans="1:13" ht="16.5" customHeight="1" x14ac:dyDescent="0.5">
      <c r="A21" s="180" t="s">
        <v>96</v>
      </c>
      <c r="C21" s="192"/>
      <c r="D21" s="274">
        <v>97898</v>
      </c>
      <c r="E21" s="190"/>
      <c r="F21" s="191">
        <v>12917</v>
      </c>
      <c r="G21" s="193"/>
      <c r="H21" s="274">
        <v>14146</v>
      </c>
      <c r="I21" s="190"/>
      <c r="J21" s="191">
        <v>1505</v>
      </c>
    </row>
    <row r="22" spans="1:13" ht="16.5" customHeight="1" x14ac:dyDescent="0.5">
      <c r="A22" s="180" t="s">
        <v>250</v>
      </c>
      <c r="C22" s="192"/>
      <c r="D22" s="274">
        <v>3</v>
      </c>
      <c r="E22" s="190"/>
      <c r="F22" s="191">
        <v>3</v>
      </c>
      <c r="G22" s="193"/>
      <c r="H22" s="274">
        <v>3</v>
      </c>
      <c r="I22" s="190"/>
      <c r="J22" s="191">
        <v>0</v>
      </c>
    </row>
    <row r="23" spans="1:13" ht="16.5" customHeight="1" x14ac:dyDescent="0.5">
      <c r="A23" s="180" t="s">
        <v>181</v>
      </c>
      <c r="C23" s="192"/>
      <c r="D23" s="274">
        <v>-741918</v>
      </c>
      <c r="E23" s="190"/>
      <c r="F23" s="191">
        <v>0</v>
      </c>
      <c r="G23" s="193"/>
      <c r="H23" s="274">
        <v>0</v>
      </c>
      <c r="I23" s="190"/>
      <c r="J23" s="191">
        <v>0</v>
      </c>
    </row>
    <row r="24" spans="1:13" ht="16.5" customHeight="1" x14ac:dyDescent="0.5">
      <c r="A24" s="180" t="s">
        <v>251</v>
      </c>
      <c r="C24" s="192"/>
      <c r="D24" s="274">
        <v>0</v>
      </c>
      <c r="E24" s="190"/>
      <c r="F24" s="191">
        <v>180093</v>
      </c>
      <c r="G24" s="193"/>
      <c r="H24" s="274">
        <v>0</v>
      </c>
      <c r="I24" s="190"/>
      <c r="J24" s="191">
        <v>2640</v>
      </c>
    </row>
    <row r="25" spans="1:13" ht="16.5" customHeight="1" x14ac:dyDescent="0.5">
      <c r="A25" s="180" t="s">
        <v>219</v>
      </c>
      <c r="C25" s="192"/>
      <c r="D25" s="274"/>
      <c r="E25" s="190"/>
      <c r="G25" s="193"/>
      <c r="H25" s="274"/>
      <c r="I25" s="190"/>
    </row>
    <row r="26" spans="1:13" ht="16.5" customHeight="1" x14ac:dyDescent="0.5">
      <c r="A26" s="180" t="s">
        <v>220</v>
      </c>
      <c r="C26" s="192"/>
      <c r="D26" s="274">
        <v>249191</v>
      </c>
      <c r="E26" s="190"/>
      <c r="F26" s="191">
        <v>4268</v>
      </c>
      <c r="G26" s="193"/>
      <c r="H26" s="274">
        <v>97117</v>
      </c>
      <c r="I26" s="190"/>
      <c r="J26" s="191">
        <v>-548</v>
      </c>
    </row>
    <row r="27" spans="1:13" ht="16.5" customHeight="1" x14ac:dyDescent="0.5">
      <c r="A27" s="180" t="s">
        <v>221</v>
      </c>
      <c r="C27" s="192"/>
      <c r="D27" s="274"/>
      <c r="E27" s="193"/>
      <c r="G27" s="193"/>
      <c r="H27" s="274"/>
      <c r="I27" s="193"/>
    </row>
    <row r="28" spans="1:13" ht="16.5" customHeight="1" x14ac:dyDescent="0.5">
      <c r="A28" s="180" t="s">
        <v>222</v>
      </c>
      <c r="C28" s="192"/>
      <c r="D28" s="274">
        <v>-27271</v>
      </c>
      <c r="E28" s="190"/>
      <c r="F28" s="191">
        <v>-25052</v>
      </c>
      <c r="H28" s="274">
        <v>-20850</v>
      </c>
      <c r="J28" s="191">
        <v>-18779</v>
      </c>
    </row>
    <row r="29" spans="1:13" ht="16.5" customHeight="1" x14ac:dyDescent="0.5">
      <c r="A29" s="180" t="s">
        <v>182</v>
      </c>
      <c r="C29" s="192"/>
      <c r="D29" s="274">
        <v>-276627</v>
      </c>
      <c r="E29" s="190"/>
      <c r="F29" s="191">
        <v>-69427</v>
      </c>
      <c r="G29" s="190"/>
      <c r="H29" s="274">
        <v>78517</v>
      </c>
      <c r="I29" s="190"/>
      <c r="J29" s="191">
        <v>-254</v>
      </c>
    </row>
    <row r="30" spans="1:13" ht="16.5" customHeight="1" x14ac:dyDescent="0.5">
      <c r="A30" s="180" t="s">
        <v>283</v>
      </c>
      <c r="B30" s="188">
        <v>14</v>
      </c>
      <c r="C30" s="192"/>
      <c r="D30" s="274">
        <v>-90631</v>
      </c>
      <c r="E30" s="190"/>
      <c r="F30" s="191">
        <v>-22451</v>
      </c>
      <c r="G30" s="190"/>
      <c r="H30" s="274">
        <v>-78366</v>
      </c>
      <c r="I30" s="190"/>
      <c r="J30" s="191" t="s">
        <v>279</v>
      </c>
    </row>
    <row r="31" spans="1:13" ht="16.5" customHeight="1" x14ac:dyDescent="0.5">
      <c r="A31" s="194" t="s">
        <v>183</v>
      </c>
      <c r="B31" s="195"/>
      <c r="C31" s="192"/>
      <c r="D31" s="274">
        <v>-450886</v>
      </c>
      <c r="E31" s="190"/>
      <c r="F31" s="191">
        <v>-423798</v>
      </c>
      <c r="G31" s="190"/>
      <c r="H31" s="274">
        <v>-161969</v>
      </c>
      <c r="I31" s="190"/>
      <c r="J31" s="191">
        <v>-150422</v>
      </c>
      <c r="K31" s="196"/>
      <c r="L31" s="196"/>
      <c r="M31" s="196"/>
    </row>
    <row r="32" spans="1:13" ht="16.5" customHeight="1" x14ac:dyDescent="0.5">
      <c r="A32" s="194" t="s">
        <v>241</v>
      </c>
      <c r="B32" s="195"/>
      <c r="C32" s="192"/>
      <c r="D32" s="275">
        <v>1745876</v>
      </c>
      <c r="E32" s="197"/>
      <c r="F32" s="198">
        <v>1501675</v>
      </c>
      <c r="G32" s="197"/>
      <c r="H32" s="275">
        <v>759662</v>
      </c>
      <c r="I32" s="197"/>
      <c r="J32" s="198">
        <v>883060</v>
      </c>
      <c r="K32" s="196"/>
      <c r="L32" s="196"/>
      <c r="M32" s="196"/>
    </row>
    <row r="33" spans="1:13" ht="8.1" customHeight="1" x14ac:dyDescent="0.5">
      <c r="A33" s="194"/>
      <c r="B33" s="195"/>
      <c r="C33" s="192"/>
      <c r="D33" s="276"/>
      <c r="E33" s="197"/>
      <c r="F33" s="199"/>
      <c r="G33" s="197"/>
      <c r="H33" s="276"/>
      <c r="I33" s="197"/>
      <c r="J33" s="199"/>
      <c r="K33" s="196"/>
      <c r="L33" s="196"/>
      <c r="M33" s="196"/>
    </row>
    <row r="34" spans="1:13" ht="16.5" customHeight="1" x14ac:dyDescent="0.5">
      <c r="A34" s="180" t="s">
        <v>185</v>
      </c>
      <c r="C34" s="189"/>
      <c r="D34" s="274">
        <f>SUM(D11:D32)</f>
        <v>11112996</v>
      </c>
      <c r="E34" s="197"/>
      <c r="F34" s="191">
        <f>SUM(F11:F32)</f>
        <v>12789212</v>
      </c>
      <c r="G34" s="190"/>
      <c r="H34" s="274">
        <f>SUM(H11:H32)</f>
        <v>4411992</v>
      </c>
      <c r="I34" s="197"/>
      <c r="J34" s="191">
        <f>SUM(J11:J32)</f>
        <v>4671960</v>
      </c>
    </row>
    <row r="35" spans="1:13" ht="9.9499999999999993" customHeight="1" x14ac:dyDescent="0.5">
      <c r="C35" s="189"/>
      <c r="D35" s="274"/>
      <c r="E35" s="197"/>
      <c r="F35" s="191"/>
      <c r="G35" s="190"/>
      <c r="H35" s="274"/>
      <c r="I35" s="197"/>
      <c r="J35" s="191"/>
    </row>
    <row r="36" spans="1:13" ht="16.5" customHeight="1" x14ac:dyDescent="0.5">
      <c r="A36" s="180" t="s">
        <v>184</v>
      </c>
      <c r="C36" s="189"/>
      <c r="D36" s="277"/>
      <c r="E36" s="200"/>
      <c r="F36" s="201"/>
      <c r="G36" s="200"/>
      <c r="H36" s="273"/>
      <c r="I36" s="200"/>
    </row>
    <row r="37" spans="1:13" ht="16.5" customHeight="1" x14ac:dyDescent="0.5">
      <c r="A37" s="202" t="s">
        <v>259</v>
      </c>
      <c r="B37" s="203"/>
      <c r="C37" s="204"/>
      <c r="D37" s="274">
        <v>-101911</v>
      </c>
      <c r="E37" s="190"/>
      <c r="F37" s="191">
        <v>-706154</v>
      </c>
      <c r="G37" s="193"/>
      <c r="H37" s="274">
        <v>183257</v>
      </c>
      <c r="I37" s="190"/>
      <c r="J37" s="191">
        <v>-82909</v>
      </c>
    </row>
    <row r="38" spans="1:13" ht="16.5" customHeight="1" x14ac:dyDescent="0.5">
      <c r="A38" s="202" t="s">
        <v>97</v>
      </c>
      <c r="B38" s="203"/>
      <c r="C38" s="204"/>
      <c r="D38" s="276">
        <v>-197793</v>
      </c>
      <c r="E38" s="190"/>
      <c r="F38" s="199">
        <v>-403322</v>
      </c>
      <c r="G38" s="193"/>
      <c r="H38" s="274">
        <v>-39025</v>
      </c>
      <c r="I38" s="190"/>
      <c r="J38" s="191">
        <v>-20383</v>
      </c>
    </row>
    <row r="39" spans="1:13" ht="16.5" customHeight="1" x14ac:dyDescent="0.5">
      <c r="A39" s="202" t="s">
        <v>98</v>
      </c>
      <c r="B39" s="203"/>
      <c r="C39" s="204"/>
      <c r="D39" s="276">
        <v>1805</v>
      </c>
      <c r="E39" s="190"/>
      <c r="F39" s="199">
        <v>18658</v>
      </c>
      <c r="G39" s="193"/>
      <c r="H39" s="274">
        <v>-2421</v>
      </c>
      <c r="I39" s="190"/>
      <c r="J39" s="191">
        <v>19114</v>
      </c>
    </row>
    <row r="40" spans="1:13" ht="16.5" customHeight="1" x14ac:dyDescent="0.5">
      <c r="A40" s="202" t="s">
        <v>99</v>
      </c>
      <c r="B40" s="203"/>
      <c r="C40" s="204"/>
      <c r="D40" s="276">
        <v>-272954</v>
      </c>
      <c r="E40" s="190"/>
      <c r="F40" s="199">
        <v>-3675</v>
      </c>
      <c r="G40" s="193"/>
      <c r="H40" s="274">
        <v>-9390</v>
      </c>
      <c r="I40" s="190"/>
      <c r="J40" s="191">
        <v>-3863</v>
      </c>
    </row>
    <row r="41" spans="1:13" ht="16.5" customHeight="1" x14ac:dyDescent="0.5">
      <c r="A41" s="202" t="s">
        <v>149</v>
      </c>
      <c r="B41" s="203"/>
      <c r="C41" s="204"/>
      <c r="D41" s="274">
        <v>-1525740</v>
      </c>
      <c r="E41" s="190"/>
      <c r="F41" s="191">
        <v>188120</v>
      </c>
      <c r="G41" s="193"/>
      <c r="H41" s="274">
        <v>-613330</v>
      </c>
      <c r="I41" s="197"/>
      <c r="J41" s="191">
        <v>405292</v>
      </c>
    </row>
    <row r="42" spans="1:13" ht="16.5" customHeight="1" x14ac:dyDescent="0.5">
      <c r="A42" s="202" t="s">
        <v>100</v>
      </c>
      <c r="B42" s="203"/>
      <c r="C42" s="204"/>
      <c r="D42" s="276">
        <v>34358</v>
      </c>
      <c r="E42" s="190"/>
      <c r="F42" s="199">
        <v>-86551</v>
      </c>
      <c r="G42" s="193"/>
      <c r="H42" s="274">
        <v>-23016</v>
      </c>
      <c r="I42" s="190"/>
      <c r="J42" s="191">
        <v>-20049</v>
      </c>
    </row>
    <row r="43" spans="1:13" ht="16.5" customHeight="1" x14ac:dyDescent="0.5">
      <c r="A43" s="202" t="s">
        <v>101</v>
      </c>
      <c r="B43" s="203"/>
      <c r="C43" s="204"/>
      <c r="D43" s="276">
        <v>19148</v>
      </c>
      <c r="E43" s="197"/>
      <c r="F43" s="199">
        <v>-33182</v>
      </c>
      <c r="G43" s="205"/>
      <c r="H43" s="276">
        <v>4905</v>
      </c>
      <c r="I43" s="197"/>
      <c r="J43" s="199">
        <v>-28415</v>
      </c>
    </row>
    <row r="44" spans="1:13" ht="16.5" customHeight="1" x14ac:dyDescent="0.5">
      <c r="A44" s="202" t="s">
        <v>102</v>
      </c>
      <c r="B44" s="203"/>
      <c r="C44" s="204"/>
      <c r="D44" s="275">
        <v>1515215</v>
      </c>
      <c r="E44" s="197"/>
      <c r="F44" s="198">
        <v>12131</v>
      </c>
      <c r="G44" s="205"/>
      <c r="H44" s="275">
        <v>127</v>
      </c>
      <c r="I44" s="197"/>
      <c r="J44" s="198">
        <v>2107</v>
      </c>
    </row>
    <row r="45" spans="1:13" ht="8.1" customHeight="1" x14ac:dyDescent="0.5">
      <c r="A45" s="206"/>
      <c r="B45" s="203"/>
      <c r="C45" s="204"/>
      <c r="D45" s="276"/>
      <c r="E45" s="197"/>
      <c r="F45" s="199"/>
      <c r="G45" s="205"/>
      <c r="H45" s="276"/>
      <c r="I45" s="197"/>
      <c r="J45" s="199"/>
    </row>
    <row r="46" spans="1:13" ht="16.5" customHeight="1" x14ac:dyDescent="0.5">
      <c r="A46" s="180" t="s">
        <v>186</v>
      </c>
      <c r="C46" s="207"/>
      <c r="D46" s="276">
        <f>SUM(D34:D44)</f>
        <v>10585124</v>
      </c>
      <c r="E46" s="197"/>
      <c r="F46" s="199">
        <f>SUM(F34:F44)</f>
        <v>11775237</v>
      </c>
      <c r="G46" s="197"/>
      <c r="H46" s="276">
        <f>SUM(H34:H44)</f>
        <v>3913099</v>
      </c>
      <c r="I46" s="197"/>
      <c r="J46" s="199">
        <f>SUM(J34:J44)</f>
        <v>4942854</v>
      </c>
    </row>
    <row r="47" spans="1:13" ht="16.5" customHeight="1" x14ac:dyDescent="0.5">
      <c r="A47" s="180" t="s">
        <v>217</v>
      </c>
      <c r="C47" s="207"/>
      <c r="D47" s="276">
        <v>326209</v>
      </c>
      <c r="E47" s="197"/>
      <c r="F47" s="199">
        <v>465710</v>
      </c>
      <c r="G47" s="197"/>
      <c r="H47" s="276">
        <v>0</v>
      </c>
      <c r="I47" s="208"/>
      <c r="J47" s="199">
        <v>0</v>
      </c>
    </row>
    <row r="48" spans="1:13" ht="16.5" customHeight="1" x14ac:dyDescent="0.5">
      <c r="A48" s="180" t="s">
        <v>201</v>
      </c>
      <c r="C48" s="209"/>
      <c r="D48" s="275">
        <v>-1008079</v>
      </c>
      <c r="E48" s="197"/>
      <c r="F48" s="198">
        <v>-880580</v>
      </c>
      <c r="G48" s="197"/>
      <c r="H48" s="275">
        <v>-339961</v>
      </c>
      <c r="I48" s="197"/>
      <c r="J48" s="198">
        <v>-245865</v>
      </c>
    </row>
    <row r="49" spans="1:10" ht="8.1" customHeight="1" x14ac:dyDescent="0.5">
      <c r="C49" s="209"/>
      <c r="D49" s="276"/>
      <c r="E49" s="197"/>
      <c r="F49" s="199"/>
      <c r="G49" s="197"/>
      <c r="H49" s="276"/>
      <c r="I49" s="197"/>
      <c r="J49" s="199"/>
    </row>
    <row r="50" spans="1:10" s="211" customFormat="1" ht="16.5" customHeight="1" x14ac:dyDescent="0.5">
      <c r="A50" s="180" t="s">
        <v>151</v>
      </c>
      <c r="B50" s="188"/>
      <c r="C50" s="210"/>
      <c r="D50" s="275">
        <f>SUM(D46:D48)</f>
        <v>9903254</v>
      </c>
      <c r="E50" s="197"/>
      <c r="F50" s="198">
        <f>SUM(F46:F48)</f>
        <v>11360367</v>
      </c>
      <c r="G50" s="197"/>
      <c r="H50" s="275">
        <f>SUM(H46:H48)</f>
        <v>3573138</v>
      </c>
      <c r="I50" s="197"/>
      <c r="J50" s="198">
        <f>SUM(J46:J48)</f>
        <v>4696989</v>
      </c>
    </row>
    <row r="51" spans="1:10" s="211" customFormat="1" ht="16.5" customHeight="1" x14ac:dyDescent="0.5">
      <c r="A51" s="180"/>
      <c r="B51" s="188"/>
      <c r="C51" s="210"/>
      <c r="D51" s="199"/>
      <c r="E51" s="197"/>
      <c r="F51" s="199"/>
      <c r="G51" s="197"/>
      <c r="H51" s="199"/>
      <c r="I51" s="197"/>
      <c r="J51" s="199"/>
    </row>
    <row r="52" spans="1:10" s="211" customFormat="1" ht="16.5" customHeight="1" x14ac:dyDescent="0.5">
      <c r="A52" s="180"/>
      <c r="B52" s="188"/>
      <c r="C52" s="210"/>
      <c r="D52" s="199"/>
      <c r="E52" s="197"/>
      <c r="F52" s="199"/>
      <c r="G52" s="197"/>
      <c r="H52" s="199"/>
      <c r="I52" s="197"/>
      <c r="J52" s="199"/>
    </row>
    <row r="53" spans="1:10" s="211" customFormat="1" ht="5.25" customHeight="1" x14ac:dyDescent="0.5">
      <c r="A53" s="180"/>
      <c r="B53" s="188"/>
      <c r="C53" s="210"/>
      <c r="D53" s="199"/>
      <c r="E53" s="197"/>
      <c r="F53" s="199"/>
      <c r="G53" s="197"/>
      <c r="H53" s="199"/>
      <c r="I53" s="197"/>
      <c r="J53" s="199"/>
    </row>
    <row r="54" spans="1:10" s="211" customFormat="1" ht="21.95" customHeight="1" x14ac:dyDescent="0.5">
      <c r="A54" s="212" t="str">
        <f>'ENG-ASSET2'!A49:H49</f>
        <v>The condensed notes to the interim financial information on pages 12 to 37 form part of this interim financial information.</v>
      </c>
      <c r="B54" s="213"/>
      <c r="C54" s="214"/>
      <c r="D54" s="215"/>
      <c r="E54" s="216"/>
      <c r="F54" s="215"/>
      <c r="G54" s="216"/>
      <c r="H54" s="215"/>
      <c r="I54" s="216"/>
      <c r="J54" s="215"/>
    </row>
    <row r="55" spans="1:10" ht="16.5" customHeight="1" x14ac:dyDescent="0.5">
      <c r="A55" s="173" t="str">
        <f>A1</f>
        <v>Glow Energy Public Company Limited</v>
      </c>
      <c r="B55" s="173"/>
      <c r="C55" s="173"/>
      <c r="D55" s="173"/>
      <c r="E55" s="173"/>
      <c r="F55" s="173"/>
      <c r="G55" s="173"/>
      <c r="H55" s="173"/>
      <c r="I55" s="173"/>
      <c r="J55" s="174" t="s">
        <v>55</v>
      </c>
    </row>
    <row r="56" spans="1:10" ht="16.5" customHeight="1" x14ac:dyDescent="0.5">
      <c r="A56" s="309" t="s">
        <v>84</v>
      </c>
      <c r="B56" s="309"/>
      <c r="C56" s="309"/>
      <c r="D56" s="309"/>
      <c r="E56" s="309"/>
      <c r="F56" s="309"/>
      <c r="G56" s="309"/>
      <c r="H56" s="309"/>
      <c r="I56" s="309"/>
      <c r="J56" s="309"/>
    </row>
    <row r="57" spans="1:10" ht="16.5" customHeight="1" x14ac:dyDescent="0.5">
      <c r="A57" s="310" t="s">
        <v>280</v>
      </c>
      <c r="B57" s="310"/>
      <c r="C57" s="310"/>
      <c r="D57" s="310"/>
      <c r="E57" s="310"/>
      <c r="F57" s="310"/>
      <c r="G57" s="310"/>
      <c r="H57" s="310"/>
      <c r="I57" s="310"/>
      <c r="J57" s="310"/>
    </row>
    <row r="58" spans="1:10" ht="16.5" customHeight="1" x14ac:dyDescent="0.5">
      <c r="A58" s="176"/>
      <c r="B58" s="176"/>
      <c r="C58" s="176"/>
      <c r="D58" s="176"/>
      <c r="E58" s="176"/>
      <c r="F58" s="176"/>
      <c r="G58" s="176"/>
      <c r="H58" s="176"/>
      <c r="I58" s="176"/>
      <c r="J58" s="176"/>
    </row>
    <row r="59" spans="1:10" ht="16.5" customHeight="1" x14ac:dyDescent="0.5">
      <c r="A59" s="176"/>
      <c r="B59" s="176"/>
      <c r="C59" s="176"/>
      <c r="D59" s="176"/>
      <c r="E59" s="176"/>
      <c r="F59" s="176"/>
      <c r="G59" s="176"/>
      <c r="H59" s="176"/>
      <c r="I59" s="176"/>
      <c r="J59" s="176"/>
    </row>
    <row r="60" spans="1:10" ht="16.5" customHeight="1" x14ac:dyDescent="0.5">
      <c r="A60" s="173"/>
      <c r="B60" s="178"/>
      <c r="C60" s="173"/>
      <c r="D60" s="311" t="s">
        <v>0</v>
      </c>
      <c r="E60" s="311"/>
      <c r="F60" s="311"/>
      <c r="G60" s="179"/>
      <c r="H60" s="311" t="s">
        <v>56</v>
      </c>
      <c r="I60" s="311"/>
      <c r="J60" s="311"/>
    </row>
    <row r="61" spans="1:10" ht="16.5" customHeight="1" x14ac:dyDescent="0.5">
      <c r="A61" s="173"/>
      <c r="B61" s="178"/>
      <c r="C61" s="173"/>
      <c r="D61" s="312" t="s">
        <v>153</v>
      </c>
      <c r="E61" s="312"/>
      <c r="F61" s="312"/>
      <c r="G61" s="179"/>
      <c r="H61" s="312" t="s">
        <v>153</v>
      </c>
      <c r="I61" s="312"/>
      <c r="J61" s="312"/>
    </row>
    <row r="62" spans="1:10" ht="16.5" customHeight="1" x14ac:dyDescent="0.5">
      <c r="A62" s="173"/>
      <c r="B62" s="178"/>
      <c r="C62" s="173"/>
      <c r="D62" s="174" t="s">
        <v>89</v>
      </c>
      <c r="E62" s="181"/>
      <c r="F62" s="174" t="s">
        <v>91</v>
      </c>
      <c r="G62" s="181"/>
      <c r="H62" s="174" t="s">
        <v>89</v>
      </c>
      <c r="I62" s="181"/>
      <c r="J62" s="174" t="s">
        <v>91</v>
      </c>
    </row>
    <row r="63" spans="1:10" ht="16.5" customHeight="1" x14ac:dyDescent="0.5">
      <c r="A63" s="173"/>
      <c r="B63" s="182" t="s">
        <v>1</v>
      </c>
      <c r="D63" s="183" t="s">
        <v>105</v>
      </c>
      <c r="E63" s="184"/>
      <c r="F63" s="183" t="s">
        <v>105</v>
      </c>
      <c r="G63" s="185"/>
      <c r="H63" s="183" t="s">
        <v>105</v>
      </c>
      <c r="I63" s="184"/>
      <c r="J63" s="183" t="s">
        <v>105</v>
      </c>
    </row>
    <row r="64" spans="1:10" ht="16.5" customHeight="1" x14ac:dyDescent="0.5">
      <c r="A64" s="217" t="s">
        <v>86</v>
      </c>
      <c r="B64" s="178"/>
      <c r="C64" s="217"/>
      <c r="D64" s="274"/>
      <c r="E64" s="193"/>
      <c r="F64" s="191"/>
      <c r="G64" s="193"/>
      <c r="H64" s="274"/>
      <c r="I64" s="193"/>
      <c r="J64" s="191"/>
    </row>
    <row r="65" spans="1:10" ht="16.5" customHeight="1" x14ac:dyDescent="0.5">
      <c r="A65" s="218" t="s">
        <v>242</v>
      </c>
      <c r="B65" s="178"/>
      <c r="C65" s="217"/>
      <c r="D65" s="274"/>
      <c r="E65" s="193"/>
      <c r="F65" s="191"/>
      <c r="G65" s="193"/>
      <c r="H65" s="274"/>
      <c r="I65" s="193"/>
      <c r="J65" s="191"/>
    </row>
    <row r="66" spans="1:10" ht="16.5" customHeight="1" x14ac:dyDescent="0.5">
      <c r="A66" s="218" t="s">
        <v>223</v>
      </c>
      <c r="B66" s="178"/>
      <c r="C66" s="217"/>
      <c r="D66" s="274">
        <v>-2293</v>
      </c>
      <c r="E66" s="193"/>
      <c r="F66" s="191">
        <v>-1567</v>
      </c>
      <c r="G66" s="193"/>
      <c r="H66" s="274">
        <v>0</v>
      </c>
      <c r="I66" s="193"/>
      <c r="J66" s="191">
        <v>0</v>
      </c>
    </row>
    <row r="67" spans="1:10" ht="16.5" customHeight="1" x14ac:dyDescent="0.5">
      <c r="A67" s="218" t="s">
        <v>286</v>
      </c>
      <c r="B67" s="220">
        <v>19</v>
      </c>
      <c r="C67" s="217"/>
      <c r="D67" s="274">
        <v>-210312</v>
      </c>
      <c r="E67" s="193"/>
      <c r="F67" s="191">
        <v>0</v>
      </c>
      <c r="G67" s="193"/>
      <c r="H67" s="276">
        <v>0</v>
      </c>
      <c r="I67" s="193"/>
      <c r="J67" s="191">
        <v>-60000</v>
      </c>
    </row>
    <row r="68" spans="1:10" ht="16.5" customHeight="1" x14ac:dyDescent="0.5">
      <c r="A68" s="219" t="s">
        <v>264</v>
      </c>
      <c r="B68" s="220"/>
      <c r="C68" s="235"/>
      <c r="D68" s="274">
        <v>3000</v>
      </c>
      <c r="E68" s="193"/>
      <c r="F68" s="191">
        <v>2700</v>
      </c>
      <c r="G68" s="193"/>
      <c r="H68" s="276">
        <v>2546642</v>
      </c>
      <c r="I68" s="193"/>
      <c r="J68" s="191">
        <v>4295823</v>
      </c>
    </row>
    <row r="69" spans="1:10" ht="16.5" customHeight="1" x14ac:dyDescent="0.5">
      <c r="A69" s="219" t="s">
        <v>227</v>
      </c>
      <c r="B69" s="220"/>
      <c r="C69" s="217"/>
      <c r="D69" s="274"/>
      <c r="E69" s="193"/>
      <c r="G69" s="193"/>
      <c r="H69" s="276"/>
      <c r="I69" s="193"/>
    </row>
    <row r="70" spans="1:10" ht="16.5" customHeight="1" x14ac:dyDescent="0.5">
      <c r="A70" s="219" t="s">
        <v>224</v>
      </c>
      <c r="B70" s="219"/>
      <c r="C70" s="217"/>
      <c r="D70" s="274">
        <v>2827843</v>
      </c>
      <c r="E70" s="193"/>
      <c r="F70" s="191">
        <v>0</v>
      </c>
      <c r="G70" s="193"/>
      <c r="H70" s="276">
        <v>0</v>
      </c>
      <c r="I70" s="193"/>
      <c r="J70" s="191">
        <v>0</v>
      </c>
    </row>
    <row r="71" spans="1:10" ht="16.5" customHeight="1" x14ac:dyDescent="0.5">
      <c r="A71" s="219" t="s">
        <v>187</v>
      </c>
      <c r="B71" s="219"/>
      <c r="C71" s="204"/>
      <c r="D71" s="276">
        <v>0</v>
      </c>
      <c r="E71" s="190"/>
      <c r="F71" s="199">
        <v>-47000</v>
      </c>
      <c r="G71" s="193"/>
      <c r="H71" s="276">
        <v>0</v>
      </c>
      <c r="I71" s="193"/>
      <c r="J71" s="191">
        <v>0</v>
      </c>
    </row>
    <row r="72" spans="1:10" ht="16.5" customHeight="1" x14ac:dyDescent="0.5">
      <c r="A72" s="219" t="s">
        <v>202</v>
      </c>
      <c r="B72" s="219"/>
      <c r="C72" s="204"/>
      <c r="D72" s="276">
        <v>64042</v>
      </c>
      <c r="E72" s="190"/>
      <c r="F72" s="199">
        <v>49926</v>
      </c>
      <c r="G72" s="193"/>
      <c r="H72" s="276">
        <v>113432</v>
      </c>
      <c r="I72" s="197"/>
      <c r="J72" s="291">
        <v>107718</v>
      </c>
    </row>
    <row r="73" spans="1:10" ht="16.5" customHeight="1" x14ac:dyDescent="0.5">
      <c r="A73" s="219" t="s">
        <v>265</v>
      </c>
      <c r="B73" s="219"/>
      <c r="C73" s="204"/>
      <c r="D73" s="276">
        <v>-990705</v>
      </c>
      <c r="E73" s="193"/>
      <c r="F73" s="199">
        <v>-591200</v>
      </c>
      <c r="G73" s="193"/>
      <c r="H73" s="276">
        <v>-498934</v>
      </c>
      <c r="I73" s="193"/>
      <c r="J73" s="199">
        <v>-145527</v>
      </c>
    </row>
    <row r="74" spans="1:10" ht="16.5" customHeight="1" x14ac:dyDescent="0.5">
      <c r="A74" s="219" t="s">
        <v>106</v>
      </c>
      <c r="B74" s="219"/>
      <c r="C74" s="204"/>
      <c r="D74" s="276">
        <v>-16568</v>
      </c>
      <c r="E74" s="193"/>
      <c r="F74" s="199">
        <v>-1839</v>
      </c>
      <c r="G74" s="193"/>
      <c r="H74" s="274">
        <v>-1475</v>
      </c>
      <c r="I74" s="193"/>
      <c r="J74" s="199">
        <v>-33</v>
      </c>
    </row>
    <row r="75" spans="1:10" ht="16.5" customHeight="1" x14ac:dyDescent="0.5">
      <c r="A75" s="219" t="s">
        <v>273</v>
      </c>
      <c r="B75" s="219"/>
      <c r="C75" s="204"/>
      <c r="D75" s="276"/>
      <c r="E75" s="205"/>
      <c r="G75" s="205"/>
      <c r="H75" s="276"/>
      <c r="I75" s="205"/>
    </row>
    <row r="76" spans="1:10" ht="16.5" customHeight="1" x14ac:dyDescent="0.5">
      <c r="A76" s="219" t="s">
        <v>220</v>
      </c>
      <c r="B76" s="219"/>
      <c r="C76" s="204"/>
      <c r="D76" s="276">
        <v>9130</v>
      </c>
      <c r="E76" s="205"/>
      <c r="F76" s="199">
        <v>9834</v>
      </c>
      <c r="G76" s="205"/>
      <c r="H76" s="276">
        <v>920</v>
      </c>
      <c r="I76" s="205"/>
      <c r="J76" s="199">
        <v>3920</v>
      </c>
    </row>
    <row r="77" spans="1:10" ht="16.5" customHeight="1" x14ac:dyDescent="0.5">
      <c r="A77" s="219" t="s">
        <v>107</v>
      </c>
      <c r="B77" s="203"/>
      <c r="C77" s="204"/>
      <c r="D77" s="275">
        <v>3892</v>
      </c>
      <c r="E77" s="205"/>
      <c r="F77" s="198">
        <v>32602</v>
      </c>
      <c r="G77" s="205"/>
      <c r="H77" s="275">
        <v>3892</v>
      </c>
      <c r="I77" s="197"/>
      <c r="J77" s="198">
        <v>3892</v>
      </c>
    </row>
    <row r="78" spans="1:10" ht="9.9499999999999993" customHeight="1" x14ac:dyDescent="0.5">
      <c r="A78" s="204"/>
      <c r="B78" s="203"/>
      <c r="C78" s="204"/>
      <c r="D78" s="276"/>
      <c r="E78" s="205"/>
      <c r="F78" s="199"/>
      <c r="G78" s="205"/>
      <c r="H78" s="276"/>
      <c r="I78" s="197"/>
      <c r="J78" s="199"/>
    </row>
    <row r="79" spans="1:10" ht="16.5" customHeight="1" x14ac:dyDescent="0.5">
      <c r="A79" s="221" t="s">
        <v>152</v>
      </c>
      <c r="C79" s="207"/>
      <c r="D79" s="275">
        <f>SUM(D66:D77)</f>
        <v>1688029</v>
      </c>
      <c r="E79" s="222"/>
      <c r="F79" s="198">
        <f>SUM(F66:F77)</f>
        <v>-546544</v>
      </c>
      <c r="G79" s="205"/>
      <c r="H79" s="275">
        <f>SUM(H66:H77)</f>
        <v>2164477</v>
      </c>
      <c r="I79" s="205"/>
      <c r="J79" s="198">
        <f>SUM(J66:J77)</f>
        <v>4205793</v>
      </c>
    </row>
    <row r="80" spans="1:10" ht="9.9499999999999993" customHeight="1" x14ac:dyDescent="0.5">
      <c r="D80" s="274"/>
      <c r="E80" s="193"/>
      <c r="F80" s="191"/>
      <c r="G80" s="193"/>
      <c r="H80" s="274"/>
      <c r="I80" s="193"/>
      <c r="J80" s="191"/>
    </row>
    <row r="81" spans="1:10" ht="16.5" customHeight="1" x14ac:dyDescent="0.5">
      <c r="A81" s="217" t="s">
        <v>87</v>
      </c>
      <c r="B81" s="178"/>
      <c r="C81" s="217"/>
      <c r="D81" s="274"/>
      <c r="E81" s="193"/>
      <c r="F81" s="191"/>
      <c r="G81" s="193"/>
      <c r="H81" s="274"/>
      <c r="I81" s="193"/>
      <c r="J81" s="191"/>
    </row>
    <row r="82" spans="1:10" ht="16.5" customHeight="1" x14ac:dyDescent="0.5">
      <c r="A82" s="180" t="s">
        <v>109</v>
      </c>
      <c r="B82" s="178"/>
      <c r="C82" s="217"/>
      <c r="D82" s="274">
        <v>-1770133</v>
      </c>
      <c r="E82" s="193"/>
      <c r="F82" s="191">
        <v>-1435081</v>
      </c>
      <c r="G82" s="193"/>
      <c r="H82" s="276">
        <v>-810195</v>
      </c>
      <c r="I82" s="193"/>
      <c r="J82" s="199">
        <v>-864290</v>
      </c>
    </row>
    <row r="83" spans="1:10" ht="16.5" customHeight="1" x14ac:dyDescent="0.5">
      <c r="A83" s="180" t="s">
        <v>267</v>
      </c>
      <c r="C83" s="235"/>
      <c r="D83" s="274">
        <v>-229250</v>
      </c>
      <c r="E83" s="193"/>
      <c r="F83" s="191">
        <v>-180810</v>
      </c>
      <c r="G83" s="193"/>
      <c r="H83" s="276">
        <v>0</v>
      </c>
      <c r="I83" s="193"/>
      <c r="J83" s="199">
        <v>0</v>
      </c>
    </row>
    <row r="84" spans="1:10" ht="16.5" customHeight="1" x14ac:dyDescent="0.5">
      <c r="A84" s="180" t="s">
        <v>256</v>
      </c>
      <c r="B84" s="178"/>
      <c r="C84" s="241"/>
      <c r="D84" s="274"/>
      <c r="E84" s="193"/>
      <c r="G84" s="193"/>
      <c r="H84" s="276"/>
      <c r="I84" s="193"/>
    </row>
    <row r="85" spans="1:10" ht="16.5" customHeight="1" x14ac:dyDescent="0.5">
      <c r="A85" s="180" t="s">
        <v>188</v>
      </c>
      <c r="B85" s="188">
        <v>19</v>
      </c>
      <c r="C85" s="192"/>
      <c r="D85" s="274">
        <v>0</v>
      </c>
      <c r="E85" s="190"/>
      <c r="F85" s="191">
        <v>0</v>
      </c>
      <c r="G85" s="193"/>
      <c r="H85" s="274">
        <v>-1348242</v>
      </c>
      <c r="I85" s="193"/>
      <c r="J85" s="191">
        <v>-142838</v>
      </c>
    </row>
    <row r="86" spans="1:10" ht="16.5" customHeight="1" x14ac:dyDescent="0.5">
      <c r="A86" s="180" t="s">
        <v>271</v>
      </c>
      <c r="C86" s="192"/>
      <c r="D86" s="274"/>
      <c r="E86" s="193"/>
      <c r="G86" s="193"/>
      <c r="H86" s="274"/>
      <c r="I86" s="190"/>
    </row>
    <row r="87" spans="1:10" ht="16.5" customHeight="1" x14ac:dyDescent="0.5">
      <c r="A87" s="180" t="s">
        <v>272</v>
      </c>
      <c r="B87" s="188">
        <v>14</v>
      </c>
      <c r="C87" s="192"/>
      <c r="D87" s="274">
        <v>2715591</v>
      </c>
      <c r="E87" s="193"/>
      <c r="F87" s="191">
        <v>4000000</v>
      </c>
      <c r="G87" s="193"/>
      <c r="H87" s="274">
        <v>2715591</v>
      </c>
      <c r="I87" s="190"/>
      <c r="J87" s="191">
        <v>4000000</v>
      </c>
    </row>
    <row r="88" spans="1:10" ht="16.5" customHeight="1" x14ac:dyDescent="0.5">
      <c r="A88" s="180" t="s">
        <v>254</v>
      </c>
      <c r="C88" s="192"/>
      <c r="D88" s="274"/>
      <c r="E88" s="193"/>
      <c r="G88" s="193"/>
      <c r="H88" s="274"/>
      <c r="I88" s="190"/>
    </row>
    <row r="89" spans="1:10" ht="16.5" customHeight="1" x14ac:dyDescent="0.5">
      <c r="A89" s="180" t="s">
        <v>253</v>
      </c>
      <c r="B89" s="188">
        <v>14</v>
      </c>
      <c r="C89" s="192"/>
      <c r="D89" s="274">
        <v>-3704279</v>
      </c>
      <c r="E89" s="193"/>
      <c r="F89" s="191">
        <v>-1126821</v>
      </c>
      <c r="G89" s="193"/>
      <c r="H89" s="274">
        <v>-2715591</v>
      </c>
      <c r="I89" s="193"/>
      <c r="J89" s="191">
        <v>0</v>
      </c>
    </row>
    <row r="90" spans="1:10" ht="16.5" customHeight="1" x14ac:dyDescent="0.5">
      <c r="A90" s="180" t="s">
        <v>189</v>
      </c>
      <c r="B90" s="188">
        <v>14</v>
      </c>
      <c r="C90" s="192"/>
      <c r="D90" s="274">
        <v>-7456</v>
      </c>
      <c r="E90" s="193"/>
      <c r="F90" s="191">
        <v>-4000</v>
      </c>
      <c r="G90" s="193"/>
      <c r="H90" s="274">
        <v>-7456</v>
      </c>
      <c r="I90" s="193"/>
      <c r="J90" s="191">
        <v>-4000</v>
      </c>
    </row>
    <row r="91" spans="1:10" ht="16.5" customHeight="1" x14ac:dyDescent="0.5">
      <c r="A91" s="180" t="s">
        <v>255</v>
      </c>
      <c r="D91" s="274">
        <v>-2000000</v>
      </c>
      <c r="E91" s="193"/>
      <c r="F91" s="191">
        <v>-2500000</v>
      </c>
      <c r="G91" s="193"/>
      <c r="H91" s="274">
        <v>-2000000</v>
      </c>
      <c r="I91" s="193"/>
      <c r="J91" s="191">
        <v>-2500000</v>
      </c>
    </row>
    <row r="92" spans="1:10" ht="16.5" customHeight="1" x14ac:dyDescent="0.5">
      <c r="A92" s="180" t="s">
        <v>252</v>
      </c>
      <c r="D92" s="274">
        <v>-1721792</v>
      </c>
      <c r="E92" s="193"/>
      <c r="F92" s="191">
        <v>-8524115</v>
      </c>
      <c r="G92" s="193"/>
      <c r="H92" s="274">
        <v>-1721792</v>
      </c>
      <c r="I92" s="193"/>
      <c r="J92" s="191">
        <v>-8524115</v>
      </c>
    </row>
    <row r="93" spans="1:10" ht="16.5" customHeight="1" x14ac:dyDescent="0.5">
      <c r="A93" s="180" t="s">
        <v>284</v>
      </c>
      <c r="D93" s="275">
        <v>-104387</v>
      </c>
      <c r="E93" s="205"/>
      <c r="F93" s="198">
        <v>-140932</v>
      </c>
      <c r="G93" s="205"/>
      <c r="H93" s="275">
        <v>0</v>
      </c>
      <c r="I93" s="197"/>
      <c r="J93" s="198">
        <v>0</v>
      </c>
    </row>
    <row r="94" spans="1:10" ht="9.9499999999999993" customHeight="1" x14ac:dyDescent="0.5">
      <c r="A94" s="192"/>
      <c r="C94" s="192"/>
      <c r="D94" s="276"/>
      <c r="E94" s="205"/>
      <c r="F94" s="199"/>
      <c r="G94" s="205"/>
      <c r="H94" s="276"/>
      <c r="I94" s="197"/>
      <c r="J94" s="199"/>
    </row>
    <row r="95" spans="1:10" ht="16.5" customHeight="1" x14ac:dyDescent="0.5">
      <c r="A95" s="180" t="s">
        <v>257</v>
      </c>
      <c r="B95" s="223"/>
      <c r="C95" s="207"/>
      <c r="D95" s="275">
        <f>SUM(D82:D93)</f>
        <v>-6821706</v>
      </c>
      <c r="E95" s="205"/>
      <c r="F95" s="198">
        <f>SUM(F82:F93)</f>
        <v>-9911759</v>
      </c>
      <c r="G95" s="205"/>
      <c r="H95" s="275">
        <f>SUM(H82:H93)</f>
        <v>-5887685</v>
      </c>
      <c r="I95" s="205"/>
      <c r="J95" s="198">
        <f>SUM(J82:J93)</f>
        <v>-8035243</v>
      </c>
    </row>
    <row r="96" spans="1:10" ht="9.9499999999999993" customHeight="1" x14ac:dyDescent="0.5">
      <c r="B96" s="223"/>
      <c r="C96" s="207"/>
      <c r="D96" s="276"/>
      <c r="E96" s="205"/>
      <c r="F96" s="199"/>
      <c r="G96" s="205"/>
      <c r="H96" s="276"/>
      <c r="I96" s="205"/>
      <c r="J96" s="199"/>
    </row>
    <row r="97" spans="1:12" ht="16.5" customHeight="1" x14ac:dyDescent="0.5">
      <c r="A97" s="283" t="s">
        <v>258</v>
      </c>
      <c r="D97" s="276">
        <f>D50+D79+D95</f>
        <v>4769577</v>
      </c>
      <c r="E97" s="205"/>
      <c r="F97" s="199">
        <f>F50+F79+F95</f>
        <v>902064</v>
      </c>
      <c r="G97" s="205"/>
      <c r="H97" s="276">
        <f>H50+H79+H95</f>
        <v>-150070</v>
      </c>
      <c r="I97" s="205"/>
      <c r="J97" s="199">
        <f>J50+J79+J95</f>
        <v>867539</v>
      </c>
    </row>
    <row r="98" spans="1:12" ht="16.5" customHeight="1" x14ac:dyDescent="0.5">
      <c r="A98" s="224" t="s">
        <v>285</v>
      </c>
      <c r="D98" s="276"/>
      <c r="E98" s="205"/>
      <c r="G98" s="205"/>
      <c r="H98" s="276"/>
      <c r="I98" s="205"/>
    </row>
    <row r="99" spans="1:12" ht="16.5" customHeight="1" x14ac:dyDescent="0.5">
      <c r="A99" s="180" t="s">
        <v>225</v>
      </c>
      <c r="C99" s="207"/>
      <c r="D99" s="276">
        <v>-29345</v>
      </c>
      <c r="E99" s="205"/>
      <c r="F99" s="199">
        <v>-251</v>
      </c>
      <c r="G99" s="205"/>
      <c r="H99" s="276">
        <v>-23</v>
      </c>
      <c r="I99" s="205"/>
      <c r="J99" s="199">
        <v>-3</v>
      </c>
    </row>
    <row r="100" spans="1:12" ht="16.5" customHeight="1" x14ac:dyDescent="0.5">
      <c r="A100" s="180" t="s">
        <v>88</v>
      </c>
      <c r="D100" s="275">
        <v>9867621</v>
      </c>
      <c r="E100" s="205"/>
      <c r="F100" s="198">
        <v>8563146</v>
      </c>
      <c r="G100" s="205"/>
      <c r="H100" s="275">
        <v>5056069</v>
      </c>
      <c r="I100" s="205"/>
      <c r="J100" s="198">
        <v>4208161</v>
      </c>
      <c r="L100" s="211"/>
    </row>
    <row r="101" spans="1:12" ht="9.9499999999999993" customHeight="1" x14ac:dyDescent="0.5">
      <c r="D101" s="276"/>
      <c r="E101" s="205"/>
      <c r="F101" s="199"/>
      <c r="G101" s="205"/>
      <c r="H101" s="276"/>
      <c r="I101" s="205"/>
      <c r="J101" s="199"/>
    </row>
    <row r="102" spans="1:12" ht="16.5" customHeight="1" thickBot="1" x14ac:dyDescent="0.55000000000000004">
      <c r="A102" s="173" t="s">
        <v>281</v>
      </c>
      <c r="B102" s="178"/>
      <c r="C102" s="173"/>
      <c r="D102" s="278">
        <f>SUM(D97:D100)</f>
        <v>14607853</v>
      </c>
      <c r="E102" s="205"/>
      <c r="F102" s="225">
        <f>SUM(F97:F100)</f>
        <v>9464959</v>
      </c>
      <c r="G102" s="205"/>
      <c r="H102" s="278">
        <f>SUM(H97:H100)</f>
        <v>4905976</v>
      </c>
      <c r="I102" s="205"/>
      <c r="J102" s="225">
        <f>SUM(J97:J100)</f>
        <v>5075697</v>
      </c>
    </row>
    <row r="103" spans="1:12" ht="18.600000000000001" customHeight="1" thickTop="1" x14ac:dyDescent="0.5">
      <c r="D103" s="191"/>
      <c r="E103" s="186"/>
      <c r="G103" s="186"/>
      <c r="H103" s="191"/>
      <c r="I103" s="186"/>
    </row>
    <row r="104" spans="1:12" ht="18.600000000000001" customHeight="1" x14ac:dyDescent="0.5">
      <c r="D104" s="191"/>
      <c r="E104" s="186"/>
      <c r="G104" s="186"/>
      <c r="H104" s="191"/>
      <c r="I104" s="186"/>
    </row>
    <row r="105" spans="1:12" ht="18.600000000000001" customHeight="1" x14ac:dyDescent="0.5">
      <c r="D105" s="191"/>
      <c r="E105" s="186"/>
      <c r="G105" s="186"/>
      <c r="H105" s="191"/>
      <c r="I105" s="186"/>
    </row>
    <row r="106" spans="1:12" ht="15.75" customHeight="1" x14ac:dyDescent="0.5">
      <c r="D106" s="191"/>
      <c r="E106" s="186"/>
      <c r="G106" s="186"/>
      <c r="H106" s="191"/>
      <c r="I106" s="186"/>
    </row>
    <row r="107" spans="1:12" ht="21.95" customHeight="1" x14ac:dyDescent="0.5">
      <c r="A107" s="212" t="str">
        <f>+A54</f>
        <v>The condensed notes to the interim financial information on pages 12 to 37 form part of this interim financial information.</v>
      </c>
      <c r="B107" s="213"/>
      <c r="C107" s="212"/>
      <c r="D107" s="198"/>
      <c r="E107" s="284"/>
      <c r="F107" s="215"/>
      <c r="G107" s="284"/>
      <c r="H107" s="198"/>
      <c r="I107" s="284"/>
      <c r="J107" s="215"/>
    </row>
    <row r="108" spans="1:12" ht="16.5" customHeight="1" x14ac:dyDescent="0.5">
      <c r="A108" s="173" t="str">
        <f>+A1</f>
        <v>Glow Energy Public Company Limited</v>
      </c>
      <c r="B108" s="173"/>
      <c r="C108" s="173"/>
      <c r="D108" s="173"/>
      <c r="E108" s="173"/>
      <c r="F108" s="173"/>
      <c r="G108" s="173"/>
      <c r="H108" s="173"/>
      <c r="I108" s="173"/>
      <c r="J108" s="174" t="s">
        <v>55</v>
      </c>
    </row>
    <row r="109" spans="1:12" ht="16.5" customHeight="1" x14ac:dyDescent="0.5">
      <c r="A109" s="309" t="s">
        <v>84</v>
      </c>
      <c r="B109" s="309"/>
      <c r="C109" s="309"/>
      <c r="D109" s="309"/>
      <c r="E109" s="309"/>
      <c r="F109" s="309"/>
      <c r="G109" s="309"/>
      <c r="H109" s="309"/>
      <c r="I109" s="309"/>
      <c r="J109" s="309"/>
    </row>
    <row r="110" spans="1:12" ht="16.5" customHeight="1" x14ac:dyDescent="0.5">
      <c r="A110" s="310" t="s">
        <v>280</v>
      </c>
      <c r="B110" s="310"/>
      <c r="C110" s="310"/>
      <c r="D110" s="310"/>
      <c r="E110" s="310"/>
      <c r="F110" s="310"/>
      <c r="G110" s="310"/>
      <c r="H110" s="310"/>
      <c r="I110" s="310"/>
      <c r="J110" s="310"/>
    </row>
    <row r="111" spans="1:12" ht="16.5" customHeight="1" x14ac:dyDescent="0.5">
      <c r="A111" s="176"/>
      <c r="B111" s="176"/>
      <c r="C111" s="176"/>
      <c r="D111" s="176"/>
      <c r="E111" s="176"/>
      <c r="F111" s="176"/>
      <c r="G111" s="176"/>
      <c r="H111" s="176"/>
      <c r="I111" s="176"/>
      <c r="J111" s="176"/>
    </row>
    <row r="112" spans="1:12" ht="16.5" customHeight="1" x14ac:dyDescent="0.5">
      <c r="A112" s="176"/>
      <c r="B112" s="176"/>
      <c r="C112" s="176"/>
      <c r="D112" s="176"/>
      <c r="E112" s="176"/>
      <c r="F112" s="176"/>
      <c r="G112" s="176"/>
      <c r="H112" s="176"/>
      <c r="I112" s="176"/>
      <c r="J112" s="176"/>
    </row>
    <row r="113" spans="1:10" ht="16.5" customHeight="1" x14ac:dyDescent="0.5">
      <c r="A113" s="173"/>
      <c r="B113" s="178"/>
      <c r="C113" s="173"/>
      <c r="D113" s="311" t="s">
        <v>0</v>
      </c>
      <c r="E113" s="311"/>
      <c r="F113" s="311"/>
      <c r="G113" s="179"/>
      <c r="H113" s="311" t="s">
        <v>56</v>
      </c>
      <c r="I113" s="311"/>
      <c r="J113" s="311"/>
    </row>
    <row r="114" spans="1:10" ht="16.5" customHeight="1" x14ac:dyDescent="0.5">
      <c r="A114" s="173"/>
      <c r="B114" s="178"/>
      <c r="C114" s="173"/>
      <c r="D114" s="312" t="s">
        <v>153</v>
      </c>
      <c r="E114" s="312"/>
      <c r="F114" s="312"/>
      <c r="G114" s="179"/>
      <c r="H114" s="312" t="s">
        <v>153</v>
      </c>
      <c r="I114" s="312"/>
      <c r="J114" s="312"/>
    </row>
    <row r="115" spans="1:10" ht="16.5" customHeight="1" x14ac:dyDescent="0.5">
      <c r="A115" s="173"/>
      <c r="B115" s="178"/>
      <c r="C115" s="173"/>
      <c r="D115" s="174" t="s">
        <v>89</v>
      </c>
      <c r="E115" s="181"/>
      <c r="F115" s="174" t="s">
        <v>91</v>
      </c>
      <c r="G115" s="181"/>
      <c r="H115" s="174" t="s">
        <v>89</v>
      </c>
      <c r="I115" s="181"/>
      <c r="J115" s="174" t="s">
        <v>91</v>
      </c>
    </row>
    <row r="116" spans="1:10" ht="16.5" customHeight="1" x14ac:dyDescent="0.5">
      <c r="A116" s="173"/>
      <c r="B116" s="178"/>
      <c r="D116" s="183" t="s">
        <v>105</v>
      </c>
      <c r="E116" s="184"/>
      <c r="F116" s="183" t="s">
        <v>105</v>
      </c>
      <c r="G116" s="185"/>
      <c r="H116" s="183" t="s">
        <v>105</v>
      </c>
      <c r="I116" s="184"/>
      <c r="J116" s="183" t="s">
        <v>105</v>
      </c>
    </row>
    <row r="117" spans="1:10" ht="16.5" customHeight="1" x14ac:dyDescent="0.5">
      <c r="D117" s="274"/>
      <c r="E117" s="186"/>
      <c r="G117" s="186"/>
      <c r="H117" s="274"/>
      <c r="I117" s="186"/>
    </row>
    <row r="118" spans="1:10" ht="16.5" customHeight="1" x14ac:dyDescent="0.5">
      <c r="A118" s="173" t="s">
        <v>108</v>
      </c>
      <c r="D118" s="273"/>
      <c r="H118" s="273"/>
    </row>
    <row r="119" spans="1:10" ht="16.5" customHeight="1" x14ac:dyDescent="0.5">
      <c r="A119" s="180" t="s">
        <v>190</v>
      </c>
      <c r="D119" s="279">
        <v>580</v>
      </c>
      <c r="E119" s="226"/>
      <c r="F119" s="226">
        <v>1099</v>
      </c>
      <c r="G119" s="226"/>
      <c r="H119" s="279">
        <v>20</v>
      </c>
      <c r="I119" s="226"/>
      <c r="J119" s="226">
        <v>25</v>
      </c>
    </row>
    <row r="120" spans="1:10" ht="16.5" customHeight="1" x14ac:dyDescent="0.5">
      <c r="A120" s="180" t="s">
        <v>269</v>
      </c>
      <c r="D120" s="279"/>
      <c r="E120" s="226"/>
      <c r="F120" s="226"/>
      <c r="G120" s="226"/>
      <c r="H120" s="279"/>
      <c r="I120" s="226"/>
      <c r="J120" s="226"/>
    </row>
    <row r="121" spans="1:10" ht="16.5" customHeight="1" x14ac:dyDescent="0.5">
      <c r="A121" s="180" t="s">
        <v>270</v>
      </c>
      <c r="D121" s="279">
        <v>8927273</v>
      </c>
      <c r="E121" s="226"/>
      <c r="F121" s="292">
        <v>9443860</v>
      </c>
      <c r="G121" s="226"/>
      <c r="H121" s="279">
        <v>3605956</v>
      </c>
      <c r="I121" s="226"/>
      <c r="J121" s="226">
        <v>5075672</v>
      </c>
    </row>
    <row r="122" spans="1:10" ht="16.5" customHeight="1" x14ac:dyDescent="0.5">
      <c r="A122" s="180" t="s">
        <v>191</v>
      </c>
      <c r="D122" s="275">
        <v>5680000</v>
      </c>
      <c r="E122" s="227"/>
      <c r="F122" s="237">
        <v>20000</v>
      </c>
      <c r="G122" s="226"/>
      <c r="H122" s="282">
        <v>1300000</v>
      </c>
      <c r="I122" s="226"/>
      <c r="J122" s="237">
        <v>0</v>
      </c>
    </row>
    <row r="123" spans="1:10" ht="16.5" customHeight="1" x14ac:dyDescent="0.5">
      <c r="D123" s="280"/>
      <c r="E123" s="227"/>
      <c r="F123" s="227"/>
      <c r="G123" s="227"/>
      <c r="H123" s="280"/>
      <c r="I123" s="227"/>
      <c r="J123" s="227"/>
    </row>
    <row r="124" spans="1:10" ht="16.5" customHeight="1" thickBot="1" x14ac:dyDescent="0.55000000000000004">
      <c r="D124" s="281">
        <f>SUM(D119:D122)</f>
        <v>14607853</v>
      </c>
      <c r="E124" s="226"/>
      <c r="F124" s="228">
        <f>SUM(F119:F122)</f>
        <v>9464959</v>
      </c>
      <c r="G124" s="226"/>
      <c r="H124" s="281">
        <f>SUM(H119:H122)</f>
        <v>4905976</v>
      </c>
      <c r="I124" s="226"/>
      <c r="J124" s="228">
        <f>SUM(J119:J122)</f>
        <v>5075697</v>
      </c>
    </row>
    <row r="125" spans="1:10" ht="16.5" customHeight="1" thickTop="1" x14ac:dyDescent="0.5">
      <c r="D125" s="280"/>
      <c r="E125" s="226"/>
      <c r="F125" s="227"/>
      <c r="G125" s="226"/>
      <c r="H125" s="280"/>
      <c r="I125" s="226"/>
      <c r="J125" s="227"/>
    </row>
    <row r="126" spans="1:10" ht="16.5" customHeight="1" x14ac:dyDescent="0.5">
      <c r="D126" s="280"/>
      <c r="E126" s="226"/>
      <c r="F126" s="227"/>
      <c r="G126" s="226"/>
      <c r="H126" s="280"/>
      <c r="I126" s="226"/>
      <c r="J126" s="227"/>
    </row>
    <row r="127" spans="1:10" ht="16.5" customHeight="1" x14ac:dyDescent="0.5">
      <c r="A127" s="229" t="s">
        <v>226</v>
      </c>
      <c r="D127" s="273"/>
      <c r="H127" s="273"/>
    </row>
    <row r="128" spans="1:10" ht="16.5" customHeight="1" x14ac:dyDescent="0.5">
      <c r="A128" s="230" t="s">
        <v>268</v>
      </c>
      <c r="D128" s="279"/>
      <c r="E128" s="226"/>
      <c r="F128" s="226"/>
      <c r="G128" s="226"/>
      <c r="H128" s="279"/>
      <c r="I128" s="226"/>
      <c r="J128" s="226"/>
    </row>
    <row r="129" spans="1:10" ht="16.5" customHeight="1" x14ac:dyDescent="0.5">
      <c r="A129" s="230" t="s">
        <v>220</v>
      </c>
      <c r="D129" s="279">
        <v>10625</v>
      </c>
      <c r="E129" s="226"/>
      <c r="F129" s="226">
        <v>-27024</v>
      </c>
      <c r="G129" s="226"/>
      <c r="H129" s="279">
        <v>21105</v>
      </c>
      <c r="I129" s="226"/>
      <c r="J129" s="226">
        <v>-19680</v>
      </c>
    </row>
    <row r="130" spans="1:10" ht="16.5" customHeight="1" x14ac:dyDescent="0.5">
      <c r="A130" s="230"/>
      <c r="D130" s="226"/>
      <c r="E130" s="226"/>
      <c r="F130" s="226"/>
      <c r="G130" s="226"/>
      <c r="H130" s="226"/>
      <c r="I130" s="226"/>
      <c r="J130" s="226"/>
    </row>
    <row r="131" spans="1:10" ht="16.5" customHeight="1" x14ac:dyDescent="0.5">
      <c r="A131" s="230"/>
      <c r="D131" s="226"/>
      <c r="E131" s="226"/>
      <c r="F131" s="226"/>
      <c r="G131" s="226"/>
      <c r="H131" s="226"/>
      <c r="I131" s="226"/>
      <c r="J131" s="226"/>
    </row>
    <row r="132" spans="1:10" ht="16.5" customHeight="1" x14ac:dyDescent="0.5">
      <c r="A132" s="230"/>
      <c r="D132" s="226"/>
      <c r="E132" s="226"/>
      <c r="F132" s="226"/>
      <c r="G132" s="226"/>
      <c r="H132" s="226"/>
      <c r="I132" s="226"/>
      <c r="J132" s="226"/>
    </row>
    <row r="133" spans="1:10" ht="16.5" customHeight="1" x14ac:dyDescent="0.5">
      <c r="A133" s="230"/>
      <c r="D133" s="226"/>
      <c r="E133" s="226"/>
      <c r="F133" s="226"/>
      <c r="G133" s="226"/>
      <c r="H133" s="226"/>
      <c r="I133" s="226"/>
      <c r="J133" s="226"/>
    </row>
    <row r="134" spans="1:10" ht="16.5" customHeight="1" x14ac:dyDescent="0.5">
      <c r="A134" s="230"/>
      <c r="D134" s="226"/>
      <c r="E134" s="226"/>
      <c r="F134" s="226"/>
      <c r="G134" s="226"/>
      <c r="H134" s="226"/>
      <c r="I134" s="226"/>
      <c r="J134" s="226"/>
    </row>
    <row r="135" spans="1:10" ht="16.5" customHeight="1" x14ac:dyDescent="0.5">
      <c r="A135" s="230"/>
      <c r="D135" s="226"/>
      <c r="E135" s="226"/>
      <c r="F135" s="226"/>
      <c r="G135" s="226"/>
      <c r="H135" s="226"/>
      <c r="I135" s="226"/>
      <c r="J135" s="226"/>
    </row>
    <row r="136" spans="1:10" ht="16.5" customHeight="1" x14ac:dyDescent="0.5">
      <c r="A136" s="230"/>
      <c r="D136" s="226"/>
      <c r="E136" s="226"/>
      <c r="F136" s="226"/>
      <c r="G136" s="226"/>
      <c r="H136" s="226"/>
      <c r="I136" s="226"/>
      <c r="J136" s="226"/>
    </row>
    <row r="137" spans="1:10" ht="16.5" customHeight="1" x14ac:dyDescent="0.5">
      <c r="A137" s="230"/>
      <c r="D137" s="226"/>
      <c r="E137" s="226"/>
      <c r="F137" s="226"/>
      <c r="G137" s="226"/>
      <c r="H137" s="226"/>
      <c r="I137" s="226"/>
      <c r="J137" s="226"/>
    </row>
    <row r="138" spans="1:10" ht="16.5" customHeight="1" x14ac:dyDescent="0.5">
      <c r="A138" s="230"/>
      <c r="D138" s="226"/>
      <c r="E138" s="226"/>
      <c r="F138" s="226"/>
      <c r="G138" s="226"/>
      <c r="H138" s="226"/>
      <c r="I138" s="226"/>
      <c r="J138" s="226"/>
    </row>
    <row r="139" spans="1:10" ht="16.5" customHeight="1" x14ac:dyDescent="0.5">
      <c r="A139" s="230"/>
      <c r="D139" s="226"/>
      <c r="E139" s="226"/>
      <c r="F139" s="226"/>
      <c r="G139" s="226"/>
      <c r="H139" s="226"/>
      <c r="I139" s="226"/>
      <c r="J139" s="226"/>
    </row>
    <row r="140" spans="1:10" ht="16.5" customHeight="1" x14ac:dyDescent="0.5">
      <c r="A140" s="230"/>
      <c r="D140" s="226"/>
      <c r="E140" s="226"/>
      <c r="F140" s="226"/>
      <c r="G140" s="226"/>
      <c r="H140" s="226"/>
      <c r="I140" s="226"/>
      <c r="J140" s="226"/>
    </row>
    <row r="141" spans="1:10" ht="16.5" customHeight="1" x14ac:dyDescent="0.5">
      <c r="A141" s="230"/>
      <c r="D141" s="226"/>
      <c r="E141" s="226"/>
      <c r="F141" s="226"/>
      <c r="G141" s="226"/>
      <c r="H141" s="226"/>
      <c r="I141" s="226"/>
      <c r="J141" s="226"/>
    </row>
    <row r="142" spans="1:10" ht="16.5" customHeight="1" x14ac:dyDescent="0.5">
      <c r="A142" s="230"/>
      <c r="D142" s="226"/>
      <c r="E142" s="226"/>
      <c r="F142" s="226"/>
      <c r="G142" s="226"/>
      <c r="H142" s="226"/>
      <c r="I142" s="226"/>
      <c r="J142" s="226"/>
    </row>
    <row r="143" spans="1:10" ht="16.5" customHeight="1" x14ac:dyDescent="0.5">
      <c r="A143" s="230"/>
      <c r="D143" s="226"/>
      <c r="E143" s="226"/>
      <c r="F143" s="226"/>
      <c r="G143" s="226"/>
      <c r="H143" s="226"/>
      <c r="I143" s="226"/>
      <c r="J143" s="226"/>
    </row>
    <row r="144" spans="1:10" ht="16.5" customHeight="1" x14ac:dyDescent="0.5">
      <c r="A144" s="230"/>
      <c r="D144" s="226"/>
      <c r="E144" s="226"/>
      <c r="F144" s="226"/>
      <c r="G144" s="226"/>
      <c r="H144" s="226"/>
      <c r="I144" s="226"/>
      <c r="J144" s="226"/>
    </row>
    <row r="145" spans="1:10" ht="16.5" customHeight="1" x14ac:dyDescent="0.5">
      <c r="A145" s="230"/>
      <c r="D145" s="226"/>
      <c r="E145" s="226"/>
      <c r="F145" s="226"/>
      <c r="G145" s="226"/>
      <c r="H145" s="226"/>
      <c r="I145" s="226"/>
      <c r="J145" s="226"/>
    </row>
    <row r="146" spans="1:10" ht="16.5" customHeight="1" x14ac:dyDescent="0.5">
      <c r="A146" s="230"/>
      <c r="D146" s="226"/>
      <c r="E146" s="226"/>
      <c r="F146" s="226"/>
      <c r="G146" s="226"/>
      <c r="H146" s="226"/>
      <c r="I146" s="226"/>
      <c r="J146" s="226"/>
    </row>
    <row r="147" spans="1:10" ht="16.5" customHeight="1" x14ac:dyDescent="0.5">
      <c r="A147" s="230"/>
      <c r="D147" s="226"/>
      <c r="E147" s="226"/>
      <c r="F147" s="226"/>
      <c r="G147" s="226"/>
      <c r="H147" s="226"/>
      <c r="I147" s="226"/>
      <c r="J147" s="226"/>
    </row>
    <row r="148" spans="1:10" ht="16.5" customHeight="1" x14ac:dyDescent="0.5">
      <c r="A148" s="230"/>
      <c r="D148" s="226"/>
      <c r="E148" s="226"/>
      <c r="F148" s="226"/>
      <c r="G148" s="226"/>
      <c r="H148" s="226"/>
      <c r="I148" s="226"/>
      <c r="J148" s="226"/>
    </row>
    <row r="149" spans="1:10" ht="16.5" customHeight="1" x14ac:dyDescent="0.5">
      <c r="A149" s="230"/>
      <c r="D149" s="226"/>
      <c r="E149" s="226"/>
      <c r="F149" s="226"/>
      <c r="G149" s="226"/>
      <c r="H149" s="226"/>
      <c r="I149" s="226"/>
      <c r="J149" s="226"/>
    </row>
    <row r="150" spans="1:10" ht="16.5" customHeight="1" x14ac:dyDescent="0.5">
      <c r="A150" s="230"/>
      <c r="D150" s="226"/>
      <c r="E150" s="226"/>
      <c r="F150" s="226"/>
      <c r="G150" s="226"/>
      <c r="H150" s="226"/>
      <c r="I150" s="226"/>
      <c r="J150" s="226"/>
    </row>
    <row r="151" spans="1:10" ht="16.5" customHeight="1" x14ac:dyDescent="0.5">
      <c r="A151" s="230"/>
      <c r="D151" s="226"/>
      <c r="E151" s="226"/>
      <c r="F151" s="226"/>
      <c r="G151" s="226"/>
      <c r="H151" s="226"/>
      <c r="I151" s="226"/>
      <c r="J151" s="226"/>
    </row>
    <row r="152" spans="1:10" ht="16.5" customHeight="1" x14ac:dyDescent="0.5">
      <c r="A152" s="230"/>
      <c r="D152" s="226"/>
      <c r="E152" s="226"/>
      <c r="F152" s="226"/>
      <c r="G152" s="226"/>
      <c r="H152" s="226"/>
      <c r="I152" s="226"/>
      <c r="J152" s="226"/>
    </row>
    <row r="153" spans="1:10" ht="16.5" customHeight="1" x14ac:dyDescent="0.5">
      <c r="A153" s="230"/>
      <c r="D153" s="226"/>
      <c r="E153" s="226"/>
      <c r="F153" s="226"/>
      <c r="G153" s="226"/>
      <c r="H153" s="226"/>
      <c r="I153" s="226"/>
      <c r="J153" s="226"/>
    </row>
    <row r="154" spans="1:10" ht="16.5" customHeight="1" x14ac:dyDescent="0.5">
      <c r="A154" s="230"/>
      <c r="D154" s="226"/>
      <c r="E154" s="226"/>
      <c r="F154" s="226"/>
      <c r="G154" s="226"/>
      <c r="H154" s="226"/>
      <c r="I154" s="226"/>
      <c r="J154" s="226"/>
    </row>
    <row r="155" spans="1:10" ht="16.5" customHeight="1" x14ac:dyDescent="0.5">
      <c r="A155" s="230"/>
      <c r="D155" s="226"/>
      <c r="E155" s="226"/>
      <c r="F155" s="226"/>
      <c r="G155" s="226"/>
      <c r="H155" s="226"/>
      <c r="I155" s="226"/>
      <c r="J155" s="226"/>
    </row>
    <row r="156" spans="1:10" ht="16.5" customHeight="1" x14ac:dyDescent="0.5">
      <c r="A156" s="230"/>
      <c r="D156" s="226"/>
      <c r="E156" s="226"/>
      <c r="F156" s="226"/>
      <c r="G156" s="226"/>
      <c r="H156" s="226"/>
      <c r="I156" s="226"/>
      <c r="J156" s="226"/>
    </row>
    <row r="157" spans="1:10" ht="19.5" customHeight="1" x14ac:dyDescent="0.5">
      <c r="A157" s="230"/>
      <c r="D157" s="226"/>
      <c r="E157" s="226"/>
      <c r="F157" s="226"/>
      <c r="G157" s="226"/>
      <c r="H157" s="226"/>
      <c r="I157" s="226"/>
      <c r="J157" s="226"/>
    </row>
    <row r="158" spans="1:10" ht="21.95" customHeight="1" x14ac:dyDescent="0.5">
      <c r="A158" s="212" t="str">
        <f>'ENG-ASSET2'!A49:H49</f>
        <v>The condensed notes to the interim financial information on pages 12 to 37 form part of this interim financial information.</v>
      </c>
      <c r="B158" s="213"/>
      <c r="C158" s="212"/>
      <c r="D158" s="215"/>
      <c r="E158" s="212"/>
      <c r="F158" s="215"/>
      <c r="G158" s="212"/>
      <c r="H158" s="215"/>
      <c r="I158" s="212"/>
      <c r="J158" s="215"/>
    </row>
  </sheetData>
  <mergeCells count="18">
    <mergeCell ref="A109:J109"/>
    <mergeCell ref="A110:J110"/>
    <mergeCell ref="D113:F113"/>
    <mergeCell ref="H113:J113"/>
    <mergeCell ref="D114:F114"/>
    <mergeCell ref="H114:J114"/>
    <mergeCell ref="A2:J2"/>
    <mergeCell ref="A3:J3"/>
    <mergeCell ref="D6:F6"/>
    <mergeCell ref="H6:J6"/>
    <mergeCell ref="D7:F7"/>
    <mergeCell ref="H7:J7"/>
    <mergeCell ref="A56:J56"/>
    <mergeCell ref="A57:J57"/>
    <mergeCell ref="D60:F60"/>
    <mergeCell ref="H60:J60"/>
    <mergeCell ref="D61:F61"/>
    <mergeCell ref="H61:J61"/>
  </mergeCells>
  <pageMargins left="0.8" right="0.5" top="0.5" bottom="0.6" header="0.49" footer="0.4"/>
  <pageSetup paperSize="9" scale="95" firstPageNumber="9" orientation="portrait" useFirstPageNumber="1" horizontalDpi="1200" verticalDpi="1200" r:id="rId1"/>
  <headerFooter>
    <oddFooter>&amp;R&amp;"Arial,Regular"&amp;10&amp;P</oddFooter>
  </headerFooter>
  <rowBreaks count="2" manualBreakCount="2">
    <brk id="54" max="9" man="1"/>
    <brk id="107"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61"/>
  <sheetViews>
    <sheetView workbookViewId="0">
      <pane xSplit="2" ySplit="2" topLeftCell="C3" activePane="bottomRight" state="frozen"/>
      <selection activeCell="H24" sqref="H24"/>
      <selection pane="topRight" activeCell="H24" sqref="H24"/>
      <selection pane="bottomLeft" activeCell="H24" sqref="H24"/>
      <selection pane="bottomRight" activeCell="H24" sqref="H24"/>
    </sheetView>
  </sheetViews>
  <sheetFormatPr defaultColWidth="9.140625" defaultRowHeight="12.75" x14ac:dyDescent="0.2"/>
  <cols>
    <col min="1" max="1" width="37" style="10" bestFit="1" customWidth="1"/>
    <col min="2" max="2" width="9.140625" style="10"/>
    <col min="3" max="3" width="19.5703125" style="10" customWidth="1"/>
    <col min="4" max="4" width="2.28515625" style="10" customWidth="1"/>
    <col min="5" max="5" width="13.42578125" style="10" customWidth="1"/>
    <col min="6" max="6" width="1.5703125" style="10" customWidth="1"/>
    <col min="7" max="10" width="15.5703125" style="10" customWidth="1"/>
    <col min="11" max="11" width="1.5703125" style="10" customWidth="1"/>
    <col min="12" max="12" width="15.7109375" style="12" customWidth="1"/>
    <col min="13" max="13" width="12.5703125" style="12" bestFit="1" customWidth="1"/>
    <col min="14" max="14" width="12.28515625" style="12" customWidth="1"/>
    <col min="15" max="16384" width="9.140625" style="10"/>
  </cols>
  <sheetData>
    <row r="1" spans="1:14" x14ac:dyDescent="0.2">
      <c r="L1" s="11" t="s">
        <v>143</v>
      </c>
    </row>
    <row r="2" spans="1:14" x14ac:dyDescent="0.2">
      <c r="A2" s="1"/>
      <c r="B2" s="1"/>
      <c r="C2" s="2">
        <v>43555</v>
      </c>
      <c r="D2" s="3"/>
      <c r="E2" s="2">
        <v>43465</v>
      </c>
      <c r="F2" s="2"/>
      <c r="G2" s="4" t="s">
        <v>134</v>
      </c>
      <c r="H2" s="4" t="s">
        <v>135</v>
      </c>
      <c r="I2" s="4" t="s">
        <v>136</v>
      </c>
      <c r="J2" s="4" t="s">
        <v>34</v>
      </c>
      <c r="L2" s="2">
        <v>43555</v>
      </c>
      <c r="M2" s="3"/>
      <c r="N2" s="2">
        <v>43465</v>
      </c>
    </row>
    <row r="3" spans="1:14" x14ac:dyDescent="0.2">
      <c r="A3" s="1"/>
      <c r="B3" s="1"/>
      <c r="C3" s="2"/>
      <c r="D3" s="3"/>
      <c r="E3" s="2"/>
      <c r="F3" s="2"/>
      <c r="G3" s="5"/>
      <c r="H3" s="5"/>
      <c r="I3" s="5"/>
      <c r="J3" s="1"/>
    </row>
    <row r="4" spans="1:14" x14ac:dyDescent="0.2">
      <c r="A4" s="3" t="s">
        <v>142</v>
      </c>
      <c r="B4" s="1"/>
      <c r="C4" s="2"/>
      <c r="D4" s="3"/>
      <c r="E4" s="2"/>
      <c r="F4" s="2"/>
      <c r="G4" s="5"/>
      <c r="H4" s="5"/>
      <c r="I4" s="5"/>
      <c r="J4" s="1"/>
    </row>
    <row r="5" spans="1:14" x14ac:dyDescent="0.2">
      <c r="A5" s="1" t="s">
        <v>110</v>
      </c>
      <c r="B5" s="1"/>
      <c r="C5" s="6">
        <f>7244324465-2157285</f>
        <v>7242167180</v>
      </c>
      <c r="D5" s="3"/>
      <c r="E5" s="17">
        <v>7244324</v>
      </c>
      <c r="F5" s="2"/>
      <c r="G5" s="5"/>
      <c r="H5" s="5"/>
      <c r="I5" s="5"/>
      <c r="J5" s="1"/>
    </row>
    <row r="6" spans="1:14" x14ac:dyDescent="0.2">
      <c r="A6" s="1" t="s">
        <v>139</v>
      </c>
      <c r="B6" s="1"/>
      <c r="C6" s="6"/>
      <c r="D6" s="3"/>
      <c r="E6" s="17"/>
      <c r="F6" s="2"/>
      <c r="G6" s="5"/>
      <c r="H6" s="5"/>
      <c r="I6" s="5"/>
      <c r="J6" s="1"/>
    </row>
    <row r="7" spans="1:14" x14ac:dyDescent="0.2">
      <c r="A7" s="1" t="s">
        <v>140</v>
      </c>
      <c r="B7" s="1"/>
      <c r="C7" s="6">
        <v>344405788</v>
      </c>
      <c r="D7" s="3"/>
      <c r="E7" s="17">
        <v>344406</v>
      </c>
      <c r="F7" s="2"/>
      <c r="G7" s="5"/>
      <c r="H7" s="5"/>
      <c r="I7" s="5"/>
      <c r="J7" s="1"/>
    </row>
    <row r="8" spans="1:14" x14ac:dyDescent="0.2">
      <c r="A8" s="1" t="s">
        <v>111</v>
      </c>
      <c r="B8" s="1"/>
      <c r="C8" s="6">
        <f>34977529+28019004.49+2157285.19-16050-53500</f>
        <v>65084268.679999992</v>
      </c>
      <c r="D8" s="3"/>
      <c r="E8" s="17">
        <v>62997</v>
      </c>
      <c r="F8" s="2"/>
      <c r="G8" s="5"/>
      <c r="H8" s="5"/>
      <c r="I8" s="5"/>
      <c r="J8" s="1"/>
    </row>
    <row r="9" spans="1:14" x14ac:dyDescent="0.2">
      <c r="A9" s="1" t="s">
        <v>112</v>
      </c>
      <c r="B9" s="1"/>
      <c r="C9" s="6">
        <f>13375+13375+2993325+13375+537664+16050+53500</f>
        <v>3640664</v>
      </c>
      <c r="D9" s="3"/>
      <c r="E9" s="17">
        <v>3571</v>
      </c>
      <c r="F9" s="2"/>
      <c r="G9" s="5"/>
      <c r="H9" s="5"/>
      <c r="I9" s="5"/>
      <c r="J9" s="1"/>
    </row>
    <row r="10" spans="1:14" x14ac:dyDescent="0.2">
      <c r="A10" s="1" t="s">
        <v>113</v>
      </c>
      <c r="B10" s="1"/>
      <c r="C10" s="6">
        <v>2932465.75</v>
      </c>
      <c r="D10" s="3"/>
      <c r="E10" s="17">
        <v>2932</v>
      </c>
      <c r="F10" s="2"/>
      <c r="G10" s="5"/>
      <c r="H10" s="5"/>
      <c r="I10" s="5"/>
      <c r="J10" s="1"/>
    </row>
    <row r="11" spans="1:14" x14ac:dyDescent="0.2">
      <c r="A11" s="1" t="s">
        <v>141</v>
      </c>
      <c r="B11" s="1"/>
      <c r="C11" s="6">
        <v>3378660.65</v>
      </c>
      <c r="D11" s="3"/>
      <c r="E11" s="17">
        <v>3379</v>
      </c>
      <c r="F11" s="2"/>
      <c r="G11" s="5"/>
      <c r="H11" s="5"/>
      <c r="I11" s="5"/>
      <c r="J11" s="1"/>
    </row>
    <row r="12" spans="1:14" x14ac:dyDescent="0.2">
      <c r="A12" s="1" t="s">
        <v>114</v>
      </c>
      <c r="B12" s="1"/>
      <c r="C12" s="6">
        <v>136678616</v>
      </c>
      <c r="D12" s="3"/>
      <c r="E12" s="17">
        <v>136679</v>
      </c>
      <c r="F12" s="2"/>
      <c r="G12" s="5"/>
      <c r="H12" s="5"/>
      <c r="I12" s="5"/>
      <c r="J12" s="1"/>
    </row>
    <row r="13" spans="1:14" x14ac:dyDescent="0.2">
      <c r="A13" s="1" t="s">
        <v>115</v>
      </c>
      <c r="B13" s="1"/>
      <c r="C13" s="6">
        <v>61294778</v>
      </c>
      <c r="D13" s="3"/>
      <c r="E13" s="17">
        <v>61295</v>
      </c>
      <c r="F13" s="2"/>
      <c r="G13" s="5"/>
      <c r="H13" s="5"/>
      <c r="I13" s="5"/>
      <c r="J13" s="1"/>
    </row>
    <row r="14" spans="1:14" ht="13.5" thickBot="1" x14ac:dyDescent="0.25">
      <c r="A14" s="1"/>
      <c r="B14" s="1"/>
      <c r="C14" s="7">
        <f>SUM(C5:C13)</f>
        <v>7859582421.0799999</v>
      </c>
      <c r="D14" s="3"/>
      <c r="E14" s="18">
        <f>SUM(E5:E13)</f>
        <v>7859583</v>
      </c>
      <c r="F14" s="2"/>
      <c r="G14" s="5"/>
      <c r="H14" s="5"/>
      <c r="I14" s="5"/>
      <c r="J14" s="1"/>
    </row>
    <row r="15" spans="1:14" ht="13.5" thickTop="1" x14ac:dyDescent="0.2">
      <c r="A15" s="1"/>
      <c r="B15" s="1"/>
      <c r="C15" s="2"/>
      <c r="D15" s="3"/>
      <c r="E15" s="2"/>
      <c r="F15" s="2"/>
      <c r="G15" s="5"/>
      <c r="H15" s="5"/>
      <c r="I15" s="5"/>
      <c r="J15" s="1"/>
    </row>
    <row r="16" spans="1:14" x14ac:dyDescent="0.2">
      <c r="A16" s="1"/>
      <c r="B16" s="1"/>
      <c r="C16" s="2"/>
      <c r="D16" s="3"/>
      <c r="E16" s="2"/>
      <c r="F16" s="2"/>
      <c r="G16" s="5"/>
      <c r="H16" s="5"/>
      <c r="I16" s="5"/>
      <c r="J16" s="1"/>
    </row>
    <row r="17" spans="1:14" x14ac:dyDescent="0.2">
      <c r="A17" s="3" t="s">
        <v>9</v>
      </c>
      <c r="B17" s="1"/>
      <c r="C17" s="1"/>
      <c r="D17" s="1"/>
      <c r="E17" s="1"/>
      <c r="F17" s="1"/>
      <c r="G17" s="8"/>
      <c r="H17" s="8"/>
      <c r="I17" s="5"/>
      <c r="J17" s="1"/>
    </row>
    <row r="18" spans="1:14" x14ac:dyDescent="0.2">
      <c r="A18" s="1" t="s">
        <v>137</v>
      </c>
      <c r="B18" s="1"/>
      <c r="C18" s="8">
        <f t="shared" ref="C18:C25" si="0">ROUND(J18,0)</f>
        <v>4232962087</v>
      </c>
      <c r="D18" s="1"/>
      <c r="E18" s="8">
        <v>4672273636</v>
      </c>
      <c r="F18" s="8"/>
      <c r="G18" s="8">
        <v>4232924087.2199998</v>
      </c>
      <c r="H18" s="8">
        <v>38000.03</v>
      </c>
      <c r="I18" s="5"/>
      <c r="J18" s="8">
        <f t="shared" ref="J18:J25" si="1">SUM(G18:I18)</f>
        <v>4232962087.25</v>
      </c>
    </row>
    <row r="19" spans="1:14" x14ac:dyDescent="0.2">
      <c r="A19" s="1" t="s">
        <v>116</v>
      </c>
      <c r="B19" s="1"/>
      <c r="C19" s="8">
        <f t="shared" si="0"/>
        <v>0</v>
      </c>
      <c r="D19" s="1"/>
      <c r="E19" s="8">
        <v>18535465</v>
      </c>
      <c r="F19" s="8"/>
      <c r="G19" s="8"/>
      <c r="H19" s="8"/>
      <c r="I19" s="5"/>
      <c r="J19" s="8">
        <f t="shared" si="1"/>
        <v>0</v>
      </c>
    </row>
    <row r="20" spans="1:14" x14ac:dyDescent="0.2">
      <c r="A20" s="1" t="s">
        <v>117</v>
      </c>
      <c r="B20" s="1"/>
      <c r="C20" s="8">
        <f t="shared" si="0"/>
        <v>97867513</v>
      </c>
      <c r="D20" s="1"/>
      <c r="E20" s="8">
        <v>156495930</v>
      </c>
      <c r="F20" s="8"/>
      <c r="G20" s="8">
        <f>103669143.63-5801630.22</f>
        <v>97867513.409999996</v>
      </c>
      <c r="H20" s="8"/>
      <c r="I20" s="5"/>
      <c r="J20" s="8">
        <f t="shared" si="1"/>
        <v>97867513.409999996</v>
      </c>
    </row>
    <row r="21" spans="1:14" x14ac:dyDescent="0.2">
      <c r="A21" s="1" t="s">
        <v>118</v>
      </c>
      <c r="B21" s="1"/>
      <c r="C21" s="8">
        <f t="shared" si="0"/>
        <v>180151493</v>
      </c>
      <c r="D21" s="1"/>
      <c r="E21" s="8">
        <v>175004868</v>
      </c>
      <c r="F21" s="8"/>
      <c r="G21" s="8">
        <f>179076150.35+1075342.55</f>
        <v>180151492.90000001</v>
      </c>
      <c r="H21" s="8"/>
      <c r="I21" s="5"/>
      <c r="J21" s="8">
        <f t="shared" si="1"/>
        <v>180151492.90000001</v>
      </c>
    </row>
    <row r="22" spans="1:14" x14ac:dyDescent="0.2">
      <c r="A22" s="1" t="s">
        <v>119</v>
      </c>
      <c r="B22" s="1"/>
      <c r="C22" s="8">
        <f t="shared" si="0"/>
        <v>101695974</v>
      </c>
      <c r="D22" s="1"/>
      <c r="E22" s="8">
        <v>135610711</v>
      </c>
      <c r="F22" s="8"/>
      <c r="G22" s="8">
        <v>101622504.44</v>
      </c>
      <c r="H22" s="8">
        <v>73469.440000000002</v>
      </c>
      <c r="I22" s="5"/>
      <c r="J22" s="8">
        <f t="shared" si="1"/>
        <v>101695973.88</v>
      </c>
    </row>
    <row r="23" spans="1:14" x14ac:dyDescent="0.2">
      <c r="A23" s="1" t="s">
        <v>120</v>
      </c>
      <c r="B23" s="1"/>
      <c r="C23" s="8">
        <f t="shared" si="0"/>
        <v>380541105</v>
      </c>
      <c r="D23" s="1"/>
      <c r="E23" s="8">
        <v>349054964</v>
      </c>
      <c r="F23" s="8"/>
      <c r="G23" s="8">
        <f>350838173.29+12274250.67</f>
        <v>363112423.96000004</v>
      </c>
      <c r="H23" s="8">
        <v>17428680.850000001</v>
      </c>
      <c r="I23" s="5"/>
      <c r="J23" s="8">
        <f t="shared" si="1"/>
        <v>380541104.81000006</v>
      </c>
    </row>
    <row r="24" spans="1:14" x14ac:dyDescent="0.2">
      <c r="A24" s="1" t="s">
        <v>121</v>
      </c>
      <c r="B24" s="1"/>
      <c r="C24" s="8">
        <f t="shared" si="0"/>
        <v>612806185</v>
      </c>
      <c r="D24" s="1"/>
      <c r="E24" s="8">
        <v>790002067</v>
      </c>
      <c r="F24" s="8"/>
      <c r="G24" s="8">
        <f>586769208.26+172267.86+7416200+5446271</f>
        <v>599803947.12</v>
      </c>
      <c r="H24" s="8">
        <v>12843930.939999999</v>
      </c>
      <c r="I24" s="8">
        <v>158307.04999999999</v>
      </c>
      <c r="J24" s="8">
        <f t="shared" si="1"/>
        <v>612806185.11000001</v>
      </c>
    </row>
    <row r="25" spans="1:14" x14ac:dyDescent="0.2">
      <c r="A25" s="1" t="s">
        <v>138</v>
      </c>
      <c r="B25" s="1"/>
      <c r="C25" s="8">
        <f t="shared" si="0"/>
        <v>577173</v>
      </c>
      <c r="D25" s="1"/>
      <c r="E25" s="8"/>
      <c r="F25" s="8"/>
      <c r="G25" s="8">
        <v>577173.26</v>
      </c>
      <c r="H25" s="8"/>
      <c r="I25" s="8"/>
      <c r="J25" s="8">
        <f t="shared" si="1"/>
        <v>577173.26</v>
      </c>
    </row>
    <row r="26" spans="1:14" ht="13.5" thickBot="1" x14ac:dyDescent="0.25">
      <c r="A26" s="1"/>
      <c r="B26" s="1"/>
      <c r="C26" s="9">
        <f>SUM(C18:C25)</f>
        <v>5606601530</v>
      </c>
      <c r="D26" s="1"/>
      <c r="E26" s="9">
        <f>SUM(E18:E24)</f>
        <v>6296977641</v>
      </c>
      <c r="F26" s="8"/>
      <c r="G26" s="9">
        <f>SUM(G18:G25)</f>
        <v>5576059142.3099995</v>
      </c>
      <c r="H26" s="9">
        <f t="shared" ref="H26:J26" si="2">SUM(H18:H25)</f>
        <v>30384081.259999998</v>
      </c>
      <c r="I26" s="9">
        <f t="shared" si="2"/>
        <v>158307.04999999999</v>
      </c>
      <c r="J26" s="9">
        <f t="shared" si="2"/>
        <v>5606601530.6199999</v>
      </c>
    </row>
    <row r="27" spans="1:14" ht="13.5" thickTop="1" x14ac:dyDescent="0.2">
      <c r="A27" s="1"/>
      <c r="B27" s="1"/>
      <c r="C27" s="1"/>
      <c r="D27" s="1"/>
      <c r="E27" s="1"/>
      <c r="F27" s="1"/>
      <c r="G27" s="8"/>
      <c r="H27" s="8"/>
      <c r="I27" s="5"/>
      <c r="J27" s="1"/>
    </row>
    <row r="28" spans="1:14" x14ac:dyDescent="0.2">
      <c r="A28" s="1"/>
      <c r="B28" s="1"/>
      <c r="C28" s="1"/>
      <c r="D28" s="1"/>
      <c r="E28" s="1"/>
      <c r="F28" s="1"/>
      <c r="G28" s="8"/>
      <c r="H28" s="8"/>
      <c r="I28" s="5"/>
      <c r="J28" s="1"/>
      <c r="L28" s="13"/>
      <c r="M28" s="13"/>
      <c r="N28" s="13"/>
    </row>
    <row r="29" spans="1:14" x14ac:dyDescent="0.2">
      <c r="A29" s="1"/>
      <c r="B29" s="1"/>
      <c r="C29" s="1"/>
      <c r="D29" s="1"/>
      <c r="E29" s="1"/>
      <c r="F29" s="1"/>
      <c r="G29" s="8"/>
      <c r="H29" s="8"/>
      <c r="I29" s="5"/>
      <c r="J29" s="1"/>
      <c r="L29" s="13"/>
      <c r="M29" s="13"/>
      <c r="N29" s="13"/>
    </row>
    <row r="30" spans="1:14" x14ac:dyDescent="0.2">
      <c r="A30" s="3" t="s">
        <v>12</v>
      </c>
      <c r="B30" s="1"/>
      <c r="C30" s="1"/>
      <c r="D30" s="1"/>
      <c r="E30" s="1"/>
      <c r="F30" s="1"/>
      <c r="G30" s="8"/>
      <c r="H30" s="8"/>
      <c r="I30" s="5"/>
      <c r="J30" s="1"/>
      <c r="L30" s="13"/>
      <c r="M30" s="13"/>
      <c r="N30" s="13"/>
    </row>
    <row r="31" spans="1:14" x14ac:dyDescent="0.2">
      <c r="A31" s="1" t="s">
        <v>122</v>
      </c>
      <c r="B31" s="1"/>
      <c r="C31" s="8">
        <f>ROUND(J31,0)</f>
        <v>89315312</v>
      </c>
      <c r="D31" s="1"/>
      <c r="E31" s="1"/>
      <c r="F31" s="1"/>
      <c r="G31" s="8">
        <f>77034700.97+11475519+805092.12</f>
        <v>89315312.090000004</v>
      </c>
      <c r="H31" s="8"/>
      <c r="I31" s="5"/>
      <c r="J31" s="8">
        <f>SUM(G31:I31)</f>
        <v>89315312.090000004</v>
      </c>
      <c r="L31" s="13">
        <f>8262804.16+4246835.13+804499.41</f>
        <v>13314138.699999999</v>
      </c>
      <c r="M31" s="13"/>
      <c r="N31" s="13"/>
    </row>
    <row r="32" spans="1:14" x14ac:dyDescent="0.2">
      <c r="A32" s="1" t="s">
        <v>123</v>
      </c>
      <c r="B32" s="1"/>
      <c r="C32" s="8">
        <f>ROUND(J32,0)</f>
        <v>15063679</v>
      </c>
      <c r="D32" s="1"/>
      <c r="E32" s="1"/>
      <c r="F32" s="1"/>
      <c r="G32" s="6">
        <v>0</v>
      </c>
      <c r="H32" s="8">
        <v>15063678.779999999</v>
      </c>
      <c r="I32" s="5"/>
      <c r="J32" s="8">
        <f>SUM(G32:I32)</f>
        <v>15063678.779999999</v>
      </c>
      <c r="L32" s="13"/>
      <c r="M32" s="13"/>
      <c r="N32" s="13"/>
    </row>
    <row r="33" spans="1:14" x14ac:dyDescent="0.2">
      <c r="A33" s="1" t="s">
        <v>124</v>
      </c>
      <c r="B33" s="1"/>
      <c r="C33" s="8">
        <f>ROUND(J33,0)</f>
        <v>215007237</v>
      </c>
      <c r="D33" s="1"/>
      <c r="E33" s="1"/>
      <c r="F33" s="1"/>
      <c r="G33" s="8">
        <v>208053939.62</v>
      </c>
      <c r="H33" s="8">
        <v>6953297.3600000003</v>
      </c>
      <c r="I33" s="5"/>
      <c r="J33" s="8">
        <f>SUM(G33:I33)</f>
        <v>215007236.98000002</v>
      </c>
      <c r="L33" s="13">
        <v>26818266</v>
      </c>
      <c r="M33" s="13"/>
      <c r="N33" s="13"/>
    </row>
    <row r="34" spans="1:14" x14ac:dyDescent="0.2">
      <c r="A34" s="1" t="s">
        <v>117</v>
      </c>
      <c r="B34" s="1"/>
      <c r="C34" s="8">
        <f>ROUND(J34,0)</f>
        <v>3129669</v>
      </c>
      <c r="D34" s="1"/>
      <c r="E34" s="1"/>
      <c r="F34" s="1"/>
      <c r="G34" s="8">
        <f>1518939.52+1002653.6+608076.11</f>
        <v>3129669.23</v>
      </c>
      <c r="H34" s="8"/>
      <c r="I34" s="5"/>
      <c r="J34" s="8">
        <f>SUM(G34:I34)</f>
        <v>3129669.23</v>
      </c>
      <c r="L34" s="13">
        <f>1002653.6+1518939.52</f>
        <v>2521593.12</v>
      </c>
      <c r="M34" s="13"/>
      <c r="N34" s="13"/>
    </row>
    <row r="35" spans="1:14" x14ac:dyDescent="0.2">
      <c r="A35" s="1" t="s">
        <v>125</v>
      </c>
      <c r="B35" s="1"/>
      <c r="C35" s="8">
        <f>ROUND(J35,0)</f>
        <v>289041760</v>
      </c>
      <c r="D35" s="1"/>
      <c r="E35" s="1"/>
      <c r="F35" s="1"/>
      <c r="G35" s="8">
        <f>32730357.6+256311402.18</f>
        <v>289041759.78000003</v>
      </c>
      <c r="H35" s="8"/>
      <c r="I35" s="5"/>
      <c r="J35" s="8">
        <f>SUM(G35:I35)</f>
        <v>289041759.78000003</v>
      </c>
      <c r="L35" s="13">
        <f>3311434.8+256311402.18</f>
        <v>259622836.98000002</v>
      </c>
      <c r="M35" s="13"/>
      <c r="N35" s="13"/>
    </row>
    <row r="36" spans="1:14" ht="13.5" thickBot="1" x14ac:dyDescent="0.25">
      <c r="A36" s="1"/>
      <c r="B36" s="1"/>
      <c r="C36" s="9">
        <f>SUM(C31:C35)</f>
        <v>611557657</v>
      </c>
      <c r="D36" s="1"/>
      <c r="E36" s="1"/>
      <c r="F36" s="1"/>
      <c r="G36" s="9">
        <f>SUM(G31:G35)</f>
        <v>589540680.72000003</v>
      </c>
      <c r="H36" s="9">
        <f>SUM(H31:H35)</f>
        <v>22016976.140000001</v>
      </c>
      <c r="I36" s="9">
        <f>SUM(I31:I35)</f>
        <v>0</v>
      </c>
      <c r="J36" s="9">
        <f>SUM(J31:J35)</f>
        <v>611557656.86000013</v>
      </c>
      <c r="L36" s="9">
        <f>SUM(L31:L35)</f>
        <v>302276834.80000001</v>
      </c>
      <c r="M36" s="13"/>
      <c r="N36" s="13"/>
    </row>
    <row r="37" spans="1:14" ht="13.5" thickTop="1" x14ac:dyDescent="0.2">
      <c r="A37" s="1"/>
      <c r="B37" s="1"/>
      <c r="C37" s="1"/>
      <c r="D37" s="1"/>
      <c r="E37" s="1"/>
      <c r="F37" s="1"/>
      <c r="G37" s="8"/>
      <c r="H37" s="8"/>
      <c r="I37" s="5"/>
      <c r="J37" s="1"/>
      <c r="L37" s="13"/>
      <c r="M37" s="13"/>
      <c r="N37" s="13"/>
    </row>
    <row r="38" spans="1:14" x14ac:dyDescent="0.2">
      <c r="A38" s="1"/>
      <c r="B38" s="1"/>
      <c r="C38" s="1"/>
      <c r="D38" s="1"/>
      <c r="E38" s="1"/>
      <c r="F38" s="1"/>
      <c r="G38" s="8"/>
      <c r="H38" s="8"/>
      <c r="I38" s="5"/>
      <c r="J38" s="1"/>
      <c r="L38" s="13"/>
      <c r="M38" s="13"/>
      <c r="N38" s="13"/>
    </row>
    <row r="39" spans="1:14" x14ac:dyDescent="0.2">
      <c r="A39" s="1"/>
      <c r="B39" s="1"/>
      <c r="C39" s="1"/>
      <c r="D39" s="1"/>
      <c r="E39" s="1"/>
      <c r="F39" s="1"/>
      <c r="G39" s="8"/>
      <c r="H39" s="8"/>
      <c r="I39" s="5"/>
      <c r="J39" s="1"/>
      <c r="L39" s="13"/>
      <c r="M39" s="13"/>
      <c r="N39" s="13"/>
    </row>
    <row r="40" spans="1:14" x14ac:dyDescent="0.2">
      <c r="A40" s="3" t="s">
        <v>13</v>
      </c>
      <c r="B40" s="1"/>
      <c r="C40" s="1"/>
      <c r="D40" s="1"/>
      <c r="E40" s="1"/>
      <c r="F40" s="1"/>
      <c r="G40" s="8"/>
      <c r="H40" s="8"/>
      <c r="I40" s="5"/>
      <c r="J40" s="1"/>
      <c r="L40" s="13"/>
      <c r="M40" s="13"/>
      <c r="N40" s="13"/>
    </row>
    <row r="41" spans="1:14" x14ac:dyDescent="0.2">
      <c r="A41" s="1" t="s">
        <v>126</v>
      </c>
      <c r="B41" s="1"/>
      <c r="C41" s="8">
        <f>ROUND(J41,0)</f>
        <v>260551114</v>
      </c>
      <c r="D41" s="1"/>
      <c r="E41" s="16">
        <v>206042261.72</v>
      </c>
      <c r="F41" s="1"/>
      <c r="G41" s="8">
        <v>260551113.80000001</v>
      </c>
      <c r="H41" s="8"/>
      <c r="I41" s="5"/>
      <c r="J41" s="8">
        <f>SUM(G41:I41)</f>
        <v>260551113.80000001</v>
      </c>
      <c r="L41" s="8">
        <v>260551113.80000001</v>
      </c>
      <c r="M41" s="13">
        <v>206042261.72</v>
      </c>
      <c r="N41" s="8"/>
    </row>
    <row r="42" spans="1:14" x14ac:dyDescent="0.2">
      <c r="A42" s="1" t="s">
        <v>127</v>
      </c>
      <c r="B42" s="1"/>
      <c r="C42" s="8">
        <f>ROUND(J42,0)</f>
        <v>5158233</v>
      </c>
      <c r="D42" s="1"/>
      <c r="E42" s="14">
        <v>4814800</v>
      </c>
      <c r="F42" s="1"/>
      <c r="G42" s="8">
        <v>5158233.05</v>
      </c>
      <c r="H42" s="8"/>
      <c r="I42" s="5"/>
      <c r="J42" s="8">
        <f>SUM(G42:I42)</f>
        <v>5158233.05</v>
      </c>
      <c r="L42" s="13">
        <v>1483846.8</v>
      </c>
      <c r="M42" s="13">
        <v>1269182</v>
      </c>
      <c r="N42" s="8"/>
    </row>
    <row r="43" spans="1:14" x14ac:dyDescent="0.2">
      <c r="A43" s="1" t="s">
        <v>128</v>
      </c>
      <c r="B43" s="1"/>
      <c r="C43" s="8">
        <f>ROUND(J43,0)</f>
        <v>357818842</v>
      </c>
      <c r="D43" s="1"/>
      <c r="E43" s="15">
        <v>372879939.94999999</v>
      </c>
      <c r="F43" s="1"/>
      <c r="G43" s="8">
        <v>357818841.62</v>
      </c>
      <c r="H43" s="8"/>
      <c r="I43" s="5"/>
      <c r="J43" s="8">
        <f>SUM(G43:I43)</f>
        <v>357818841.62</v>
      </c>
      <c r="L43" s="13">
        <f>217270971.57+172280590.31</f>
        <v>389551561.88</v>
      </c>
      <c r="M43" s="13">
        <v>396425328</v>
      </c>
      <c r="N43" s="8"/>
    </row>
    <row r="44" spans="1:14" x14ac:dyDescent="0.2">
      <c r="A44" s="1" t="s">
        <v>129</v>
      </c>
      <c r="B44" s="1"/>
      <c r="C44" s="8">
        <f>ROUND(J44,0)</f>
        <v>11698925404</v>
      </c>
      <c r="D44" s="1"/>
      <c r="E44" s="1"/>
      <c r="F44" s="1"/>
      <c r="G44" s="8">
        <v>11698925404</v>
      </c>
      <c r="H44" s="8"/>
      <c r="I44" s="5"/>
      <c r="J44" s="8">
        <f>SUM(G44:I44)</f>
        <v>11698925404</v>
      </c>
      <c r="L44" s="13"/>
      <c r="M44" s="13"/>
      <c r="N44" s="8"/>
    </row>
    <row r="45" spans="1:14" x14ac:dyDescent="0.2">
      <c r="A45" s="1" t="s">
        <v>144</v>
      </c>
      <c r="B45" s="1"/>
      <c r="C45" s="8"/>
      <c r="D45" s="1"/>
      <c r="E45" s="16">
        <f>118394173.95+3430211.9</f>
        <v>121824385.85000001</v>
      </c>
      <c r="F45" s="1"/>
      <c r="G45" s="8"/>
      <c r="H45" s="8"/>
      <c r="I45" s="5"/>
      <c r="J45" s="8"/>
      <c r="L45" s="13"/>
      <c r="M45" s="13">
        <v>13888405</v>
      </c>
      <c r="N45" s="8"/>
    </row>
    <row r="46" spans="1:14" x14ac:dyDescent="0.2">
      <c r="A46" s="1" t="s">
        <v>130</v>
      </c>
      <c r="B46" s="1"/>
      <c r="C46" s="8">
        <f>ROUND(J46,0)</f>
        <v>193109433</v>
      </c>
      <c r="D46" s="1"/>
      <c r="E46" s="16">
        <v>189487937.38999999</v>
      </c>
      <c r="F46" s="1"/>
      <c r="G46" s="8">
        <v>193109432.78</v>
      </c>
      <c r="H46" s="8"/>
      <c r="I46" s="5"/>
      <c r="J46" s="8">
        <f>SUM(G46:I46)</f>
        <v>193109432.78</v>
      </c>
      <c r="L46" s="13">
        <v>93983096.579999998</v>
      </c>
      <c r="M46" s="13">
        <v>92096161.060000002</v>
      </c>
      <c r="N46" s="8"/>
    </row>
    <row r="47" spans="1:14" ht="13.5" thickBot="1" x14ac:dyDescent="0.25">
      <c r="A47" s="1"/>
      <c r="B47" s="1"/>
      <c r="C47" s="9">
        <f>SUM(C41:C46)</f>
        <v>12515563026</v>
      </c>
      <c r="D47" s="1"/>
      <c r="E47" s="9">
        <f>SUM(E41:E46)</f>
        <v>895049324.90999997</v>
      </c>
      <c r="F47" s="1"/>
      <c r="G47" s="9">
        <f>SUM(G41:G46)</f>
        <v>12515563025.25</v>
      </c>
      <c r="H47" s="9">
        <f>SUM(H41:H46)</f>
        <v>0</v>
      </c>
      <c r="I47" s="9">
        <f>SUM(I41:I46)</f>
        <v>0</v>
      </c>
      <c r="J47" s="9">
        <f>SUM(J41:J46)</f>
        <v>12515563025.25</v>
      </c>
      <c r="L47" s="9">
        <f>SUM(L41:L46)</f>
        <v>745569619.06000006</v>
      </c>
      <c r="M47" s="9">
        <f>SUM(M41:M46)</f>
        <v>709721337.77999997</v>
      </c>
      <c r="N47" s="13"/>
    </row>
    <row r="48" spans="1:14" ht="13.5" thickTop="1" x14ac:dyDescent="0.2">
      <c r="A48" s="1"/>
      <c r="B48" s="1"/>
      <c r="C48" s="1"/>
      <c r="D48" s="1"/>
      <c r="E48" s="1"/>
      <c r="F48" s="1"/>
      <c r="G48" s="8"/>
      <c r="H48" s="8"/>
      <c r="I48" s="5"/>
      <c r="J48" s="1"/>
      <c r="L48" s="13"/>
      <c r="M48" s="13"/>
      <c r="N48" s="13"/>
    </row>
    <row r="49" spans="1:14" x14ac:dyDescent="0.2">
      <c r="A49" s="1"/>
      <c r="B49" s="1"/>
      <c r="C49" s="1"/>
      <c r="D49" s="1"/>
      <c r="E49" s="1"/>
      <c r="F49" s="1"/>
      <c r="G49" s="8"/>
      <c r="H49" s="8"/>
      <c r="I49" s="5"/>
      <c r="J49" s="1"/>
      <c r="L49" s="13"/>
      <c r="M49" s="13"/>
      <c r="N49" s="13"/>
    </row>
    <row r="50" spans="1:14" x14ac:dyDescent="0.2">
      <c r="A50" s="1" t="s">
        <v>131</v>
      </c>
      <c r="B50" s="1"/>
      <c r="C50" s="8">
        <f>ROUND(J50,0)</f>
        <v>-2978042657</v>
      </c>
      <c r="D50" s="1"/>
      <c r="E50" s="1"/>
      <c r="F50" s="1"/>
      <c r="G50" s="8">
        <f>-(320429183.5+2339785081+317828392)</f>
        <v>-2978042656.5</v>
      </c>
      <c r="H50" s="8"/>
      <c r="I50" s="5"/>
      <c r="J50" s="8">
        <f>SUM(G50:I50)</f>
        <v>-2978042656.5</v>
      </c>
      <c r="L50" s="8">
        <v>-83872339.980000004</v>
      </c>
      <c r="M50" s="13"/>
      <c r="N50" s="13"/>
    </row>
    <row r="51" spans="1:14" x14ac:dyDescent="0.2">
      <c r="A51" s="1" t="s">
        <v>132</v>
      </c>
      <c r="B51" s="1"/>
      <c r="C51" s="8">
        <f>ROUND(J51,0)</f>
        <v>1278354171</v>
      </c>
      <c r="D51" s="1"/>
      <c r="E51" s="1"/>
      <c r="F51" s="1"/>
      <c r="G51" s="8">
        <v>1278354170.6300001</v>
      </c>
      <c r="H51" s="8"/>
      <c r="I51" s="5"/>
      <c r="J51" s="8">
        <f>SUM(G51:I51)</f>
        <v>1278354170.6300001</v>
      </c>
      <c r="L51" s="8">
        <v>409971226.41000003</v>
      </c>
      <c r="M51" s="13"/>
      <c r="N51" s="13"/>
    </row>
    <row r="52" spans="1:14" ht="13.5" thickBot="1" x14ac:dyDescent="0.25">
      <c r="A52" s="1"/>
      <c r="B52" s="1"/>
      <c r="C52" s="9">
        <f>SUM(C50:C51)</f>
        <v>-1699688486</v>
      </c>
      <c r="D52" s="1"/>
      <c r="E52" s="1"/>
      <c r="F52" s="1"/>
      <c r="G52" s="9">
        <f>SUM(G50:G51)</f>
        <v>-1699688485.8699999</v>
      </c>
      <c r="H52" s="8"/>
      <c r="I52" s="5"/>
      <c r="J52" s="9">
        <f>SUM(J50:J51)</f>
        <v>-1699688485.8699999</v>
      </c>
      <c r="L52" s="9">
        <f>SUM(L50:L51)</f>
        <v>326098886.43000001</v>
      </c>
      <c r="M52" s="13"/>
      <c r="N52" s="13"/>
    </row>
    <row r="53" spans="1:14" ht="13.5" thickTop="1" x14ac:dyDescent="0.2">
      <c r="A53" s="1"/>
      <c r="B53" s="1"/>
      <c r="C53" s="1"/>
      <c r="D53" s="1"/>
      <c r="E53" s="1"/>
      <c r="F53" s="1"/>
      <c r="G53" s="8"/>
      <c r="H53" s="8"/>
      <c r="I53" s="5"/>
      <c r="J53" s="1"/>
      <c r="L53" s="13"/>
      <c r="M53" s="13"/>
      <c r="N53" s="13"/>
    </row>
    <row r="54" spans="1:14" x14ac:dyDescent="0.2">
      <c r="A54" s="1" t="s">
        <v>133</v>
      </c>
      <c r="B54" s="1"/>
      <c r="C54" s="8">
        <f>ROUND(J54,0)</f>
        <v>255420199</v>
      </c>
      <c r="D54" s="1"/>
      <c r="E54" s="1"/>
      <c r="F54" s="1"/>
      <c r="G54" s="8">
        <v>223972877.06</v>
      </c>
      <c r="H54" s="8">
        <v>31447322.43</v>
      </c>
      <c r="I54" s="5"/>
      <c r="J54" s="8">
        <f>SUM(G54:I54)</f>
        <v>255420199.49000001</v>
      </c>
      <c r="L54" s="13"/>
      <c r="M54" s="13"/>
      <c r="N54" s="13"/>
    </row>
    <row r="55" spans="1:14" x14ac:dyDescent="0.2">
      <c r="L55" s="13"/>
      <c r="M55" s="13"/>
      <c r="N55" s="13"/>
    </row>
    <row r="56" spans="1:14" x14ac:dyDescent="0.2">
      <c r="L56" s="13"/>
      <c r="M56" s="13"/>
      <c r="N56" s="13"/>
    </row>
    <row r="57" spans="1:14" x14ac:dyDescent="0.2">
      <c r="L57" s="13"/>
      <c r="M57" s="13"/>
      <c r="N57" s="13"/>
    </row>
    <row r="58" spans="1:14" x14ac:dyDescent="0.2">
      <c r="L58" s="13"/>
      <c r="M58" s="13"/>
      <c r="N58" s="13"/>
    </row>
    <row r="59" spans="1:14" x14ac:dyDescent="0.2">
      <c r="L59" s="13"/>
      <c r="M59" s="13"/>
      <c r="N59" s="13"/>
    </row>
    <row r="60" spans="1:14" x14ac:dyDescent="0.2">
      <c r="L60" s="13"/>
      <c r="M60" s="13"/>
      <c r="N60" s="13"/>
    </row>
    <row r="61" spans="1:14" x14ac:dyDescent="0.2">
      <c r="L61" s="13"/>
      <c r="M61" s="13"/>
      <c r="N61" s="13"/>
    </row>
  </sheetData>
  <printOptions horizontalCentered="1" gridLines="1"/>
  <pageMargins left="0.45" right="0.45" top="0.75" bottom="0.75" header="0.3" footer="0.3"/>
  <pageSetup paperSize="9" scale="7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H24" sqref="H24"/>
    </sheetView>
  </sheetViews>
  <sheetFormatPr defaultRowHeight="21.75" x14ac:dyDescent="0.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ENG-ASSET2</vt:lpstr>
      <vt:lpstr>ENG-LIABILITIES 3-4</vt:lpstr>
      <vt:lpstr>ENG-PL 5</vt:lpstr>
      <vt:lpstr>ENG-PL 6</vt:lpstr>
      <vt:lpstr>ENG-Conso 7</vt:lpstr>
      <vt:lpstr>ENG-Company 8</vt:lpstr>
      <vt:lpstr>ENG-CASH FLOWS 9-11</vt:lpstr>
      <vt:lpstr>detail</vt:lpstr>
      <vt:lpstr>Sheet1</vt:lpstr>
      <vt:lpstr>detail!Print_Area</vt:lpstr>
      <vt:lpstr>'ENG-ASSET2'!Print_Area</vt:lpstr>
      <vt:lpstr>'ENG-CASH FLOWS 9-11'!Print_Area</vt:lpstr>
      <vt:lpstr>'ENG-Company 8'!Print_Area</vt:lpstr>
      <vt:lpstr>'ENG-Conso 7'!Print_Area</vt:lpstr>
      <vt:lpstr>'ENG-LIABILITIES 3-4'!Print_Area</vt:lpstr>
      <vt:lpstr>'ENG-PL 5'!Print_Area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Methiya Sathapornphu</dc:creator>
  <cp:lastModifiedBy>Pakhathorn Khannarong</cp:lastModifiedBy>
  <cp:lastPrinted>2019-11-01T06:57:14Z</cp:lastPrinted>
  <dcterms:created xsi:type="dcterms:W3CDTF">2019-03-11T07:56:19Z</dcterms:created>
  <dcterms:modified xsi:type="dcterms:W3CDTF">2019-11-01T07:08:05Z</dcterms:modified>
</cp:coreProperties>
</file>