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M:\ABAS-Listed\Glow Energy Public Company Limited\Glow Energy_Sep19 (SOO) ☻\"/>
    </mc:Choice>
  </mc:AlternateContent>
  <xr:revisionPtr revIDLastSave="0" documentId="13_ncr:1_{04F5C54D-B9D6-4928-9260-44581C5DA91E}" xr6:coauthVersionLast="36" xr6:coauthVersionMax="36" xr10:uidLastSave="{00000000-0000-0000-0000-000000000000}"/>
  <bookViews>
    <workbookView xWindow="0" yWindow="0" windowWidth="23235" windowHeight="9090" tabRatio="746" activeTab="6" xr2:uid="{00000000-000D-0000-FFFF-FFFF00000000}"/>
  </bookViews>
  <sheets>
    <sheet name="TH-ASSET2 " sheetId="7" r:id="rId1"/>
    <sheet name="TH-LIABILITIES 3-4" sheetId="8" r:id="rId2"/>
    <sheet name="TH-PL 5" sheetId="9" r:id="rId3"/>
    <sheet name="TH-PL 6" sheetId="13" r:id="rId4"/>
    <sheet name="TH-Conso 7" sheetId="10" r:id="rId5"/>
    <sheet name="TH-Company 8" sheetId="11" r:id="rId6"/>
    <sheet name="TH-CASH FLOWS 9-11" sheetId="12" r:id="rId7"/>
  </sheets>
  <definedNames>
    <definedName name="AS2DocOpenMode" hidden="1">"AS2DocumentEdit"</definedName>
    <definedName name="_xlnm.Print_Area" localSheetId="5">'TH-Company 8'!$A$1:$P$34</definedName>
  </definedNames>
  <calcPr calcId="162913"/>
</workbook>
</file>

<file path=xl/calcChain.xml><?xml version="1.0" encoding="utf-8"?>
<calcChain xmlns="http://schemas.openxmlformats.org/spreadsheetml/2006/main">
  <c r="J38" i="9" l="1"/>
  <c r="H38" i="9"/>
  <c r="F38" i="9"/>
  <c r="D38" i="9"/>
  <c r="H74" i="12" l="1"/>
  <c r="D74" i="12"/>
  <c r="N22" i="11"/>
  <c r="P22" i="11" s="1"/>
  <c r="N26" i="11"/>
  <c r="N25" i="11"/>
  <c r="J26" i="11"/>
  <c r="R34" i="10"/>
  <c r="R33" i="10"/>
  <c r="L34" i="10"/>
  <c r="H53" i="13" l="1"/>
  <c r="D53" i="13"/>
  <c r="H47" i="13"/>
  <c r="D47" i="13"/>
  <c r="H39" i="13"/>
  <c r="D39" i="13"/>
  <c r="D23" i="13"/>
  <c r="H13" i="13"/>
  <c r="H23" i="13" s="1"/>
  <c r="D13" i="13"/>
  <c r="H52" i="9"/>
  <c r="D52" i="9"/>
  <c r="H46" i="9"/>
  <c r="D46" i="9"/>
  <c r="H13" i="9"/>
  <c r="H22" i="9" s="1"/>
  <c r="H25" i="9" s="1"/>
  <c r="H40" i="9" s="1"/>
  <c r="D13" i="9"/>
  <c r="D22" i="9" s="1"/>
  <c r="D25" i="9" s="1"/>
  <c r="D26" i="13" l="1"/>
  <c r="D10" i="12"/>
  <c r="D33" i="12" s="1"/>
  <c r="D44" i="12" s="1"/>
  <c r="D48" i="12" s="1"/>
  <c r="H26" i="13"/>
  <c r="H10" i="12"/>
  <c r="H33" i="12" s="1"/>
  <c r="H44" i="12" s="1"/>
  <c r="H48" i="12" s="1"/>
  <c r="D40" i="9"/>
  <c r="D41" i="13"/>
  <c r="H41" i="13"/>
  <c r="D88" i="12" l="1"/>
  <c r="D90" i="12" s="1"/>
  <c r="D96" i="12" s="1"/>
  <c r="H88" i="12"/>
  <c r="H90" i="12" s="1"/>
  <c r="H96" i="12" s="1"/>
  <c r="D116" i="12"/>
  <c r="H116" i="12"/>
  <c r="F116" i="12"/>
  <c r="J116" i="12"/>
  <c r="N28" i="11"/>
  <c r="L28" i="11"/>
  <c r="J28" i="11"/>
  <c r="H28" i="11"/>
  <c r="F28" i="11"/>
  <c r="D28" i="11"/>
  <c r="P26" i="11"/>
  <c r="P25" i="11"/>
  <c r="V34" i="10"/>
  <c r="T34" i="10"/>
  <c r="X34" i="10" s="1"/>
  <c r="T33" i="10"/>
  <c r="X33" i="10" s="1"/>
  <c r="T27" i="10"/>
  <c r="T26" i="10"/>
  <c r="T30" i="10" s="1"/>
  <c r="D37" i="10"/>
  <c r="X30" i="10"/>
  <c r="V30" i="10"/>
  <c r="R30" i="10"/>
  <c r="R37" i="10" s="1"/>
  <c r="P30" i="10"/>
  <c r="P37" i="10" s="1"/>
  <c r="N30" i="10"/>
  <c r="N37" i="10" s="1"/>
  <c r="L30" i="10"/>
  <c r="L37" i="10" s="1"/>
  <c r="J30" i="10"/>
  <c r="J37" i="10" s="1"/>
  <c r="H30" i="10"/>
  <c r="H37" i="10" s="1"/>
  <c r="F30" i="10"/>
  <c r="F37" i="10" s="1"/>
  <c r="D30" i="10"/>
  <c r="V37" i="10" l="1"/>
  <c r="P28" i="11"/>
  <c r="X37" i="10"/>
  <c r="T37" i="10"/>
  <c r="D56" i="13" l="1"/>
  <c r="H56" i="13"/>
  <c r="J56" i="13"/>
  <c r="F56" i="13"/>
  <c r="D55" i="9" l="1"/>
  <c r="H55" i="9"/>
  <c r="J55" i="9"/>
  <c r="F55" i="9"/>
  <c r="L20" i="11" l="1"/>
  <c r="J20" i="11"/>
  <c r="H20" i="11"/>
  <c r="F20" i="11"/>
  <c r="D20" i="11"/>
  <c r="P17" i="11"/>
  <c r="N18" i="11"/>
  <c r="P18" i="11" s="1"/>
  <c r="N17" i="11"/>
  <c r="N14" i="11"/>
  <c r="P23" i="10"/>
  <c r="N23" i="10"/>
  <c r="L23" i="10"/>
  <c r="J23" i="10"/>
  <c r="H23" i="10"/>
  <c r="F23" i="10"/>
  <c r="D23" i="10"/>
  <c r="V20" i="10"/>
  <c r="V23" i="10" s="1"/>
  <c r="T15" i="10"/>
  <c r="T23" i="10" s="1"/>
  <c r="R20" i="10"/>
  <c r="T20" i="10" s="1"/>
  <c r="R19" i="10"/>
  <c r="T19" i="10" s="1"/>
  <c r="X19" i="10" s="1"/>
  <c r="R15" i="10"/>
  <c r="R23" i="10" s="1"/>
  <c r="J53" i="13"/>
  <c r="F53" i="13"/>
  <c r="J47" i="13"/>
  <c r="F47" i="13"/>
  <c r="F39" i="13"/>
  <c r="J39" i="13"/>
  <c r="J13" i="13"/>
  <c r="J23" i="13" s="1"/>
  <c r="F13" i="13"/>
  <c r="F23" i="13" s="1"/>
  <c r="F10" i="12" s="1"/>
  <c r="F33" i="12" s="1"/>
  <c r="F44" i="12" s="1"/>
  <c r="F48" i="12" s="1"/>
  <c r="F52" i="9"/>
  <c r="J52" i="9"/>
  <c r="J46" i="9"/>
  <c r="F46" i="9"/>
  <c r="J13" i="9"/>
  <c r="J22" i="9" s="1"/>
  <c r="J25" i="9" s="1"/>
  <c r="F13" i="9"/>
  <c r="F22" i="9" s="1"/>
  <c r="F25" i="9" s="1"/>
  <c r="J88" i="12"/>
  <c r="F88" i="12"/>
  <c r="J74" i="12"/>
  <c r="F74" i="12"/>
  <c r="N20" i="11" l="1"/>
  <c r="X23" i="10"/>
  <c r="X20" i="10"/>
  <c r="J10" i="12"/>
  <c r="J33" i="12" s="1"/>
  <c r="J44" i="12" s="1"/>
  <c r="J48" i="12" s="1"/>
  <c r="J90" i="12" s="1"/>
  <c r="J96" i="12" s="1"/>
  <c r="J26" i="13"/>
  <c r="J41" i="13" s="1"/>
  <c r="J40" i="9"/>
  <c r="F40" i="9"/>
  <c r="X15" i="10"/>
  <c r="F26" i="13"/>
  <c r="F41" i="13" s="1"/>
  <c r="P14" i="11"/>
  <c r="F90" i="12"/>
  <c r="F96" i="12" s="1"/>
  <c r="P20" i="11"/>
  <c r="A103" i="12" l="1"/>
  <c r="A58" i="13" l="1"/>
  <c r="A1" i="13"/>
  <c r="D22" i="7"/>
  <c r="H22" i="7"/>
  <c r="D37" i="7"/>
  <c r="D39" i="7" l="1"/>
  <c r="F78" i="8" l="1"/>
  <c r="A2" i="11" l="1"/>
  <c r="A34" i="11"/>
  <c r="A148" i="12"/>
  <c r="A52" i="12"/>
  <c r="A102" i="12" s="1"/>
  <c r="A1" i="8"/>
  <c r="A47" i="8" s="1"/>
  <c r="A1" i="9"/>
  <c r="A46" i="8"/>
  <c r="A92" i="8" s="1"/>
  <c r="A58" i="9"/>
  <c r="A39" i="10" s="1"/>
  <c r="A53" i="12"/>
  <c r="J78" i="8"/>
  <c r="J81" i="8" s="1"/>
  <c r="F81" i="8"/>
  <c r="J38" i="8"/>
  <c r="H38" i="8"/>
  <c r="F38" i="8"/>
  <c r="D38" i="8"/>
  <c r="J27" i="8"/>
  <c r="H27" i="8"/>
  <c r="D27" i="8"/>
  <c r="J37" i="7"/>
  <c r="H37" i="7"/>
  <c r="H39" i="7" s="1"/>
  <c r="F37" i="7"/>
  <c r="J22" i="7"/>
  <c r="F22" i="7"/>
  <c r="F27" i="8"/>
  <c r="H40" i="8" l="1"/>
  <c r="J40" i="8"/>
  <c r="J83" i="8" s="1"/>
  <c r="J39" i="7"/>
  <c r="D78" i="8"/>
  <c r="D81" i="8" s="1"/>
  <c r="F39" i="7"/>
  <c r="D40" i="8"/>
  <c r="F40" i="8"/>
  <c r="F83" i="8" s="1"/>
  <c r="D83" i="8" l="1"/>
  <c r="H78" i="8"/>
  <c r="H81" i="8" s="1"/>
  <c r="H83" i="8" s="1"/>
</calcChain>
</file>

<file path=xl/sharedStrings.xml><?xml version="1.0" encoding="utf-8"?>
<sst xmlns="http://schemas.openxmlformats.org/spreadsheetml/2006/main" count="473" uniqueCount="246">
  <si>
    <t xml:space="preserve">บริษัท โกลว์ พลังงาน จำกัด (มหาชน) </t>
  </si>
  <si>
    <t>ข้อมูลทางการเงินรวม</t>
  </si>
  <si>
    <t>ข้อมูลทางการเงินเฉพาะกิจการ</t>
  </si>
  <si>
    <t>ยังไม่ได้ตรวจสอบ</t>
  </si>
  <si>
    <t>ตรวจสอบแล้ว</t>
  </si>
  <si>
    <t>31 ธันวาคม</t>
  </si>
  <si>
    <t>พันบาท</t>
  </si>
  <si>
    <t>พ.ศ. 2561</t>
  </si>
  <si>
    <t>พ.ศ. 2562</t>
  </si>
  <si>
    <t>หมายเหตุ</t>
  </si>
  <si>
    <t>สินทรัพย์</t>
  </si>
  <si>
    <t>สินทรัพย์หมุนเวียน</t>
  </si>
  <si>
    <t>เงินสดและรายการเทียบเท่าเงินสด</t>
  </si>
  <si>
    <t>สินทรัพย์หมุนเวียนอื่น</t>
  </si>
  <si>
    <t>รวมสินทรัพย์หมุนเวียน</t>
  </si>
  <si>
    <t>เงินให้กู้ยืมระยะสั้นแก่กิจการที่เกี่ยวข้องกัน</t>
  </si>
  <si>
    <t>สินทรัพย์ไม่หมุนเวียน</t>
  </si>
  <si>
    <t xml:space="preserve">เงินลงทุนในบริษัทย่อย </t>
  </si>
  <si>
    <t>เงินลงทุนในบริษัทร่วม</t>
  </si>
  <si>
    <t>เงินลงทุนระยะยาวอื่น</t>
  </si>
  <si>
    <t>ลูกหนี้ตามสัญญาเช่าการเงิน</t>
  </si>
  <si>
    <t>เงินให้กู้ยืมระยะยาวแก่กิจการที่เกี่ยวข้องกัน</t>
  </si>
  <si>
    <t xml:space="preserve">สินทรัพย์ไม่หมุนเวียนอื่น </t>
  </si>
  <si>
    <t>รวมสินทรัพย์ไม่หมุนเวียน</t>
  </si>
  <si>
    <t>รวมสินทรัพย์</t>
  </si>
  <si>
    <t xml:space="preserve">   เงินสดรับจากดอกเบี้ย</t>
  </si>
  <si>
    <t xml:space="preserve">   เงินสดจ่ายค่าดอกเบี้ย</t>
  </si>
  <si>
    <t>หุ้นกู้ที่ถึงกำหนดชำระภายในหนึ่งปี</t>
  </si>
  <si>
    <t>เงินกู้ยืมระยะสั้นจากกิจการที่เกี่ยวข้อง</t>
  </si>
  <si>
    <t>ภาษีเงินได้ค้างจ่าย</t>
  </si>
  <si>
    <t>ภาษีมูลค่าเพิ่มรอนำส่ง</t>
  </si>
  <si>
    <t>หนี้สินหมุนเวียนอื่น</t>
  </si>
  <si>
    <t>หนี้สินหมุนเวียน</t>
  </si>
  <si>
    <t>หนี้สินไม่หมุนเวียนอื่น</t>
  </si>
  <si>
    <t>หนี้สินไม่หมุนเวียน</t>
  </si>
  <si>
    <t>รวมหนี้สินไม่หมุนเวียน</t>
  </si>
  <si>
    <t>รวมหนี้สิน</t>
  </si>
  <si>
    <t>ทุนเรือนหุ้น</t>
  </si>
  <si>
    <t>ทุนจดทะเบียน</t>
  </si>
  <si>
    <t>ทุนที่ออกและชำระแล้ว</t>
  </si>
  <si>
    <t>ส่วนเกินมูลค่าหุ้นสามัญ</t>
  </si>
  <si>
    <t>กำไรสะสม</t>
  </si>
  <si>
    <t>จัดสรรแล้ว</t>
  </si>
  <si>
    <t>ยังไม่ได้จัดสรร</t>
  </si>
  <si>
    <t>ส่วนได้เสียที่ไม่มีอำนาจควบคุม</t>
  </si>
  <si>
    <t>กำไรขั้นต้น</t>
  </si>
  <si>
    <t>ดอกเบี้ยรับ</t>
  </si>
  <si>
    <t>รายได้อื่น</t>
  </si>
  <si>
    <t>ค่าใช้จ่ายในการบริหาร</t>
  </si>
  <si>
    <t>ต้นทุนทางการเงิน</t>
  </si>
  <si>
    <t>ส่วนแบ่งขาดทุนจากเงินลงทุนในบริษัทร่วม</t>
  </si>
  <si>
    <t xml:space="preserve">กำไร (ขาดทุน) เบ็ดเสร็จอื่น </t>
  </si>
  <si>
    <t>กำไร (ขาดทุน)</t>
  </si>
  <si>
    <t>การแบ่งปันกำไร</t>
  </si>
  <si>
    <t>การแบ่งปันกำไรเบ็ดเสร็จรวม</t>
  </si>
  <si>
    <t>รวมหนี้สินหมุนเวียน</t>
  </si>
  <si>
    <t>ชำระแล้ว</t>
  </si>
  <si>
    <t>หุ้นสามัญ</t>
  </si>
  <si>
    <t>ตามกฎหมาย</t>
  </si>
  <si>
    <t>ยังไม่จัดสรร</t>
  </si>
  <si>
    <t>ภายใต้การ</t>
  </si>
  <si>
    <t>ควบคุมเดียวกัน</t>
  </si>
  <si>
    <t xml:space="preserve">ผลต่างของอัตรา </t>
  </si>
  <si>
    <t>เบ็ดเสร็จอื่น</t>
  </si>
  <si>
    <t>ของผลประโยชน์</t>
  </si>
  <si>
    <t>รวม</t>
  </si>
  <si>
    <t>องค์ประกอบอื่น</t>
  </si>
  <si>
    <t>ของส่วนของ</t>
  </si>
  <si>
    <t>ส่วนของ</t>
  </si>
  <si>
    <t>ส่วนได้เสีย</t>
  </si>
  <si>
    <t>ที่ไม่มีอำนาจ</t>
  </si>
  <si>
    <t>ควบคุม</t>
  </si>
  <si>
    <t>ทุนที่ออกและ</t>
  </si>
  <si>
    <t>มูลค่าหุ้นสามัญ</t>
  </si>
  <si>
    <t xml:space="preserve">   ค่าเสื่อมราคา</t>
  </si>
  <si>
    <t xml:space="preserve">   ค่าตัดจำหน่ายค่าธรรมเนียมในการจัดหาเงินกู้รอตัดบัญชี</t>
  </si>
  <si>
    <t xml:space="preserve">   ภาระผูกพันผลประโยชน์พนักงาน</t>
  </si>
  <si>
    <t xml:space="preserve">   ดอกเบี้ยจ่าย</t>
  </si>
  <si>
    <t xml:space="preserve">   สินค้าคงเหลือ</t>
  </si>
  <si>
    <t xml:space="preserve">   สินทรัพย์หมุนเวียนอื่น</t>
  </si>
  <si>
    <t xml:space="preserve">   สินทรัพย์ไม่หมุนเวียนอื่น</t>
  </si>
  <si>
    <t xml:space="preserve">   หนี้สินหมุนเวียนอื่น</t>
  </si>
  <si>
    <t xml:space="preserve">   หนี้สินไม่หมุนเวียนอื่น</t>
  </si>
  <si>
    <t xml:space="preserve">   จ่ายภาษีเงินได้</t>
  </si>
  <si>
    <t>เงินสดสุทธิได้มาจากกิจกรรมดำเนินงาน</t>
  </si>
  <si>
    <t xml:space="preserve">   เงินสดจ่ายสำหรับค่าซื้อโปรแกรมคอมพิวเตอร์</t>
  </si>
  <si>
    <t>เงินสดและรายการเทียบเท่าเงินสด ณ วันที่ 1 มกราคม</t>
  </si>
  <si>
    <t>เงินสดและรายการเทียบเท่าเงินสดประกอบด้วย</t>
  </si>
  <si>
    <t>งบกระแสเงินสด</t>
  </si>
  <si>
    <t>งบกำไรขาดทุนเบ็ดเสร็จ</t>
  </si>
  <si>
    <t>เงินกู้ยืมระยะยาวจากสถาบันการเงิน</t>
  </si>
  <si>
    <t>กำไรเบ็ดเสร็จรวมสำหรับงวด</t>
  </si>
  <si>
    <t>จากการรวมธุรกิจ</t>
  </si>
  <si>
    <t>กำไร (ขาดทุน) เบ็ดเสร็จรวมสำหรับงวด</t>
  </si>
  <si>
    <t xml:space="preserve">   ส่วนแบ่งขาดทุนจากเงินลงทุนในบริษัทร่วม</t>
  </si>
  <si>
    <t xml:space="preserve">   ขาดทุน (กำไร) จากอัตราแลกเปลี่ยนที่ยังไม่เกิดขึ้นจริง</t>
  </si>
  <si>
    <t xml:space="preserve">   ภาษีมูลค่าเพิ่มรอนำส่ง</t>
  </si>
  <si>
    <t xml:space="preserve">   เงินสดรับสำหรับสิทธิการให้ใช้สินทรัพย์ระยะยาว</t>
  </si>
  <si>
    <t>เงินสดสุทธิได้มาจาก (ใช้ไปใน) กิจกรรมลงทุน</t>
  </si>
  <si>
    <t>กระแสเงินสดจากกิจกรรมจัดหาเงิน</t>
  </si>
  <si>
    <t>กระแสเงินสดจากกิจกรรมลงทุน</t>
  </si>
  <si>
    <t>กระแสเงินสดจากกิจกรรมดำเนินงาน</t>
  </si>
  <si>
    <t xml:space="preserve">   ค่าตัดจำหน่ายค่าใช้จ่ายในการออกหุ้นกู้รอตัดบัญชี</t>
  </si>
  <si>
    <t>กำไร (ขาดทุน) เบ็ดเสร็จอื่น</t>
  </si>
  <si>
    <t>หนี้สินและส่วนของเจ้าของ</t>
  </si>
  <si>
    <t>ส่วนของเจ้าของ</t>
  </si>
  <si>
    <t>สำรองตามกฎหมาย</t>
  </si>
  <si>
    <t>องค์ประกอบอื่นส่วนของเจ้าของ</t>
  </si>
  <si>
    <t>รวมส่วนของเจ้าของ</t>
  </si>
  <si>
    <t>รวมหนี้สินและส่วนของเจ้าของ</t>
  </si>
  <si>
    <t>กำไร (ขาดทุน) จากอัตราแลกเปลี่ยน - สุทธิ</t>
  </si>
  <si>
    <t>กำไรต่อหุ้น</t>
  </si>
  <si>
    <t>กำไรต่อหุ้นขั้นพื้นฐาน (บาท)</t>
  </si>
  <si>
    <t>งบแสดงการเปลี่ยนแปลงส่วนของเจ้าของ</t>
  </si>
  <si>
    <t>ยอดคงเหลือต้นงวด ณ วันที่ 1 มกราคม พ.ศ. 2561</t>
  </si>
  <si>
    <t>การเปลี่ยนแปลงในส่วนของเจ้าของสำหรับงวด</t>
  </si>
  <si>
    <t>สำรอง</t>
  </si>
  <si>
    <t>องค์ประกอบอื่นของส่วนของเจ้าของ</t>
  </si>
  <si>
    <t>การวัดมูลค่าใหม่</t>
  </si>
  <si>
    <t>เจ้าของ</t>
  </si>
  <si>
    <t>ยอดคงเหลือต้นงวด ณ วันที่ 1 มกราคม พ.ศ. 2562</t>
  </si>
  <si>
    <t>รวมส่วนของผู้เป็นเจ้าของของบริษัทใหญ่</t>
  </si>
  <si>
    <t>ผู้เป็นเจ้าของ</t>
  </si>
  <si>
    <t>ของบริษัทใหญ่</t>
  </si>
  <si>
    <t>ส่วนเกิน</t>
  </si>
  <si>
    <t xml:space="preserve">   เจ้าหนี้การค้าและเจ้าหนี้อื่น</t>
  </si>
  <si>
    <t>เจ้าหนี้การค้าและเจ้าหนี้อื่น</t>
  </si>
  <si>
    <t xml:space="preserve">      หุ้นสามัญ จำนวน 1,482,865,035  หุ้น</t>
  </si>
  <si>
    <t xml:space="preserve">      หุ้นสามัญ จำนวน 1,462,865,035  หุ้น </t>
  </si>
  <si>
    <t xml:space="preserve">      สำรองตามกฎหมาย</t>
  </si>
  <si>
    <t xml:space="preserve">   กำไรจากอัตราแลกเปลี่ยนที่เกิดขึ้นจริง</t>
  </si>
  <si>
    <t xml:space="preserve">      จากการจ่ายคืนเงินกู้ยืมระยะยาว</t>
  </si>
  <si>
    <t>เงินฝากสถาบันการเงินที่ใช้เป็นหลักประกัน</t>
  </si>
  <si>
    <t xml:space="preserve">         มูลค่าที่ตราไว้หุ้นละ 10 บาท</t>
  </si>
  <si>
    <t>กำไรสำหรับงวด</t>
  </si>
  <si>
    <t xml:space="preserve">   รายได้รับรู้จากเงินรับล่วงหน้า</t>
  </si>
  <si>
    <t xml:space="preserve">      ค่าสิทธิการให้ใช้สินทรัพย์ระยะยาว</t>
  </si>
  <si>
    <t>ลูกหนี้การค้าและลูกหนี้อื่น - สุทธิ</t>
  </si>
  <si>
    <t>สินค้าคงเหลือ - สุทธิ</t>
  </si>
  <si>
    <t>ที่ดิน อาคาร และอุปกรณ์ - สุทธิ</t>
  </si>
  <si>
    <t>สินทรัพย์ไม่มีตัวตน - สุทธิ</t>
  </si>
  <si>
    <t>สินทรัพย์ภาษีเงินได้รอการตัดบัญชี - สุทธิ</t>
  </si>
  <si>
    <t>เงินกู้ยืมระยะยาวจากสถาบันการเงิน - สุทธิ</t>
  </si>
  <si>
    <t>หุ้นกู้ - สุทธิ</t>
  </si>
  <si>
    <t>หนี้สินภาษีเงินได้รอการตัดบัญชี - สุทธิ</t>
  </si>
  <si>
    <t>ส่วนต่ำกว่าทุนจากการรวมธุรกิจภายใต้</t>
  </si>
  <si>
    <t>การควบคุมเดียวกัน</t>
  </si>
  <si>
    <t>รายได้จากการขายและการให้บริการ</t>
  </si>
  <si>
    <t>ต้นทุนขายและการให้บริการ</t>
  </si>
  <si>
    <t>กำไรจากการจำหน่ายเงินลงทุนในบริษัทย่อย</t>
  </si>
  <si>
    <t>กำไรก่อนภาษีเงินได้</t>
  </si>
  <si>
    <t>ภาษีเงินได้</t>
  </si>
  <si>
    <t xml:space="preserve">   ส่วนที่เป็นของผู้เป็นเจ้าของของบริษัทใหญ่</t>
  </si>
  <si>
    <t xml:space="preserve">   ส่วนที่เป็นของส่วนได้เสียที่ไม่มีอำนาจควบคุม</t>
  </si>
  <si>
    <t>4</t>
  </si>
  <si>
    <t>จัดสรรแล้ว -</t>
  </si>
  <si>
    <t>พนักงาน</t>
  </si>
  <si>
    <t>ส่วนต่ำกว่าทุน</t>
  </si>
  <si>
    <t>ส่วนของผู้เป็นเจ้าของของบริษัทใหญ่</t>
  </si>
  <si>
    <t>การแปลงค่าข้อมูล</t>
  </si>
  <si>
    <t>แลกเปลี่ยนจากการ</t>
  </si>
  <si>
    <t>ทางการเงิน</t>
  </si>
  <si>
    <t>กำไรก่อนภาษีเงินได้สำหรับงวด</t>
  </si>
  <si>
    <t xml:space="preserve">   กำไรจากการจำหน่ายเงินลงทุนในบริษัทย่อย</t>
  </si>
  <si>
    <t xml:space="preserve">   ขาดทุน (กำไร) จากการจำหน่ายที่ดิน อาคารและอุปกรณ์</t>
  </si>
  <si>
    <t xml:space="preserve">   ดอกเบี้ยรับ</t>
  </si>
  <si>
    <t>กระแสเงินสดก่อนการเปลี่ยนแปลงของเงินทุนหมุนเวียน</t>
  </si>
  <si>
    <t xml:space="preserve">การเปลี่ยนแปลงของเงินทุนหมุนเวียน </t>
  </si>
  <si>
    <t>เงินสดรับจากกิจกรรมดำเนินงาน</t>
  </si>
  <si>
    <t xml:space="preserve">   ใบรับเงินฝากที่ครบกำหนดในสามเดือน</t>
  </si>
  <si>
    <t xml:space="preserve">   เงินฝากสถาบันการเงินที่ครบกำหนดในสามเดือน</t>
  </si>
  <si>
    <t xml:space="preserve">   เงินสดจ่ายสำหรับค่าซื้อที่ดิน อาคารและอุปกรณ์</t>
  </si>
  <si>
    <t xml:space="preserve">   เงินสดรับจากการจำหน่ายที่ดิน อาคารและอุปกรณ์</t>
  </si>
  <si>
    <t xml:space="preserve">   เงินสดจ่ายคืนเงินกู้ยืมระยะยาวจากสถาบันการเงิน</t>
  </si>
  <si>
    <t xml:space="preserve">   เงินสดจ่ายค่าธรรมเนียมการจัดหาเงินกู้</t>
  </si>
  <si>
    <t xml:space="preserve">   เงินสดรับจากเงินกู้ยืมระยะยาวจากสถาบันการเงิน</t>
  </si>
  <si>
    <t xml:space="preserve">   เงินสดในมือ</t>
  </si>
  <si>
    <t xml:space="preserve">   การเปลี่ยนแปลงในเจ้าหนี้ค่าซื้อที่ดิน อาคารและอุปกรณ์</t>
  </si>
  <si>
    <t xml:space="preserve">         มูลค่าที่ได้รับชำระแล้วหุ้นละ 10 บาท</t>
  </si>
  <si>
    <t>ผลกระทบของการเปลี่ยนนโยบายการบัญชี</t>
  </si>
  <si>
    <t xml:space="preserve">   เงินสดจ่ายสำหรับเงินลงทุนเพิ่มในบริษัทร่วม</t>
  </si>
  <si>
    <t>รายการที่มิใช่เงินสด</t>
  </si>
  <si>
    <t xml:space="preserve">   เงินสดรับสุทธิจากการจำหน่ายเงินลงทุนในบริษัทย่อย</t>
  </si>
  <si>
    <t>รายได้จากสัญญาเช่าการเงิน</t>
  </si>
  <si>
    <t xml:space="preserve">   หรือขาดทุนในภายหลัง</t>
  </si>
  <si>
    <t>รายการที่จะจัดประเภทรายการใหม่ไปยังกำไร</t>
  </si>
  <si>
    <t>มูลค่า</t>
  </si>
  <si>
    <t>ทุนที่ออก</t>
  </si>
  <si>
    <t>แล้ว</t>
  </si>
  <si>
    <t>และชำระ</t>
  </si>
  <si>
    <t xml:space="preserve">ยอดคงเหลือต้นงวด ณ วันที่ </t>
  </si>
  <si>
    <t xml:space="preserve">   1 มกราคม พ.ศ. 2562</t>
  </si>
  <si>
    <t xml:space="preserve">   1 มกราคม พ.ศ. 2561</t>
  </si>
  <si>
    <t xml:space="preserve">ยอดคงเหลือปลายงวด ณ วันที่ </t>
  </si>
  <si>
    <t xml:space="preserve">   1 มกราคม พ.ศ. 2562 ที่ปรับปรุงแล้ว</t>
  </si>
  <si>
    <t xml:space="preserve">   และรายการเทียบเท่าเงินสด</t>
  </si>
  <si>
    <t>เงินกู้ยืมระยะสั้นจากผู้ถือหุ้นของบริษัทย่อย</t>
  </si>
  <si>
    <t xml:space="preserve">   เงินสดรับจากดอกเบี้ยตามสัญญาเช่าการเงิน</t>
  </si>
  <si>
    <r>
      <t>หนี้สินและส่วนของเจ้าของ</t>
    </r>
    <r>
      <rPr>
        <sz val="9"/>
        <rFont val="Arial Unicode MS"/>
        <family val="2"/>
      </rPr>
      <t xml:space="preserve"> (ต่อ)</t>
    </r>
  </si>
  <si>
    <t>ประมาณการหนี้สินสำหรับ</t>
  </si>
  <si>
    <t xml:space="preserve">   ผลประโยชน์พนักงาน</t>
  </si>
  <si>
    <t xml:space="preserve">   ผลต่างของอัตราแลกเปลี่ยนจากการ</t>
  </si>
  <si>
    <t xml:space="preserve">     แปลงค่าข้อมูลทางการเงิน</t>
  </si>
  <si>
    <t xml:space="preserve">   สำหรับงวด - สุทธิจากภาษี</t>
  </si>
  <si>
    <t>รายการที่จะไม่จัดเป็นประเภทรายการใหม่</t>
  </si>
  <si>
    <t xml:space="preserve">   ไปยังกำไรหรือขาดทุนในภายหลัง</t>
  </si>
  <si>
    <t xml:space="preserve">   ค่าตัดจำหน่ายสินทรัพย์ไม่มีตัวตน</t>
  </si>
  <si>
    <t xml:space="preserve">      และสินทรัพย์ไม่หมุนเวียนอื่น</t>
  </si>
  <si>
    <t>รายการปรับปรุงกำไรก่อนค่าใช้จ่ายภาษีเงินได้</t>
  </si>
  <si>
    <t xml:space="preserve">   เป็นเงินสดสุทธิจากกิจกรรมดำเนินงาน</t>
  </si>
  <si>
    <t xml:space="preserve">   เงินสดจ่ายสำหรับเงินฝากสถาบันการเงิน</t>
  </si>
  <si>
    <t xml:space="preserve">      ที่ใช้เป็นหลักประกัน</t>
  </si>
  <si>
    <t xml:space="preserve">เงินสดและรายการเทียบเท่าเงินสด </t>
  </si>
  <si>
    <t>เงินปันผลจ่าย</t>
  </si>
  <si>
    <t xml:space="preserve">   ตัดจำหน่ายภาษีเงินได้หัก ณ ที่จ่าย</t>
  </si>
  <si>
    <t xml:space="preserve">   ขาดทุนจากประมาณการค่าเผื่อสินค้าล้าสมัย</t>
  </si>
  <si>
    <t xml:space="preserve">   เงินปันผลรับจากบริษัทย่อยและบริษัทอื่น</t>
  </si>
  <si>
    <t xml:space="preserve">   เงินปันผลจ่าย</t>
  </si>
  <si>
    <t xml:space="preserve">   เงินปันผลจ่ายส่วนได้เสียที่ไม่มีอำนาจควบคุม</t>
  </si>
  <si>
    <t xml:space="preserve">      ของบริษัทย่อย</t>
  </si>
  <si>
    <t xml:space="preserve">   เงินสดจ่ายคืนเงินกู้ยืมระยะสั้น</t>
  </si>
  <si>
    <t xml:space="preserve">   เงินสดจ่ายคืนเงินกู้ยืมระยะสั้นจากกิจการที่เกี่ยวข้องกัน</t>
  </si>
  <si>
    <t xml:space="preserve">   เงินสดจ่ายคืนหุ้นกู้</t>
  </si>
  <si>
    <t>เงินสดและรายการเทียบเท่าเงินสดเพิ่มขึ้น (ลดลง) สุทธิ</t>
  </si>
  <si>
    <t>เงินสดสุทธิใช้ไปในกิจกรรมจัดหาเงิน</t>
  </si>
  <si>
    <t>18</t>
  </si>
  <si>
    <t xml:space="preserve">   ลูกหนี้การค้าและลูกหนี้อื่น - สุทธิ</t>
  </si>
  <si>
    <t xml:space="preserve">     - สุทธิจากภาษี</t>
  </si>
  <si>
    <t xml:space="preserve">   การวัดมูลค่าใหม่ของผลประโยชน์พนักงาน</t>
  </si>
  <si>
    <t>งบแสดงฐานะการเงิน</t>
  </si>
  <si>
    <t xml:space="preserve">   ที่ถึงกำหนดชำระภายในหนึ่งปี - สุทธิ</t>
  </si>
  <si>
    <t>เงินปันผลรับ</t>
  </si>
  <si>
    <t xml:space="preserve">   เงินปันผลรับ</t>
  </si>
  <si>
    <t>ณ วันที่ 30 กันยายน พ.ศ. 2562</t>
  </si>
  <si>
    <t>30 กันยายน</t>
  </si>
  <si>
    <t>สำหรับงวดสามเดือนสิ้นสุดวันที่ 30 กันยายน พ.ศ. 2562</t>
  </si>
  <si>
    <t xml:space="preserve">   30 กันยายน พ.ศ. 2561</t>
  </si>
  <si>
    <t xml:space="preserve">   30 กันยายน พ.ศ. 2562</t>
  </si>
  <si>
    <t>ยอดคงเหลือปลายงวด ณ วันที่ 30 กันยายน พ.ศ. 2561</t>
  </si>
  <si>
    <t>ยอดคงเหลือปลายงวด ณ วันที่ 30 กันยายน พ.ศ. 2562</t>
  </si>
  <si>
    <t xml:space="preserve">       -</t>
  </si>
  <si>
    <t>สำหรับงวดเก้าเดือนสิ้นสุดวันที่ 30 กันยายน พ.ศ. 2562</t>
  </si>
  <si>
    <t xml:space="preserve">   ณ วันที่ 30 กันยายน</t>
  </si>
  <si>
    <t>หมายเหตุประกอบข้อมูลทางการเงินระหว่างกาลแบบย่อในหน้า 12 ถึง 41 เป็นส่วนหนึ่งของข้อมูลทางการเงินระหว่างกาลนี้</t>
  </si>
  <si>
    <t>ขาดทุนจากอัตราแลกเปลี่ยนของเงินสด</t>
  </si>
  <si>
    <t xml:space="preserve">   เงินสดจ่ายสำหรับเงินให้กู้ยืมแก่กิจการที่เกี่ยวข้องกัน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</si>
</sst>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_-;\-* #,##0_-;_-* &quot;-&quot;??_-;_-@_-"/>
    <numFmt numFmtId="166" formatCode="_-* #,##0.00000_-;\-* #,##0.00000_-;_-* &quot;-&quot;?????_-;_-@_-"/>
    <numFmt numFmtId="167" formatCode="_(* #,##0_);_(* \(#,##0\);_(* &quot;-&quot;??_);_(@_)"/>
    <numFmt numFmtId="168" formatCode="#,##0;\(#,##0\);&quot;-&quot;;@"/>
    <numFmt numFmtId="169" formatCode="#,##0;\(#,##0\)"/>
    <numFmt numFmtId="170" formatCode="#,##0;\(#,##0\);\-"/>
    <numFmt numFmtId="171" formatCode="#,##0.00;\(#,##0.00\);&quot;-&quot;;@"/>
  </numFmts>
  <fonts count="14" x14ac:knownFonts="1">
    <font>
      <sz val="14"/>
      <name val="Cordia New"/>
      <charset val="222"/>
    </font>
    <font>
      <sz val="14"/>
      <name val="Cordia New"/>
      <family val="2"/>
    </font>
    <font>
      <sz val="10"/>
      <name val="Cordia New"/>
      <family val="2"/>
    </font>
    <font>
      <sz val="10"/>
      <name val="Arial"/>
      <family val="2"/>
    </font>
    <font>
      <sz val="9"/>
      <name val="Arial Unicode MS"/>
      <family val="2"/>
    </font>
    <font>
      <b/>
      <sz val="9"/>
      <name val="Arial Unicode MS"/>
      <family val="2"/>
    </font>
    <font>
      <sz val="11"/>
      <color theme="1"/>
      <name val="Calibri"/>
      <family val="2"/>
      <scheme val="minor"/>
    </font>
    <font>
      <sz val="11"/>
      <color theme="1"/>
      <name val="Calibri"/>
      <family val="2"/>
    </font>
    <font>
      <b/>
      <sz val="7"/>
      <name val="Arial Unicode MS"/>
      <family val="2"/>
    </font>
    <font>
      <sz val="7"/>
      <name val="Arial Unicode MS"/>
      <family val="2"/>
    </font>
    <font>
      <b/>
      <sz val="10"/>
      <name val="Arial Unicode MS"/>
      <family val="2"/>
    </font>
    <font>
      <sz val="10"/>
      <name val="Arial Unicode MS"/>
      <family val="2"/>
    </font>
    <font>
      <b/>
      <u/>
      <sz val="9"/>
      <name val="Arial Unicode MS"/>
      <family val="2"/>
    </font>
    <font>
      <sz val="10"/>
      <color rgb="FF000000"/>
      <name val="Arial Unicode MS"/>
      <family val="2"/>
    </font>
  </fonts>
  <fills count="3">
    <fill>
      <patternFill patternType="none"/>
    </fill>
    <fill>
      <patternFill patternType="gray125"/>
    </fill>
    <fill>
      <patternFill patternType="solid">
        <fgColor rgb="FFFAFAFA"/>
        <bgColor indexed="64"/>
      </patternFill>
    </fill>
  </fills>
  <borders count="5">
    <border>
      <left/>
      <right/>
      <top/>
      <bottom/>
      <diagonal/>
    </border>
    <border>
      <left/>
      <right/>
      <top style="thin">
        <color indexed="64"/>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2" fillId="0" borderId="0"/>
    <xf numFmtId="0" fontId="6" fillId="0" borderId="0"/>
    <xf numFmtId="0" fontId="2" fillId="0" borderId="0"/>
    <xf numFmtId="0" fontId="3" fillId="0" borderId="0"/>
    <xf numFmtId="0" fontId="7" fillId="0" borderId="0"/>
    <xf numFmtId="0" fontId="1" fillId="0" borderId="0"/>
  </cellStyleXfs>
  <cellXfs count="297">
    <xf numFmtId="0" fontId="0" fillId="0" borderId="0" xfId="0"/>
    <xf numFmtId="49" fontId="5" fillId="0" borderId="0" xfId="1" applyNumberFormat="1" applyFont="1" applyFill="1" applyAlignment="1">
      <alignment vertical="center"/>
    </xf>
    <xf numFmtId="0" fontId="5" fillId="0" borderId="0" xfId="1" applyNumberFormat="1" applyFont="1" applyAlignment="1">
      <alignment vertical="center"/>
    </xf>
    <xf numFmtId="169" fontId="5" fillId="0" borderId="0" xfId="0" applyNumberFormat="1" applyFont="1" applyFill="1" applyBorder="1" applyAlignment="1">
      <alignment horizontal="right" vertical="center"/>
    </xf>
    <xf numFmtId="165" fontId="4" fillId="0" borderId="0" xfId="1" applyNumberFormat="1" applyFont="1" applyAlignment="1"/>
    <xf numFmtId="49" fontId="5" fillId="0" borderId="2" xfId="1" applyNumberFormat="1" applyFont="1" applyBorder="1" applyAlignment="1">
      <alignment vertical="center"/>
    </xf>
    <xf numFmtId="168" fontId="5" fillId="0" borderId="2" xfId="1" applyNumberFormat="1" applyFont="1" applyBorder="1" applyAlignment="1">
      <alignment horizontal="right" vertical="center"/>
    </xf>
    <xf numFmtId="49" fontId="5" fillId="0" borderId="0" xfId="1" applyNumberFormat="1" applyFont="1" applyAlignment="1">
      <alignment vertical="center"/>
    </xf>
    <xf numFmtId="165" fontId="4" fillId="0" borderId="0" xfId="1" applyNumberFormat="1" applyFont="1" applyBorder="1" applyAlignment="1">
      <alignment vertical="center"/>
    </xf>
    <xf numFmtId="165" fontId="4" fillId="0" borderId="0" xfId="1" applyNumberFormat="1" applyFont="1" applyBorder="1" applyAlignment="1">
      <alignment horizontal="center" vertical="center"/>
    </xf>
    <xf numFmtId="165" fontId="4" fillId="0" borderId="0" xfId="1" applyNumberFormat="1" applyFont="1" applyAlignment="1">
      <alignment vertical="center"/>
    </xf>
    <xf numFmtId="168" fontId="4" fillId="0" borderId="0" xfId="1" applyNumberFormat="1" applyFont="1" applyAlignment="1">
      <alignment horizontal="right" vertical="center"/>
    </xf>
    <xf numFmtId="0" fontId="4" fillId="0" borderId="2" xfId="0" applyNumberFormat="1" applyFont="1" applyBorder="1" applyAlignment="1">
      <alignment vertical="center"/>
    </xf>
    <xf numFmtId="168" fontId="4" fillId="0" borderId="2" xfId="0" applyNumberFormat="1" applyFont="1" applyBorder="1" applyAlignment="1">
      <alignment horizontal="right" vertical="center"/>
    </xf>
    <xf numFmtId="3" fontId="4" fillId="0" borderId="2" xfId="1" applyNumberFormat="1" applyFont="1" applyBorder="1" applyAlignment="1">
      <alignment vertical="center"/>
    </xf>
    <xf numFmtId="168" fontId="4" fillId="0" borderId="2" xfId="1" applyNumberFormat="1" applyFont="1" applyBorder="1" applyAlignment="1">
      <alignment horizontal="right" vertical="center"/>
    </xf>
    <xf numFmtId="165" fontId="4" fillId="0" borderId="2" xfId="1" applyNumberFormat="1" applyFont="1" applyBorder="1" applyAlignment="1">
      <alignment vertical="center"/>
    </xf>
    <xf numFmtId="3" fontId="4" fillId="0" borderId="0" xfId="1" applyNumberFormat="1" applyFont="1" applyAlignment="1">
      <alignment vertical="center"/>
    </xf>
    <xf numFmtId="0" fontId="8" fillId="0" borderId="0" xfId="0" applyFont="1" applyFill="1" applyAlignment="1">
      <alignment vertical="center"/>
    </xf>
    <xf numFmtId="169" fontId="8" fillId="0" borderId="2" xfId="0" applyNumberFormat="1" applyFont="1" applyFill="1" applyBorder="1" applyAlignment="1">
      <alignment horizontal="center" vertical="center"/>
    </xf>
    <xf numFmtId="168" fontId="9" fillId="0" borderId="0" xfId="0" applyNumberFormat="1" applyFont="1" applyFill="1" applyAlignment="1">
      <alignment horizontal="right" vertical="center"/>
    </xf>
    <xf numFmtId="168" fontId="9" fillId="0" borderId="0" xfId="1" applyNumberFormat="1" applyFont="1" applyFill="1" applyAlignment="1">
      <alignment horizontal="right" vertical="center"/>
    </xf>
    <xf numFmtId="168" fontId="9" fillId="0" borderId="2" xfId="1" applyNumberFormat="1" applyFont="1" applyFill="1" applyBorder="1" applyAlignment="1">
      <alignment horizontal="right" vertical="center"/>
    </xf>
    <xf numFmtId="168" fontId="9" fillId="0" borderId="0" xfId="0" applyNumberFormat="1" applyFont="1" applyFill="1" applyBorder="1" applyAlignment="1">
      <alignment horizontal="right" vertical="center"/>
    </xf>
    <xf numFmtId="168" fontId="9" fillId="0" borderId="3" xfId="0" applyNumberFormat="1" applyFont="1" applyFill="1" applyBorder="1" applyAlignment="1">
      <alignment horizontal="right" vertical="center"/>
    </xf>
    <xf numFmtId="170" fontId="9" fillId="0" borderId="0" xfId="1" applyNumberFormat="1" applyFont="1" applyFill="1" applyAlignment="1">
      <alignment horizontal="right" vertical="center"/>
    </xf>
    <xf numFmtId="170" fontId="9" fillId="0" borderId="0" xfId="1" applyNumberFormat="1" applyFont="1" applyFill="1" applyBorder="1" applyAlignment="1">
      <alignment horizontal="right" vertical="center"/>
    </xf>
    <xf numFmtId="170" fontId="9" fillId="0" borderId="0" xfId="0" applyNumberFormat="1" applyFont="1" applyFill="1" applyBorder="1" applyAlignment="1">
      <alignment horizontal="right" vertical="center"/>
    </xf>
    <xf numFmtId="170" fontId="9" fillId="0" borderId="0" xfId="0" applyNumberFormat="1" applyFont="1" applyFill="1" applyAlignment="1">
      <alignment horizontal="right" vertical="center"/>
    </xf>
    <xf numFmtId="0" fontId="8" fillId="0" borderId="0" xfId="1" applyNumberFormat="1" applyFont="1" applyFill="1" applyAlignment="1">
      <alignment vertical="center"/>
    </xf>
    <xf numFmtId="165" fontId="9" fillId="0" borderId="0" xfId="1" applyNumberFormat="1" applyFont="1" applyFill="1" applyAlignment="1">
      <alignment vertical="center"/>
    </xf>
    <xf numFmtId="49" fontId="8" fillId="0" borderId="2" xfId="1" applyNumberFormat="1" applyFont="1" applyFill="1" applyBorder="1" applyAlignment="1">
      <alignment vertical="center"/>
    </xf>
    <xf numFmtId="49" fontId="8" fillId="0" borderId="0" xfId="1" applyNumberFormat="1" applyFont="1" applyFill="1" applyBorder="1" applyAlignment="1">
      <alignment horizontal="left" vertical="center"/>
    </xf>
    <xf numFmtId="0" fontId="9" fillId="0" borderId="0" xfId="1" applyNumberFormat="1" applyFont="1" applyFill="1" applyAlignment="1">
      <alignment vertical="center"/>
    </xf>
    <xf numFmtId="0" fontId="8" fillId="0" borderId="0" xfId="1" applyNumberFormat="1" applyFont="1" applyFill="1" applyBorder="1" applyAlignment="1">
      <alignment vertical="center"/>
    </xf>
    <xf numFmtId="168" fontId="8" fillId="0" borderId="0" xfId="1" applyNumberFormat="1" applyFont="1" applyFill="1" applyBorder="1" applyAlignment="1">
      <alignment horizontal="center" vertical="center"/>
    </xf>
    <xf numFmtId="0" fontId="8" fillId="0" borderId="0" xfId="1" applyNumberFormat="1" applyFont="1" applyFill="1" applyBorder="1" applyAlignment="1">
      <alignment horizontal="center" vertical="center"/>
    </xf>
    <xf numFmtId="164" fontId="9" fillId="0" borderId="0" xfId="1" applyNumberFormat="1" applyFont="1" applyFill="1" applyAlignment="1">
      <alignment vertical="center"/>
    </xf>
    <xf numFmtId="168" fontId="8" fillId="0" borderId="0" xfId="1" applyNumberFormat="1" applyFont="1" applyFill="1" applyAlignment="1">
      <alignment horizontal="center" vertical="center"/>
    </xf>
    <xf numFmtId="0" fontId="8" fillId="0" borderId="0" xfId="1" applyNumberFormat="1" applyFont="1" applyFill="1" applyAlignment="1">
      <alignment horizontal="center" vertical="center"/>
    </xf>
    <xf numFmtId="168" fontId="8" fillId="0" borderId="0" xfId="1" applyNumberFormat="1" applyFont="1" applyFill="1" applyBorder="1" applyAlignment="1">
      <alignment horizontal="right" vertical="center"/>
    </xf>
    <xf numFmtId="168" fontId="8" fillId="0" borderId="0" xfId="1" applyNumberFormat="1" applyFont="1" applyFill="1" applyAlignment="1">
      <alignment horizontal="right" vertical="center"/>
    </xf>
    <xf numFmtId="168" fontId="9" fillId="0" borderId="0" xfId="1" applyNumberFormat="1" applyFont="1" applyFill="1" applyAlignment="1">
      <alignment vertical="center"/>
    </xf>
    <xf numFmtId="43" fontId="9" fillId="0" borderId="0" xfId="1" applyFont="1" applyFill="1" applyAlignment="1">
      <alignment vertical="center"/>
    </xf>
    <xf numFmtId="49" fontId="8" fillId="0" borderId="0" xfId="1" applyNumberFormat="1" applyFont="1" applyFill="1" applyAlignment="1">
      <alignment horizontal="left" vertical="center"/>
    </xf>
    <xf numFmtId="170" fontId="9" fillId="0" borderId="0" xfId="1" applyNumberFormat="1" applyFont="1" applyFill="1" applyAlignment="1">
      <alignment vertical="center"/>
    </xf>
    <xf numFmtId="49" fontId="9" fillId="0" borderId="0" xfId="1" applyNumberFormat="1" applyFont="1" applyFill="1" applyAlignment="1">
      <alignment horizontal="left" vertical="center"/>
    </xf>
    <xf numFmtId="49" fontId="9" fillId="0" borderId="0" xfId="1" applyNumberFormat="1" applyFont="1" applyFill="1" applyAlignment="1">
      <alignment horizontal="left" vertical="center" indent="1"/>
    </xf>
    <xf numFmtId="170" fontId="9" fillId="0" borderId="0" xfId="1" applyNumberFormat="1" applyFont="1" applyFill="1" applyBorder="1" applyAlignment="1">
      <alignment vertical="center"/>
    </xf>
    <xf numFmtId="49" fontId="8" fillId="0" borderId="0" xfId="1" applyNumberFormat="1" applyFont="1" applyFill="1" applyAlignment="1">
      <alignment vertical="center"/>
    </xf>
    <xf numFmtId="49" fontId="9" fillId="0" borderId="0" xfId="1" applyNumberFormat="1" applyFont="1" applyFill="1" applyAlignment="1">
      <alignment horizontal="center" vertical="center"/>
    </xf>
    <xf numFmtId="0" fontId="9" fillId="0" borderId="2" xfId="0" applyNumberFormat="1" applyFont="1" applyFill="1" applyBorder="1" applyAlignment="1">
      <alignment vertical="center"/>
    </xf>
    <xf numFmtId="168" fontId="9" fillId="0" borderId="2" xfId="0" applyNumberFormat="1" applyFont="1" applyFill="1" applyBorder="1" applyAlignment="1">
      <alignment vertical="center"/>
    </xf>
    <xf numFmtId="165" fontId="9" fillId="0" borderId="2" xfId="1" applyNumberFormat="1" applyFont="1" applyFill="1" applyBorder="1" applyAlignment="1">
      <alignment vertical="center"/>
    </xf>
    <xf numFmtId="168" fontId="9" fillId="0" borderId="2" xfId="1" applyNumberFormat="1" applyFont="1" applyFill="1" applyBorder="1" applyAlignment="1">
      <alignment vertical="center"/>
    </xf>
    <xf numFmtId="170" fontId="8" fillId="0" borderId="0" xfId="1" applyNumberFormat="1" applyFont="1" applyFill="1" applyBorder="1" applyAlignment="1">
      <alignment horizontal="center" vertical="center"/>
    </xf>
    <xf numFmtId="168" fontId="8" fillId="0" borderId="0" xfId="0" applyNumberFormat="1" applyFont="1" applyFill="1" applyAlignment="1">
      <alignment vertical="center"/>
    </xf>
    <xf numFmtId="168" fontId="8" fillId="0" borderId="0" xfId="1" applyNumberFormat="1" applyFont="1" applyFill="1" applyAlignment="1">
      <alignment vertical="center"/>
    </xf>
    <xf numFmtId="168" fontId="8" fillId="0" borderId="2" xfId="1" applyNumberFormat="1" applyFont="1" applyFill="1" applyBorder="1" applyAlignment="1">
      <alignment vertical="center"/>
    </xf>
    <xf numFmtId="168" fontId="8" fillId="0" borderId="0" xfId="1" applyNumberFormat="1" applyFont="1" applyFill="1" applyBorder="1" applyAlignment="1">
      <alignment horizontal="left" vertical="center"/>
    </xf>
    <xf numFmtId="168" fontId="8" fillId="0" borderId="2" xfId="0" applyNumberFormat="1" applyFont="1" applyFill="1" applyBorder="1" applyAlignment="1">
      <alignment horizontal="right" vertical="center"/>
    </xf>
    <xf numFmtId="168" fontId="9" fillId="0" borderId="0" xfId="1" applyNumberFormat="1" applyFont="1" applyFill="1" applyBorder="1" applyAlignment="1">
      <alignment horizontal="right" vertical="center"/>
    </xf>
    <xf numFmtId="168" fontId="9" fillId="0" borderId="3" xfId="1" applyNumberFormat="1" applyFont="1" applyFill="1" applyBorder="1" applyAlignment="1">
      <alignment horizontal="right" vertical="center"/>
    </xf>
    <xf numFmtId="168" fontId="8" fillId="0" borderId="0" xfId="1" applyNumberFormat="1" applyFont="1" applyFill="1" applyBorder="1" applyAlignment="1">
      <alignment vertical="center"/>
    </xf>
    <xf numFmtId="49" fontId="8" fillId="0" borderId="0" xfId="1" quotePrefix="1" applyNumberFormat="1" applyFont="1" applyFill="1" applyAlignment="1">
      <alignment horizontal="left" vertical="center"/>
    </xf>
    <xf numFmtId="49" fontId="8" fillId="0" borderId="0" xfId="1" quotePrefix="1" applyNumberFormat="1" applyFont="1" applyFill="1" applyAlignment="1">
      <alignment vertical="center"/>
    </xf>
    <xf numFmtId="49" fontId="5" fillId="0" borderId="0" xfId="1" applyNumberFormat="1" applyFont="1" applyFill="1" applyBorder="1" applyAlignment="1">
      <alignment vertical="center"/>
    </xf>
    <xf numFmtId="168" fontId="5" fillId="0" borderId="0" xfId="1" applyNumberFormat="1" applyFont="1" applyFill="1" applyBorder="1" applyAlignment="1">
      <alignment horizontal="right" vertical="center"/>
    </xf>
    <xf numFmtId="165" fontId="4" fillId="0" borderId="0" xfId="1" applyNumberFormat="1" applyFont="1" applyFill="1" applyAlignment="1"/>
    <xf numFmtId="0" fontId="5" fillId="0" borderId="0" xfId="0" applyFont="1" applyFill="1" applyAlignment="1">
      <alignment horizontal="left" vertical="center"/>
    </xf>
    <xf numFmtId="43" fontId="5" fillId="0" borderId="0" xfId="1" applyFont="1" applyFill="1" applyAlignment="1">
      <alignment vertical="center"/>
    </xf>
    <xf numFmtId="0" fontId="5" fillId="0" borderId="0" xfId="0" applyFont="1" applyFill="1" applyAlignment="1">
      <alignment vertical="center"/>
    </xf>
    <xf numFmtId="49" fontId="5" fillId="0" borderId="0" xfId="0" applyNumberFormat="1" applyFont="1" applyFill="1" applyBorder="1" applyAlignment="1">
      <alignment horizontal="left" vertical="center"/>
    </xf>
    <xf numFmtId="168" fontId="5" fillId="0" borderId="0" xfId="0" applyNumberFormat="1" applyFont="1" applyFill="1" applyBorder="1" applyAlignment="1">
      <alignment horizontal="right" vertical="center"/>
    </xf>
    <xf numFmtId="0" fontId="5" fillId="0" borderId="0" xfId="0" applyFont="1" applyFill="1" applyAlignment="1">
      <alignment horizontal="center" vertical="center"/>
    </xf>
    <xf numFmtId="43" fontId="4" fillId="0" borderId="0" xfId="1" applyFont="1" applyFill="1" applyAlignment="1">
      <alignment vertical="center"/>
    </xf>
    <xf numFmtId="0" fontId="4" fillId="0" borderId="0" xfId="0" applyFont="1" applyFill="1" applyAlignment="1">
      <alignment vertical="center"/>
    </xf>
    <xf numFmtId="0" fontId="5" fillId="0" borderId="0" xfId="0" applyFont="1" applyFill="1" applyBorder="1" applyAlignment="1">
      <alignment horizontal="center" vertical="center"/>
    </xf>
    <xf numFmtId="168" fontId="5" fillId="0" borderId="1" xfId="0" applyNumberFormat="1" applyFont="1" applyFill="1" applyBorder="1" applyAlignment="1">
      <alignment horizontal="right" vertical="center"/>
    </xf>
    <xf numFmtId="170" fontId="5" fillId="0" borderId="0" xfId="0" applyNumberFormat="1" applyFont="1" applyFill="1" applyBorder="1" applyAlignment="1">
      <alignment horizontal="right" vertical="center"/>
    </xf>
    <xf numFmtId="169" fontId="5" fillId="0" borderId="2" xfId="0" applyNumberFormat="1" applyFont="1" applyFill="1" applyBorder="1" applyAlignment="1">
      <alignment horizontal="center" vertical="center"/>
    </xf>
    <xf numFmtId="170" fontId="5" fillId="0" borderId="2" xfId="0" applyNumberFormat="1" applyFont="1" applyFill="1" applyBorder="1" applyAlignment="1">
      <alignment horizontal="right" vertical="center"/>
    </xf>
    <xf numFmtId="168" fontId="5" fillId="0" borderId="0" xfId="0" quotePrefix="1" applyNumberFormat="1" applyFont="1" applyFill="1" applyBorder="1" applyAlignment="1">
      <alignment horizontal="right" vertical="center"/>
    </xf>
    <xf numFmtId="169" fontId="5" fillId="0" borderId="0" xfId="0" applyNumberFormat="1" applyFont="1" applyFill="1" applyBorder="1" applyAlignment="1">
      <alignment horizontal="left" vertical="center"/>
    </xf>
    <xf numFmtId="0" fontId="4" fillId="0" borderId="0" xfId="0" applyFont="1" applyFill="1" applyAlignment="1">
      <alignment horizontal="center" vertical="center"/>
    </xf>
    <xf numFmtId="37" fontId="4" fillId="0" borderId="0" xfId="0" applyNumberFormat="1" applyFont="1" applyFill="1" applyAlignment="1">
      <alignment vertical="center"/>
    </xf>
    <xf numFmtId="168" fontId="4" fillId="0" borderId="0" xfId="0" applyNumberFormat="1" applyFont="1" applyFill="1" applyAlignment="1">
      <alignment horizontal="right" vertical="center"/>
    </xf>
    <xf numFmtId="169" fontId="4" fillId="0" borderId="0" xfId="0" applyNumberFormat="1" applyFont="1" applyFill="1" applyBorder="1" applyAlignment="1">
      <alignment horizontal="left" vertical="center"/>
    </xf>
    <xf numFmtId="168" fontId="4" fillId="0" borderId="0" xfId="1" applyNumberFormat="1" applyFont="1" applyFill="1" applyAlignment="1">
      <alignment horizontal="right" vertical="center"/>
    </xf>
    <xf numFmtId="168" fontId="4" fillId="0" borderId="1" xfId="0" applyNumberFormat="1" applyFont="1" applyFill="1" applyBorder="1" applyAlignment="1">
      <alignment horizontal="right" vertical="center"/>
    </xf>
    <xf numFmtId="168" fontId="4" fillId="0" borderId="2" xfId="0" applyNumberFormat="1" applyFont="1" applyFill="1" applyBorder="1" applyAlignment="1">
      <alignment horizontal="right" vertical="center"/>
    </xf>
    <xf numFmtId="37" fontId="4" fillId="0" borderId="0" xfId="0" applyNumberFormat="1" applyFont="1" applyFill="1" applyBorder="1" applyAlignment="1">
      <alignment vertical="center"/>
    </xf>
    <xf numFmtId="168" fontId="4" fillId="0" borderId="0" xfId="0" applyNumberFormat="1" applyFont="1" applyFill="1" applyBorder="1" applyAlignment="1">
      <alignment horizontal="right" vertical="center"/>
    </xf>
    <xf numFmtId="169" fontId="4" fillId="0" borderId="0" xfId="0" applyNumberFormat="1" applyFont="1" applyFill="1" applyBorder="1" applyAlignment="1">
      <alignment vertical="center"/>
    </xf>
    <xf numFmtId="168" fontId="4" fillId="0" borderId="3" xfId="0" applyNumberFormat="1" applyFont="1" applyFill="1" applyBorder="1" applyAlignment="1">
      <alignment horizontal="right" vertical="center"/>
    </xf>
    <xf numFmtId="0" fontId="5" fillId="0" borderId="0" xfId="0" applyFont="1" applyFill="1" applyBorder="1" applyAlignment="1">
      <alignment vertical="center"/>
    </xf>
    <xf numFmtId="49" fontId="5" fillId="0" borderId="0" xfId="0" applyNumberFormat="1" applyFont="1" applyFill="1" applyBorder="1" applyAlignment="1">
      <alignment vertical="center"/>
    </xf>
    <xf numFmtId="49" fontId="5" fillId="0" borderId="0" xfId="0" applyNumberFormat="1" applyFont="1" applyFill="1" applyBorder="1" applyAlignment="1">
      <alignment horizontal="center" vertical="center"/>
    </xf>
    <xf numFmtId="49" fontId="5" fillId="0" borderId="0" xfId="0" applyNumberFormat="1" applyFont="1" applyFill="1" applyAlignment="1">
      <alignment horizontal="left" vertical="center"/>
    </xf>
    <xf numFmtId="49" fontId="5" fillId="0" borderId="0" xfId="0" applyNumberFormat="1" applyFont="1" applyFill="1" applyAlignment="1">
      <alignment vertical="center"/>
    </xf>
    <xf numFmtId="37" fontId="5" fillId="0" borderId="0" xfId="0" applyNumberFormat="1" applyFont="1" applyFill="1" applyAlignment="1">
      <alignment vertical="center"/>
    </xf>
    <xf numFmtId="168" fontId="5" fillId="0" borderId="0" xfId="0" applyNumberFormat="1" applyFont="1" applyFill="1" applyAlignment="1">
      <alignment horizontal="right" vertical="center"/>
    </xf>
    <xf numFmtId="37" fontId="5" fillId="0" borderId="0" xfId="0" applyNumberFormat="1" applyFont="1" applyFill="1" applyAlignment="1">
      <alignment horizontal="center" vertical="center"/>
    </xf>
    <xf numFmtId="168" fontId="4" fillId="0" borderId="2" xfId="1" applyNumberFormat="1" applyFont="1" applyFill="1" applyBorder="1" applyAlignment="1">
      <alignment horizontal="right" vertical="center"/>
    </xf>
    <xf numFmtId="0" fontId="4" fillId="0" borderId="0" xfId="0" applyFont="1" applyFill="1" applyAlignment="1">
      <alignment horizontal="left" vertical="center" indent="1"/>
    </xf>
    <xf numFmtId="168" fontId="4" fillId="0" borderId="1" xfId="1" applyNumberFormat="1" applyFont="1" applyFill="1" applyBorder="1" applyAlignment="1">
      <alignment horizontal="right" vertical="center"/>
    </xf>
    <xf numFmtId="0" fontId="4" fillId="0" borderId="2" xfId="0" applyFont="1" applyFill="1" applyBorder="1" applyAlignment="1">
      <alignment vertical="center"/>
    </xf>
    <xf numFmtId="0" fontId="4" fillId="0" borderId="2" xfId="0" applyFont="1" applyFill="1" applyBorder="1" applyAlignment="1">
      <alignment horizontal="center" vertical="center"/>
    </xf>
    <xf numFmtId="37" fontId="4" fillId="0" borderId="2" xfId="0" applyNumberFormat="1" applyFont="1" applyFill="1" applyBorder="1" applyAlignment="1">
      <alignment vertical="center"/>
    </xf>
    <xf numFmtId="0" fontId="5" fillId="0" borderId="0" xfId="0" applyFont="1" applyFill="1" applyBorder="1" applyAlignment="1">
      <alignment horizontal="right" vertical="center"/>
    </xf>
    <xf numFmtId="0" fontId="5" fillId="0" borderId="0" xfId="0" applyFont="1" applyFill="1" applyAlignment="1">
      <alignment horizontal="left" vertical="center" indent="1"/>
    </xf>
    <xf numFmtId="49" fontId="4" fillId="0" borderId="0" xfId="0" applyNumberFormat="1" applyFont="1" applyFill="1" applyAlignment="1">
      <alignment vertical="center"/>
    </xf>
    <xf numFmtId="0" fontId="4" fillId="0" borderId="0" xfId="0" applyNumberFormat="1" applyFont="1" applyFill="1" applyAlignment="1">
      <alignment vertical="center"/>
    </xf>
    <xf numFmtId="170" fontId="4" fillId="0" borderId="0" xfId="0" applyNumberFormat="1" applyFont="1" applyFill="1" applyAlignment="1">
      <alignment vertical="center"/>
    </xf>
    <xf numFmtId="0" fontId="4" fillId="0" borderId="0" xfId="0" applyFont="1" applyFill="1" applyAlignment="1">
      <alignment horizontal="left" vertical="center" indent="4"/>
    </xf>
    <xf numFmtId="170" fontId="4" fillId="0" borderId="0" xfId="0" applyNumberFormat="1" applyFont="1" applyFill="1" applyBorder="1" applyAlignment="1">
      <alignment vertical="center"/>
    </xf>
    <xf numFmtId="0" fontId="4" fillId="0" borderId="0" xfId="0" applyFont="1" applyFill="1" applyAlignment="1">
      <alignment horizontal="left" vertical="center" indent="2"/>
    </xf>
    <xf numFmtId="170" fontId="4" fillId="0" borderId="0" xfId="0" applyNumberFormat="1" applyFont="1" applyFill="1" applyAlignment="1">
      <alignment horizontal="right" vertical="center"/>
    </xf>
    <xf numFmtId="0" fontId="10" fillId="0" borderId="0" xfId="0" applyFont="1" applyFill="1" applyAlignment="1">
      <alignment vertical="center"/>
    </xf>
    <xf numFmtId="168" fontId="10" fillId="0" borderId="0" xfId="0" applyNumberFormat="1" applyFont="1" applyFill="1" applyAlignment="1">
      <alignment vertical="center"/>
    </xf>
    <xf numFmtId="0" fontId="11" fillId="0" borderId="0" xfId="0" applyFont="1" applyFill="1" applyAlignment="1">
      <alignment vertical="center"/>
    </xf>
    <xf numFmtId="49" fontId="10" fillId="0" borderId="0" xfId="0" applyNumberFormat="1" applyFont="1" applyFill="1" applyBorder="1" applyAlignment="1">
      <alignment horizontal="left" vertical="center"/>
    </xf>
    <xf numFmtId="168" fontId="10" fillId="0" borderId="0" xfId="0" applyNumberFormat="1" applyFont="1" applyFill="1" applyBorder="1" applyAlignment="1">
      <alignment horizontal="right" vertical="center"/>
    </xf>
    <xf numFmtId="0" fontId="10" fillId="0" borderId="0" xfId="0" applyFont="1" applyFill="1" applyBorder="1" applyAlignment="1">
      <alignment horizontal="center" vertical="center"/>
    </xf>
    <xf numFmtId="49" fontId="10" fillId="0" borderId="0" xfId="0" applyNumberFormat="1" applyFont="1" applyFill="1" applyAlignment="1">
      <alignment vertical="center"/>
    </xf>
    <xf numFmtId="49" fontId="10" fillId="0" borderId="0" xfId="0" applyNumberFormat="1" applyFont="1" applyFill="1" applyBorder="1" applyAlignment="1">
      <alignment horizontal="center" vertical="center"/>
    </xf>
    <xf numFmtId="49" fontId="11" fillId="0" borderId="0" xfId="0" applyNumberFormat="1" applyFont="1" applyFill="1" applyAlignment="1">
      <alignment vertical="center"/>
    </xf>
    <xf numFmtId="169" fontId="10" fillId="0" borderId="2" xfId="0" applyNumberFormat="1" applyFont="1" applyFill="1" applyBorder="1" applyAlignment="1">
      <alignment horizontal="center" vertical="center"/>
    </xf>
    <xf numFmtId="168" fontId="10" fillId="0" borderId="2" xfId="0" applyNumberFormat="1" applyFont="1" applyFill="1" applyBorder="1" applyAlignment="1">
      <alignment horizontal="right" vertical="center"/>
    </xf>
    <xf numFmtId="0" fontId="11" fillId="0" borderId="0" xfId="0" applyNumberFormat="1" applyFont="1" applyFill="1" applyAlignment="1">
      <alignment vertical="center"/>
    </xf>
    <xf numFmtId="37" fontId="11" fillId="0" borderId="0" xfId="0" applyNumberFormat="1" applyFont="1" applyFill="1" applyAlignment="1">
      <alignment vertical="center"/>
    </xf>
    <xf numFmtId="168" fontId="11" fillId="0" borderId="0" xfId="0" applyNumberFormat="1" applyFont="1" applyFill="1" applyAlignment="1">
      <alignment horizontal="right" vertical="center"/>
    </xf>
    <xf numFmtId="0" fontId="11" fillId="0" borderId="0" xfId="0" applyNumberFormat="1" applyFont="1" applyFill="1" applyAlignment="1">
      <alignment horizontal="center" vertical="center"/>
    </xf>
    <xf numFmtId="0" fontId="11" fillId="0" borderId="0" xfId="0" applyNumberFormat="1" applyFont="1" applyFill="1" applyAlignment="1">
      <alignment horizontal="left" vertical="center" indent="2"/>
    </xf>
    <xf numFmtId="170" fontId="11" fillId="0" borderId="0" xfId="0" applyNumberFormat="1" applyFont="1" applyFill="1" applyAlignment="1">
      <alignment vertical="center"/>
    </xf>
    <xf numFmtId="168" fontId="11" fillId="0" borderId="0" xfId="1" applyNumberFormat="1" applyFont="1" applyFill="1" applyAlignment="1">
      <alignment horizontal="right" vertical="center"/>
    </xf>
    <xf numFmtId="168" fontId="11" fillId="0" borderId="2" xfId="1" applyNumberFormat="1" applyFont="1" applyFill="1" applyBorder="1" applyAlignment="1">
      <alignment horizontal="right" vertical="center"/>
    </xf>
    <xf numFmtId="168" fontId="11" fillId="0" borderId="0" xfId="1" applyNumberFormat="1" applyFont="1" applyFill="1" applyBorder="1" applyAlignment="1">
      <alignment horizontal="right" vertical="center"/>
    </xf>
    <xf numFmtId="0" fontId="10" fillId="0" borderId="0" xfId="0" applyNumberFormat="1" applyFont="1" applyFill="1" applyAlignment="1">
      <alignment vertical="center"/>
    </xf>
    <xf numFmtId="0" fontId="11" fillId="0" borderId="0" xfId="0" applyFont="1" applyFill="1" applyAlignment="1">
      <alignment horizontal="left" vertical="center"/>
    </xf>
    <xf numFmtId="0" fontId="11" fillId="0" borderId="0" xfId="0" applyNumberFormat="1" applyFont="1" applyFill="1" applyAlignment="1">
      <alignment horizontal="left" vertical="center" indent="4"/>
    </xf>
    <xf numFmtId="0" fontId="11" fillId="0" borderId="0" xfId="0" applyFont="1" applyFill="1" applyAlignment="1">
      <alignment horizontal="left" vertical="center" indent="4"/>
    </xf>
    <xf numFmtId="170" fontId="11" fillId="0" borderId="0" xfId="0" applyNumberFormat="1" applyFont="1" applyFill="1" applyBorder="1" applyAlignment="1">
      <alignment vertical="center"/>
    </xf>
    <xf numFmtId="0" fontId="11" fillId="0" borderId="0" xfId="0" applyFont="1" applyFill="1" applyAlignment="1">
      <alignment horizontal="center" vertical="center"/>
    </xf>
    <xf numFmtId="0" fontId="11" fillId="0" borderId="0" xfId="0" applyFont="1" applyFill="1" applyAlignment="1">
      <alignment horizontal="left" vertical="center" indent="2"/>
    </xf>
    <xf numFmtId="168" fontId="11" fillId="0" borderId="2" xfId="0" applyNumberFormat="1" applyFont="1" applyFill="1" applyBorder="1" applyAlignment="1">
      <alignment horizontal="right" vertical="center"/>
    </xf>
    <xf numFmtId="168" fontId="11" fillId="0" borderId="0" xfId="0" applyNumberFormat="1" applyFont="1" applyFill="1" applyBorder="1" applyAlignment="1">
      <alignment horizontal="right" vertical="center"/>
    </xf>
    <xf numFmtId="0" fontId="11" fillId="0" borderId="0" xfId="0" quotePrefix="1" applyNumberFormat="1" applyFont="1" applyFill="1" applyAlignment="1">
      <alignment horizontal="left" vertical="center"/>
    </xf>
    <xf numFmtId="170" fontId="11" fillId="0" borderId="0" xfId="0" applyNumberFormat="1" applyFont="1" applyFill="1" applyAlignment="1">
      <alignment horizontal="right" vertical="center"/>
    </xf>
    <xf numFmtId="168" fontId="11" fillId="0" borderId="1" xfId="0" applyNumberFormat="1" applyFont="1" applyFill="1" applyBorder="1" applyAlignment="1">
      <alignment horizontal="right" vertical="center"/>
    </xf>
    <xf numFmtId="0" fontId="10" fillId="0" borderId="0" xfId="0" applyNumberFormat="1" applyFont="1" applyFill="1" applyAlignment="1">
      <alignment horizontal="left" vertical="center" indent="1"/>
    </xf>
    <xf numFmtId="168" fontId="11" fillId="0" borderId="3" xfId="0" applyNumberFormat="1" applyFont="1" applyFill="1" applyBorder="1" applyAlignment="1">
      <alignment horizontal="right" vertical="center"/>
    </xf>
    <xf numFmtId="0" fontId="10" fillId="0" borderId="0" xfId="0" applyFont="1" applyFill="1" applyAlignment="1">
      <alignment horizontal="left" vertical="center"/>
    </xf>
    <xf numFmtId="171" fontId="11" fillId="0" borderId="0" xfId="0" applyNumberFormat="1" applyFont="1" applyFill="1" applyAlignment="1">
      <alignment horizontal="right" vertical="center"/>
    </xf>
    <xf numFmtId="0" fontId="11" fillId="0" borderId="2" xfId="0" applyFont="1" applyFill="1" applyBorder="1" applyAlignment="1">
      <alignment vertical="center"/>
    </xf>
    <xf numFmtId="165" fontId="4" fillId="0" borderId="0" xfId="1" applyNumberFormat="1" applyFont="1" applyFill="1" applyBorder="1" applyAlignment="1">
      <alignment vertical="center"/>
    </xf>
    <xf numFmtId="165" fontId="4" fillId="0" borderId="0" xfId="1" applyNumberFormat="1" applyFont="1" applyFill="1" applyBorder="1" applyAlignment="1">
      <alignment horizontal="center" vertical="center"/>
    </xf>
    <xf numFmtId="165" fontId="4" fillId="0" borderId="0" xfId="1" applyNumberFormat="1" applyFont="1" applyFill="1" applyAlignment="1">
      <alignment vertical="center"/>
    </xf>
    <xf numFmtId="0" fontId="5" fillId="0" borderId="0" xfId="1" applyNumberFormat="1" applyFont="1" applyFill="1" applyBorder="1" applyAlignment="1">
      <alignment horizontal="center" vertical="center"/>
    </xf>
    <xf numFmtId="168" fontId="5" fillId="0" borderId="2" xfId="1" applyNumberFormat="1" applyFont="1" applyFill="1" applyBorder="1" applyAlignment="1">
      <alignment horizontal="right" vertical="center"/>
    </xf>
    <xf numFmtId="168" fontId="5" fillId="0" borderId="0" xfId="1" applyNumberFormat="1" applyFont="1" applyFill="1" applyAlignment="1">
      <alignment horizontal="right" vertical="center"/>
    </xf>
    <xf numFmtId="0" fontId="4" fillId="0" borderId="0" xfId="1" applyNumberFormat="1" applyFont="1" applyFill="1" applyAlignment="1">
      <alignment vertical="center"/>
    </xf>
    <xf numFmtId="0" fontId="12" fillId="0" borderId="0" xfId="1" applyNumberFormat="1" applyFont="1" applyFill="1" applyBorder="1" applyAlignment="1">
      <alignment horizontal="center" vertical="center"/>
    </xf>
    <xf numFmtId="0" fontId="5" fillId="0" borderId="0" xfId="1" applyNumberFormat="1" applyFont="1" applyFill="1" applyAlignment="1">
      <alignment horizontal="right" vertical="center"/>
    </xf>
    <xf numFmtId="0" fontId="5" fillId="0" borderId="0" xfId="1" applyNumberFormat="1" applyFont="1" applyFill="1" applyAlignment="1">
      <alignment horizontal="center" vertical="center"/>
    </xf>
    <xf numFmtId="0" fontId="5" fillId="0" borderId="0" xfId="1" applyNumberFormat="1" applyFont="1" applyFill="1" applyBorder="1" applyAlignment="1">
      <alignment vertical="center"/>
    </xf>
    <xf numFmtId="0" fontId="4" fillId="0" borderId="0" xfId="1" applyNumberFormat="1" applyFont="1" applyFill="1" applyBorder="1" applyAlignment="1">
      <alignment horizontal="center" vertical="center"/>
    </xf>
    <xf numFmtId="0" fontId="4" fillId="0" borderId="0" xfId="1" applyNumberFormat="1" applyFont="1" applyFill="1" applyBorder="1" applyAlignment="1">
      <alignment vertical="center"/>
    </xf>
    <xf numFmtId="168" fontId="5" fillId="0" borderId="2" xfId="0" quotePrefix="1" applyNumberFormat="1" applyFont="1" applyFill="1" applyBorder="1" applyAlignment="1">
      <alignment horizontal="right" vertical="center"/>
    </xf>
    <xf numFmtId="0" fontId="4" fillId="0" borderId="0" xfId="1" applyNumberFormat="1" applyFont="1" applyBorder="1" applyAlignment="1">
      <alignment horizontal="center" vertical="center"/>
    </xf>
    <xf numFmtId="0" fontId="4" fillId="0" borderId="0" xfId="1" applyNumberFormat="1" applyFont="1" applyBorder="1" applyAlignment="1">
      <alignment vertical="center"/>
    </xf>
    <xf numFmtId="168" fontId="5" fillId="0" borderId="0" xfId="1" applyNumberFormat="1" applyFont="1" applyBorder="1" applyAlignment="1">
      <alignment horizontal="right" vertical="center"/>
    </xf>
    <xf numFmtId="0" fontId="5" fillId="0" borderId="0" xfId="1" applyNumberFormat="1" applyFont="1" applyAlignment="1">
      <alignment horizontal="center" vertical="center"/>
    </xf>
    <xf numFmtId="168" fontId="5" fillId="0" borderId="0" xfId="1" applyNumberFormat="1" applyFont="1" applyAlignment="1">
      <alignment horizontal="right" vertical="center"/>
    </xf>
    <xf numFmtId="0" fontId="4" fillId="0" borderId="0" xfId="1" applyNumberFormat="1" applyFont="1" applyAlignment="1">
      <alignment vertical="center"/>
    </xf>
    <xf numFmtId="49" fontId="5" fillId="0" borderId="0" xfId="1" applyNumberFormat="1" applyFont="1" applyFill="1" applyAlignment="1">
      <alignment horizontal="left" vertical="center"/>
    </xf>
    <xf numFmtId="170" fontId="4" fillId="0" borderId="0" xfId="0" applyNumberFormat="1" applyFont="1" applyAlignment="1">
      <alignment horizontal="right" vertical="center"/>
    </xf>
    <xf numFmtId="170" fontId="4" fillId="0" borderId="0" xfId="0" applyNumberFormat="1" applyFont="1" applyAlignment="1">
      <alignment vertical="center"/>
    </xf>
    <xf numFmtId="170" fontId="4" fillId="0" borderId="0" xfId="1" applyNumberFormat="1" applyFont="1" applyAlignment="1">
      <alignment vertical="center"/>
    </xf>
    <xf numFmtId="170" fontId="4" fillId="0" borderId="0" xfId="1" applyNumberFormat="1" applyFont="1" applyAlignment="1">
      <alignment horizontal="right" vertical="center"/>
    </xf>
    <xf numFmtId="49" fontId="4" fillId="0" borderId="0" xfId="1" applyNumberFormat="1" applyFont="1" applyFill="1" applyAlignment="1">
      <alignment horizontal="left" vertical="center"/>
    </xf>
    <xf numFmtId="49" fontId="4" fillId="0" borderId="0" xfId="1" applyNumberFormat="1" applyFont="1" applyBorder="1" applyAlignment="1">
      <alignment horizontal="center" vertical="center"/>
    </xf>
    <xf numFmtId="49" fontId="4" fillId="0" borderId="0" xfId="1" applyNumberFormat="1" applyFont="1" applyBorder="1" applyAlignment="1">
      <alignment horizontal="left" vertical="center"/>
    </xf>
    <xf numFmtId="170" fontId="4" fillId="0" borderId="2" xfId="0" applyNumberFormat="1" applyFont="1" applyBorder="1" applyAlignment="1">
      <alignment horizontal="right" vertical="center"/>
    </xf>
    <xf numFmtId="170" fontId="4" fillId="0" borderId="0" xfId="0" applyNumberFormat="1" applyFont="1" applyBorder="1" applyAlignment="1">
      <alignment horizontal="center" vertical="center"/>
    </xf>
    <xf numFmtId="170" fontId="4" fillId="0" borderId="0" xfId="1" applyNumberFormat="1" applyFont="1" applyBorder="1" applyAlignment="1">
      <alignment horizontal="center" vertical="center"/>
    </xf>
    <xf numFmtId="170" fontId="4" fillId="0" borderId="0" xfId="0" applyNumberFormat="1" applyFont="1" applyBorder="1" applyAlignment="1">
      <alignment vertical="center"/>
    </xf>
    <xf numFmtId="170" fontId="4" fillId="0" borderId="0" xfId="1" applyNumberFormat="1" applyFont="1" applyBorder="1" applyAlignment="1">
      <alignment vertical="center"/>
    </xf>
    <xf numFmtId="170" fontId="4" fillId="0" borderId="0" xfId="1" applyNumberFormat="1" applyFont="1" applyFill="1" applyBorder="1" applyAlignment="1">
      <alignment vertical="center"/>
    </xf>
    <xf numFmtId="49" fontId="4" fillId="0" borderId="0" xfId="1" applyNumberFormat="1" applyFont="1" applyFill="1" applyAlignment="1">
      <alignment horizontal="left" vertical="center" indent="1"/>
    </xf>
    <xf numFmtId="170" fontId="4" fillId="0" borderId="0" xfId="0" applyNumberFormat="1" applyFont="1" applyBorder="1" applyAlignment="1">
      <alignment horizontal="right" vertical="center"/>
    </xf>
    <xf numFmtId="49" fontId="5" fillId="0" borderId="0" xfId="1" applyNumberFormat="1" applyFont="1" applyBorder="1" applyAlignment="1">
      <alignment horizontal="center" vertical="center"/>
    </xf>
    <xf numFmtId="49" fontId="5" fillId="0" borderId="0" xfId="1" applyNumberFormat="1" applyFont="1" applyBorder="1" applyAlignment="1">
      <alignment horizontal="left" vertical="center"/>
    </xf>
    <xf numFmtId="170" fontId="4" fillId="0" borderId="3" xfId="1" applyNumberFormat="1" applyFont="1" applyBorder="1" applyAlignment="1">
      <alignment horizontal="right" vertical="center"/>
    </xf>
    <xf numFmtId="170" fontId="4" fillId="0" borderId="3" xfId="0" applyNumberFormat="1" applyFont="1" applyBorder="1" applyAlignment="1">
      <alignment horizontal="right" vertical="center"/>
    </xf>
    <xf numFmtId="165" fontId="5" fillId="0" borderId="0" xfId="1" applyNumberFormat="1" applyFont="1" applyFill="1" applyAlignment="1">
      <alignment horizontal="left" vertical="center"/>
    </xf>
    <xf numFmtId="165" fontId="5" fillId="0" borderId="0" xfId="1" applyNumberFormat="1" applyFont="1" applyBorder="1" applyAlignment="1">
      <alignment horizontal="center" vertical="center"/>
    </xf>
    <xf numFmtId="165" fontId="5" fillId="0" borderId="0" xfId="1" applyNumberFormat="1" applyFont="1" applyBorder="1" applyAlignment="1">
      <alignment vertical="center"/>
    </xf>
    <xf numFmtId="170" fontId="4" fillId="0" borderId="0" xfId="1" applyNumberFormat="1" applyFont="1" applyBorder="1" applyAlignment="1">
      <alignment horizontal="right" vertical="center"/>
    </xf>
    <xf numFmtId="170" fontId="4" fillId="0" borderId="0" xfId="1" applyNumberFormat="1" applyFont="1" applyFill="1" applyAlignment="1">
      <alignment vertical="center"/>
    </xf>
    <xf numFmtId="170" fontId="4" fillId="0" borderId="0" xfId="0" applyNumberFormat="1" applyFont="1" applyFill="1" applyBorder="1" applyAlignment="1">
      <alignment horizontal="center" vertical="center"/>
    </xf>
    <xf numFmtId="0" fontId="4" fillId="0" borderId="0" xfId="0" applyFont="1" applyFill="1" applyAlignment="1"/>
    <xf numFmtId="0" fontId="5" fillId="0" borderId="2" xfId="0" applyFont="1" applyFill="1" applyBorder="1" applyAlignment="1">
      <alignment horizontal="center" vertical="center"/>
    </xf>
    <xf numFmtId="169" fontId="5" fillId="0" borderId="2" xfId="0" applyNumberFormat="1" applyFont="1" applyFill="1" applyBorder="1" applyAlignment="1">
      <alignment horizontal="right" vertical="center"/>
    </xf>
    <xf numFmtId="49" fontId="5" fillId="0" borderId="0" xfId="0" applyNumberFormat="1" applyFont="1" applyFill="1" applyBorder="1" applyAlignment="1">
      <alignment horizontal="right" vertical="center"/>
    </xf>
    <xf numFmtId="170" fontId="4" fillId="0" borderId="0" xfId="1" applyNumberFormat="1" applyFont="1" applyFill="1" applyAlignment="1">
      <alignment horizontal="right" vertical="center"/>
    </xf>
    <xf numFmtId="49" fontId="4" fillId="0" borderId="0" xfId="0" applyNumberFormat="1" applyFont="1" applyFill="1" applyAlignment="1">
      <alignment horizontal="center" vertical="center"/>
    </xf>
    <xf numFmtId="170" fontId="4" fillId="0" borderId="0" xfId="1" applyNumberFormat="1" applyFont="1" applyFill="1" applyAlignment="1">
      <alignment horizontal="center" vertical="center"/>
    </xf>
    <xf numFmtId="166" fontId="4" fillId="0" borderId="0" xfId="1" applyNumberFormat="1" applyFont="1" applyFill="1" applyAlignment="1">
      <alignment horizontal="center" vertical="center"/>
    </xf>
    <xf numFmtId="170" fontId="4" fillId="0" borderId="0" xfId="1" applyNumberFormat="1" applyFont="1" applyFill="1" applyBorder="1" applyAlignment="1">
      <alignment horizontal="right" vertical="center"/>
    </xf>
    <xf numFmtId="170" fontId="4" fillId="0" borderId="2" xfId="1" applyNumberFormat="1" applyFont="1" applyFill="1" applyBorder="1" applyAlignment="1">
      <alignment horizontal="right" vertical="center"/>
    </xf>
    <xf numFmtId="170" fontId="4" fillId="0" borderId="0" xfId="0" applyNumberFormat="1" applyFont="1" applyFill="1" applyBorder="1" applyAlignment="1">
      <alignment horizontal="right" vertical="center"/>
    </xf>
    <xf numFmtId="0" fontId="4" fillId="0" borderId="0" xfId="0" applyNumberFormat="1" applyFont="1" applyFill="1" applyAlignment="1">
      <alignment vertical="center" wrapText="1"/>
    </xf>
    <xf numFmtId="0" fontId="4" fillId="0" borderId="0" xfId="0" applyNumberFormat="1" applyFont="1" applyFill="1" applyAlignment="1">
      <alignment horizontal="center" vertical="center" wrapText="1"/>
    </xf>
    <xf numFmtId="0" fontId="4" fillId="0" borderId="0" xfId="0" applyNumberFormat="1" applyFont="1" applyFill="1" applyAlignment="1">
      <alignment horizontal="left" vertical="center" wrapText="1" indent="2"/>
    </xf>
    <xf numFmtId="0" fontId="4" fillId="0" borderId="0" xfId="0" applyNumberFormat="1" applyFont="1" applyFill="1" applyAlignment="1">
      <alignment horizontal="left" vertical="center" wrapText="1" indent="4"/>
    </xf>
    <xf numFmtId="0" fontId="4" fillId="0" borderId="0" xfId="0" applyFont="1" applyFill="1" applyAlignment="1">
      <alignment horizontal="left" vertical="center" indent="3"/>
    </xf>
    <xf numFmtId="0" fontId="4" fillId="0" borderId="0" xfId="0" applyFont="1" applyFill="1" applyBorder="1" applyAlignment="1">
      <alignment horizontal="left" vertical="center" indent="3"/>
    </xf>
    <xf numFmtId="0" fontId="4" fillId="0" borderId="0" xfId="0" applyFont="1" applyFill="1" applyBorder="1" applyAlignment="1">
      <alignment vertical="center"/>
    </xf>
    <xf numFmtId="0" fontId="4" fillId="0" borderId="2" xfId="0" applyFont="1" applyFill="1" applyBorder="1" applyAlignment="1">
      <alignment horizontal="left" vertical="center" indent="3"/>
    </xf>
    <xf numFmtId="37" fontId="4" fillId="0" borderId="2" xfId="0" applyNumberFormat="1" applyFont="1" applyFill="1" applyBorder="1" applyAlignment="1">
      <alignment horizontal="right" vertical="center"/>
    </xf>
    <xf numFmtId="167" fontId="4" fillId="0" borderId="0" xfId="1" applyNumberFormat="1" applyFont="1" applyFill="1" applyAlignment="1">
      <alignment vertical="center"/>
    </xf>
    <xf numFmtId="0" fontId="4" fillId="0" borderId="0" xfId="0" quotePrefix="1" applyFont="1" applyFill="1" applyAlignment="1">
      <alignment vertical="center"/>
    </xf>
    <xf numFmtId="170" fontId="4" fillId="0" borderId="0" xfId="1" applyNumberFormat="1" applyFont="1" applyFill="1" applyBorder="1" applyAlignment="1">
      <alignment horizontal="center" vertical="center"/>
    </xf>
    <xf numFmtId="1" fontId="4" fillId="0" borderId="0" xfId="0" applyNumberFormat="1" applyFont="1" applyFill="1" applyAlignment="1">
      <alignment horizontal="center" vertical="center"/>
    </xf>
    <xf numFmtId="0" fontId="4" fillId="0" borderId="0" xfId="0" quotePrefix="1" applyFont="1" applyFill="1" applyAlignment="1">
      <alignment horizontal="left" vertical="center"/>
    </xf>
    <xf numFmtId="0" fontId="5" fillId="0" borderId="0" xfId="0" quotePrefix="1" applyFont="1" applyFill="1" applyAlignment="1">
      <alignment horizontal="left" vertical="center"/>
    </xf>
    <xf numFmtId="170" fontId="4" fillId="0" borderId="3" xfId="1" applyNumberFormat="1" applyFont="1" applyFill="1" applyBorder="1" applyAlignment="1">
      <alignment horizontal="right" vertical="center"/>
    </xf>
    <xf numFmtId="170" fontId="4" fillId="0" borderId="2" xfId="0" applyNumberFormat="1" applyFont="1" applyFill="1" applyBorder="1" applyAlignment="1">
      <alignment horizontal="right" vertical="center"/>
    </xf>
    <xf numFmtId="170" fontId="4" fillId="0" borderId="3" xfId="0" applyNumberFormat="1" applyFont="1" applyFill="1" applyBorder="1" applyAlignment="1">
      <alignment horizontal="right" vertical="center"/>
    </xf>
    <xf numFmtId="169" fontId="5" fillId="0" borderId="0" xfId="5" applyNumberFormat="1" applyFont="1" applyFill="1" applyBorder="1" applyAlignment="1">
      <alignment horizontal="left" vertical="center"/>
    </xf>
    <xf numFmtId="3" fontId="13" fillId="0" borderId="0" xfId="0" applyNumberFormat="1" applyFont="1" applyAlignment="1">
      <alignment horizontal="right" vertical="center" wrapText="1"/>
    </xf>
    <xf numFmtId="3" fontId="4" fillId="0" borderId="0" xfId="0" applyNumberFormat="1" applyFont="1" applyFill="1" applyAlignment="1">
      <alignment vertical="center"/>
    </xf>
    <xf numFmtId="0" fontId="4" fillId="0" borderId="0" xfId="0" applyNumberFormat="1" applyFont="1" applyFill="1" applyAlignment="1">
      <alignment horizontal="center" vertical="center"/>
    </xf>
    <xf numFmtId="0" fontId="5" fillId="0" borderId="0" xfId="0" applyFont="1" applyFill="1" applyAlignment="1">
      <alignment horizontal="left" vertical="center"/>
    </xf>
    <xf numFmtId="0" fontId="10" fillId="0" borderId="0" xfId="0" applyFont="1" applyFill="1" applyAlignment="1">
      <alignment horizontal="left" vertical="center"/>
    </xf>
    <xf numFmtId="0" fontId="5" fillId="0" borderId="0" xfId="0" applyFont="1" applyFill="1" applyAlignment="1">
      <alignment horizontal="left" vertical="center"/>
    </xf>
    <xf numFmtId="0" fontId="4" fillId="0" borderId="0" xfId="0" applyNumberFormat="1" applyFont="1" applyFill="1" applyAlignment="1">
      <alignment vertical="center"/>
    </xf>
    <xf numFmtId="0" fontId="5" fillId="0" borderId="2" xfId="1" applyNumberFormat="1" applyFont="1" applyFill="1" applyBorder="1" applyAlignment="1">
      <alignment horizontal="center" vertical="center"/>
    </xf>
    <xf numFmtId="168" fontId="10" fillId="0" borderId="0" xfId="0" applyNumberFormat="1" applyFont="1" applyFill="1" applyAlignment="1">
      <alignment horizontal="right" vertical="center"/>
    </xf>
    <xf numFmtId="168" fontId="5" fillId="2" borderId="0" xfId="0" quotePrefix="1" applyNumberFormat="1" applyFont="1" applyFill="1" applyBorder="1" applyAlignment="1">
      <alignment horizontal="right" vertical="center"/>
    </xf>
    <xf numFmtId="168" fontId="4" fillId="2" borderId="0" xfId="0" applyNumberFormat="1" applyFont="1" applyFill="1" applyAlignment="1">
      <alignment horizontal="right" vertical="center"/>
    </xf>
    <xf numFmtId="168" fontId="4" fillId="2" borderId="1" xfId="0" applyNumberFormat="1" applyFont="1" applyFill="1" applyBorder="1" applyAlignment="1">
      <alignment horizontal="right" vertical="center"/>
    </xf>
    <xf numFmtId="168" fontId="4" fillId="2" borderId="2" xfId="0" applyNumberFormat="1" applyFont="1" applyFill="1" applyBorder="1" applyAlignment="1">
      <alignment horizontal="right" vertical="center"/>
    </xf>
    <xf numFmtId="168" fontId="4" fillId="2" borderId="0" xfId="0" applyNumberFormat="1" applyFont="1" applyFill="1" applyBorder="1" applyAlignment="1">
      <alignment horizontal="right" vertical="center"/>
    </xf>
    <xf numFmtId="168" fontId="4" fillId="2" borderId="3" xfId="0" applyNumberFormat="1" applyFont="1" applyFill="1" applyBorder="1" applyAlignment="1">
      <alignment horizontal="right" vertical="center"/>
    </xf>
    <xf numFmtId="168" fontId="4" fillId="2" borderId="0" xfId="1" applyNumberFormat="1" applyFont="1" applyFill="1" applyAlignment="1">
      <alignment horizontal="right" vertical="center"/>
    </xf>
    <xf numFmtId="168" fontId="5" fillId="2" borderId="0" xfId="0" applyNumberFormat="1" applyFont="1" applyFill="1" applyBorder="1" applyAlignment="1">
      <alignment horizontal="right" vertical="center"/>
    </xf>
    <xf numFmtId="168" fontId="5" fillId="2" borderId="0" xfId="0" applyNumberFormat="1" applyFont="1" applyFill="1" applyAlignment="1">
      <alignment horizontal="right" vertical="center"/>
    </xf>
    <xf numFmtId="168" fontId="4" fillId="2" borderId="1" xfId="1" applyNumberFormat="1" applyFont="1" applyFill="1" applyBorder="1" applyAlignment="1">
      <alignment horizontal="right" vertical="center"/>
    </xf>
    <xf numFmtId="170" fontId="4" fillId="2" borderId="0" xfId="1" applyNumberFormat="1" applyFont="1" applyFill="1" applyAlignment="1">
      <alignment horizontal="right" vertical="center"/>
    </xf>
    <xf numFmtId="168" fontId="4" fillId="2" borderId="2" xfId="1" applyNumberFormat="1" applyFont="1" applyFill="1" applyBorder="1" applyAlignment="1">
      <alignment horizontal="right" vertical="center"/>
    </xf>
    <xf numFmtId="49" fontId="5" fillId="0" borderId="2" xfId="0" applyNumberFormat="1" applyFont="1" applyFill="1" applyBorder="1" applyAlignment="1">
      <alignment vertical="center"/>
    </xf>
    <xf numFmtId="49" fontId="10" fillId="0" borderId="2" xfId="0" applyNumberFormat="1" applyFont="1" applyFill="1" applyBorder="1" applyAlignment="1">
      <alignment vertical="center"/>
    </xf>
    <xf numFmtId="168" fontId="11" fillId="2" borderId="0" xfId="0" applyNumberFormat="1" applyFont="1" applyFill="1" applyAlignment="1">
      <alignment horizontal="right" vertical="center"/>
    </xf>
    <xf numFmtId="168" fontId="11" fillId="2" borderId="2" xfId="0" applyNumberFormat="1" applyFont="1" applyFill="1" applyBorder="1" applyAlignment="1">
      <alignment horizontal="right" vertical="center"/>
    </xf>
    <xf numFmtId="168" fontId="11" fillId="2" borderId="0" xfId="0" applyNumberFormat="1" applyFont="1" applyFill="1" applyBorder="1" applyAlignment="1">
      <alignment horizontal="right" vertical="center"/>
    </xf>
    <xf numFmtId="168" fontId="11" fillId="2" borderId="1" xfId="0" applyNumberFormat="1" applyFont="1" applyFill="1" applyBorder="1" applyAlignment="1">
      <alignment horizontal="right" vertical="center"/>
    </xf>
    <xf numFmtId="168" fontId="11" fillId="2" borderId="3" xfId="0" applyNumberFormat="1" applyFont="1" applyFill="1" applyBorder="1" applyAlignment="1">
      <alignment horizontal="right" vertical="center"/>
    </xf>
    <xf numFmtId="171" fontId="11" fillId="2" borderId="0" xfId="0" applyNumberFormat="1" applyFont="1" applyFill="1" applyAlignment="1">
      <alignment horizontal="right" vertical="center"/>
    </xf>
    <xf numFmtId="168" fontId="9" fillId="2" borderId="0" xfId="0" applyNumberFormat="1" applyFont="1" applyFill="1" applyBorder="1" applyAlignment="1">
      <alignment horizontal="right" vertical="center"/>
    </xf>
    <xf numFmtId="168" fontId="9" fillId="2" borderId="2" xfId="0" applyNumberFormat="1" applyFont="1" applyFill="1" applyBorder="1" applyAlignment="1">
      <alignment horizontal="right" vertical="center"/>
    </xf>
    <xf numFmtId="168" fontId="8" fillId="2" borderId="0" xfId="1" applyNumberFormat="1" applyFont="1" applyFill="1" applyBorder="1" applyAlignment="1">
      <alignment horizontal="center" vertical="center"/>
    </xf>
    <xf numFmtId="168" fontId="9" fillId="2" borderId="3" xfId="1" applyNumberFormat="1" applyFont="1" applyFill="1" applyBorder="1" applyAlignment="1">
      <alignment horizontal="right" vertical="center"/>
    </xf>
    <xf numFmtId="168" fontId="9" fillId="2" borderId="0" xfId="0" applyNumberFormat="1" applyFont="1" applyFill="1" applyAlignment="1">
      <alignment horizontal="right" vertical="center"/>
    </xf>
    <xf numFmtId="170" fontId="4" fillId="2" borderId="0" xfId="0" applyNumberFormat="1" applyFont="1" applyFill="1" applyAlignment="1">
      <alignment horizontal="right" vertical="center"/>
    </xf>
    <xf numFmtId="170" fontId="4" fillId="2" borderId="2" xfId="0" applyNumberFormat="1" applyFont="1" applyFill="1" applyBorder="1" applyAlignment="1">
      <alignment horizontal="right" vertical="center"/>
    </xf>
    <xf numFmtId="170" fontId="4" fillId="2" borderId="0" xfId="0" applyNumberFormat="1" applyFont="1" applyFill="1" applyBorder="1" applyAlignment="1">
      <alignment horizontal="right" vertical="center"/>
    </xf>
    <xf numFmtId="170" fontId="4" fillId="2" borderId="3" xfId="1" applyNumberFormat="1" applyFont="1" applyFill="1" applyBorder="1" applyAlignment="1">
      <alignment horizontal="right" vertical="center"/>
    </xf>
    <xf numFmtId="170" fontId="4" fillId="2" borderId="3" xfId="0" applyNumberFormat="1" applyFont="1" applyFill="1" applyBorder="1" applyAlignment="1">
      <alignment horizontal="right" vertical="center"/>
    </xf>
    <xf numFmtId="169" fontId="5" fillId="2" borderId="0" xfId="0" applyNumberFormat="1" applyFont="1" applyFill="1" applyBorder="1" applyAlignment="1">
      <alignment horizontal="right" vertical="center"/>
    </xf>
    <xf numFmtId="170" fontId="4" fillId="2" borderId="2" xfId="1" applyNumberFormat="1" applyFont="1" applyFill="1" applyBorder="1" applyAlignment="1">
      <alignment horizontal="right" vertical="center"/>
    </xf>
    <xf numFmtId="170" fontId="4" fillId="2" borderId="0" xfId="1" applyNumberFormat="1" applyFont="1" applyFill="1" applyBorder="1" applyAlignment="1">
      <alignment horizontal="right" vertical="center"/>
    </xf>
    <xf numFmtId="0" fontId="4" fillId="2" borderId="0" xfId="0" applyFont="1" applyFill="1" applyAlignment="1">
      <alignment vertical="center"/>
    </xf>
    <xf numFmtId="170" fontId="4" fillId="0" borderId="2" xfId="0" applyNumberFormat="1" applyFont="1" applyFill="1" applyBorder="1" applyAlignment="1">
      <alignment vertical="center"/>
    </xf>
    <xf numFmtId="0" fontId="10" fillId="0" borderId="0" xfId="0" applyFont="1" applyFill="1" applyAlignment="1">
      <alignment horizontal="left" vertical="center"/>
    </xf>
    <xf numFmtId="14" fontId="4" fillId="0" borderId="0" xfId="1" applyNumberFormat="1" applyFont="1" applyFill="1" applyAlignment="1">
      <alignment vertical="center"/>
    </xf>
    <xf numFmtId="168" fontId="9" fillId="2" borderId="0" xfId="1" applyNumberFormat="1" applyFont="1" applyFill="1" applyBorder="1" applyAlignment="1">
      <alignment horizontal="right" vertical="center"/>
    </xf>
    <xf numFmtId="168" fontId="9" fillId="0" borderId="0" xfId="1" applyNumberFormat="1" applyFont="1" applyFill="1" applyAlignment="1">
      <alignment horizontal="center" vertical="center"/>
    </xf>
    <xf numFmtId="0" fontId="10" fillId="0" borderId="0" xfId="0" applyFont="1" applyFill="1" applyAlignment="1">
      <alignment horizontal="left" vertical="center"/>
    </xf>
    <xf numFmtId="0" fontId="5" fillId="0" borderId="0" xfId="0" applyFont="1" applyFill="1" applyAlignment="1">
      <alignment horizontal="left" vertical="center"/>
    </xf>
    <xf numFmtId="0" fontId="10" fillId="0" borderId="0" xfId="0" applyFont="1" applyFill="1" applyAlignment="1">
      <alignment horizontal="left" vertical="center"/>
    </xf>
    <xf numFmtId="0" fontId="4" fillId="0" borderId="2" xfId="0" applyFont="1" applyFill="1" applyBorder="1" applyAlignment="1">
      <alignment horizontal="left" vertical="center"/>
    </xf>
    <xf numFmtId="0" fontId="5" fillId="0" borderId="0" xfId="0" applyFont="1" applyFill="1" applyAlignment="1">
      <alignment horizontal="left" vertical="center"/>
    </xf>
    <xf numFmtId="49" fontId="5" fillId="0" borderId="2" xfId="0" applyNumberFormat="1" applyFont="1" applyFill="1" applyBorder="1" applyAlignment="1">
      <alignment horizontal="left" vertical="center"/>
    </xf>
    <xf numFmtId="0" fontId="5" fillId="0" borderId="2" xfId="0" applyFont="1" applyFill="1" applyBorder="1" applyAlignment="1">
      <alignment horizontal="right" vertical="center"/>
    </xf>
    <xf numFmtId="0" fontId="10" fillId="0" borderId="2" xfId="0" applyFont="1" applyFill="1" applyBorder="1" applyAlignment="1">
      <alignment horizontal="right" vertical="center"/>
    </xf>
    <xf numFmtId="168" fontId="10" fillId="0" borderId="0" xfId="0" applyNumberFormat="1" applyFont="1" applyFill="1" applyAlignment="1">
      <alignment horizontal="right" vertical="center"/>
    </xf>
    <xf numFmtId="0" fontId="10" fillId="0" borderId="0" xfId="0" applyFont="1" applyFill="1" applyAlignment="1">
      <alignment horizontal="left" vertical="center"/>
    </xf>
    <xf numFmtId="49" fontId="10" fillId="0" borderId="2" xfId="0" applyNumberFormat="1" applyFont="1" applyFill="1" applyBorder="1" applyAlignment="1">
      <alignment horizontal="left" vertical="center"/>
    </xf>
    <xf numFmtId="0" fontId="8" fillId="0" borderId="2" xfId="1" applyNumberFormat="1" applyFont="1" applyFill="1" applyBorder="1" applyAlignment="1">
      <alignment horizontal="center" vertical="center"/>
    </xf>
    <xf numFmtId="0" fontId="8" fillId="0" borderId="4" xfId="1" applyNumberFormat="1" applyFont="1" applyFill="1" applyBorder="1" applyAlignment="1">
      <alignment horizontal="center" vertical="center"/>
    </xf>
    <xf numFmtId="0" fontId="8" fillId="0" borderId="2" xfId="1" applyNumberFormat="1" applyFont="1" applyFill="1" applyBorder="1" applyAlignment="1">
      <alignment horizontal="right" vertical="center"/>
    </xf>
    <xf numFmtId="0" fontId="5" fillId="0" borderId="2" xfId="1" applyNumberFormat="1" applyFont="1" applyFill="1" applyBorder="1" applyAlignment="1">
      <alignment horizontal="center" vertical="center"/>
    </xf>
    <xf numFmtId="0" fontId="5" fillId="0" borderId="2" xfId="1" applyNumberFormat="1" applyFont="1" applyFill="1" applyBorder="1" applyAlignment="1">
      <alignment horizontal="right" vertical="center"/>
    </xf>
    <xf numFmtId="0" fontId="5" fillId="0" borderId="0" xfId="1" applyNumberFormat="1" applyFont="1" applyAlignment="1">
      <alignment horizontal="left" vertical="center"/>
    </xf>
    <xf numFmtId="0" fontId="4" fillId="0" borderId="0" xfId="0" applyNumberFormat="1" applyFont="1" applyFill="1" applyAlignment="1">
      <alignment vertical="center"/>
    </xf>
  </cellXfs>
  <cellStyles count="10">
    <cellStyle name="Comma" xfId="1" builtinId="3"/>
    <cellStyle name="Comma 12 2 2" xfId="2" xr:uid="{00000000-0005-0000-0000-000001000000}"/>
    <cellStyle name="Comma 2" xfId="3" xr:uid="{00000000-0005-0000-0000-000002000000}"/>
    <cellStyle name="Normal" xfId="0" builtinId="0"/>
    <cellStyle name="Normal 10 4" xfId="4" xr:uid="{00000000-0005-0000-0000-000004000000}"/>
    <cellStyle name="Normal 2" xfId="5" xr:uid="{00000000-0005-0000-0000-000005000000}"/>
    <cellStyle name="Normal 2 13" xfId="6" xr:uid="{00000000-0005-0000-0000-000006000000}"/>
    <cellStyle name="Normal 3" xfId="7" xr:uid="{00000000-0005-0000-0000-000007000000}"/>
    <cellStyle name="Normal 3 2" xfId="8" xr:uid="{00000000-0005-0000-0000-000008000000}"/>
    <cellStyle name="ปกติ_USCT2" xfId="9" xr:uid="{00000000-0005-0000-0000-000009000000}"/>
  </cellStyles>
  <dxfs count="0"/>
  <tableStyles count="0" defaultTableStyle="TableStyleMedium2" defaultPivotStyle="PivotStyleLight16"/>
  <colors>
    <mruColors>
      <color rgb="FFF0F0F0"/>
      <color rgb="FF66FFFF"/>
      <color rgb="FFFAFAFA"/>
      <color rgb="FFF7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47"/>
  <sheetViews>
    <sheetView topLeftCell="A52" zoomScaleNormal="100" zoomScaleSheetLayoutView="100" workbookViewId="0">
      <selection activeCell="D22" sqref="D22 F22 H22 J22 D37 F37 H37 J37 D39 F39 H39 J39"/>
    </sheetView>
  </sheetViews>
  <sheetFormatPr defaultColWidth="9.140625" defaultRowHeight="18.95" customHeight="1" x14ac:dyDescent="0.5"/>
  <cols>
    <col min="1" max="1" width="31.140625" style="76" customWidth="1"/>
    <col min="2" max="2" width="8.7109375" style="76" customWidth="1"/>
    <col min="3" max="3" width="0.85546875" style="76" customWidth="1"/>
    <col min="4" max="4" width="14.7109375" style="86" customWidth="1"/>
    <col min="5" max="5" width="0.85546875" style="76" customWidth="1"/>
    <col min="6" max="6" width="12.7109375" style="86" customWidth="1"/>
    <col min="7" max="7" width="0.85546875" style="76" customWidth="1"/>
    <col min="8" max="8" width="14.7109375" style="86" customWidth="1"/>
    <col min="9" max="9" width="0.85546875" style="76" customWidth="1"/>
    <col min="10" max="10" width="12.7109375" style="86" customWidth="1"/>
    <col min="11" max="11" width="20" style="75" bestFit="1" customWidth="1"/>
    <col min="12" max="16384" width="9.140625" style="76"/>
  </cols>
  <sheetData>
    <row r="1" spans="1:11" s="71" customFormat="1" ht="18.95" customHeight="1" x14ac:dyDescent="0.5">
      <c r="A1" s="283" t="s">
        <v>0</v>
      </c>
      <c r="B1" s="283"/>
      <c r="C1" s="283"/>
      <c r="D1" s="283"/>
      <c r="E1" s="283"/>
      <c r="F1" s="283"/>
      <c r="G1" s="283"/>
      <c r="H1" s="283"/>
      <c r="I1" s="283"/>
      <c r="J1" s="283"/>
      <c r="K1" s="70"/>
    </row>
    <row r="2" spans="1:11" s="71" customFormat="1" ht="18.95" customHeight="1" x14ac:dyDescent="0.5">
      <c r="A2" s="283" t="s">
        <v>229</v>
      </c>
      <c r="B2" s="283"/>
      <c r="C2" s="283"/>
      <c r="D2" s="283"/>
      <c r="E2" s="283"/>
      <c r="F2" s="283"/>
      <c r="G2" s="283"/>
      <c r="H2" s="283"/>
      <c r="I2" s="283"/>
      <c r="J2" s="283"/>
      <c r="K2" s="70"/>
    </row>
    <row r="3" spans="1:11" s="71" customFormat="1" ht="18.95" customHeight="1" x14ac:dyDescent="0.5">
      <c r="A3" s="284" t="s">
        <v>233</v>
      </c>
      <c r="B3" s="284"/>
      <c r="C3" s="284"/>
      <c r="D3" s="284"/>
      <c r="E3" s="284"/>
      <c r="F3" s="284"/>
      <c r="G3" s="284"/>
      <c r="H3" s="284"/>
      <c r="I3" s="284"/>
      <c r="J3" s="284"/>
      <c r="K3" s="70"/>
    </row>
    <row r="4" spans="1:11" s="71" customFormat="1" ht="18.95" customHeight="1" x14ac:dyDescent="0.5">
      <c r="A4" s="72"/>
      <c r="B4" s="72"/>
      <c r="C4" s="72"/>
      <c r="D4" s="73"/>
      <c r="E4" s="72"/>
      <c r="F4" s="73"/>
      <c r="G4" s="72"/>
      <c r="H4" s="73"/>
      <c r="I4" s="72"/>
      <c r="J4" s="73"/>
      <c r="K4" s="70"/>
    </row>
    <row r="5" spans="1:11" ht="18.95" customHeight="1" x14ac:dyDescent="0.5">
      <c r="A5" s="74"/>
      <c r="B5" s="74"/>
      <c r="C5" s="74"/>
      <c r="D5" s="285" t="s">
        <v>1</v>
      </c>
      <c r="E5" s="285"/>
      <c r="F5" s="285"/>
      <c r="G5" s="74"/>
      <c r="H5" s="285" t="s">
        <v>2</v>
      </c>
      <c r="I5" s="285"/>
      <c r="J5" s="285"/>
    </row>
    <row r="6" spans="1:11" ht="18.95" customHeight="1" x14ac:dyDescent="0.5">
      <c r="A6" s="74"/>
      <c r="B6" s="74"/>
      <c r="C6" s="74"/>
      <c r="D6" s="73" t="s">
        <v>3</v>
      </c>
      <c r="E6" s="77"/>
      <c r="F6" s="78" t="s">
        <v>4</v>
      </c>
      <c r="G6" s="77"/>
      <c r="H6" s="73" t="s">
        <v>3</v>
      </c>
      <c r="I6" s="77"/>
      <c r="J6" s="78" t="s">
        <v>4</v>
      </c>
    </row>
    <row r="7" spans="1:11" ht="18.95" customHeight="1" x14ac:dyDescent="0.5">
      <c r="A7" s="74"/>
      <c r="B7" s="74"/>
      <c r="C7" s="74"/>
      <c r="D7" s="79" t="s">
        <v>234</v>
      </c>
      <c r="E7" s="77"/>
      <c r="F7" s="79" t="s">
        <v>5</v>
      </c>
      <c r="G7" s="77"/>
      <c r="H7" s="79" t="s">
        <v>234</v>
      </c>
      <c r="I7" s="77"/>
      <c r="J7" s="79" t="s">
        <v>5</v>
      </c>
    </row>
    <row r="8" spans="1:11" ht="18.95" customHeight="1" x14ac:dyDescent="0.5">
      <c r="A8" s="74"/>
      <c r="B8" s="74"/>
      <c r="C8" s="74"/>
      <c r="D8" s="79" t="s">
        <v>8</v>
      </c>
      <c r="E8" s="77"/>
      <c r="F8" s="79" t="s">
        <v>7</v>
      </c>
      <c r="G8" s="77"/>
      <c r="H8" s="79" t="s">
        <v>8</v>
      </c>
      <c r="I8" s="77"/>
      <c r="J8" s="79" t="s">
        <v>7</v>
      </c>
    </row>
    <row r="9" spans="1:11" ht="18.95" customHeight="1" x14ac:dyDescent="0.5">
      <c r="A9" s="74"/>
      <c r="B9" s="80" t="s">
        <v>9</v>
      </c>
      <c r="C9" s="74"/>
      <c r="D9" s="81" t="s">
        <v>6</v>
      </c>
      <c r="E9" s="77"/>
      <c r="F9" s="81" t="s">
        <v>6</v>
      </c>
      <c r="G9" s="77"/>
      <c r="H9" s="81" t="s">
        <v>6</v>
      </c>
      <c r="I9" s="77"/>
      <c r="J9" s="81" t="s">
        <v>6</v>
      </c>
      <c r="K9" s="276"/>
    </row>
    <row r="10" spans="1:11" ht="8.1" customHeight="1" x14ac:dyDescent="0.5">
      <c r="A10" s="74"/>
      <c r="B10" s="77"/>
      <c r="C10" s="74"/>
      <c r="D10" s="240"/>
      <c r="E10" s="77"/>
      <c r="F10" s="82"/>
      <c r="G10" s="77"/>
      <c r="H10" s="240"/>
      <c r="I10" s="77"/>
      <c r="J10" s="82"/>
    </row>
    <row r="11" spans="1:11" ht="18.95" customHeight="1" x14ac:dyDescent="0.5">
      <c r="A11" s="83" t="s">
        <v>10</v>
      </c>
      <c r="B11" s="84"/>
      <c r="D11" s="241"/>
      <c r="E11" s="85"/>
      <c r="G11" s="85"/>
      <c r="H11" s="241"/>
      <c r="I11" s="85"/>
    </row>
    <row r="12" spans="1:11" ht="8.1" customHeight="1" x14ac:dyDescent="0.5">
      <c r="A12" s="280"/>
      <c r="B12" s="84"/>
      <c r="D12" s="241"/>
      <c r="E12" s="85"/>
      <c r="G12" s="85"/>
      <c r="H12" s="241"/>
      <c r="I12" s="85"/>
    </row>
    <row r="13" spans="1:11" ht="18.95" customHeight="1" x14ac:dyDescent="0.5">
      <c r="A13" s="83" t="s">
        <v>11</v>
      </c>
      <c r="B13" s="84"/>
      <c r="D13" s="241"/>
      <c r="E13" s="85"/>
      <c r="G13" s="85"/>
      <c r="H13" s="241"/>
      <c r="I13" s="85"/>
    </row>
    <row r="14" spans="1:11" ht="8.1" customHeight="1" x14ac:dyDescent="0.5">
      <c r="B14" s="84"/>
      <c r="D14" s="241"/>
      <c r="E14" s="85"/>
      <c r="G14" s="85"/>
      <c r="H14" s="241"/>
      <c r="I14" s="85"/>
    </row>
    <row r="15" spans="1:11" s="75" customFormat="1" ht="18.95" customHeight="1" x14ac:dyDescent="0.5">
      <c r="A15" s="87" t="s">
        <v>12</v>
      </c>
      <c r="B15" s="84">
        <v>8</v>
      </c>
      <c r="C15" s="76"/>
      <c r="D15" s="241">
        <v>14607853</v>
      </c>
      <c r="E15" s="85"/>
      <c r="F15" s="88">
        <v>9867621</v>
      </c>
      <c r="G15" s="85"/>
      <c r="H15" s="241">
        <v>4905976</v>
      </c>
      <c r="I15" s="85"/>
      <c r="J15" s="86">
        <v>5056069</v>
      </c>
    </row>
    <row r="16" spans="1:11" s="75" customFormat="1" ht="18.95" customHeight="1" x14ac:dyDescent="0.5">
      <c r="A16" s="87" t="s">
        <v>132</v>
      </c>
      <c r="B16" s="84">
        <v>9</v>
      </c>
      <c r="C16" s="76"/>
      <c r="D16" s="241">
        <v>166779</v>
      </c>
      <c r="E16" s="85"/>
      <c r="F16" s="88">
        <v>174531</v>
      </c>
      <c r="G16" s="85"/>
      <c r="H16" s="241">
        <v>0</v>
      </c>
      <c r="I16" s="85"/>
      <c r="J16" s="86">
        <v>0</v>
      </c>
    </row>
    <row r="17" spans="1:10" s="75" customFormat="1" ht="18.95" customHeight="1" x14ac:dyDescent="0.5">
      <c r="A17" s="87" t="s">
        <v>137</v>
      </c>
      <c r="B17" s="84">
        <v>10</v>
      </c>
      <c r="C17" s="76"/>
      <c r="D17" s="241">
        <v>7928467</v>
      </c>
      <c r="E17" s="85"/>
      <c r="F17" s="88">
        <v>7968202</v>
      </c>
      <c r="G17" s="85"/>
      <c r="H17" s="241">
        <v>2506749</v>
      </c>
      <c r="I17" s="85"/>
      <c r="J17" s="86">
        <v>2641588</v>
      </c>
    </row>
    <row r="18" spans="1:10" s="75" customFormat="1" ht="18.95" customHeight="1" x14ac:dyDescent="0.5">
      <c r="A18" s="76" t="s">
        <v>15</v>
      </c>
      <c r="B18" s="84">
        <v>19</v>
      </c>
      <c r="C18" s="76"/>
      <c r="D18" s="241">
        <v>0</v>
      </c>
      <c r="E18" s="85"/>
      <c r="F18" s="88">
        <v>0</v>
      </c>
      <c r="G18" s="85"/>
      <c r="H18" s="241">
        <v>1283500</v>
      </c>
      <c r="I18" s="85"/>
      <c r="J18" s="86">
        <v>1283500</v>
      </c>
    </row>
    <row r="19" spans="1:10" s="75" customFormat="1" ht="18.95" customHeight="1" x14ac:dyDescent="0.5">
      <c r="A19" s="76" t="s">
        <v>138</v>
      </c>
      <c r="B19" s="84"/>
      <c r="C19" s="76"/>
      <c r="D19" s="241">
        <v>6079010</v>
      </c>
      <c r="E19" s="85"/>
      <c r="F19" s="88">
        <v>6399440</v>
      </c>
      <c r="G19" s="85"/>
      <c r="H19" s="241">
        <v>1063274</v>
      </c>
      <c r="I19" s="85"/>
      <c r="J19" s="86">
        <v>1024249</v>
      </c>
    </row>
    <row r="20" spans="1:10" s="75" customFormat="1" ht="18.95" customHeight="1" x14ac:dyDescent="0.5">
      <c r="A20" s="87" t="s">
        <v>13</v>
      </c>
      <c r="B20" s="84"/>
      <c r="C20" s="76"/>
      <c r="D20" s="241">
        <v>31115</v>
      </c>
      <c r="E20" s="85"/>
      <c r="F20" s="88">
        <v>32505</v>
      </c>
      <c r="G20" s="85"/>
      <c r="H20" s="241">
        <v>2644</v>
      </c>
      <c r="I20" s="85"/>
      <c r="J20" s="86">
        <v>226</v>
      </c>
    </row>
    <row r="21" spans="1:10" s="75" customFormat="1" ht="8.1" customHeight="1" x14ac:dyDescent="0.5">
      <c r="A21" s="76"/>
      <c r="B21" s="84"/>
      <c r="C21" s="76"/>
      <c r="D21" s="242"/>
      <c r="E21" s="85"/>
      <c r="F21" s="89"/>
      <c r="G21" s="85"/>
      <c r="H21" s="242"/>
      <c r="I21" s="85"/>
      <c r="J21" s="89"/>
    </row>
    <row r="22" spans="1:10" s="75" customFormat="1" ht="18.95" customHeight="1" x14ac:dyDescent="0.5">
      <c r="A22" s="83" t="s">
        <v>14</v>
      </c>
      <c r="B22" s="84"/>
      <c r="C22" s="76"/>
      <c r="D22" s="243">
        <f>SUM(D15:D20)</f>
        <v>28813224</v>
      </c>
      <c r="E22" s="85"/>
      <c r="F22" s="90">
        <f>SUM(F15:F20)</f>
        <v>24442299</v>
      </c>
      <c r="G22" s="91"/>
      <c r="H22" s="243">
        <f>SUM(H15:H20)</f>
        <v>9762143</v>
      </c>
      <c r="I22" s="85"/>
      <c r="J22" s="90">
        <f>SUM(J15:J20)</f>
        <v>10005632</v>
      </c>
    </row>
    <row r="23" spans="1:10" s="75" customFormat="1" ht="18.95" customHeight="1" x14ac:dyDescent="0.5">
      <c r="A23" s="76"/>
      <c r="B23" s="84"/>
      <c r="C23" s="76"/>
      <c r="D23" s="244"/>
      <c r="E23" s="85"/>
      <c r="F23" s="92"/>
      <c r="G23" s="91"/>
      <c r="H23" s="244"/>
      <c r="I23" s="85"/>
      <c r="J23" s="92"/>
    </row>
    <row r="24" spans="1:10" s="75" customFormat="1" ht="18.95" customHeight="1" x14ac:dyDescent="0.5">
      <c r="A24" s="83" t="s">
        <v>16</v>
      </c>
      <c r="B24" s="84"/>
      <c r="C24" s="76"/>
      <c r="D24" s="241"/>
      <c r="E24" s="85"/>
      <c r="F24" s="86"/>
      <c r="G24" s="85"/>
      <c r="H24" s="241"/>
      <c r="I24" s="85"/>
      <c r="J24" s="86"/>
    </row>
    <row r="25" spans="1:10" s="75" customFormat="1" ht="8.1" customHeight="1" x14ac:dyDescent="0.5">
      <c r="A25" s="76"/>
      <c r="B25" s="84"/>
      <c r="C25" s="76"/>
      <c r="D25" s="241"/>
      <c r="E25" s="85"/>
      <c r="F25" s="86"/>
      <c r="G25" s="85"/>
      <c r="H25" s="241"/>
      <c r="I25" s="85"/>
      <c r="J25" s="86"/>
    </row>
    <row r="26" spans="1:10" s="75" customFormat="1" ht="18.95" customHeight="1" x14ac:dyDescent="0.5">
      <c r="A26" s="76" t="s">
        <v>20</v>
      </c>
      <c r="B26" s="84"/>
      <c r="C26" s="76"/>
      <c r="D26" s="241">
        <v>2570495</v>
      </c>
      <c r="E26" s="85"/>
      <c r="F26" s="86">
        <v>2862847</v>
      </c>
      <c r="G26" s="85"/>
      <c r="H26" s="241">
        <v>0</v>
      </c>
      <c r="I26" s="76"/>
      <c r="J26" s="86">
        <v>0</v>
      </c>
    </row>
    <row r="27" spans="1:10" s="75" customFormat="1" ht="18.95" customHeight="1" x14ac:dyDescent="0.5">
      <c r="A27" s="87" t="s">
        <v>132</v>
      </c>
      <c r="B27" s="84">
        <v>9</v>
      </c>
      <c r="C27" s="76"/>
      <c r="D27" s="241">
        <v>200000</v>
      </c>
      <c r="E27" s="85"/>
      <c r="F27" s="86">
        <v>200000</v>
      </c>
      <c r="G27" s="85"/>
      <c r="H27" s="241">
        <v>0</v>
      </c>
      <c r="I27" s="76"/>
      <c r="J27" s="86">
        <v>0</v>
      </c>
    </row>
    <row r="28" spans="1:10" s="75" customFormat="1" ht="18.95" customHeight="1" x14ac:dyDescent="0.5">
      <c r="A28" s="87" t="s">
        <v>18</v>
      </c>
      <c r="B28" s="84">
        <v>11</v>
      </c>
      <c r="C28" s="76"/>
      <c r="D28" s="241">
        <v>324231</v>
      </c>
      <c r="E28" s="85"/>
      <c r="F28" s="86">
        <v>331957</v>
      </c>
      <c r="G28" s="76"/>
      <c r="H28" s="241">
        <v>0</v>
      </c>
      <c r="I28" s="76"/>
      <c r="J28" s="86">
        <v>0</v>
      </c>
    </row>
    <row r="29" spans="1:10" s="75" customFormat="1" ht="18.95" customHeight="1" x14ac:dyDescent="0.5">
      <c r="A29" s="87" t="s">
        <v>17</v>
      </c>
      <c r="B29" s="84">
        <v>11</v>
      </c>
      <c r="C29" s="76"/>
      <c r="D29" s="241">
        <v>0</v>
      </c>
      <c r="E29" s="85"/>
      <c r="F29" s="86">
        <v>0</v>
      </c>
      <c r="G29" s="76"/>
      <c r="H29" s="241">
        <v>29155196</v>
      </c>
      <c r="I29" s="76"/>
      <c r="J29" s="86">
        <v>29155196</v>
      </c>
    </row>
    <row r="30" spans="1:10" s="75" customFormat="1" ht="18.95" customHeight="1" x14ac:dyDescent="0.5">
      <c r="A30" s="76" t="s">
        <v>19</v>
      </c>
      <c r="B30" s="84">
        <v>19</v>
      </c>
      <c r="C30" s="76"/>
      <c r="D30" s="241">
        <v>1500</v>
      </c>
      <c r="E30" s="76"/>
      <c r="F30" s="86">
        <v>1500</v>
      </c>
      <c r="G30" s="76"/>
      <c r="H30" s="241">
        <v>1500</v>
      </c>
      <c r="I30" s="76"/>
      <c r="J30" s="86">
        <v>1500</v>
      </c>
    </row>
    <row r="31" spans="1:10" s="75" customFormat="1" ht="18.95" customHeight="1" x14ac:dyDescent="0.5">
      <c r="A31" s="76" t="s">
        <v>21</v>
      </c>
      <c r="B31" s="84">
        <v>19</v>
      </c>
      <c r="C31" s="76"/>
      <c r="D31" s="241">
        <v>263312</v>
      </c>
      <c r="E31" s="85"/>
      <c r="F31" s="86">
        <v>53000</v>
      </c>
      <c r="G31" s="76"/>
      <c r="H31" s="246">
        <v>2772600</v>
      </c>
      <c r="I31" s="76"/>
      <c r="J31" s="86">
        <v>2772600</v>
      </c>
    </row>
    <row r="32" spans="1:10" s="75" customFormat="1" ht="18.95" customHeight="1" x14ac:dyDescent="0.5">
      <c r="A32" s="87" t="s">
        <v>139</v>
      </c>
      <c r="B32" s="84">
        <v>12</v>
      </c>
      <c r="C32" s="76"/>
      <c r="D32" s="241">
        <v>69493407</v>
      </c>
      <c r="E32" s="76"/>
      <c r="F32" s="86">
        <v>73894974</v>
      </c>
      <c r="G32" s="85"/>
      <c r="H32" s="241">
        <v>21819733</v>
      </c>
      <c r="I32" s="85"/>
      <c r="J32" s="86">
        <v>22538362</v>
      </c>
    </row>
    <row r="33" spans="1:10" s="75" customFormat="1" ht="18.95" customHeight="1" x14ac:dyDescent="0.5">
      <c r="A33" s="93" t="s">
        <v>140</v>
      </c>
      <c r="B33" s="84"/>
      <c r="C33" s="76"/>
      <c r="D33" s="241">
        <v>676204</v>
      </c>
      <c r="E33" s="76"/>
      <c r="F33" s="86">
        <v>732514</v>
      </c>
      <c r="G33" s="85"/>
      <c r="H33" s="241">
        <v>128055</v>
      </c>
      <c r="I33" s="85"/>
      <c r="J33" s="86">
        <v>134154</v>
      </c>
    </row>
    <row r="34" spans="1:10" s="75" customFormat="1" ht="18.95" customHeight="1" x14ac:dyDescent="0.5">
      <c r="A34" s="93" t="s">
        <v>141</v>
      </c>
      <c r="B34" s="84">
        <v>4</v>
      </c>
      <c r="C34" s="76"/>
      <c r="D34" s="241">
        <v>3015334</v>
      </c>
      <c r="E34" s="76"/>
      <c r="F34" s="86">
        <v>499011</v>
      </c>
      <c r="G34" s="85"/>
      <c r="H34" s="241">
        <v>0</v>
      </c>
      <c r="I34" s="85"/>
      <c r="J34" s="86">
        <v>0</v>
      </c>
    </row>
    <row r="35" spans="1:10" s="75" customFormat="1" ht="18.95" customHeight="1" x14ac:dyDescent="0.5">
      <c r="A35" s="87" t="s">
        <v>22</v>
      </c>
      <c r="B35" s="84"/>
      <c r="C35" s="76"/>
      <c r="D35" s="241">
        <v>2264541</v>
      </c>
      <c r="E35" s="76"/>
      <c r="F35" s="90">
        <v>1908969</v>
      </c>
      <c r="G35" s="76"/>
      <c r="H35" s="241">
        <v>92510</v>
      </c>
      <c r="I35" s="76"/>
      <c r="J35" s="86">
        <v>85271</v>
      </c>
    </row>
    <row r="36" spans="1:10" s="75" customFormat="1" ht="8.1" customHeight="1" x14ac:dyDescent="0.5">
      <c r="A36" s="76"/>
      <c r="B36" s="84"/>
      <c r="C36" s="76"/>
      <c r="D36" s="242"/>
      <c r="E36" s="76"/>
      <c r="F36" s="89"/>
      <c r="G36" s="76"/>
      <c r="H36" s="242"/>
      <c r="I36" s="76"/>
      <c r="J36" s="89"/>
    </row>
    <row r="37" spans="1:10" s="75" customFormat="1" ht="18.95" customHeight="1" x14ac:dyDescent="0.5">
      <c r="A37" s="83" t="s">
        <v>23</v>
      </c>
      <c r="B37" s="84"/>
      <c r="C37" s="76"/>
      <c r="D37" s="243">
        <f>SUM(D24:D35)</f>
        <v>78809024</v>
      </c>
      <c r="E37" s="91"/>
      <c r="F37" s="90">
        <f>SUM(F24:F35)</f>
        <v>80484772</v>
      </c>
      <c r="G37" s="91"/>
      <c r="H37" s="243">
        <f>SUM(H24:H35)</f>
        <v>53969594</v>
      </c>
      <c r="I37" s="91"/>
      <c r="J37" s="90">
        <f>SUM(J24:J35)</f>
        <v>54687083</v>
      </c>
    </row>
    <row r="38" spans="1:10" s="75" customFormat="1" ht="8.1" customHeight="1" x14ac:dyDescent="0.5">
      <c r="A38" s="76"/>
      <c r="B38" s="84"/>
      <c r="C38" s="76"/>
      <c r="D38" s="244"/>
      <c r="E38" s="91"/>
      <c r="F38" s="92"/>
      <c r="G38" s="91"/>
      <c r="H38" s="244"/>
      <c r="I38" s="91"/>
      <c r="J38" s="92"/>
    </row>
    <row r="39" spans="1:10" s="75" customFormat="1" ht="18.95" customHeight="1" thickBot="1" x14ac:dyDescent="0.55000000000000004">
      <c r="A39" s="83" t="s">
        <v>24</v>
      </c>
      <c r="B39" s="84"/>
      <c r="C39" s="76"/>
      <c r="D39" s="245">
        <f>SUM(D22+D37)</f>
        <v>107622248</v>
      </c>
      <c r="E39" s="85"/>
      <c r="F39" s="94">
        <f>SUM(F22+F37)</f>
        <v>104927071</v>
      </c>
      <c r="G39" s="91"/>
      <c r="H39" s="245">
        <f>SUM(H22+H37)</f>
        <v>63731737</v>
      </c>
      <c r="I39" s="85"/>
      <c r="J39" s="94">
        <f>SUM(J22+J37)</f>
        <v>64692715</v>
      </c>
    </row>
    <row r="40" spans="1:10" s="75" customFormat="1" ht="18.95" customHeight="1" thickTop="1" x14ac:dyDescent="0.5">
      <c r="A40" s="83"/>
      <c r="B40" s="84"/>
      <c r="C40" s="76"/>
      <c r="D40" s="92"/>
      <c r="E40" s="85"/>
      <c r="F40" s="92"/>
      <c r="G40" s="91"/>
      <c r="H40" s="92"/>
      <c r="I40" s="85"/>
      <c r="J40" s="92"/>
    </row>
    <row r="41" spans="1:10" s="75" customFormat="1" ht="18.95" customHeight="1" x14ac:dyDescent="0.5">
      <c r="A41" s="83"/>
      <c r="B41" s="84"/>
      <c r="C41" s="76"/>
      <c r="D41" s="92"/>
      <c r="E41" s="85"/>
      <c r="F41" s="92"/>
      <c r="G41" s="91"/>
      <c r="H41" s="92"/>
      <c r="I41" s="85"/>
      <c r="J41" s="92"/>
    </row>
    <row r="42" spans="1:10" s="75" customFormat="1" ht="18.95" customHeight="1" x14ac:dyDescent="0.5">
      <c r="A42" s="83"/>
      <c r="B42" s="84"/>
      <c r="C42" s="76"/>
      <c r="D42" s="92"/>
      <c r="E42" s="85"/>
      <c r="F42" s="92"/>
      <c r="G42" s="91"/>
      <c r="H42" s="92"/>
      <c r="I42" s="85"/>
      <c r="J42" s="92"/>
    </row>
    <row r="43" spans="1:10" s="75" customFormat="1" ht="18.95" customHeight="1" x14ac:dyDescent="0.5">
      <c r="A43" s="83"/>
      <c r="B43" s="84"/>
      <c r="C43" s="76"/>
      <c r="D43" s="92"/>
      <c r="E43" s="85"/>
      <c r="F43" s="92"/>
      <c r="G43" s="91"/>
      <c r="H43" s="92"/>
      <c r="I43" s="85"/>
      <c r="J43" s="92"/>
    </row>
    <row r="44" spans="1:10" s="75" customFormat="1" ht="18.75" customHeight="1" x14ac:dyDescent="0.5">
      <c r="A44" s="83"/>
      <c r="B44" s="84"/>
      <c r="C44" s="76"/>
      <c r="D44" s="92"/>
      <c r="E44" s="85"/>
      <c r="F44" s="92"/>
      <c r="G44" s="91"/>
      <c r="H44" s="92"/>
      <c r="I44" s="85"/>
      <c r="J44" s="92"/>
    </row>
    <row r="45" spans="1:10" s="75" customFormat="1" ht="18.75" customHeight="1" x14ac:dyDescent="0.5">
      <c r="A45" s="83"/>
      <c r="B45" s="84"/>
      <c r="C45" s="76"/>
      <c r="D45" s="92"/>
      <c r="E45" s="85"/>
      <c r="F45" s="92"/>
      <c r="G45" s="91"/>
      <c r="H45" s="92"/>
      <c r="I45" s="85"/>
      <c r="J45" s="92"/>
    </row>
    <row r="46" spans="1:10" s="75" customFormat="1" ht="9.75" customHeight="1" x14ac:dyDescent="0.5">
      <c r="A46" s="76"/>
      <c r="B46" s="84"/>
      <c r="C46" s="76"/>
      <c r="D46" s="86"/>
      <c r="E46" s="85"/>
      <c r="F46" s="92"/>
      <c r="G46" s="91"/>
      <c r="H46" s="86"/>
      <c r="I46" s="85"/>
      <c r="J46" s="92"/>
    </row>
    <row r="47" spans="1:10" s="75" customFormat="1" ht="21.95" customHeight="1" x14ac:dyDescent="0.5">
      <c r="A47" s="282" t="s">
        <v>243</v>
      </c>
      <c r="B47" s="282"/>
      <c r="C47" s="282"/>
      <c r="D47" s="282"/>
      <c r="E47" s="282"/>
      <c r="F47" s="282"/>
      <c r="G47" s="282"/>
      <c r="H47" s="282"/>
      <c r="I47" s="282"/>
      <c r="J47" s="282"/>
    </row>
  </sheetData>
  <mergeCells count="6">
    <mergeCell ref="A47:J47"/>
    <mergeCell ref="A1:J1"/>
    <mergeCell ref="A2:J2"/>
    <mergeCell ref="A3:J3"/>
    <mergeCell ref="D5:F5"/>
    <mergeCell ref="H5:J5"/>
  </mergeCells>
  <pageMargins left="0.78740157480314998" right="0.511811023622047" top="0.511811023622047" bottom="0.59055118110236204" header="0.47244094488188998" footer="0.39370078740157499"/>
  <pageSetup paperSize="9" firstPageNumber="2" orientation="portrait" useFirstPageNumber="1" horizontalDpi="1200" verticalDpi="1200" r:id="rId1"/>
  <headerFooter>
    <oddFooter>&amp;R&amp;"Arial Unicode MS,Regular"&amp;9&amp;P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92"/>
  <sheetViews>
    <sheetView topLeftCell="A85" zoomScaleNormal="100" zoomScaleSheetLayoutView="90" workbookViewId="0">
      <selection activeCell="F85" sqref="F85"/>
    </sheetView>
  </sheetViews>
  <sheetFormatPr defaultColWidth="9.140625" defaultRowHeight="18.95" customHeight="1" x14ac:dyDescent="0.5"/>
  <cols>
    <col min="1" max="1" width="30.42578125" style="76" customWidth="1"/>
    <col min="2" max="2" width="8.28515625" style="76" customWidth="1"/>
    <col min="3" max="3" width="0.85546875" style="76" customWidth="1"/>
    <col min="4" max="4" width="15.28515625" style="86" customWidth="1"/>
    <col min="5" max="5" width="0.85546875" style="76" customWidth="1"/>
    <col min="6" max="6" width="12.7109375" style="86" customWidth="1"/>
    <col min="7" max="7" width="0.85546875" style="76" customWidth="1"/>
    <col min="8" max="8" width="15.28515625" style="86" customWidth="1"/>
    <col min="9" max="9" width="0.85546875" style="76" customWidth="1"/>
    <col min="10" max="10" width="12.7109375" style="86" customWidth="1"/>
    <col min="11" max="16384" width="9.140625" style="76"/>
  </cols>
  <sheetData>
    <row r="1" spans="1:11" ht="18.95" customHeight="1" x14ac:dyDescent="0.5">
      <c r="A1" s="71" t="str">
        <f>'TH-ASSET2 '!A1:J1</f>
        <v xml:space="preserve">บริษัท โกลว์ พลังงาน จำกัด (มหาชน) </v>
      </c>
      <c r="B1" s="71"/>
      <c r="C1" s="71"/>
      <c r="D1" s="71"/>
      <c r="E1" s="71"/>
      <c r="F1" s="71"/>
      <c r="G1" s="71"/>
      <c r="H1" s="71"/>
      <c r="I1" s="71"/>
      <c r="J1" s="71"/>
    </row>
    <row r="2" spans="1:11" ht="18.95" customHeight="1" x14ac:dyDescent="0.5">
      <c r="A2" s="71" t="s">
        <v>229</v>
      </c>
      <c r="B2" s="71"/>
      <c r="C2" s="71"/>
      <c r="D2" s="71"/>
      <c r="E2" s="71"/>
      <c r="F2" s="71"/>
      <c r="G2" s="71"/>
      <c r="H2" s="71"/>
      <c r="I2" s="71"/>
      <c r="J2" s="71"/>
    </row>
    <row r="3" spans="1:11" s="71" customFormat="1" ht="18.95" customHeight="1" x14ac:dyDescent="0.5">
      <c r="A3" s="252" t="s">
        <v>233</v>
      </c>
      <c r="B3" s="252"/>
      <c r="C3" s="252"/>
      <c r="D3" s="252"/>
      <c r="E3" s="252"/>
      <c r="F3" s="252"/>
      <c r="G3" s="252"/>
      <c r="H3" s="252"/>
      <c r="I3" s="252"/>
      <c r="J3" s="252"/>
    </row>
    <row r="4" spans="1:11" s="71" customFormat="1" ht="18.95" customHeight="1" x14ac:dyDescent="0.5">
      <c r="A4" s="72"/>
      <c r="B4" s="72"/>
      <c r="C4" s="72"/>
      <c r="D4" s="73"/>
      <c r="E4" s="72"/>
      <c r="F4" s="73"/>
      <c r="G4" s="72"/>
      <c r="H4" s="73"/>
      <c r="I4" s="72"/>
      <c r="J4" s="73"/>
    </row>
    <row r="5" spans="1:11" ht="18.95" customHeight="1" x14ac:dyDescent="0.5">
      <c r="A5" s="74"/>
      <c r="B5" s="77"/>
      <c r="C5" s="77"/>
      <c r="D5" s="285" t="s">
        <v>1</v>
      </c>
      <c r="E5" s="285"/>
      <c r="F5" s="285"/>
      <c r="G5" s="77"/>
      <c r="H5" s="285" t="s">
        <v>2</v>
      </c>
      <c r="I5" s="285"/>
      <c r="J5" s="285"/>
    </row>
    <row r="6" spans="1:11" ht="18.95" customHeight="1" x14ac:dyDescent="0.5">
      <c r="A6" s="74"/>
      <c r="B6" s="77"/>
      <c r="C6" s="77"/>
      <c r="D6" s="73" t="s">
        <v>3</v>
      </c>
      <c r="E6" s="77"/>
      <c r="F6" s="78" t="s">
        <v>4</v>
      </c>
      <c r="G6" s="77"/>
      <c r="H6" s="73" t="s">
        <v>3</v>
      </c>
      <c r="I6" s="77"/>
      <c r="J6" s="78" t="s">
        <v>4</v>
      </c>
    </row>
    <row r="7" spans="1:11" ht="18.95" customHeight="1" x14ac:dyDescent="0.5">
      <c r="A7" s="74"/>
      <c r="B7" s="77"/>
      <c r="C7" s="77"/>
      <c r="D7" s="79" t="s">
        <v>234</v>
      </c>
      <c r="E7" s="77"/>
      <c r="F7" s="79" t="s">
        <v>5</v>
      </c>
      <c r="G7" s="77"/>
      <c r="H7" s="79" t="s">
        <v>234</v>
      </c>
      <c r="I7" s="77"/>
      <c r="J7" s="79" t="s">
        <v>5</v>
      </c>
    </row>
    <row r="8" spans="1:11" ht="18.95" customHeight="1" x14ac:dyDescent="0.5">
      <c r="A8" s="74"/>
      <c r="B8" s="77"/>
      <c r="C8" s="77"/>
      <c r="D8" s="79" t="s">
        <v>8</v>
      </c>
      <c r="E8" s="77"/>
      <c r="F8" s="79" t="s">
        <v>7</v>
      </c>
      <c r="G8" s="77"/>
      <c r="H8" s="79" t="s">
        <v>8</v>
      </c>
      <c r="I8" s="77"/>
      <c r="J8" s="79" t="s">
        <v>7</v>
      </c>
    </row>
    <row r="9" spans="1:11" ht="18.95" customHeight="1" x14ac:dyDescent="0.5">
      <c r="A9" s="74"/>
      <c r="B9" s="80" t="s">
        <v>9</v>
      </c>
      <c r="C9" s="77"/>
      <c r="D9" s="81" t="s">
        <v>6</v>
      </c>
      <c r="E9" s="77"/>
      <c r="F9" s="81" t="s">
        <v>6</v>
      </c>
      <c r="G9" s="77"/>
      <c r="H9" s="81" t="s">
        <v>6</v>
      </c>
      <c r="I9" s="77"/>
      <c r="J9" s="81" t="s">
        <v>6</v>
      </c>
    </row>
    <row r="10" spans="1:11" ht="8.1" customHeight="1" x14ac:dyDescent="0.5">
      <c r="A10" s="71"/>
      <c r="B10" s="77"/>
      <c r="C10" s="95"/>
      <c r="D10" s="247"/>
      <c r="E10" s="96"/>
      <c r="F10" s="73"/>
      <c r="G10" s="97"/>
      <c r="H10" s="247"/>
      <c r="I10" s="96"/>
      <c r="J10" s="73"/>
    </row>
    <row r="11" spans="1:11" ht="18.95" customHeight="1" x14ac:dyDescent="0.5">
      <c r="A11" s="98" t="s">
        <v>104</v>
      </c>
      <c r="B11" s="99"/>
      <c r="C11" s="99"/>
      <c r="D11" s="248"/>
      <c r="E11" s="96"/>
      <c r="F11" s="73"/>
      <c r="G11" s="97"/>
      <c r="H11" s="247"/>
      <c r="I11" s="96"/>
      <c r="J11" s="73"/>
      <c r="K11" s="71"/>
    </row>
    <row r="12" spans="1:11" ht="8.1" customHeight="1" x14ac:dyDescent="0.5">
      <c r="A12" s="98"/>
      <c r="B12" s="99"/>
      <c r="C12" s="99"/>
      <c r="D12" s="248"/>
      <c r="E12" s="96"/>
      <c r="F12" s="73"/>
      <c r="G12" s="97"/>
      <c r="H12" s="247"/>
      <c r="I12" s="96"/>
      <c r="J12" s="73"/>
    </row>
    <row r="13" spans="1:11" ht="18.95" customHeight="1" x14ac:dyDescent="0.5">
      <c r="A13" s="71" t="s">
        <v>32</v>
      </c>
      <c r="B13" s="84"/>
      <c r="C13" s="71"/>
      <c r="D13" s="248"/>
      <c r="E13" s="100"/>
      <c r="F13" s="101"/>
      <c r="G13" s="102"/>
      <c r="H13" s="241"/>
      <c r="I13" s="102"/>
      <c r="K13" s="71"/>
    </row>
    <row r="14" spans="1:11" ht="8.1" customHeight="1" x14ac:dyDescent="0.5">
      <c r="B14" s="84"/>
      <c r="C14" s="71"/>
      <c r="D14" s="248"/>
      <c r="E14" s="100"/>
      <c r="F14" s="101"/>
      <c r="G14" s="102"/>
      <c r="H14" s="241"/>
      <c r="I14" s="102"/>
    </row>
    <row r="15" spans="1:11" ht="18.95" customHeight="1" x14ac:dyDescent="0.5">
      <c r="A15" s="76" t="s">
        <v>126</v>
      </c>
      <c r="B15" s="84"/>
      <c r="C15" s="71"/>
      <c r="D15" s="246">
        <v>4304653</v>
      </c>
      <c r="E15" s="100"/>
      <c r="F15" s="88">
        <v>6296978</v>
      </c>
      <c r="G15" s="102"/>
      <c r="H15" s="250">
        <v>2083251</v>
      </c>
      <c r="I15" s="85"/>
      <c r="J15" s="88">
        <v>2732596</v>
      </c>
    </row>
    <row r="16" spans="1:11" ht="18.95" customHeight="1" x14ac:dyDescent="0.5">
      <c r="A16" s="76" t="s">
        <v>90</v>
      </c>
      <c r="D16" s="241"/>
      <c r="H16" s="241"/>
    </row>
    <row r="17" spans="1:11" ht="18.95" customHeight="1" x14ac:dyDescent="0.5">
      <c r="A17" s="76" t="s">
        <v>230</v>
      </c>
      <c r="B17" s="84">
        <v>14</v>
      </c>
      <c r="C17" s="71"/>
      <c r="D17" s="246">
        <v>1081979</v>
      </c>
      <c r="E17" s="100"/>
      <c r="F17" s="88">
        <v>1426923</v>
      </c>
      <c r="G17" s="102"/>
      <c r="H17" s="246">
        <v>0</v>
      </c>
      <c r="I17" s="85"/>
      <c r="J17" s="88">
        <v>0</v>
      </c>
    </row>
    <row r="18" spans="1:11" ht="18.95" customHeight="1" x14ac:dyDescent="0.5">
      <c r="A18" s="76" t="s">
        <v>27</v>
      </c>
      <c r="B18" s="84">
        <v>15</v>
      </c>
      <c r="C18" s="71"/>
      <c r="D18" s="246">
        <v>1399994</v>
      </c>
      <c r="E18" s="100"/>
      <c r="F18" s="88">
        <v>3399664</v>
      </c>
      <c r="G18" s="102"/>
      <c r="H18" s="246">
        <v>1399994</v>
      </c>
      <c r="I18" s="85"/>
      <c r="J18" s="88">
        <v>3399664</v>
      </c>
    </row>
    <row r="19" spans="1:11" ht="18.95" customHeight="1" x14ac:dyDescent="0.5">
      <c r="A19" s="76" t="s">
        <v>28</v>
      </c>
      <c r="B19" s="84">
        <v>19</v>
      </c>
      <c r="C19" s="71"/>
      <c r="D19" s="246">
        <v>0</v>
      </c>
      <c r="E19" s="100"/>
      <c r="F19" s="88">
        <v>0</v>
      </c>
      <c r="G19" s="102"/>
      <c r="H19" s="246">
        <v>2231178</v>
      </c>
      <c r="I19" s="85"/>
      <c r="J19" s="88">
        <v>3579420</v>
      </c>
    </row>
    <row r="20" spans="1:11" ht="18.95" customHeight="1" x14ac:dyDescent="0.5">
      <c r="A20" s="76" t="s">
        <v>196</v>
      </c>
      <c r="B20" s="84">
        <v>13</v>
      </c>
      <c r="C20" s="71"/>
      <c r="D20" s="246">
        <v>472300</v>
      </c>
      <c r="E20" s="100"/>
      <c r="F20" s="88">
        <v>701550</v>
      </c>
      <c r="G20" s="102"/>
      <c r="H20" s="246">
        <v>0</v>
      </c>
      <c r="I20" s="85"/>
      <c r="J20" s="88">
        <v>0</v>
      </c>
    </row>
    <row r="21" spans="1:11" ht="18.95" customHeight="1" x14ac:dyDescent="0.5">
      <c r="A21" s="76" t="s">
        <v>29</v>
      </c>
      <c r="B21" s="84"/>
      <c r="C21" s="71"/>
      <c r="D21" s="246">
        <v>261915</v>
      </c>
      <c r="E21" s="100"/>
      <c r="F21" s="88">
        <v>338470</v>
      </c>
      <c r="G21" s="102"/>
      <c r="H21" s="246">
        <v>129265</v>
      </c>
      <c r="I21" s="85"/>
      <c r="J21" s="88">
        <v>122615</v>
      </c>
    </row>
    <row r="22" spans="1:11" ht="18.95" customHeight="1" x14ac:dyDescent="0.5">
      <c r="A22" s="76" t="s">
        <v>199</v>
      </c>
      <c r="B22" s="84"/>
      <c r="C22" s="71"/>
      <c r="D22" s="246"/>
      <c r="E22" s="100"/>
      <c r="F22" s="88"/>
      <c r="G22" s="102"/>
      <c r="H22" s="246"/>
      <c r="I22" s="85"/>
      <c r="J22" s="88"/>
    </row>
    <row r="23" spans="1:11" ht="18.95" customHeight="1" x14ac:dyDescent="0.5">
      <c r="A23" s="76" t="s">
        <v>200</v>
      </c>
      <c r="B23" s="84"/>
      <c r="C23" s="71"/>
      <c r="D23" s="246">
        <v>1500</v>
      </c>
      <c r="E23" s="100"/>
      <c r="F23" s="88">
        <v>1705</v>
      </c>
      <c r="G23" s="102"/>
      <c r="H23" s="246">
        <v>205</v>
      </c>
      <c r="I23" s="85"/>
      <c r="J23" s="88">
        <v>162</v>
      </c>
    </row>
    <row r="24" spans="1:11" ht="18.95" customHeight="1" x14ac:dyDescent="0.5">
      <c r="A24" s="76" t="s">
        <v>30</v>
      </c>
      <c r="B24" s="84"/>
      <c r="D24" s="246">
        <v>314108</v>
      </c>
      <c r="E24" s="85"/>
      <c r="F24" s="88">
        <v>284698</v>
      </c>
      <c r="G24" s="85"/>
      <c r="H24" s="246">
        <v>90618</v>
      </c>
      <c r="I24" s="85"/>
      <c r="J24" s="88">
        <v>113634</v>
      </c>
    </row>
    <row r="25" spans="1:11" ht="18.95" customHeight="1" x14ac:dyDescent="0.5">
      <c r="A25" s="76" t="s">
        <v>31</v>
      </c>
      <c r="B25" s="84"/>
      <c r="D25" s="246">
        <v>533869</v>
      </c>
      <c r="E25" s="85"/>
      <c r="F25" s="88">
        <v>401280</v>
      </c>
      <c r="G25" s="85"/>
      <c r="H25" s="251">
        <v>292210</v>
      </c>
      <c r="I25" s="85"/>
      <c r="J25" s="103">
        <v>273417</v>
      </c>
    </row>
    <row r="26" spans="1:11" ht="8.1" customHeight="1" x14ac:dyDescent="0.5">
      <c r="A26" s="104"/>
      <c r="B26" s="84"/>
      <c r="D26" s="249"/>
      <c r="E26" s="85"/>
      <c r="F26" s="105"/>
      <c r="G26" s="85"/>
      <c r="H26" s="249"/>
      <c r="I26" s="85"/>
      <c r="J26" s="89"/>
    </row>
    <row r="27" spans="1:11" ht="18.95" customHeight="1" x14ac:dyDescent="0.5">
      <c r="A27" s="71" t="s">
        <v>55</v>
      </c>
      <c r="B27" s="84"/>
      <c r="D27" s="243">
        <f>SUM(D15:D25)</f>
        <v>8370318</v>
      </c>
      <c r="E27" s="85"/>
      <c r="F27" s="90">
        <f>SUM(F15:F25)</f>
        <v>12851268</v>
      </c>
      <c r="G27" s="85"/>
      <c r="H27" s="243">
        <f>SUM(H15:H25)</f>
        <v>6226721</v>
      </c>
      <c r="I27" s="85"/>
      <c r="J27" s="90">
        <f>SUM(J15:J25)</f>
        <v>10221508</v>
      </c>
    </row>
    <row r="28" spans="1:11" ht="18.95" customHeight="1" x14ac:dyDescent="0.5">
      <c r="B28" s="84"/>
      <c r="D28" s="241"/>
      <c r="E28" s="85"/>
      <c r="G28" s="85"/>
      <c r="H28" s="241"/>
      <c r="I28" s="85"/>
    </row>
    <row r="29" spans="1:11" ht="18.95" customHeight="1" x14ac:dyDescent="0.5">
      <c r="A29" s="71" t="s">
        <v>34</v>
      </c>
      <c r="B29" s="84"/>
      <c r="D29" s="241"/>
      <c r="E29" s="85"/>
      <c r="G29" s="85"/>
      <c r="H29" s="241"/>
      <c r="I29" s="85"/>
      <c r="K29" s="71"/>
    </row>
    <row r="30" spans="1:11" ht="8.1" customHeight="1" x14ac:dyDescent="0.5">
      <c r="B30" s="84"/>
      <c r="D30" s="241"/>
      <c r="E30" s="85"/>
      <c r="G30" s="85"/>
      <c r="H30" s="246"/>
      <c r="I30" s="85"/>
      <c r="J30" s="88"/>
    </row>
    <row r="31" spans="1:11" ht="18.95" customHeight="1" x14ac:dyDescent="0.5">
      <c r="A31" s="76" t="s">
        <v>142</v>
      </c>
      <c r="B31" s="84">
        <v>14</v>
      </c>
      <c r="D31" s="241">
        <v>17066789</v>
      </c>
      <c r="E31" s="85"/>
      <c r="F31" s="86">
        <v>18326114</v>
      </c>
      <c r="G31" s="85"/>
      <c r="H31" s="241">
        <v>6626618</v>
      </c>
      <c r="I31" s="85"/>
      <c r="J31" s="86">
        <v>6789495</v>
      </c>
    </row>
    <row r="32" spans="1:11" ht="18.95" customHeight="1" x14ac:dyDescent="0.5">
      <c r="A32" s="76" t="s">
        <v>143</v>
      </c>
      <c r="B32" s="84">
        <v>15</v>
      </c>
      <c r="D32" s="241">
        <v>12544896</v>
      </c>
      <c r="E32" s="85"/>
      <c r="F32" s="86">
        <v>12542971</v>
      </c>
      <c r="G32" s="85"/>
      <c r="H32" s="241">
        <v>12544896</v>
      </c>
      <c r="I32" s="85"/>
      <c r="J32" s="86">
        <v>12542971</v>
      </c>
    </row>
    <row r="33" spans="1:11" ht="18.95" customHeight="1" x14ac:dyDescent="0.5">
      <c r="A33" s="76" t="s">
        <v>144</v>
      </c>
      <c r="B33" s="84"/>
      <c r="D33" s="241">
        <v>1176103</v>
      </c>
      <c r="E33" s="85"/>
      <c r="F33" s="86">
        <v>1146364</v>
      </c>
      <c r="G33" s="85"/>
      <c r="H33" s="241">
        <v>325619</v>
      </c>
      <c r="I33" s="85"/>
      <c r="J33" s="86">
        <v>323753</v>
      </c>
    </row>
    <row r="34" spans="1:11" ht="18.95" customHeight="1" x14ac:dyDescent="0.5">
      <c r="A34" s="76" t="s">
        <v>199</v>
      </c>
      <c r="B34" s="84"/>
      <c r="D34" s="241"/>
      <c r="E34" s="85"/>
      <c r="G34" s="85"/>
      <c r="H34" s="241"/>
      <c r="I34" s="85"/>
    </row>
    <row r="35" spans="1:11" ht="18.95" customHeight="1" x14ac:dyDescent="0.5">
      <c r="A35" s="76" t="s">
        <v>200</v>
      </c>
      <c r="B35" s="84"/>
      <c r="D35" s="241">
        <v>356721</v>
      </c>
      <c r="E35" s="85"/>
      <c r="F35" s="86">
        <v>260892</v>
      </c>
      <c r="G35" s="85"/>
      <c r="H35" s="241">
        <v>52549</v>
      </c>
      <c r="I35" s="85"/>
      <c r="J35" s="86">
        <v>32175</v>
      </c>
    </row>
    <row r="36" spans="1:11" ht="18.95" customHeight="1" x14ac:dyDescent="0.5">
      <c r="A36" s="76" t="s">
        <v>33</v>
      </c>
      <c r="B36" s="84">
        <v>16</v>
      </c>
      <c r="D36" s="241">
        <v>13622446</v>
      </c>
      <c r="E36" s="85"/>
      <c r="F36" s="86">
        <v>895049</v>
      </c>
      <c r="G36" s="85"/>
      <c r="H36" s="243">
        <v>843149</v>
      </c>
      <c r="I36" s="85"/>
      <c r="J36" s="90">
        <v>709721</v>
      </c>
    </row>
    <row r="37" spans="1:11" ht="8.1" customHeight="1" x14ac:dyDescent="0.5">
      <c r="B37" s="84"/>
      <c r="D37" s="242"/>
      <c r="E37" s="85"/>
      <c r="F37" s="89"/>
      <c r="G37" s="85"/>
      <c r="H37" s="242"/>
      <c r="I37" s="85"/>
      <c r="J37" s="89"/>
    </row>
    <row r="38" spans="1:11" ht="18.95" customHeight="1" x14ac:dyDescent="0.5">
      <c r="A38" s="71" t="s">
        <v>35</v>
      </c>
      <c r="B38" s="84"/>
      <c r="D38" s="243">
        <f>SUM(D30:D36)</f>
        <v>44766955</v>
      </c>
      <c r="E38" s="85"/>
      <c r="F38" s="90">
        <f>SUM(F30:F36)</f>
        <v>33171390</v>
      </c>
      <c r="G38" s="85"/>
      <c r="H38" s="243">
        <f>SUM(H30:H36)</f>
        <v>20392831</v>
      </c>
      <c r="I38" s="85"/>
      <c r="J38" s="90">
        <f>SUM(J30:J36)</f>
        <v>20398115</v>
      </c>
      <c r="K38" s="71"/>
    </row>
    <row r="39" spans="1:11" ht="8.1" customHeight="1" x14ac:dyDescent="0.5">
      <c r="B39" s="84"/>
      <c r="D39" s="244"/>
      <c r="E39" s="85"/>
      <c r="F39" s="89"/>
      <c r="G39" s="85"/>
      <c r="H39" s="244"/>
      <c r="I39" s="85"/>
      <c r="J39" s="92"/>
    </row>
    <row r="40" spans="1:11" ht="18.95" customHeight="1" x14ac:dyDescent="0.5">
      <c r="A40" s="71" t="s">
        <v>36</v>
      </c>
      <c r="B40" s="84"/>
      <c r="D40" s="243">
        <f>SUM(D27,D38)</f>
        <v>53137273</v>
      </c>
      <c r="E40" s="85"/>
      <c r="F40" s="90">
        <f>SUM(F27,F38)</f>
        <v>46022658</v>
      </c>
      <c r="G40" s="85"/>
      <c r="H40" s="243">
        <f>SUM(H27,H38)</f>
        <v>26619552</v>
      </c>
      <c r="I40" s="85"/>
      <c r="J40" s="90">
        <f>SUM(J27,J38)</f>
        <v>30619623</v>
      </c>
      <c r="K40" s="71"/>
    </row>
    <row r="41" spans="1:11" ht="18.95" customHeight="1" x14ac:dyDescent="0.5">
      <c r="B41" s="84"/>
      <c r="E41" s="85"/>
      <c r="G41" s="85"/>
      <c r="I41" s="85"/>
    </row>
    <row r="42" spans="1:11" ht="18.95" customHeight="1" x14ac:dyDescent="0.5">
      <c r="B42" s="84"/>
      <c r="E42" s="85"/>
      <c r="G42" s="85"/>
      <c r="I42" s="85"/>
    </row>
    <row r="43" spans="1:11" ht="18.95" customHeight="1" x14ac:dyDescent="0.5">
      <c r="B43" s="84"/>
      <c r="E43" s="85"/>
      <c r="G43" s="85"/>
      <c r="I43" s="85"/>
    </row>
    <row r="44" spans="1:11" ht="28.5" customHeight="1" x14ac:dyDescent="0.5">
      <c r="B44" s="84"/>
      <c r="E44" s="85"/>
      <c r="G44" s="85"/>
      <c r="I44" s="85"/>
    </row>
    <row r="45" spans="1:11" ht="21" customHeight="1" x14ac:dyDescent="0.5">
      <c r="B45" s="84"/>
      <c r="E45" s="85"/>
      <c r="G45" s="85"/>
      <c r="I45" s="85"/>
    </row>
    <row r="46" spans="1:11" ht="21.95" customHeight="1" x14ac:dyDescent="0.5">
      <c r="A46" s="106"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46" s="107"/>
      <c r="C46" s="106"/>
      <c r="D46" s="90"/>
      <c r="E46" s="108"/>
      <c r="F46" s="90"/>
      <c r="G46" s="108"/>
      <c r="H46" s="90"/>
      <c r="I46" s="108"/>
      <c r="J46" s="90"/>
    </row>
    <row r="47" spans="1:11" ht="18.95" customHeight="1" x14ac:dyDescent="0.5">
      <c r="A47" s="71" t="str">
        <f>A1</f>
        <v xml:space="preserve">บริษัท โกลว์ พลังงาน จำกัด (มหาชน) </v>
      </c>
      <c r="B47" s="71"/>
      <c r="C47" s="71"/>
      <c r="D47" s="71"/>
      <c r="E47" s="71"/>
      <c r="F47" s="71"/>
      <c r="G47" s="71"/>
      <c r="H47" s="71"/>
      <c r="I47" s="71"/>
      <c r="J47" s="71"/>
    </row>
    <row r="48" spans="1:11" ht="18.95" customHeight="1" x14ac:dyDescent="0.5">
      <c r="A48" s="71" t="s">
        <v>229</v>
      </c>
      <c r="B48" s="71"/>
      <c r="C48" s="71"/>
      <c r="D48" s="71"/>
      <c r="E48" s="71"/>
      <c r="F48" s="71"/>
      <c r="G48" s="71"/>
      <c r="H48" s="71"/>
      <c r="I48" s="71"/>
      <c r="J48" s="71"/>
    </row>
    <row r="49" spans="1:11" s="71" customFormat="1" ht="18.95" customHeight="1" x14ac:dyDescent="0.5">
      <c r="A49" s="252" t="s">
        <v>233</v>
      </c>
      <c r="B49" s="252"/>
      <c r="C49" s="252"/>
      <c r="D49" s="252"/>
      <c r="E49" s="252"/>
      <c r="F49" s="252"/>
      <c r="G49" s="252"/>
      <c r="H49" s="252"/>
      <c r="I49" s="252"/>
      <c r="J49" s="252"/>
    </row>
    <row r="50" spans="1:11" s="71" customFormat="1" ht="18.95" customHeight="1" x14ac:dyDescent="0.5">
      <c r="A50" s="98"/>
      <c r="B50" s="98"/>
      <c r="C50" s="98"/>
      <c r="D50" s="98"/>
      <c r="E50" s="98"/>
      <c r="F50" s="98"/>
      <c r="G50" s="98"/>
      <c r="H50" s="98"/>
      <c r="I50" s="98"/>
      <c r="J50" s="98"/>
    </row>
    <row r="51" spans="1:11" ht="18.95" customHeight="1" x14ac:dyDescent="0.5">
      <c r="A51" s="74"/>
      <c r="B51" s="77"/>
      <c r="C51" s="77"/>
      <c r="D51" s="285" t="s">
        <v>1</v>
      </c>
      <c r="E51" s="285"/>
      <c r="F51" s="285"/>
      <c r="G51" s="109"/>
      <c r="H51" s="285" t="s">
        <v>2</v>
      </c>
      <c r="I51" s="285"/>
      <c r="J51" s="285"/>
    </row>
    <row r="52" spans="1:11" ht="18.95" customHeight="1" x14ac:dyDescent="0.5">
      <c r="A52" s="74"/>
      <c r="B52" s="77"/>
      <c r="C52" s="77"/>
      <c r="D52" s="73" t="s">
        <v>3</v>
      </c>
      <c r="E52" s="77"/>
      <c r="F52" s="78" t="s">
        <v>4</v>
      </c>
      <c r="G52" s="77"/>
      <c r="H52" s="73" t="s">
        <v>3</v>
      </c>
      <c r="I52" s="77"/>
      <c r="J52" s="78" t="s">
        <v>4</v>
      </c>
    </row>
    <row r="53" spans="1:11" ht="18.95" customHeight="1" x14ac:dyDescent="0.5">
      <c r="A53" s="74"/>
      <c r="B53" s="77"/>
      <c r="C53" s="77"/>
      <c r="D53" s="79" t="s">
        <v>234</v>
      </c>
      <c r="E53" s="77"/>
      <c r="F53" s="79" t="s">
        <v>5</v>
      </c>
      <c r="G53" s="77"/>
      <c r="H53" s="79" t="s">
        <v>234</v>
      </c>
      <c r="I53" s="77"/>
      <c r="J53" s="79" t="s">
        <v>5</v>
      </c>
    </row>
    <row r="54" spans="1:11" ht="18.95" customHeight="1" x14ac:dyDescent="0.5">
      <c r="A54" s="74"/>
      <c r="B54" s="77"/>
      <c r="C54" s="77"/>
      <c r="D54" s="79" t="s">
        <v>8</v>
      </c>
      <c r="E54" s="77"/>
      <c r="F54" s="79" t="s">
        <v>7</v>
      </c>
      <c r="G54" s="77"/>
      <c r="H54" s="79" t="s">
        <v>8</v>
      </c>
      <c r="I54" s="77"/>
      <c r="J54" s="79" t="s">
        <v>7</v>
      </c>
    </row>
    <row r="55" spans="1:11" ht="18.95" customHeight="1" x14ac:dyDescent="0.5">
      <c r="A55" s="74"/>
      <c r="B55" s="77"/>
      <c r="C55" s="77"/>
      <c r="D55" s="81" t="s">
        <v>6</v>
      </c>
      <c r="E55" s="77"/>
      <c r="F55" s="81" t="s">
        <v>6</v>
      </c>
      <c r="G55" s="77"/>
      <c r="H55" s="81" t="s">
        <v>6</v>
      </c>
      <c r="I55" s="77"/>
      <c r="J55" s="81" t="s">
        <v>6</v>
      </c>
    </row>
    <row r="56" spans="1:11" ht="8.1" customHeight="1" x14ac:dyDescent="0.5">
      <c r="A56" s="71"/>
      <c r="B56" s="77"/>
      <c r="C56" s="95"/>
      <c r="D56" s="247"/>
      <c r="E56" s="96"/>
      <c r="F56" s="73"/>
      <c r="G56" s="97"/>
      <c r="H56" s="247"/>
      <c r="I56" s="96"/>
      <c r="J56" s="73"/>
    </row>
    <row r="57" spans="1:11" ht="18.95" customHeight="1" x14ac:dyDescent="0.5">
      <c r="A57" s="71" t="s">
        <v>198</v>
      </c>
      <c r="B57" s="99"/>
      <c r="C57" s="99"/>
      <c r="D57" s="248"/>
      <c r="E57" s="96"/>
      <c r="F57" s="73"/>
      <c r="G57" s="97"/>
      <c r="H57" s="247"/>
      <c r="I57" s="96"/>
      <c r="J57" s="73"/>
      <c r="K57" s="71"/>
    </row>
    <row r="58" spans="1:11" ht="8.1" customHeight="1" x14ac:dyDescent="0.5">
      <c r="B58" s="99"/>
      <c r="C58" s="99"/>
      <c r="D58" s="248"/>
      <c r="E58" s="96"/>
      <c r="F58" s="73"/>
      <c r="G58" s="97"/>
      <c r="H58" s="247"/>
      <c r="I58" s="96"/>
      <c r="J58" s="73"/>
    </row>
    <row r="59" spans="1:11" ht="18.95" customHeight="1" x14ac:dyDescent="0.5">
      <c r="A59" s="71" t="s">
        <v>105</v>
      </c>
      <c r="B59" s="99"/>
      <c r="C59" s="99"/>
      <c r="D59" s="248"/>
      <c r="E59" s="77"/>
      <c r="F59" s="101"/>
      <c r="G59" s="74"/>
      <c r="H59" s="248"/>
      <c r="I59" s="74"/>
      <c r="J59" s="73"/>
      <c r="K59" s="71"/>
    </row>
    <row r="60" spans="1:11" ht="8.1" customHeight="1" x14ac:dyDescent="0.5">
      <c r="A60" s="99"/>
      <c r="B60" s="99"/>
      <c r="C60" s="99"/>
      <c r="D60" s="248"/>
      <c r="E60" s="77"/>
      <c r="F60" s="101"/>
      <c r="G60" s="74"/>
      <c r="H60" s="248"/>
      <c r="I60" s="74"/>
      <c r="J60" s="73"/>
    </row>
    <row r="61" spans="1:11" ht="18.95" customHeight="1" x14ac:dyDescent="0.5">
      <c r="A61" s="76" t="s">
        <v>37</v>
      </c>
      <c r="B61" s="84"/>
      <c r="D61" s="241"/>
      <c r="E61" s="85"/>
      <c r="G61" s="85"/>
      <c r="H61" s="241"/>
      <c r="I61" s="85"/>
    </row>
    <row r="62" spans="1:11" ht="18.95" customHeight="1" x14ac:dyDescent="0.5">
      <c r="A62" s="104" t="s">
        <v>38</v>
      </c>
      <c r="B62" s="84"/>
      <c r="D62" s="241"/>
      <c r="E62" s="85"/>
      <c r="G62" s="85"/>
      <c r="H62" s="241"/>
      <c r="I62" s="85"/>
    </row>
    <row r="63" spans="1:11" ht="18.95" customHeight="1" x14ac:dyDescent="0.5">
      <c r="A63" s="76" t="s">
        <v>127</v>
      </c>
      <c r="B63" s="84"/>
      <c r="D63" s="241"/>
      <c r="E63" s="85"/>
      <c r="G63" s="85"/>
      <c r="H63" s="241"/>
      <c r="I63" s="85"/>
    </row>
    <row r="64" spans="1:11" ht="18.95" customHeight="1" thickBot="1" x14ac:dyDescent="0.55000000000000004">
      <c r="A64" s="76" t="s">
        <v>133</v>
      </c>
      <c r="B64" s="84"/>
      <c r="D64" s="245">
        <v>14828650</v>
      </c>
      <c r="E64" s="85"/>
      <c r="F64" s="94">
        <v>14828650</v>
      </c>
      <c r="G64" s="85"/>
      <c r="H64" s="245">
        <v>14828650</v>
      </c>
      <c r="I64" s="85"/>
      <c r="J64" s="94">
        <v>14828650</v>
      </c>
    </row>
    <row r="65" spans="1:10" ht="18.95" customHeight="1" thickTop="1" x14ac:dyDescent="0.5">
      <c r="A65" s="104" t="s">
        <v>39</v>
      </c>
      <c r="B65" s="84"/>
      <c r="D65" s="241"/>
      <c r="E65" s="85"/>
      <c r="G65" s="85"/>
      <c r="H65" s="241"/>
      <c r="I65" s="85"/>
    </row>
    <row r="66" spans="1:10" ht="18.95" customHeight="1" x14ac:dyDescent="0.5">
      <c r="A66" s="76" t="s">
        <v>128</v>
      </c>
      <c r="B66" s="84"/>
      <c r="D66" s="241"/>
      <c r="E66" s="85"/>
      <c r="G66" s="85"/>
      <c r="H66" s="241"/>
      <c r="I66" s="85"/>
    </row>
    <row r="67" spans="1:10" ht="18.95" customHeight="1" x14ac:dyDescent="0.5">
      <c r="A67" s="76" t="s">
        <v>178</v>
      </c>
      <c r="B67" s="84"/>
      <c r="D67" s="241">
        <v>14628650</v>
      </c>
      <c r="E67" s="85"/>
      <c r="F67" s="86">
        <v>14628650</v>
      </c>
      <c r="G67" s="85"/>
      <c r="H67" s="241">
        <v>14628650</v>
      </c>
      <c r="I67" s="85"/>
      <c r="J67" s="86">
        <v>14628650</v>
      </c>
    </row>
    <row r="68" spans="1:10" ht="8.1" customHeight="1" x14ac:dyDescent="0.5">
      <c r="B68" s="84"/>
      <c r="D68" s="241"/>
      <c r="E68" s="85"/>
      <c r="G68" s="85"/>
      <c r="H68" s="241"/>
      <c r="I68" s="85"/>
    </row>
    <row r="69" spans="1:10" ht="18.95" customHeight="1" x14ac:dyDescent="0.5">
      <c r="A69" s="76" t="s">
        <v>40</v>
      </c>
      <c r="B69" s="84"/>
      <c r="D69" s="241">
        <v>2935427</v>
      </c>
      <c r="E69" s="85"/>
      <c r="F69" s="86">
        <v>2935427</v>
      </c>
      <c r="G69" s="85"/>
      <c r="H69" s="241">
        <v>4786987</v>
      </c>
      <c r="I69" s="85"/>
      <c r="J69" s="86">
        <v>4786987</v>
      </c>
    </row>
    <row r="70" spans="1:10" ht="18.95" customHeight="1" x14ac:dyDescent="0.5">
      <c r="A70" s="76" t="s">
        <v>145</v>
      </c>
      <c r="B70" s="84"/>
      <c r="D70" s="241"/>
      <c r="E70" s="85"/>
      <c r="G70" s="85"/>
      <c r="H70" s="241"/>
      <c r="I70" s="85"/>
    </row>
    <row r="71" spans="1:10" ht="18.95" customHeight="1" x14ac:dyDescent="0.5">
      <c r="A71" s="104" t="s">
        <v>146</v>
      </c>
      <c r="B71" s="84"/>
      <c r="D71" s="241">
        <v>-369521</v>
      </c>
      <c r="E71" s="85"/>
      <c r="F71" s="86">
        <v>-369521</v>
      </c>
      <c r="G71" s="85"/>
      <c r="H71" s="241">
        <v>0</v>
      </c>
      <c r="I71" s="85"/>
      <c r="J71" s="88">
        <v>0</v>
      </c>
    </row>
    <row r="72" spans="1:10" ht="18.95" customHeight="1" x14ac:dyDescent="0.5">
      <c r="A72" s="76" t="s">
        <v>41</v>
      </c>
      <c r="B72" s="84"/>
      <c r="D72" s="241"/>
      <c r="E72" s="85"/>
      <c r="G72" s="85"/>
      <c r="H72" s="241"/>
      <c r="I72" s="85"/>
    </row>
    <row r="73" spans="1:10" ht="18.95" customHeight="1" x14ac:dyDescent="0.5">
      <c r="A73" s="104" t="s">
        <v>42</v>
      </c>
      <c r="B73" s="84"/>
      <c r="D73" s="241"/>
      <c r="E73" s="85"/>
      <c r="G73" s="85"/>
      <c r="H73" s="241"/>
      <c r="I73" s="85"/>
    </row>
    <row r="74" spans="1:10" ht="18.95" customHeight="1" x14ac:dyDescent="0.5">
      <c r="A74" s="76" t="s">
        <v>129</v>
      </c>
      <c r="B74" s="84"/>
      <c r="D74" s="241">
        <v>1598287</v>
      </c>
      <c r="E74" s="85"/>
      <c r="F74" s="92">
        <v>1598287</v>
      </c>
      <c r="G74" s="85"/>
      <c r="H74" s="241">
        <v>1598287</v>
      </c>
      <c r="I74" s="85"/>
      <c r="J74" s="86">
        <v>1598287</v>
      </c>
    </row>
    <row r="75" spans="1:10" ht="18.95" customHeight="1" x14ac:dyDescent="0.5">
      <c r="A75" s="104" t="s">
        <v>43</v>
      </c>
      <c r="B75" s="84"/>
      <c r="D75" s="241">
        <v>28814838</v>
      </c>
      <c r="E75" s="85"/>
      <c r="F75" s="92">
        <v>30611172</v>
      </c>
      <c r="G75" s="85"/>
      <c r="H75" s="241">
        <v>16105289</v>
      </c>
      <c r="I75" s="85"/>
      <c r="J75" s="86">
        <v>13061875</v>
      </c>
    </row>
    <row r="76" spans="1:10" ht="18.95" customHeight="1" x14ac:dyDescent="0.5">
      <c r="A76" s="76" t="s">
        <v>107</v>
      </c>
      <c r="B76" s="84"/>
      <c r="D76" s="243">
        <v>-204823</v>
      </c>
      <c r="E76" s="91"/>
      <c r="F76" s="90">
        <v>-136171</v>
      </c>
      <c r="G76" s="91"/>
      <c r="H76" s="243">
        <v>-7028</v>
      </c>
      <c r="I76" s="91"/>
      <c r="J76" s="90">
        <v>-2707</v>
      </c>
    </row>
    <row r="77" spans="1:10" ht="8.1" customHeight="1" x14ac:dyDescent="0.5">
      <c r="B77" s="84"/>
      <c r="D77" s="244"/>
      <c r="E77" s="91"/>
      <c r="F77" s="92"/>
      <c r="G77" s="91"/>
      <c r="H77" s="244"/>
      <c r="I77" s="91"/>
      <c r="J77" s="92"/>
    </row>
    <row r="78" spans="1:10" ht="18.95" customHeight="1" x14ac:dyDescent="0.5">
      <c r="A78" s="76" t="s">
        <v>121</v>
      </c>
      <c r="B78" s="84"/>
      <c r="D78" s="244">
        <f>SUM(D67:D76)</f>
        <v>47402858</v>
      </c>
      <c r="E78" s="85"/>
      <c r="F78" s="92">
        <f>SUM(F67:F76)</f>
        <v>49267844</v>
      </c>
      <c r="G78" s="91"/>
      <c r="H78" s="244">
        <f>SUM(H67:H76)</f>
        <v>37112185</v>
      </c>
      <c r="I78" s="91"/>
      <c r="J78" s="92">
        <f>SUM(J67:J76)</f>
        <v>34073092</v>
      </c>
    </row>
    <row r="79" spans="1:10" ht="18.95" customHeight="1" x14ac:dyDescent="0.5">
      <c r="A79" s="76" t="s">
        <v>44</v>
      </c>
      <c r="B79" s="84"/>
      <c r="D79" s="243">
        <v>7082117</v>
      </c>
      <c r="E79" s="85"/>
      <c r="F79" s="90">
        <v>9636569</v>
      </c>
      <c r="G79" s="85"/>
      <c r="H79" s="243">
        <v>0</v>
      </c>
      <c r="I79" s="85"/>
      <c r="J79" s="90">
        <v>0</v>
      </c>
    </row>
    <row r="80" spans="1:10" ht="8.1" customHeight="1" x14ac:dyDescent="0.5">
      <c r="B80" s="84"/>
      <c r="D80" s="242"/>
      <c r="E80" s="85"/>
      <c r="F80" s="92"/>
      <c r="G80" s="85"/>
      <c r="H80" s="241"/>
      <c r="I80" s="85"/>
      <c r="J80" s="92"/>
    </row>
    <row r="81" spans="1:11" ht="18.95" customHeight="1" x14ac:dyDescent="0.5">
      <c r="A81" s="71" t="s">
        <v>108</v>
      </c>
      <c r="B81" s="74"/>
      <c r="C81" s="71"/>
      <c r="D81" s="243">
        <f>SUM(D78:D79)</f>
        <v>54484975</v>
      </c>
      <c r="E81" s="85"/>
      <c r="F81" s="90">
        <f>SUM(F78:F79)</f>
        <v>58904413</v>
      </c>
      <c r="G81" s="85"/>
      <c r="H81" s="243">
        <f>SUM(H78:H79)</f>
        <v>37112185</v>
      </c>
      <c r="I81" s="85"/>
      <c r="J81" s="90">
        <f>SUM(J78:J79)</f>
        <v>34073092</v>
      </c>
    </row>
    <row r="82" spans="1:11" ht="8.1" customHeight="1" x14ac:dyDescent="0.5">
      <c r="A82" s="71"/>
      <c r="B82" s="74"/>
      <c r="C82" s="71"/>
      <c r="D82" s="244"/>
      <c r="E82" s="85"/>
      <c r="F82" s="92"/>
      <c r="G82" s="85"/>
      <c r="H82" s="244"/>
      <c r="I82" s="85"/>
      <c r="J82" s="92"/>
    </row>
    <row r="83" spans="1:11" ht="18.95" customHeight="1" thickBot="1" x14ac:dyDescent="0.55000000000000004">
      <c r="A83" s="71" t="s">
        <v>109</v>
      </c>
      <c r="B83" s="71"/>
      <c r="C83" s="71"/>
      <c r="D83" s="245">
        <f>SUM(D40,D81)</f>
        <v>107622248</v>
      </c>
      <c r="E83" s="85"/>
      <c r="F83" s="94">
        <f>SUM(F40,F81)</f>
        <v>104927071</v>
      </c>
      <c r="G83" s="85"/>
      <c r="H83" s="245">
        <f>SUM(H40,H81)</f>
        <v>63731737</v>
      </c>
      <c r="I83" s="85"/>
      <c r="J83" s="94">
        <f>SUM(J40,J81)</f>
        <v>64692715</v>
      </c>
      <c r="K83" s="71"/>
    </row>
    <row r="84" spans="1:11" ht="18.95" customHeight="1" thickTop="1" x14ac:dyDescent="0.5">
      <c r="A84" s="110"/>
      <c r="B84" s="84"/>
      <c r="D84" s="92"/>
      <c r="E84" s="85"/>
      <c r="F84" s="92"/>
      <c r="G84" s="85"/>
      <c r="H84" s="92"/>
      <c r="I84" s="85"/>
      <c r="J84" s="92"/>
    </row>
    <row r="90" spans="1:11" ht="29.25" customHeight="1" x14ac:dyDescent="0.5"/>
    <row r="91" spans="1:11" ht="21.6" customHeight="1" x14ac:dyDescent="0.5"/>
    <row r="92" spans="1:11" ht="21.95" customHeight="1" x14ac:dyDescent="0.5">
      <c r="A92" s="106" t="str">
        <f>A46</f>
        <v>หมายเหตุประกอบข้อมูลทางการเงินระหว่างกาลแบบย่อในหน้า 12 ถึง 41 เป็นส่วนหนึ่งของข้อมูลทางการเงินระหว่างกาลนี้</v>
      </c>
      <c r="B92" s="107"/>
      <c r="C92" s="106"/>
      <c r="D92" s="90"/>
      <c r="E92" s="108"/>
      <c r="F92" s="90"/>
      <c r="G92" s="108"/>
      <c r="H92" s="90"/>
      <c r="I92" s="108"/>
      <c r="J92" s="90"/>
    </row>
  </sheetData>
  <mergeCells count="4">
    <mergeCell ref="D51:F51"/>
    <mergeCell ref="H51:J51"/>
    <mergeCell ref="D5:F5"/>
    <mergeCell ref="H5:J5"/>
  </mergeCells>
  <pageMargins left="0.8" right="0.5" top="0.5" bottom="0.6" header="0.49" footer="0.4"/>
  <pageSetup paperSize="9" firstPageNumber="3" orientation="portrait" useFirstPageNumber="1" horizontalDpi="1200" verticalDpi="1200" r:id="rId1"/>
  <headerFooter>
    <oddFooter>&amp;R&amp;"Arial Unicode MS,Regular"&amp;9&amp;P</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58"/>
  <sheetViews>
    <sheetView topLeftCell="A46" zoomScaleNormal="100" zoomScaleSheetLayoutView="90" workbookViewId="0">
      <selection activeCell="D65" sqref="D65"/>
    </sheetView>
  </sheetViews>
  <sheetFormatPr defaultColWidth="9.140625" defaultRowHeight="20.100000000000001" customHeight="1" x14ac:dyDescent="0.5"/>
  <cols>
    <col min="1" max="1" width="41.5703125" style="120" customWidth="1"/>
    <col min="2" max="2" width="8.7109375" style="120" customWidth="1"/>
    <col min="3" max="3" width="0.7109375" style="120" customWidth="1"/>
    <col min="4" max="4" width="13.42578125" style="131" customWidth="1"/>
    <col min="5" max="5" width="0.7109375" style="120" customWidth="1"/>
    <col min="6" max="6" width="13.28515625" style="131" customWidth="1"/>
    <col min="7" max="7" width="0.7109375" style="120" customWidth="1"/>
    <col min="8" max="8" width="14.5703125" style="131" customWidth="1"/>
    <col min="9" max="9" width="0.7109375" style="120" customWidth="1"/>
    <col min="10" max="10" width="14.5703125" style="131" customWidth="1"/>
    <col min="11" max="11" width="17.85546875" style="120" customWidth="1"/>
    <col min="12" max="16384" width="9.140625" style="120"/>
  </cols>
  <sheetData>
    <row r="1" spans="1:11" ht="20.100000000000001" customHeight="1" x14ac:dyDescent="0.5">
      <c r="A1" s="118" t="str">
        <f>'TH-ASSET2 '!A1:J1</f>
        <v xml:space="preserve">บริษัท โกลว์ พลังงาน จำกัด (มหาชน) </v>
      </c>
      <c r="B1" s="118"/>
      <c r="C1" s="118"/>
      <c r="D1" s="119"/>
      <c r="E1" s="118"/>
      <c r="F1" s="119"/>
      <c r="G1" s="118"/>
      <c r="I1" s="119"/>
      <c r="J1" s="239" t="s">
        <v>3</v>
      </c>
      <c r="K1" s="119"/>
    </row>
    <row r="2" spans="1:11" ht="20.100000000000001" customHeight="1" x14ac:dyDescent="0.5">
      <c r="A2" s="118" t="s">
        <v>89</v>
      </c>
      <c r="B2" s="118"/>
      <c r="C2" s="118"/>
      <c r="D2" s="118"/>
      <c r="E2" s="118"/>
      <c r="F2" s="118"/>
      <c r="G2" s="118"/>
      <c r="H2" s="118"/>
      <c r="I2" s="118"/>
      <c r="J2" s="118"/>
    </row>
    <row r="3" spans="1:11" ht="20.100000000000001" customHeight="1" x14ac:dyDescent="0.5">
      <c r="A3" s="253" t="s">
        <v>235</v>
      </c>
      <c r="B3" s="253"/>
      <c r="C3" s="253"/>
      <c r="D3" s="253"/>
      <c r="E3" s="253"/>
      <c r="F3" s="253"/>
      <c r="G3" s="253"/>
      <c r="H3" s="253"/>
      <c r="I3" s="253"/>
      <c r="J3" s="253"/>
    </row>
    <row r="4" spans="1:11" ht="18" customHeight="1" x14ac:dyDescent="0.5">
      <c r="A4" s="121"/>
      <c r="B4" s="121"/>
      <c r="C4" s="121"/>
      <c r="D4" s="122"/>
      <c r="E4" s="121"/>
      <c r="F4" s="122"/>
      <c r="G4" s="121"/>
      <c r="H4" s="122"/>
      <c r="I4" s="121"/>
      <c r="J4" s="122"/>
    </row>
    <row r="5" spans="1:11" ht="18" customHeight="1" x14ac:dyDescent="0.5">
      <c r="A5" s="121"/>
      <c r="B5" s="121"/>
      <c r="C5" s="121"/>
      <c r="D5" s="286" t="s">
        <v>1</v>
      </c>
      <c r="E5" s="286"/>
      <c r="F5" s="286"/>
      <c r="G5" s="121"/>
      <c r="H5" s="286" t="s">
        <v>2</v>
      </c>
      <c r="I5" s="286"/>
      <c r="J5" s="286"/>
    </row>
    <row r="6" spans="1:11" s="126" customFormat="1" ht="18" customHeight="1" x14ac:dyDescent="0.5">
      <c r="A6" s="124"/>
      <c r="B6" s="123"/>
      <c r="C6" s="123"/>
      <c r="D6" s="122" t="s">
        <v>8</v>
      </c>
      <c r="E6" s="123"/>
      <c r="F6" s="122" t="s">
        <v>7</v>
      </c>
      <c r="G6" s="125"/>
      <c r="H6" s="122" t="s">
        <v>8</v>
      </c>
      <c r="I6" s="123"/>
      <c r="J6" s="122" t="s">
        <v>7</v>
      </c>
    </row>
    <row r="7" spans="1:11" s="126" customFormat="1" ht="18" customHeight="1" x14ac:dyDescent="0.5">
      <c r="A7" s="124"/>
      <c r="B7" s="127" t="s">
        <v>9</v>
      </c>
      <c r="C7" s="123"/>
      <c r="D7" s="128" t="s">
        <v>6</v>
      </c>
      <c r="E7" s="123"/>
      <c r="F7" s="128" t="s">
        <v>6</v>
      </c>
      <c r="G7" s="125"/>
      <c r="H7" s="128" t="s">
        <v>6</v>
      </c>
      <c r="I7" s="123"/>
      <c r="J7" s="128" t="s">
        <v>6</v>
      </c>
    </row>
    <row r="8" spans="1:11" ht="5.0999999999999996" customHeight="1" x14ac:dyDescent="0.5">
      <c r="A8" s="129"/>
      <c r="B8" s="129"/>
      <c r="C8" s="129"/>
      <c r="D8" s="254"/>
      <c r="E8" s="130"/>
      <c r="G8" s="130"/>
      <c r="H8" s="254"/>
      <c r="I8" s="130"/>
    </row>
    <row r="9" spans="1:11" ht="18" customHeight="1" x14ac:dyDescent="0.5">
      <c r="A9" s="129" t="s">
        <v>147</v>
      </c>
      <c r="B9" s="132">
        <v>19</v>
      </c>
      <c r="C9" s="133"/>
      <c r="D9" s="254">
        <v>12919101</v>
      </c>
      <c r="E9" s="134"/>
      <c r="F9" s="135">
        <v>13723435</v>
      </c>
      <c r="G9" s="134"/>
      <c r="H9" s="254">
        <v>5683218</v>
      </c>
      <c r="I9" s="134"/>
      <c r="J9" s="135">
        <v>5588877</v>
      </c>
    </row>
    <row r="10" spans="1:11" ht="18" customHeight="1" x14ac:dyDescent="0.5">
      <c r="A10" s="129" t="s">
        <v>183</v>
      </c>
      <c r="B10" s="132"/>
      <c r="C10" s="133"/>
      <c r="D10" s="254">
        <v>104871</v>
      </c>
      <c r="E10" s="134"/>
      <c r="F10" s="135">
        <v>123818</v>
      </c>
      <c r="G10" s="134"/>
      <c r="H10" s="254">
        <v>0</v>
      </c>
      <c r="I10" s="134"/>
      <c r="J10" s="135" t="s">
        <v>240</v>
      </c>
    </row>
    <row r="11" spans="1:11" ht="18" customHeight="1" x14ac:dyDescent="0.5">
      <c r="A11" s="129" t="s">
        <v>148</v>
      </c>
      <c r="B11" s="132">
        <v>19</v>
      </c>
      <c r="C11" s="133"/>
      <c r="D11" s="255">
        <v>-10232988</v>
      </c>
      <c r="E11" s="134"/>
      <c r="F11" s="136">
        <v>-10586541</v>
      </c>
      <c r="G11" s="134"/>
      <c r="H11" s="255">
        <v>-4416083</v>
      </c>
      <c r="I11" s="134"/>
      <c r="J11" s="136">
        <v>-4318487</v>
      </c>
    </row>
    <row r="12" spans="1:11" ht="5.0999999999999996" customHeight="1" x14ac:dyDescent="0.5">
      <c r="A12" s="129"/>
      <c r="B12" s="133"/>
      <c r="C12" s="133"/>
      <c r="D12" s="256"/>
      <c r="E12" s="134"/>
      <c r="F12" s="137"/>
      <c r="G12" s="134"/>
      <c r="H12" s="256"/>
      <c r="I12" s="134"/>
      <c r="J12" s="137"/>
    </row>
    <row r="13" spans="1:11" ht="18" customHeight="1" x14ac:dyDescent="0.5">
      <c r="A13" s="138" t="s">
        <v>45</v>
      </c>
      <c r="B13" s="133"/>
      <c r="C13" s="133"/>
      <c r="D13" s="254">
        <f>SUM(D9:D11)</f>
        <v>2790984</v>
      </c>
      <c r="E13" s="134"/>
      <c r="F13" s="135">
        <f>SUM(F9:F11)</f>
        <v>3260712</v>
      </c>
      <c r="G13" s="134"/>
      <c r="H13" s="254">
        <f>SUM(H9:H11)</f>
        <v>1267135</v>
      </c>
      <c r="I13" s="134"/>
      <c r="J13" s="135">
        <f>SUM(J9:J11)</f>
        <v>1270390</v>
      </c>
    </row>
    <row r="14" spans="1:11" ht="18" customHeight="1" x14ac:dyDescent="0.5">
      <c r="A14" s="139" t="s">
        <v>110</v>
      </c>
      <c r="B14" s="140"/>
      <c r="C14" s="140"/>
      <c r="D14" s="254">
        <v>16249</v>
      </c>
      <c r="E14" s="134"/>
      <c r="F14" s="135">
        <v>186086</v>
      </c>
      <c r="G14" s="134"/>
      <c r="H14" s="254">
        <v>3811</v>
      </c>
      <c r="I14" s="134"/>
      <c r="J14" s="135">
        <v>-1619</v>
      </c>
    </row>
    <row r="15" spans="1:11" ht="18" customHeight="1" x14ac:dyDescent="0.5">
      <c r="A15" s="139" t="s">
        <v>46</v>
      </c>
      <c r="B15" s="141"/>
      <c r="C15" s="141"/>
      <c r="D15" s="254">
        <v>42794</v>
      </c>
      <c r="E15" s="134"/>
      <c r="F15" s="135">
        <v>15240</v>
      </c>
      <c r="G15" s="134"/>
      <c r="H15" s="254">
        <v>58127</v>
      </c>
      <c r="I15" s="134"/>
      <c r="J15" s="135">
        <v>49158</v>
      </c>
    </row>
    <row r="16" spans="1:11" ht="18" customHeight="1" x14ac:dyDescent="0.5">
      <c r="A16" s="139" t="s">
        <v>231</v>
      </c>
      <c r="B16" s="143"/>
      <c r="C16" s="141"/>
      <c r="D16" s="254">
        <v>0</v>
      </c>
      <c r="E16" s="134"/>
      <c r="F16" s="135" t="s">
        <v>240</v>
      </c>
      <c r="G16" s="134"/>
      <c r="H16" s="254">
        <v>0</v>
      </c>
      <c r="I16" s="134"/>
      <c r="J16" s="135">
        <v>558132</v>
      </c>
    </row>
    <row r="17" spans="1:11" ht="18" customHeight="1" x14ac:dyDescent="0.5">
      <c r="A17" s="139" t="s">
        <v>47</v>
      </c>
      <c r="B17" s="141"/>
      <c r="C17" s="141"/>
      <c r="D17" s="256">
        <v>77772</v>
      </c>
      <c r="E17" s="142"/>
      <c r="F17" s="137">
        <v>91876</v>
      </c>
      <c r="G17" s="142"/>
      <c r="H17" s="256">
        <v>31004</v>
      </c>
      <c r="I17" s="142"/>
      <c r="J17" s="137">
        <v>32052</v>
      </c>
    </row>
    <row r="18" spans="1:11" ht="18" customHeight="1" x14ac:dyDescent="0.5">
      <c r="A18" s="129" t="s">
        <v>48</v>
      </c>
      <c r="B18" s="144"/>
      <c r="C18" s="144"/>
      <c r="D18" s="256">
        <v>-169297</v>
      </c>
      <c r="E18" s="142"/>
      <c r="F18" s="137">
        <v>-253070</v>
      </c>
      <c r="G18" s="142"/>
      <c r="H18" s="256">
        <v>-129124</v>
      </c>
      <c r="I18" s="142"/>
      <c r="J18" s="137">
        <v>-98391</v>
      </c>
    </row>
    <row r="19" spans="1:11" ht="18" customHeight="1" x14ac:dyDescent="0.5">
      <c r="A19" s="129" t="s">
        <v>49</v>
      </c>
      <c r="B19" s="144"/>
      <c r="C19" s="144"/>
      <c r="D19" s="256">
        <v>-570866</v>
      </c>
      <c r="E19" s="142"/>
      <c r="F19" s="137">
        <v>-510784</v>
      </c>
      <c r="G19" s="142"/>
      <c r="H19" s="256">
        <v>-262735</v>
      </c>
      <c r="I19" s="142"/>
      <c r="J19" s="137">
        <v>-382173</v>
      </c>
    </row>
    <row r="20" spans="1:11" ht="18" customHeight="1" x14ac:dyDescent="0.5">
      <c r="A20" s="129" t="s">
        <v>50</v>
      </c>
      <c r="B20" s="143">
        <v>11.2</v>
      </c>
      <c r="C20" s="144"/>
      <c r="D20" s="255">
        <v>-2489</v>
      </c>
      <c r="E20" s="134"/>
      <c r="F20" s="136">
        <v>-481</v>
      </c>
      <c r="G20" s="134"/>
      <c r="H20" s="255">
        <v>0</v>
      </c>
      <c r="I20" s="134"/>
      <c r="J20" s="136" t="s">
        <v>240</v>
      </c>
    </row>
    <row r="21" spans="1:11" ht="5.0999999999999996" customHeight="1" x14ac:dyDescent="0.5">
      <c r="A21" s="129"/>
      <c r="B21" s="144"/>
      <c r="C21" s="144"/>
      <c r="D21" s="256"/>
      <c r="E21" s="134"/>
      <c r="F21" s="137"/>
      <c r="G21" s="134"/>
      <c r="H21" s="256"/>
      <c r="I21" s="134"/>
      <c r="J21" s="137"/>
    </row>
    <row r="22" spans="1:11" ht="18" customHeight="1" x14ac:dyDescent="0.5">
      <c r="A22" s="138" t="s">
        <v>150</v>
      </c>
      <c r="B22" s="129"/>
      <c r="C22" s="129"/>
      <c r="D22" s="256">
        <f>SUM(D13:D20)</f>
        <v>2185147</v>
      </c>
      <c r="E22" s="142"/>
      <c r="F22" s="137">
        <f>SUM(F13:F20)</f>
        <v>2789579</v>
      </c>
      <c r="G22" s="142"/>
      <c r="H22" s="256">
        <f>SUM(H13:H20)</f>
        <v>968218</v>
      </c>
      <c r="I22" s="142"/>
      <c r="J22" s="137">
        <f>SUM(J13:J20)</f>
        <v>1427549</v>
      </c>
    </row>
    <row r="23" spans="1:11" ht="18" customHeight="1" x14ac:dyDescent="0.5">
      <c r="A23" s="129" t="s">
        <v>151</v>
      </c>
      <c r="B23" s="143">
        <v>17</v>
      </c>
      <c r="C23" s="129"/>
      <c r="D23" s="255">
        <v>-225035</v>
      </c>
      <c r="E23" s="142"/>
      <c r="F23" s="145">
        <v>-335921</v>
      </c>
      <c r="G23" s="142"/>
      <c r="H23" s="255">
        <v>-148150</v>
      </c>
      <c r="I23" s="142"/>
      <c r="J23" s="145">
        <v>-61876</v>
      </c>
    </row>
    <row r="24" spans="1:11" ht="5.0999999999999996" customHeight="1" x14ac:dyDescent="0.5">
      <c r="A24" s="129"/>
      <c r="B24" s="143"/>
      <c r="C24" s="129"/>
      <c r="D24" s="256"/>
      <c r="E24" s="142"/>
      <c r="F24" s="146"/>
      <c r="G24" s="142"/>
      <c r="H24" s="256"/>
      <c r="I24" s="142"/>
      <c r="J24" s="146"/>
    </row>
    <row r="25" spans="1:11" ht="18" customHeight="1" x14ac:dyDescent="0.5">
      <c r="A25" s="138" t="s">
        <v>134</v>
      </c>
      <c r="B25" s="129"/>
      <c r="C25" s="129"/>
      <c r="D25" s="255">
        <f>SUM(D22:D23)</f>
        <v>1960112</v>
      </c>
      <c r="E25" s="142"/>
      <c r="F25" s="145">
        <f>SUM(F22:F23)</f>
        <v>2453658</v>
      </c>
      <c r="G25" s="142"/>
      <c r="H25" s="255">
        <f>SUM(H22:H23)</f>
        <v>820068</v>
      </c>
      <c r="I25" s="142"/>
      <c r="J25" s="145">
        <f>SUM(J22:J23)</f>
        <v>1365673</v>
      </c>
    </row>
    <row r="26" spans="1:11" ht="7.9" customHeight="1" x14ac:dyDescent="0.5">
      <c r="A26" s="138"/>
      <c r="B26" s="129"/>
      <c r="C26" s="129"/>
      <c r="D26" s="256"/>
      <c r="E26" s="142"/>
      <c r="F26" s="146"/>
      <c r="G26" s="142"/>
      <c r="H26" s="256"/>
      <c r="I26" s="142"/>
      <c r="J26" s="146"/>
    </row>
    <row r="27" spans="1:11" ht="18" customHeight="1" x14ac:dyDescent="0.5">
      <c r="A27" s="138" t="s">
        <v>51</v>
      </c>
      <c r="B27" s="129"/>
      <c r="C27" s="129"/>
      <c r="D27" s="256"/>
      <c r="E27" s="134"/>
      <c r="F27" s="146"/>
      <c r="G27" s="134"/>
      <c r="H27" s="256"/>
      <c r="I27" s="134"/>
      <c r="J27" s="146"/>
      <c r="K27" s="118"/>
    </row>
    <row r="28" spans="1:11" ht="18" customHeight="1" x14ac:dyDescent="0.5">
      <c r="A28" s="147" t="s">
        <v>204</v>
      </c>
      <c r="B28" s="129"/>
      <c r="C28" s="129"/>
      <c r="D28" s="256"/>
      <c r="E28" s="134"/>
      <c r="F28" s="146"/>
      <c r="G28" s="134"/>
      <c r="H28" s="256"/>
      <c r="I28" s="148"/>
    </row>
    <row r="29" spans="1:11" ht="18" customHeight="1" x14ac:dyDescent="0.5">
      <c r="A29" s="147" t="s">
        <v>205</v>
      </c>
      <c r="B29" s="129"/>
      <c r="C29" s="129"/>
      <c r="D29" s="256"/>
      <c r="E29" s="134"/>
      <c r="F29" s="146"/>
      <c r="G29" s="134"/>
      <c r="H29" s="256"/>
      <c r="I29" s="148"/>
    </row>
    <row r="30" spans="1:11" ht="18" customHeight="1" x14ac:dyDescent="0.5">
      <c r="A30" s="147" t="s">
        <v>228</v>
      </c>
      <c r="B30" s="129"/>
      <c r="C30" s="129"/>
      <c r="D30" s="256"/>
      <c r="E30" s="134"/>
      <c r="F30" s="146"/>
      <c r="G30" s="134"/>
      <c r="H30" s="256"/>
      <c r="I30" s="148"/>
    </row>
    <row r="31" spans="1:11" ht="18" customHeight="1" x14ac:dyDescent="0.5">
      <c r="A31" s="147" t="s">
        <v>227</v>
      </c>
      <c r="B31" s="129"/>
      <c r="C31" s="129"/>
      <c r="D31" s="256">
        <v>0</v>
      </c>
      <c r="E31" s="134"/>
      <c r="F31" s="146">
        <v>4</v>
      </c>
      <c r="G31" s="134"/>
      <c r="H31" s="256">
        <v>0</v>
      </c>
      <c r="I31" s="148"/>
      <c r="J31" s="131">
        <v>4</v>
      </c>
    </row>
    <row r="32" spans="1:11" ht="18" customHeight="1" x14ac:dyDescent="0.5">
      <c r="A32" s="147" t="s">
        <v>185</v>
      </c>
      <c r="B32" s="129"/>
      <c r="C32" s="129"/>
      <c r="D32" s="256"/>
      <c r="E32" s="134"/>
      <c r="F32" s="146"/>
      <c r="G32" s="134"/>
      <c r="H32" s="256"/>
      <c r="I32" s="134"/>
      <c r="J32" s="146"/>
    </row>
    <row r="33" spans="1:11" ht="18" customHeight="1" x14ac:dyDescent="0.5">
      <c r="A33" s="147" t="s">
        <v>184</v>
      </c>
      <c r="B33" s="129"/>
      <c r="C33" s="129"/>
      <c r="D33" s="256"/>
      <c r="E33" s="134"/>
      <c r="F33" s="146"/>
      <c r="G33" s="134"/>
      <c r="H33" s="256"/>
      <c r="I33" s="134"/>
      <c r="J33" s="146"/>
    </row>
    <row r="34" spans="1:11" ht="18" customHeight="1" x14ac:dyDescent="0.5">
      <c r="A34" s="147" t="s">
        <v>201</v>
      </c>
      <c r="B34" s="129"/>
      <c r="C34" s="129"/>
      <c r="D34" s="256"/>
      <c r="E34" s="134"/>
      <c r="F34" s="146"/>
      <c r="G34" s="134"/>
      <c r="H34" s="256"/>
      <c r="I34" s="134"/>
      <c r="J34" s="146"/>
    </row>
    <row r="35" spans="1:11" ht="18" customHeight="1" x14ac:dyDescent="0.5">
      <c r="A35" s="147" t="s">
        <v>202</v>
      </c>
      <c r="B35" s="129"/>
      <c r="C35" s="129"/>
      <c r="D35" s="256">
        <v>-5956</v>
      </c>
      <c r="E35" s="134"/>
      <c r="F35" s="146">
        <v>-37242</v>
      </c>
      <c r="G35" s="134"/>
      <c r="H35" s="256">
        <v>0</v>
      </c>
      <c r="I35" s="134"/>
      <c r="J35" s="146">
        <v>0</v>
      </c>
      <c r="K35" s="130"/>
    </row>
    <row r="36" spans="1:11" ht="5.0999999999999996" customHeight="1" x14ac:dyDescent="0.5">
      <c r="A36" s="138"/>
      <c r="B36" s="129"/>
      <c r="C36" s="129"/>
      <c r="D36" s="257"/>
      <c r="E36" s="134"/>
      <c r="F36" s="149"/>
      <c r="G36" s="134"/>
      <c r="H36" s="257"/>
      <c r="I36" s="134"/>
      <c r="J36" s="149"/>
    </row>
    <row r="37" spans="1:11" ht="18" customHeight="1" x14ac:dyDescent="0.5">
      <c r="A37" s="138" t="s">
        <v>103</v>
      </c>
      <c r="B37" s="129"/>
      <c r="C37" s="129"/>
      <c r="D37" s="256"/>
      <c r="E37" s="134"/>
      <c r="F37" s="146"/>
      <c r="G37" s="134"/>
      <c r="H37" s="256"/>
      <c r="I37" s="134"/>
      <c r="J37" s="146"/>
    </row>
    <row r="38" spans="1:11" ht="18" customHeight="1" x14ac:dyDescent="0.5">
      <c r="A38" s="118" t="s">
        <v>203</v>
      </c>
      <c r="B38" s="129"/>
      <c r="C38" s="129"/>
      <c r="D38" s="255">
        <f>SUM(D30:D35)</f>
        <v>-5956</v>
      </c>
      <c r="E38" s="134"/>
      <c r="F38" s="145">
        <f>SUM(F30:F35)</f>
        <v>-37238</v>
      </c>
      <c r="G38" s="134"/>
      <c r="H38" s="255">
        <f>SUM(H30:H35)</f>
        <v>0</v>
      </c>
      <c r="I38" s="134"/>
      <c r="J38" s="145">
        <f>SUM(J30:J35)</f>
        <v>4</v>
      </c>
    </row>
    <row r="39" spans="1:11" ht="5.0999999999999996" customHeight="1" x14ac:dyDescent="0.5">
      <c r="A39" s="150"/>
      <c r="B39" s="129"/>
      <c r="C39" s="129"/>
      <c r="D39" s="256"/>
      <c r="E39" s="134"/>
      <c r="F39" s="146"/>
      <c r="G39" s="134"/>
      <c r="H39" s="256"/>
      <c r="I39" s="134"/>
      <c r="J39" s="146"/>
    </row>
    <row r="40" spans="1:11" ht="18" customHeight="1" thickBot="1" x14ac:dyDescent="0.55000000000000004">
      <c r="A40" s="118" t="s">
        <v>91</v>
      </c>
      <c r="B40" s="150"/>
      <c r="C40" s="129"/>
      <c r="D40" s="258">
        <f>SUM(D38,D25)</f>
        <v>1954156</v>
      </c>
      <c r="E40" s="134"/>
      <c r="F40" s="151">
        <f>SUM(F38,F25)</f>
        <v>2416420</v>
      </c>
      <c r="G40" s="134"/>
      <c r="H40" s="258">
        <f>SUM(H38,H25)</f>
        <v>820068</v>
      </c>
      <c r="I40" s="134"/>
      <c r="J40" s="151">
        <f>SUM(J38,J25)</f>
        <v>1365677</v>
      </c>
    </row>
    <row r="41" spans="1:11" ht="7.9" customHeight="1" thickTop="1" x14ac:dyDescent="0.5">
      <c r="A41" s="129"/>
      <c r="B41" s="129"/>
      <c r="C41" s="129"/>
      <c r="D41" s="254"/>
      <c r="E41" s="134"/>
      <c r="G41" s="134"/>
      <c r="H41" s="254"/>
      <c r="I41" s="134"/>
    </row>
    <row r="42" spans="1:11" ht="18" customHeight="1" x14ac:dyDescent="0.5">
      <c r="A42" s="138" t="s">
        <v>53</v>
      </c>
      <c r="B42" s="129"/>
      <c r="C42" s="129"/>
      <c r="D42" s="254"/>
      <c r="E42" s="134"/>
      <c r="G42" s="134"/>
      <c r="H42" s="254"/>
      <c r="I42" s="134"/>
      <c r="K42" s="118"/>
    </row>
    <row r="43" spans="1:11" ht="18" customHeight="1" x14ac:dyDescent="0.5">
      <c r="A43" s="147" t="s">
        <v>152</v>
      </c>
      <c r="B43" s="129"/>
      <c r="C43" s="129"/>
      <c r="D43" s="254">
        <v>1755977</v>
      </c>
      <c r="E43" s="134"/>
      <c r="F43" s="131">
        <v>2113884</v>
      </c>
      <c r="G43" s="134"/>
      <c r="H43" s="254">
        <v>820068</v>
      </c>
      <c r="I43" s="134"/>
      <c r="J43" s="131">
        <v>1365673</v>
      </c>
    </row>
    <row r="44" spans="1:11" ht="18" customHeight="1" x14ac:dyDescent="0.5">
      <c r="A44" s="147" t="s">
        <v>153</v>
      </c>
      <c r="B44" s="129"/>
      <c r="C44" s="129"/>
      <c r="D44" s="255">
        <v>204135</v>
      </c>
      <c r="E44" s="142"/>
      <c r="F44" s="145">
        <v>339774</v>
      </c>
      <c r="G44" s="142"/>
      <c r="H44" s="255">
        <v>0</v>
      </c>
      <c r="I44" s="142"/>
      <c r="J44" s="145" t="s">
        <v>240</v>
      </c>
    </row>
    <row r="45" spans="1:11" ht="5.0999999999999996" customHeight="1" x14ac:dyDescent="0.5">
      <c r="A45" s="144"/>
      <c r="B45" s="129"/>
      <c r="C45" s="129"/>
      <c r="D45" s="256"/>
      <c r="E45" s="142"/>
      <c r="F45" s="146"/>
      <c r="G45" s="142"/>
      <c r="H45" s="256"/>
      <c r="I45" s="142"/>
      <c r="J45" s="146"/>
    </row>
    <row r="46" spans="1:11" ht="18" customHeight="1" thickBot="1" x14ac:dyDescent="0.55000000000000004">
      <c r="A46" s="129"/>
      <c r="B46" s="129"/>
      <c r="C46" s="129"/>
      <c r="D46" s="258">
        <f>SUM(D43:D44)</f>
        <v>1960112</v>
      </c>
      <c r="E46" s="134"/>
      <c r="F46" s="151">
        <f>SUM(F43:F44)</f>
        <v>2453658</v>
      </c>
      <c r="G46" s="134"/>
      <c r="H46" s="258">
        <f>SUM(H43:H44)</f>
        <v>820068</v>
      </c>
      <c r="I46" s="134"/>
      <c r="J46" s="151">
        <f>SUM(J43:J44)</f>
        <v>1365673</v>
      </c>
    </row>
    <row r="47" spans="1:11" ht="7.9" customHeight="1" thickTop="1" x14ac:dyDescent="0.5">
      <c r="A47" s="129"/>
      <c r="B47" s="129"/>
      <c r="C47" s="129"/>
      <c r="D47" s="256"/>
      <c r="E47" s="134"/>
      <c r="F47" s="146"/>
      <c r="G47" s="134"/>
      <c r="H47" s="256"/>
      <c r="I47" s="134"/>
      <c r="J47" s="146"/>
    </row>
    <row r="48" spans="1:11" ht="18" customHeight="1" x14ac:dyDescent="0.5">
      <c r="A48" s="138" t="s">
        <v>54</v>
      </c>
      <c r="B48" s="129"/>
      <c r="C48" s="129"/>
      <c r="D48" s="254"/>
      <c r="E48" s="134"/>
      <c r="G48" s="134"/>
      <c r="H48" s="254"/>
      <c r="I48" s="134"/>
      <c r="K48" s="118"/>
    </row>
    <row r="49" spans="1:10" ht="18" customHeight="1" x14ac:dyDescent="0.5">
      <c r="A49" s="147" t="s">
        <v>152</v>
      </c>
      <c r="B49" s="129"/>
      <c r="C49" s="129"/>
      <c r="D49" s="254">
        <v>1751961</v>
      </c>
      <c r="E49" s="134"/>
      <c r="F49" s="131">
        <v>2088480</v>
      </c>
      <c r="G49" s="134"/>
      <c r="H49" s="254">
        <v>820068</v>
      </c>
      <c r="I49" s="134"/>
      <c r="J49" s="131">
        <v>1365677</v>
      </c>
    </row>
    <row r="50" spans="1:10" ht="18" customHeight="1" x14ac:dyDescent="0.5">
      <c r="A50" s="147" t="s">
        <v>153</v>
      </c>
      <c r="B50" s="129"/>
      <c r="C50" s="129"/>
      <c r="D50" s="255">
        <v>202195</v>
      </c>
      <c r="E50" s="142"/>
      <c r="F50" s="145">
        <v>327940</v>
      </c>
      <c r="G50" s="142"/>
      <c r="H50" s="255">
        <v>0</v>
      </c>
      <c r="I50" s="142"/>
      <c r="J50" s="145" t="s">
        <v>240</v>
      </c>
    </row>
    <row r="51" spans="1:10" ht="5.0999999999999996" customHeight="1" x14ac:dyDescent="0.5">
      <c r="A51" s="144"/>
      <c r="B51" s="129"/>
      <c r="C51" s="129"/>
      <c r="D51" s="256"/>
      <c r="E51" s="142"/>
      <c r="F51" s="146"/>
      <c r="G51" s="142"/>
      <c r="H51" s="256"/>
      <c r="I51" s="142"/>
      <c r="J51" s="146"/>
    </row>
    <row r="52" spans="1:10" ht="18" customHeight="1" thickBot="1" x14ac:dyDescent="0.55000000000000004">
      <c r="A52" s="129"/>
      <c r="B52" s="129"/>
      <c r="C52" s="129"/>
      <c r="D52" s="258">
        <f>SUM(D49:D50)</f>
        <v>1954156</v>
      </c>
      <c r="E52" s="134"/>
      <c r="F52" s="151">
        <f>SUM(F49:F50)</f>
        <v>2416420</v>
      </c>
      <c r="G52" s="134"/>
      <c r="H52" s="258">
        <f>SUM(H49:H50)</f>
        <v>820068</v>
      </c>
      <c r="I52" s="134"/>
      <c r="J52" s="151">
        <f>SUM(J49:J50)</f>
        <v>1365677</v>
      </c>
    </row>
    <row r="53" spans="1:10" ht="11.45" customHeight="1" thickTop="1" x14ac:dyDescent="0.5">
      <c r="A53" s="129"/>
      <c r="B53" s="129"/>
      <c r="C53" s="129"/>
      <c r="D53" s="254"/>
      <c r="E53" s="134"/>
      <c r="G53" s="134"/>
      <c r="H53" s="254"/>
      <c r="I53" s="134"/>
    </row>
    <row r="54" spans="1:10" ht="18" customHeight="1" x14ac:dyDescent="0.5">
      <c r="A54" s="138" t="s">
        <v>111</v>
      </c>
      <c r="B54" s="129"/>
      <c r="C54" s="129"/>
      <c r="D54" s="254"/>
      <c r="E54" s="148"/>
      <c r="G54" s="148"/>
      <c r="H54" s="254"/>
      <c r="I54" s="148"/>
    </row>
    <row r="55" spans="1:10" ht="18" customHeight="1" x14ac:dyDescent="0.5">
      <c r="A55" s="129" t="s">
        <v>112</v>
      </c>
      <c r="B55" s="143"/>
      <c r="C55" s="152"/>
      <c r="D55" s="259">
        <f>D43*1000/1462865035</f>
        <v>1.2003684263326453</v>
      </c>
      <c r="E55" s="153"/>
      <c r="F55" s="153">
        <f>F43*1000/1462865035</f>
        <v>1.4450300946594161</v>
      </c>
      <c r="G55" s="153"/>
      <c r="H55" s="259">
        <f>H43*1000/1462865035</f>
        <v>0.56059033497919375</v>
      </c>
      <c r="I55" s="153"/>
      <c r="J55" s="153">
        <f>J43*1000/1462865035</f>
        <v>0.93356049076666869</v>
      </c>
    </row>
    <row r="56" spans="1:10" ht="18" customHeight="1" x14ac:dyDescent="0.5">
      <c r="A56" s="129"/>
      <c r="B56" s="143"/>
      <c r="C56" s="281"/>
      <c r="D56" s="153"/>
      <c r="E56" s="153"/>
      <c r="F56" s="153"/>
      <c r="G56" s="153"/>
      <c r="H56" s="153"/>
      <c r="I56" s="153"/>
      <c r="J56" s="153"/>
    </row>
    <row r="57" spans="1:10" ht="8.25" customHeight="1" x14ac:dyDescent="0.5">
      <c r="A57" s="129"/>
      <c r="B57" s="143"/>
      <c r="C57" s="275"/>
      <c r="D57" s="153"/>
      <c r="E57" s="153"/>
      <c r="F57" s="153"/>
      <c r="G57" s="153"/>
      <c r="H57" s="153"/>
      <c r="I57" s="153"/>
      <c r="J57" s="153"/>
    </row>
    <row r="58" spans="1:10" ht="21.95" customHeight="1" x14ac:dyDescent="0.5">
      <c r="A58" s="154"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58" s="154"/>
      <c r="C58" s="154"/>
      <c r="D58" s="145"/>
      <c r="E58" s="154"/>
      <c r="F58" s="145"/>
      <c r="G58" s="154"/>
      <c r="H58" s="145"/>
      <c r="I58" s="154"/>
      <c r="J58" s="145"/>
    </row>
  </sheetData>
  <mergeCells count="2">
    <mergeCell ref="D5:F5"/>
    <mergeCell ref="H5:J5"/>
  </mergeCells>
  <pageMargins left="0.8" right="0.5" top="0.5" bottom="0.6" header="0.49" footer="0.4"/>
  <pageSetup paperSize="9" scale="90" firstPageNumber="5" orientation="portrait" useFirstPageNumber="1" horizontalDpi="1200" verticalDpi="1200" r:id="rId1"/>
  <headerFooter>
    <oddFooter>&amp;R&amp;"Arial Unicode MS,Regular"&amp;9&amp;P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58"/>
  <sheetViews>
    <sheetView topLeftCell="A49" zoomScaleNormal="100" zoomScaleSheetLayoutView="85" workbookViewId="0">
      <selection sqref="A1 D13 F13 H13 J13 D23 F23 H23 J23 D26 F26 H26 J26 D39 F39 H39 J39 D41 F41 H41 J41 D47 F47 H47 J47 D53 F53 H53 J53 D56 F56 H56 J56 A58"/>
    </sheetView>
  </sheetViews>
  <sheetFormatPr defaultColWidth="9.140625" defaultRowHeight="20.100000000000001" customHeight="1" x14ac:dyDescent="0.5"/>
  <cols>
    <col min="1" max="1" width="41.5703125" style="120" customWidth="1"/>
    <col min="2" max="2" width="9.28515625" style="120" customWidth="1"/>
    <col min="3" max="3" width="0.7109375" style="120" customWidth="1"/>
    <col min="4" max="4" width="12.85546875" style="131" customWidth="1"/>
    <col min="5" max="5" width="0.7109375" style="120" customWidth="1"/>
    <col min="6" max="6" width="14" style="131" customWidth="1"/>
    <col min="7" max="7" width="0.7109375" style="120" customWidth="1"/>
    <col min="8" max="8" width="14" style="131" customWidth="1"/>
    <col min="9" max="9" width="0.7109375" style="120" customWidth="1"/>
    <col min="10" max="10" width="14.42578125" style="131" customWidth="1"/>
    <col min="11" max="11" width="17.85546875" style="120" customWidth="1"/>
    <col min="12" max="16384" width="9.140625" style="120"/>
  </cols>
  <sheetData>
    <row r="1" spans="1:11" ht="20.100000000000001" customHeight="1" x14ac:dyDescent="0.5">
      <c r="A1" s="118" t="str">
        <f>'TH-ASSET2 '!A1:J1</f>
        <v xml:space="preserve">บริษัท โกลว์ พลังงาน จำกัด (มหาชน) </v>
      </c>
      <c r="B1" s="118"/>
      <c r="C1" s="118"/>
      <c r="D1" s="119"/>
      <c r="E1" s="118"/>
      <c r="F1" s="119"/>
      <c r="G1" s="118"/>
      <c r="H1" s="287" t="s">
        <v>3</v>
      </c>
      <c r="I1" s="287"/>
      <c r="J1" s="287"/>
      <c r="K1" s="119"/>
    </row>
    <row r="2" spans="1:11" ht="20.100000000000001" customHeight="1" x14ac:dyDescent="0.5">
      <c r="A2" s="288" t="s">
        <v>89</v>
      </c>
      <c r="B2" s="288"/>
      <c r="C2" s="288"/>
      <c r="D2" s="288"/>
      <c r="E2" s="288"/>
      <c r="F2" s="288"/>
      <c r="G2" s="288"/>
      <c r="H2" s="288"/>
      <c r="I2" s="288"/>
      <c r="J2" s="288"/>
    </row>
    <row r="3" spans="1:11" ht="20.100000000000001" customHeight="1" x14ac:dyDescent="0.5">
      <c r="A3" s="289" t="s">
        <v>241</v>
      </c>
      <c r="B3" s="289"/>
      <c r="C3" s="289"/>
      <c r="D3" s="289"/>
      <c r="E3" s="289"/>
      <c r="F3" s="289"/>
      <c r="G3" s="289"/>
      <c r="H3" s="289"/>
      <c r="I3" s="289"/>
      <c r="J3" s="289"/>
    </row>
    <row r="4" spans="1:11" ht="17.45" customHeight="1" x14ac:dyDescent="0.5">
      <c r="A4" s="121"/>
      <c r="B4" s="121"/>
      <c r="C4" s="121"/>
      <c r="D4" s="122"/>
      <c r="E4" s="121"/>
      <c r="F4" s="122"/>
      <c r="G4" s="121"/>
      <c r="H4" s="122"/>
      <c r="I4" s="121"/>
      <c r="J4" s="122"/>
    </row>
    <row r="5" spans="1:11" ht="17.45" customHeight="1" x14ac:dyDescent="0.5">
      <c r="A5" s="121"/>
      <c r="B5" s="121"/>
      <c r="C5" s="121"/>
      <c r="D5" s="286" t="s">
        <v>1</v>
      </c>
      <c r="E5" s="286"/>
      <c r="F5" s="286"/>
      <c r="G5" s="121"/>
      <c r="H5" s="286" t="s">
        <v>2</v>
      </c>
      <c r="I5" s="286"/>
      <c r="J5" s="286"/>
    </row>
    <row r="6" spans="1:11" s="126" customFormat="1" ht="17.45" customHeight="1" x14ac:dyDescent="0.5">
      <c r="A6" s="124"/>
      <c r="B6" s="123"/>
      <c r="C6" s="123"/>
      <c r="D6" s="122" t="s">
        <v>8</v>
      </c>
      <c r="E6" s="123"/>
      <c r="F6" s="122" t="s">
        <v>7</v>
      </c>
      <c r="G6" s="125"/>
      <c r="H6" s="122" t="s">
        <v>8</v>
      </c>
      <c r="I6" s="123"/>
      <c r="J6" s="122" t="s">
        <v>7</v>
      </c>
    </row>
    <row r="7" spans="1:11" s="126" customFormat="1" ht="17.45" customHeight="1" x14ac:dyDescent="0.5">
      <c r="A7" s="124"/>
      <c r="B7" s="127" t="s">
        <v>9</v>
      </c>
      <c r="C7" s="123"/>
      <c r="D7" s="128" t="s">
        <v>6</v>
      </c>
      <c r="E7" s="123"/>
      <c r="F7" s="128" t="s">
        <v>6</v>
      </c>
      <c r="G7" s="125"/>
      <c r="H7" s="128" t="s">
        <v>6</v>
      </c>
      <c r="I7" s="123"/>
      <c r="J7" s="128" t="s">
        <v>6</v>
      </c>
    </row>
    <row r="8" spans="1:11" ht="6" customHeight="1" x14ac:dyDescent="0.5">
      <c r="A8" s="129"/>
      <c r="B8" s="129"/>
      <c r="C8" s="129"/>
      <c r="D8" s="254"/>
      <c r="E8" s="130"/>
      <c r="G8" s="130"/>
      <c r="H8" s="254"/>
      <c r="I8" s="130"/>
    </row>
    <row r="9" spans="1:11" ht="17.45" customHeight="1" x14ac:dyDescent="0.5">
      <c r="A9" s="129" t="s">
        <v>147</v>
      </c>
      <c r="B9" s="132">
        <v>19</v>
      </c>
      <c r="C9" s="133"/>
      <c r="D9" s="254">
        <v>37794048</v>
      </c>
      <c r="E9" s="134"/>
      <c r="F9" s="135">
        <v>39463300</v>
      </c>
      <c r="G9" s="134"/>
      <c r="H9" s="254">
        <v>16684652</v>
      </c>
      <c r="I9" s="134"/>
      <c r="J9" s="135">
        <v>15881475</v>
      </c>
    </row>
    <row r="10" spans="1:11" ht="17.45" customHeight="1" x14ac:dyDescent="0.5">
      <c r="A10" s="129" t="s">
        <v>183</v>
      </c>
      <c r="B10" s="132"/>
      <c r="C10" s="133"/>
      <c r="D10" s="254">
        <v>360263</v>
      </c>
      <c r="E10" s="134"/>
      <c r="F10" s="135">
        <v>371454</v>
      </c>
      <c r="G10" s="134"/>
      <c r="H10" s="254">
        <v>0</v>
      </c>
      <c r="I10" s="134"/>
      <c r="J10" s="135" t="s">
        <v>240</v>
      </c>
    </row>
    <row r="11" spans="1:11" ht="17.45" customHeight="1" x14ac:dyDescent="0.5">
      <c r="A11" s="129" t="s">
        <v>148</v>
      </c>
      <c r="B11" s="132">
        <v>19</v>
      </c>
      <c r="C11" s="133"/>
      <c r="D11" s="255">
        <v>-29749226</v>
      </c>
      <c r="E11" s="134"/>
      <c r="F11" s="136">
        <v>-29828343</v>
      </c>
      <c r="G11" s="134"/>
      <c r="H11" s="255">
        <v>-13059829</v>
      </c>
      <c r="I11" s="134"/>
      <c r="J11" s="136">
        <v>-12074218</v>
      </c>
    </row>
    <row r="12" spans="1:11" ht="5.0999999999999996" customHeight="1" x14ac:dyDescent="0.5">
      <c r="A12" s="129"/>
      <c r="B12" s="133"/>
      <c r="C12" s="133"/>
      <c r="D12" s="256"/>
      <c r="E12" s="134"/>
      <c r="F12" s="137"/>
      <c r="G12" s="134"/>
      <c r="H12" s="256"/>
      <c r="I12" s="134"/>
      <c r="J12" s="137"/>
    </row>
    <row r="13" spans="1:11" ht="17.45" customHeight="1" x14ac:dyDescent="0.5">
      <c r="A13" s="138" t="s">
        <v>45</v>
      </c>
      <c r="B13" s="133"/>
      <c r="C13" s="133"/>
      <c r="D13" s="254">
        <f>SUM(D9:D11)</f>
        <v>8405085</v>
      </c>
      <c r="E13" s="134"/>
      <c r="F13" s="135">
        <f>SUM(F9:F11)</f>
        <v>10006411</v>
      </c>
      <c r="G13" s="134"/>
      <c r="H13" s="254">
        <f>SUM(H9:H11)</f>
        <v>3624823</v>
      </c>
      <c r="I13" s="134"/>
      <c r="J13" s="135">
        <f>SUM(J9:J11)</f>
        <v>3807257</v>
      </c>
    </row>
    <row r="14" spans="1:11" ht="17.45" customHeight="1" x14ac:dyDescent="0.5">
      <c r="A14" s="139" t="s">
        <v>110</v>
      </c>
      <c r="B14" s="140"/>
      <c r="C14" s="140"/>
      <c r="D14" s="254">
        <v>417989</v>
      </c>
      <c r="E14" s="134"/>
      <c r="F14" s="135">
        <v>108332</v>
      </c>
      <c r="G14" s="134"/>
      <c r="H14" s="254">
        <v>-4602</v>
      </c>
      <c r="I14" s="134"/>
      <c r="J14" s="135">
        <v>-5434</v>
      </c>
    </row>
    <row r="15" spans="1:11" ht="17.45" customHeight="1" x14ac:dyDescent="0.5">
      <c r="A15" s="139" t="s">
        <v>46</v>
      </c>
      <c r="B15" s="141"/>
      <c r="C15" s="141"/>
      <c r="D15" s="254">
        <v>90623</v>
      </c>
      <c r="E15" s="134"/>
      <c r="F15" s="135">
        <v>52344</v>
      </c>
      <c r="G15" s="134"/>
      <c r="H15" s="254">
        <v>161969</v>
      </c>
      <c r="I15" s="134"/>
      <c r="J15" s="135">
        <v>150422</v>
      </c>
    </row>
    <row r="16" spans="1:11" ht="17.45" customHeight="1" x14ac:dyDescent="0.5">
      <c r="A16" s="139" t="s">
        <v>231</v>
      </c>
      <c r="B16" s="141"/>
      <c r="C16" s="141"/>
      <c r="D16" s="254">
        <v>3000</v>
      </c>
      <c r="E16" s="134"/>
      <c r="F16" s="135">
        <v>2700</v>
      </c>
      <c r="G16" s="134"/>
      <c r="H16" s="254">
        <v>2546642</v>
      </c>
      <c r="I16" s="134"/>
      <c r="J16" s="135">
        <v>4295823</v>
      </c>
    </row>
    <row r="17" spans="1:11" ht="17.45" customHeight="1" x14ac:dyDescent="0.5">
      <c r="A17" s="139" t="s">
        <v>47</v>
      </c>
      <c r="B17" s="141"/>
      <c r="C17" s="141"/>
      <c r="D17" s="256">
        <v>332108</v>
      </c>
      <c r="E17" s="142"/>
      <c r="F17" s="137">
        <v>308922</v>
      </c>
      <c r="G17" s="142"/>
      <c r="H17" s="256">
        <v>227797</v>
      </c>
      <c r="I17" s="142"/>
      <c r="J17" s="137">
        <v>138120</v>
      </c>
    </row>
    <row r="18" spans="1:11" ht="17.45" customHeight="1" x14ac:dyDescent="0.5">
      <c r="A18" s="139" t="s">
        <v>149</v>
      </c>
      <c r="B18" s="143">
        <v>11.1</v>
      </c>
      <c r="C18" s="141"/>
      <c r="D18" s="256">
        <v>741918</v>
      </c>
      <c r="E18" s="142"/>
      <c r="F18" s="135">
        <v>0</v>
      </c>
      <c r="G18" s="142"/>
      <c r="H18" s="256">
        <v>0</v>
      </c>
      <c r="I18" s="142"/>
      <c r="J18" s="135">
        <v>0</v>
      </c>
    </row>
    <row r="19" spans="1:11" ht="17.45" customHeight="1" x14ac:dyDescent="0.5">
      <c r="A19" s="129" t="s">
        <v>48</v>
      </c>
      <c r="B19" s="144"/>
      <c r="C19" s="144"/>
      <c r="D19" s="256">
        <v>-987005</v>
      </c>
      <c r="E19" s="142"/>
      <c r="F19" s="137">
        <v>-559621</v>
      </c>
      <c r="G19" s="142"/>
      <c r="H19" s="256">
        <v>-581807</v>
      </c>
      <c r="I19" s="142"/>
      <c r="J19" s="137">
        <v>-278492</v>
      </c>
    </row>
    <row r="20" spans="1:11" ht="17.45" customHeight="1" x14ac:dyDescent="0.5">
      <c r="A20" s="129" t="s">
        <v>49</v>
      </c>
      <c r="B20" s="144"/>
      <c r="C20" s="144"/>
      <c r="D20" s="256">
        <v>-1801842</v>
      </c>
      <c r="E20" s="142"/>
      <c r="F20" s="137">
        <v>-1561063</v>
      </c>
      <c r="G20" s="142"/>
      <c r="H20" s="256">
        <v>-860007</v>
      </c>
      <c r="I20" s="142"/>
      <c r="J20" s="137">
        <v>-991737</v>
      </c>
    </row>
    <row r="21" spans="1:11" ht="17.45" customHeight="1" x14ac:dyDescent="0.5">
      <c r="A21" s="129" t="s">
        <v>50</v>
      </c>
      <c r="B21" s="143">
        <v>11.2</v>
      </c>
      <c r="C21" s="144"/>
      <c r="D21" s="255">
        <v>-7726</v>
      </c>
      <c r="E21" s="134"/>
      <c r="F21" s="136">
        <v>-2390</v>
      </c>
      <c r="G21" s="134"/>
      <c r="H21" s="255">
        <v>0</v>
      </c>
      <c r="I21" s="134"/>
      <c r="J21" s="136" t="s">
        <v>240</v>
      </c>
    </row>
    <row r="22" spans="1:11" ht="5.0999999999999996" customHeight="1" x14ac:dyDescent="0.5">
      <c r="A22" s="129"/>
      <c r="B22" s="144"/>
      <c r="C22" s="144"/>
      <c r="D22" s="256"/>
      <c r="E22" s="134"/>
      <c r="F22" s="137"/>
      <c r="G22" s="134"/>
      <c r="H22" s="256"/>
      <c r="I22" s="134"/>
      <c r="J22" s="137"/>
    </row>
    <row r="23" spans="1:11" ht="17.45" customHeight="1" x14ac:dyDescent="0.5">
      <c r="A23" s="138" t="s">
        <v>150</v>
      </c>
      <c r="B23" s="129"/>
      <c r="C23" s="129"/>
      <c r="D23" s="256">
        <f>SUM(D13:D21)</f>
        <v>7194150</v>
      </c>
      <c r="E23" s="142"/>
      <c r="F23" s="137">
        <f>SUM(F13:F21)</f>
        <v>8355635</v>
      </c>
      <c r="G23" s="142"/>
      <c r="H23" s="256">
        <f>SUM(H13:H21)</f>
        <v>5114815</v>
      </c>
      <c r="I23" s="142"/>
      <c r="J23" s="137">
        <f>SUM(J13:J21)</f>
        <v>7115959</v>
      </c>
    </row>
    <row r="24" spans="1:11" ht="17.45" customHeight="1" x14ac:dyDescent="0.5">
      <c r="A24" s="129" t="s">
        <v>151</v>
      </c>
      <c r="B24" s="143">
        <v>17</v>
      </c>
      <c r="C24" s="129"/>
      <c r="D24" s="255">
        <v>-732331</v>
      </c>
      <c r="E24" s="142"/>
      <c r="F24" s="145">
        <v>-820322</v>
      </c>
      <c r="G24" s="142"/>
      <c r="H24" s="255">
        <v>-349609</v>
      </c>
      <c r="I24" s="142"/>
      <c r="J24" s="145">
        <v>-205075</v>
      </c>
    </row>
    <row r="25" spans="1:11" ht="5.0999999999999996" customHeight="1" x14ac:dyDescent="0.5">
      <c r="A25" s="129"/>
      <c r="B25" s="143"/>
      <c r="C25" s="129"/>
      <c r="D25" s="256"/>
      <c r="E25" s="142"/>
      <c r="F25" s="146"/>
      <c r="G25" s="142"/>
      <c r="H25" s="256"/>
      <c r="I25" s="142"/>
      <c r="J25" s="146"/>
    </row>
    <row r="26" spans="1:11" ht="17.45" customHeight="1" x14ac:dyDescent="0.5">
      <c r="A26" s="138" t="s">
        <v>134</v>
      </c>
      <c r="B26" s="129"/>
      <c r="C26" s="129"/>
      <c r="D26" s="255">
        <f>SUM(D23:D24)</f>
        <v>6461819</v>
      </c>
      <c r="E26" s="142"/>
      <c r="F26" s="145">
        <f>SUM(F23:F24)</f>
        <v>7535313</v>
      </c>
      <c r="G26" s="142"/>
      <c r="H26" s="255">
        <f>SUM(H23:H24)</f>
        <v>4765206</v>
      </c>
      <c r="I26" s="142"/>
      <c r="J26" s="145">
        <f>SUM(J23:J24)</f>
        <v>6910884</v>
      </c>
    </row>
    <row r="27" spans="1:11" ht="12" customHeight="1" x14ac:dyDescent="0.5">
      <c r="A27" s="138"/>
      <c r="B27" s="129"/>
      <c r="C27" s="129"/>
      <c r="D27" s="256"/>
      <c r="E27" s="142"/>
      <c r="F27" s="146"/>
      <c r="G27" s="142"/>
      <c r="H27" s="256"/>
      <c r="I27" s="142"/>
      <c r="J27" s="146"/>
    </row>
    <row r="28" spans="1:11" ht="17.45" customHeight="1" x14ac:dyDescent="0.5">
      <c r="A28" s="138" t="s">
        <v>51</v>
      </c>
      <c r="B28" s="129"/>
      <c r="C28" s="129"/>
      <c r="D28" s="256"/>
      <c r="E28" s="134"/>
      <c r="F28" s="146"/>
      <c r="G28" s="134"/>
      <c r="H28" s="256"/>
      <c r="I28" s="134"/>
      <c r="J28" s="146"/>
      <c r="K28" s="118"/>
    </row>
    <row r="29" spans="1:11" ht="17.45" customHeight="1" x14ac:dyDescent="0.5">
      <c r="A29" s="147" t="s">
        <v>204</v>
      </c>
      <c r="B29" s="129"/>
      <c r="C29" s="129"/>
      <c r="D29" s="256"/>
      <c r="E29" s="134"/>
      <c r="F29" s="146"/>
      <c r="G29" s="134"/>
      <c r="H29" s="256"/>
      <c r="I29" s="148"/>
    </row>
    <row r="30" spans="1:11" ht="17.45" customHeight="1" x14ac:dyDescent="0.5">
      <c r="A30" s="147" t="s">
        <v>205</v>
      </c>
      <c r="B30" s="129"/>
      <c r="C30" s="129"/>
      <c r="D30" s="256"/>
      <c r="E30" s="134"/>
      <c r="F30" s="146"/>
      <c r="G30" s="134"/>
      <c r="H30" s="256"/>
      <c r="I30" s="148"/>
    </row>
    <row r="31" spans="1:11" ht="17.45" customHeight="1" x14ac:dyDescent="0.5">
      <c r="A31" s="147" t="s">
        <v>228</v>
      </c>
      <c r="B31" s="129"/>
      <c r="C31" s="129"/>
      <c r="D31" s="256"/>
      <c r="E31" s="134"/>
      <c r="F31" s="146"/>
      <c r="G31" s="134"/>
      <c r="H31" s="256"/>
      <c r="I31" s="148"/>
    </row>
    <row r="32" spans="1:11" ht="17.45" customHeight="1" x14ac:dyDescent="0.5">
      <c r="A32" s="147" t="s">
        <v>227</v>
      </c>
      <c r="B32" s="129"/>
      <c r="C32" s="129"/>
      <c r="D32" s="256">
        <v>-4321</v>
      </c>
      <c r="E32" s="134"/>
      <c r="F32" s="146">
        <v>10</v>
      </c>
      <c r="G32" s="134"/>
      <c r="H32" s="256">
        <v>-4321</v>
      </c>
      <c r="I32" s="148"/>
      <c r="J32" s="131">
        <v>10</v>
      </c>
    </row>
    <row r="33" spans="1:11" ht="17.45" customHeight="1" x14ac:dyDescent="0.5">
      <c r="A33" s="147" t="s">
        <v>185</v>
      </c>
      <c r="B33" s="129"/>
      <c r="C33" s="129"/>
      <c r="D33" s="256"/>
      <c r="E33" s="134"/>
      <c r="F33" s="146"/>
      <c r="G33" s="134"/>
      <c r="H33" s="256"/>
      <c r="I33" s="134"/>
      <c r="J33" s="146"/>
    </row>
    <row r="34" spans="1:11" ht="17.45" customHeight="1" x14ac:dyDescent="0.5">
      <c r="A34" s="147" t="s">
        <v>184</v>
      </c>
      <c r="B34" s="129"/>
      <c r="C34" s="129"/>
      <c r="D34" s="256"/>
      <c r="E34" s="134"/>
      <c r="F34" s="146"/>
      <c r="G34" s="134"/>
      <c r="H34" s="256"/>
      <c r="I34" s="134"/>
      <c r="J34" s="146"/>
    </row>
    <row r="35" spans="1:11" ht="17.45" customHeight="1" x14ac:dyDescent="0.5">
      <c r="A35" s="147" t="s">
        <v>201</v>
      </c>
      <c r="B35" s="129"/>
      <c r="C35" s="129"/>
      <c r="D35" s="256"/>
      <c r="E35" s="134"/>
      <c r="F35" s="146"/>
      <c r="G35" s="134"/>
      <c r="H35" s="256"/>
      <c r="I35" s="134"/>
      <c r="J35" s="146"/>
    </row>
    <row r="36" spans="1:11" ht="17.45" customHeight="1" x14ac:dyDescent="0.5">
      <c r="A36" s="147" t="s">
        <v>202</v>
      </c>
      <c r="B36" s="129"/>
      <c r="C36" s="129"/>
      <c r="D36" s="256">
        <v>-95602</v>
      </c>
      <c r="E36" s="134"/>
      <c r="F36" s="146">
        <v>-11714</v>
      </c>
      <c r="G36" s="134"/>
      <c r="H36" s="256">
        <v>0</v>
      </c>
      <c r="I36" s="134"/>
      <c r="J36" s="146">
        <v>0</v>
      </c>
      <c r="K36" s="130"/>
    </row>
    <row r="37" spans="1:11" ht="5.0999999999999996" customHeight="1" x14ac:dyDescent="0.5">
      <c r="A37" s="138"/>
      <c r="B37" s="129"/>
      <c r="C37" s="129"/>
      <c r="D37" s="257"/>
      <c r="E37" s="134"/>
      <c r="F37" s="149"/>
      <c r="G37" s="134"/>
      <c r="H37" s="257"/>
      <c r="I37" s="134"/>
      <c r="J37" s="149"/>
    </row>
    <row r="38" spans="1:11" ht="17.45" customHeight="1" x14ac:dyDescent="0.5">
      <c r="A38" s="138" t="s">
        <v>103</v>
      </c>
      <c r="B38" s="129"/>
      <c r="C38" s="129"/>
      <c r="D38" s="256"/>
      <c r="E38" s="134"/>
      <c r="F38" s="146"/>
      <c r="G38" s="134"/>
      <c r="H38" s="256"/>
      <c r="I38" s="134"/>
      <c r="J38" s="146"/>
    </row>
    <row r="39" spans="1:11" ht="17.45" customHeight="1" x14ac:dyDescent="0.5">
      <c r="A39" s="118" t="s">
        <v>203</v>
      </c>
      <c r="B39" s="129"/>
      <c r="C39" s="129"/>
      <c r="D39" s="255">
        <f>SUM(D32:D36)</f>
        <v>-99923</v>
      </c>
      <c r="E39" s="134"/>
      <c r="F39" s="145">
        <f>SUM(F32:F36)</f>
        <v>-11704</v>
      </c>
      <c r="G39" s="134"/>
      <c r="H39" s="255">
        <f>SUM(H32:H36)</f>
        <v>-4321</v>
      </c>
      <c r="I39" s="134"/>
      <c r="J39" s="145">
        <f>SUM(J32:J36)</f>
        <v>10</v>
      </c>
    </row>
    <row r="40" spans="1:11" ht="5.0999999999999996" customHeight="1" x14ac:dyDescent="0.5">
      <c r="A40" s="150"/>
      <c r="B40" s="129"/>
      <c r="C40" s="129"/>
      <c r="D40" s="256"/>
      <c r="E40" s="134"/>
      <c r="F40" s="146"/>
      <c r="G40" s="134"/>
      <c r="H40" s="256"/>
      <c r="I40" s="134"/>
      <c r="J40" s="146"/>
    </row>
    <row r="41" spans="1:11" ht="17.45" customHeight="1" thickBot="1" x14ac:dyDescent="0.55000000000000004">
      <c r="A41" s="118" t="s">
        <v>91</v>
      </c>
      <c r="B41" s="150"/>
      <c r="C41" s="129"/>
      <c r="D41" s="258">
        <f>SUM(D39,D26)</f>
        <v>6361896</v>
      </c>
      <c r="E41" s="134"/>
      <c r="F41" s="151">
        <f>SUM(F39,F26)</f>
        <v>7523609</v>
      </c>
      <c r="G41" s="134"/>
      <c r="H41" s="258">
        <f>SUM(H39,H26)</f>
        <v>4760885</v>
      </c>
      <c r="I41" s="134"/>
      <c r="J41" s="151">
        <f>SUM(J39,J26)</f>
        <v>6910894</v>
      </c>
    </row>
    <row r="42" spans="1:11" ht="12" customHeight="1" thickTop="1" x14ac:dyDescent="0.5">
      <c r="A42" s="129"/>
      <c r="B42" s="129"/>
      <c r="C42" s="129"/>
      <c r="D42" s="254"/>
      <c r="E42" s="134"/>
      <c r="G42" s="134"/>
      <c r="H42" s="254"/>
      <c r="I42" s="134"/>
    </row>
    <row r="43" spans="1:11" ht="17.45" customHeight="1" x14ac:dyDescent="0.5">
      <c r="A43" s="138" t="s">
        <v>53</v>
      </c>
      <c r="B43" s="129"/>
      <c r="C43" s="129"/>
      <c r="D43" s="254"/>
      <c r="E43" s="134"/>
      <c r="G43" s="134"/>
      <c r="H43" s="254"/>
      <c r="I43" s="134"/>
      <c r="K43" s="118"/>
    </row>
    <row r="44" spans="1:11" ht="17.45" customHeight="1" x14ac:dyDescent="0.5">
      <c r="A44" s="147" t="s">
        <v>152</v>
      </c>
      <c r="B44" s="129"/>
      <c r="C44" s="129"/>
      <c r="D44" s="254">
        <v>5746309</v>
      </c>
      <c r="E44" s="134"/>
      <c r="F44" s="131">
        <v>6524065</v>
      </c>
      <c r="G44" s="134"/>
      <c r="H44" s="254">
        <v>4765206</v>
      </c>
      <c r="I44" s="134"/>
      <c r="J44" s="131">
        <v>6910884</v>
      </c>
    </row>
    <row r="45" spans="1:11" ht="17.45" customHeight="1" x14ac:dyDescent="0.5">
      <c r="A45" s="147" t="s">
        <v>153</v>
      </c>
      <c r="B45" s="129"/>
      <c r="C45" s="129"/>
      <c r="D45" s="255">
        <v>715510</v>
      </c>
      <c r="E45" s="142"/>
      <c r="F45" s="145">
        <v>1011248</v>
      </c>
      <c r="G45" s="142"/>
      <c r="H45" s="255">
        <v>0</v>
      </c>
      <c r="I45" s="142"/>
      <c r="J45" s="145" t="s">
        <v>240</v>
      </c>
    </row>
    <row r="46" spans="1:11" ht="5.0999999999999996" customHeight="1" x14ac:dyDescent="0.5">
      <c r="A46" s="144"/>
      <c r="B46" s="129"/>
      <c r="C46" s="129"/>
      <c r="D46" s="256"/>
      <c r="E46" s="142"/>
      <c r="F46" s="146"/>
      <c r="G46" s="142"/>
      <c r="H46" s="256"/>
      <c r="I46" s="142"/>
      <c r="J46" s="146"/>
    </row>
    <row r="47" spans="1:11" ht="17.45" customHeight="1" thickBot="1" x14ac:dyDescent="0.55000000000000004">
      <c r="A47" s="129"/>
      <c r="B47" s="129"/>
      <c r="C47" s="129"/>
      <c r="D47" s="258">
        <f>SUM(D44:D45)</f>
        <v>6461819</v>
      </c>
      <c r="E47" s="134"/>
      <c r="F47" s="151">
        <f>SUM(F44:F45)</f>
        <v>7535313</v>
      </c>
      <c r="G47" s="134"/>
      <c r="H47" s="258">
        <f>SUM(H44:H45)</f>
        <v>4765206</v>
      </c>
      <c r="I47" s="134"/>
      <c r="J47" s="151">
        <f>SUM(J44:J45)</f>
        <v>6910884</v>
      </c>
    </row>
    <row r="48" spans="1:11" ht="12" customHeight="1" thickTop="1" x14ac:dyDescent="0.5">
      <c r="A48" s="129"/>
      <c r="B48" s="129"/>
      <c r="C48" s="129"/>
      <c r="D48" s="256"/>
      <c r="E48" s="134"/>
      <c r="F48" s="146"/>
      <c r="G48" s="134"/>
      <c r="H48" s="256"/>
      <c r="I48" s="134"/>
      <c r="J48" s="146"/>
    </row>
    <row r="49" spans="1:11" ht="17.45" customHeight="1" x14ac:dyDescent="0.5">
      <c r="A49" s="138" t="s">
        <v>54</v>
      </c>
      <c r="B49" s="129"/>
      <c r="C49" s="129"/>
      <c r="D49" s="254"/>
      <c r="E49" s="134"/>
      <c r="G49" s="134"/>
      <c r="H49" s="254"/>
      <c r="I49" s="134"/>
      <c r="K49" s="118"/>
    </row>
    <row r="50" spans="1:11" ht="17.45" customHeight="1" x14ac:dyDescent="0.5">
      <c r="A50" s="147" t="s">
        <v>152</v>
      </c>
      <c r="B50" s="129"/>
      <c r="C50" s="129"/>
      <c r="D50" s="254">
        <v>5677657</v>
      </c>
      <c r="E50" s="134"/>
      <c r="F50" s="131">
        <v>6515831</v>
      </c>
      <c r="G50" s="134"/>
      <c r="H50" s="254">
        <v>4760885</v>
      </c>
      <c r="I50" s="134"/>
      <c r="J50" s="131">
        <v>6910894</v>
      </c>
    </row>
    <row r="51" spans="1:11" ht="17.45" customHeight="1" x14ac:dyDescent="0.5">
      <c r="A51" s="147" t="s">
        <v>153</v>
      </c>
      <c r="B51" s="129"/>
      <c r="C51" s="129"/>
      <c r="D51" s="255">
        <v>684239</v>
      </c>
      <c r="E51" s="142"/>
      <c r="F51" s="145">
        <v>1007778</v>
      </c>
      <c r="G51" s="142"/>
      <c r="H51" s="255">
        <v>0</v>
      </c>
      <c r="I51" s="142"/>
      <c r="J51" s="145" t="s">
        <v>240</v>
      </c>
    </row>
    <row r="52" spans="1:11" ht="5.0999999999999996" customHeight="1" x14ac:dyDescent="0.5">
      <c r="A52" s="144"/>
      <c r="B52" s="129"/>
      <c r="C52" s="129"/>
      <c r="D52" s="256"/>
      <c r="E52" s="142"/>
      <c r="F52" s="146"/>
      <c r="G52" s="142"/>
      <c r="H52" s="256"/>
      <c r="I52" s="142"/>
      <c r="J52" s="146"/>
    </row>
    <row r="53" spans="1:11" ht="17.45" customHeight="1" thickBot="1" x14ac:dyDescent="0.55000000000000004">
      <c r="A53" s="129"/>
      <c r="B53" s="129"/>
      <c r="C53" s="129"/>
      <c r="D53" s="258">
        <f>SUM(D50:D51)</f>
        <v>6361896</v>
      </c>
      <c r="E53" s="134"/>
      <c r="F53" s="151">
        <f>SUM(F50:F51)</f>
        <v>7523609</v>
      </c>
      <c r="G53" s="134"/>
      <c r="H53" s="258">
        <f>SUM(H50:H51)</f>
        <v>4760885</v>
      </c>
      <c r="I53" s="134"/>
      <c r="J53" s="151">
        <f>SUM(J50:J51)</f>
        <v>6910894</v>
      </c>
    </row>
    <row r="54" spans="1:11" ht="14.45" customHeight="1" thickTop="1" x14ac:dyDescent="0.5">
      <c r="A54" s="129"/>
      <c r="B54" s="129"/>
      <c r="C54" s="129"/>
      <c r="D54" s="254"/>
      <c r="E54" s="134"/>
      <c r="G54" s="134"/>
      <c r="H54" s="254"/>
      <c r="I54" s="134"/>
    </row>
    <row r="55" spans="1:11" ht="17.45" customHeight="1" x14ac:dyDescent="0.5">
      <c r="A55" s="138" t="s">
        <v>111</v>
      </c>
      <c r="B55" s="129"/>
      <c r="C55" s="129"/>
      <c r="D55" s="254"/>
      <c r="E55" s="148"/>
      <c r="G55" s="148"/>
      <c r="H55" s="254"/>
      <c r="I55" s="148"/>
    </row>
    <row r="56" spans="1:11" ht="17.45" customHeight="1" x14ac:dyDescent="0.5">
      <c r="A56" s="129" t="s">
        <v>112</v>
      </c>
      <c r="B56" s="143"/>
      <c r="C56" s="235"/>
      <c r="D56" s="259">
        <f>D44*1000/1462865035</f>
        <v>3.9281197256861087</v>
      </c>
      <c r="E56" s="153"/>
      <c r="F56" s="153">
        <f>F44*1000/1462865035</f>
        <v>4.4597859979611858</v>
      </c>
      <c r="G56" s="153"/>
      <c r="H56" s="259">
        <f>H44*1000/1462865035</f>
        <v>3.257447465069804</v>
      </c>
      <c r="I56" s="153"/>
      <c r="J56" s="153">
        <f>J44*1000/1462865035</f>
        <v>4.7242116221610289</v>
      </c>
    </row>
    <row r="57" spans="1:11" ht="11.25" customHeight="1" x14ac:dyDescent="0.5">
      <c r="A57" s="129"/>
      <c r="B57" s="143"/>
      <c r="C57" s="279"/>
      <c r="D57" s="153"/>
      <c r="E57" s="153"/>
      <c r="F57" s="153"/>
      <c r="G57" s="153"/>
      <c r="H57" s="153"/>
      <c r="I57" s="153"/>
      <c r="J57" s="153"/>
    </row>
    <row r="58" spans="1:11" ht="21.95" customHeight="1" x14ac:dyDescent="0.5">
      <c r="A58" s="154"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58" s="154"/>
      <c r="C58" s="154"/>
      <c r="D58" s="145"/>
      <c r="E58" s="154"/>
      <c r="F58" s="145"/>
      <c r="G58" s="154"/>
      <c r="H58" s="145"/>
      <c r="I58" s="154"/>
      <c r="J58" s="145"/>
    </row>
  </sheetData>
  <mergeCells count="5">
    <mergeCell ref="H1:J1"/>
    <mergeCell ref="A2:J2"/>
    <mergeCell ref="A3:J3"/>
    <mergeCell ref="D5:F5"/>
    <mergeCell ref="H5:J5"/>
  </mergeCells>
  <pageMargins left="0.8" right="0.5" top="0.5" bottom="0.6" header="0.49" footer="0.4"/>
  <pageSetup paperSize="9" scale="90" firstPageNumber="6" orientation="portrait" useFirstPageNumber="1" horizontalDpi="1200" verticalDpi="1200" r:id="rId1"/>
  <headerFooter>
    <oddFooter>&amp;R&amp;"Arial Unicode MS,Regular"&amp;10&amp;P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Y39"/>
  <sheetViews>
    <sheetView topLeftCell="A15" zoomScale="120" zoomScaleNormal="120" zoomScaleSheetLayoutView="120" workbookViewId="0">
      <selection activeCell="P33" sqref="P33"/>
    </sheetView>
  </sheetViews>
  <sheetFormatPr defaultColWidth="9.140625" defaultRowHeight="15.6" customHeight="1" x14ac:dyDescent="0.5"/>
  <cols>
    <col min="1" max="1" width="30.140625" style="30" customWidth="1"/>
    <col min="2" max="2" width="7" style="30" customWidth="1"/>
    <col min="3" max="3" width="0.85546875" style="30" customWidth="1"/>
    <col min="4" max="4" width="7.7109375" style="42" customWidth="1"/>
    <col min="5" max="5" width="0.85546875" style="30" customWidth="1"/>
    <col min="6" max="6" width="7.7109375" style="42" customWidth="1"/>
    <col min="7" max="7" width="0.85546875" style="30" customWidth="1"/>
    <col min="8" max="8" width="10.85546875" style="42" customWidth="1"/>
    <col min="9" max="9" width="0.85546875" style="30" customWidth="1"/>
    <col min="10" max="10" width="8.7109375" style="42" customWidth="1"/>
    <col min="11" max="11" width="0.85546875" style="30" customWidth="1"/>
    <col min="12" max="12" width="8.7109375" style="42" customWidth="1"/>
    <col min="13" max="13" width="0.85546875" style="30" customWidth="1"/>
    <col min="14" max="14" width="13.140625" style="42" customWidth="1"/>
    <col min="15" max="15" width="0.85546875" style="30" customWidth="1"/>
    <col min="16" max="16" width="11.7109375" style="42" customWidth="1"/>
    <col min="17" max="17" width="0.85546875" style="30" customWidth="1"/>
    <col min="18" max="18" width="10.5703125" style="42" customWidth="1"/>
    <col min="19" max="19" width="0.85546875" style="30" customWidth="1"/>
    <col min="20" max="20" width="10.28515625" style="42" customWidth="1"/>
    <col min="21" max="21" width="0.85546875" style="30" customWidth="1"/>
    <col min="22" max="22" width="8.7109375" style="42" customWidth="1"/>
    <col min="23" max="23" width="0.85546875" style="30" customWidth="1"/>
    <col min="24" max="24" width="8.7109375" style="42" customWidth="1"/>
    <col min="25" max="16384" width="9.140625" style="30"/>
  </cols>
  <sheetData>
    <row r="1" spans="1:25" ht="15.6" customHeight="1" x14ac:dyDescent="0.5">
      <c r="A1" s="18" t="s">
        <v>0</v>
      </c>
      <c r="B1" s="18"/>
      <c r="C1" s="18"/>
      <c r="D1" s="56"/>
      <c r="E1" s="18"/>
      <c r="F1" s="56"/>
      <c r="G1" s="18"/>
      <c r="H1" s="57"/>
      <c r="I1" s="18"/>
      <c r="J1" s="56"/>
      <c r="K1" s="18"/>
      <c r="L1" s="56"/>
      <c r="M1" s="29"/>
      <c r="N1" s="57"/>
      <c r="O1" s="29"/>
      <c r="P1" s="57"/>
      <c r="Q1" s="29"/>
      <c r="R1" s="57"/>
      <c r="S1" s="29"/>
      <c r="T1" s="57"/>
      <c r="U1" s="29"/>
      <c r="V1" s="57"/>
      <c r="W1" s="29"/>
      <c r="X1" s="41" t="s">
        <v>3</v>
      </c>
    </row>
    <row r="2" spans="1:25" ht="15.6" customHeight="1" x14ac:dyDescent="0.5">
      <c r="A2" s="29" t="s">
        <v>113</v>
      </c>
      <c r="B2" s="29"/>
      <c r="C2" s="29"/>
      <c r="D2" s="57"/>
      <c r="E2" s="29"/>
      <c r="F2" s="57"/>
      <c r="G2" s="29"/>
      <c r="H2" s="57"/>
      <c r="I2" s="29"/>
      <c r="J2" s="57"/>
      <c r="K2" s="29"/>
      <c r="L2" s="57"/>
      <c r="M2" s="29"/>
      <c r="N2" s="57"/>
      <c r="O2" s="29"/>
      <c r="P2" s="57"/>
      <c r="Q2" s="29"/>
      <c r="R2" s="57"/>
      <c r="S2" s="29"/>
      <c r="T2" s="57"/>
      <c r="U2" s="29"/>
      <c r="V2" s="57"/>
      <c r="W2" s="29"/>
      <c r="X2" s="57"/>
    </row>
    <row r="3" spans="1:25" ht="15.6" customHeight="1" x14ac:dyDescent="0.5">
      <c r="A3" s="31" t="s">
        <v>241</v>
      </c>
      <c r="B3" s="31"/>
      <c r="C3" s="31"/>
      <c r="D3" s="58"/>
      <c r="E3" s="31"/>
      <c r="F3" s="58"/>
      <c r="G3" s="31"/>
      <c r="H3" s="58"/>
      <c r="I3" s="31"/>
      <c r="J3" s="58"/>
      <c r="K3" s="31"/>
      <c r="L3" s="58"/>
      <c r="M3" s="31"/>
      <c r="N3" s="58"/>
      <c r="O3" s="31"/>
      <c r="P3" s="58"/>
      <c r="Q3" s="31"/>
      <c r="R3" s="58"/>
      <c r="S3" s="31"/>
      <c r="T3" s="58"/>
      <c r="U3" s="31"/>
      <c r="V3" s="58"/>
      <c r="W3" s="31"/>
      <c r="X3" s="58"/>
    </row>
    <row r="4" spans="1:25" ht="10.9" customHeight="1" x14ac:dyDescent="0.5">
      <c r="A4" s="32"/>
      <c r="B4" s="32"/>
      <c r="C4" s="32"/>
      <c r="D4" s="59"/>
      <c r="E4" s="32"/>
      <c r="F4" s="59"/>
      <c r="G4" s="32"/>
      <c r="H4" s="59"/>
      <c r="I4" s="32"/>
      <c r="J4" s="59"/>
      <c r="K4" s="32"/>
      <c r="L4" s="59"/>
      <c r="M4" s="32"/>
      <c r="N4" s="59"/>
      <c r="O4" s="32"/>
      <c r="P4" s="59"/>
      <c r="Q4" s="32"/>
      <c r="R4" s="59"/>
      <c r="S4" s="32"/>
      <c r="T4" s="59"/>
      <c r="U4" s="32"/>
      <c r="V4" s="59"/>
      <c r="W4" s="32"/>
      <c r="X4" s="59"/>
    </row>
    <row r="5" spans="1:25" s="33" customFormat="1" ht="15.6" customHeight="1" x14ac:dyDescent="0.5">
      <c r="D5" s="292" t="s">
        <v>1</v>
      </c>
      <c r="E5" s="292"/>
      <c r="F5" s="292"/>
      <c r="G5" s="292"/>
      <c r="H5" s="292"/>
      <c r="I5" s="292"/>
      <c r="J5" s="292"/>
      <c r="K5" s="292"/>
      <c r="L5" s="292"/>
      <c r="M5" s="292"/>
      <c r="N5" s="292"/>
      <c r="O5" s="292"/>
      <c r="P5" s="292"/>
      <c r="Q5" s="292"/>
      <c r="R5" s="292"/>
      <c r="S5" s="292"/>
      <c r="T5" s="292"/>
      <c r="U5" s="292"/>
      <c r="V5" s="292"/>
      <c r="W5" s="292"/>
      <c r="X5" s="292"/>
    </row>
    <row r="6" spans="1:25" s="33" customFormat="1" ht="15.6" customHeight="1" x14ac:dyDescent="0.5">
      <c r="D6" s="290" t="s">
        <v>158</v>
      </c>
      <c r="E6" s="290"/>
      <c r="F6" s="290"/>
      <c r="G6" s="290"/>
      <c r="H6" s="290"/>
      <c r="I6" s="290"/>
      <c r="J6" s="290"/>
      <c r="K6" s="290"/>
      <c r="L6" s="290"/>
      <c r="M6" s="290"/>
      <c r="N6" s="290"/>
      <c r="O6" s="290"/>
      <c r="P6" s="290"/>
      <c r="Q6" s="290"/>
      <c r="R6" s="290"/>
      <c r="S6" s="290"/>
      <c r="T6" s="290"/>
      <c r="U6" s="34"/>
      <c r="V6" s="63"/>
      <c r="W6" s="34"/>
      <c r="X6" s="63"/>
    </row>
    <row r="7" spans="1:25" s="33" customFormat="1" ht="15.6" customHeight="1" x14ac:dyDescent="0.5">
      <c r="D7" s="35"/>
      <c r="E7" s="36"/>
      <c r="F7" s="35"/>
      <c r="G7" s="36"/>
      <c r="H7" s="42"/>
      <c r="I7" s="36"/>
      <c r="J7" s="35"/>
      <c r="K7" s="36"/>
      <c r="L7" s="35"/>
      <c r="M7" s="36"/>
      <c r="N7" s="291" t="s">
        <v>117</v>
      </c>
      <c r="O7" s="291"/>
      <c r="P7" s="291"/>
      <c r="Q7" s="291"/>
      <c r="R7" s="291"/>
      <c r="S7" s="36"/>
      <c r="T7" s="35"/>
      <c r="U7" s="36"/>
      <c r="V7" s="35"/>
      <c r="W7" s="36"/>
      <c r="X7" s="35"/>
    </row>
    <row r="8" spans="1:25" s="33" customFormat="1" ht="15.6" customHeight="1" x14ac:dyDescent="0.5">
      <c r="D8" s="35"/>
      <c r="E8" s="36"/>
      <c r="F8" s="35"/>
      <c r="G8" s="36"/>
      <c r="H8" s="35"/>
      <c r="I8" s="36"/>
      <c r="J8" s="35"/>
      <c r="K8" s="36"/>
      <c r="L8" s="35"/>
      <c r="M8" s="36"/>
      <c r="N8" s="290" t="s">
        <v>103</v>
      </c>
      <c r="O8" s="290"/>
      <c r="P8" s="290"/>
      <c r="Q8" s="36"/>
      <c r="R8" s="35"/>
      <c r="S8" s="36"/>
      <c r="T8" s="35"/>
      <c r="U8" s="36"/>
      <c r="V8" s="35"/>
      <c r="W8" s="36"/>
      <c r="X8" s="35"/>
    </row>
    <row r="9" spans="1:25" s="33" customFormat="1" ht="15.6" customHeight="1" x14ac:dyDescent="0.5">
      <c r="A9" s="37"/>
      <c r="B9" s="37"/>
      <c r="C9" s="37"/>
      <c r="D9" s="38"/>
      <c r="E9" s="39"/>
      <c r="F9" s="38"/>
      <c r="G9" s="39"/>
      <c r="H9" s="41" t="s">
        <v>157</v>
      </c>
      <c r="I9" s="39"/>
      <c r="J9" s="290" t="s">
        <v>41</v>
      </c>
      <c r="K9" s="290"/>
      <c r="L9" s="290"/>
      <c r="M9" s="39"/>
      <c r="N9" s="40" t="s">
        <v>62</v>
      </c>
      <c r="O9" s="39"/>
      <c r="P9" s="40"/>
      <c r="Q9" s="39"/>
      <c r="R9" s="41" t="s">
        <v>65</v>
      </c>
      <c r="S9" s="39"/>
      <c r="T9" s="41" t="s">
        <v>65</v>
      </c>
      <c r="U9" s="39"/>
      <c r="V9" s="38"/>
      <c r="W9" s="39"/>
      <c r="X9" s="42"/>
    </row>
    <row r="10" spans="1:25" s="33" customFormat="1" ht="15.6" customHeight="1" x14ac:dyDescent="0.5">
      <c r="A10" s="43"/>
      <c r="B10" s="43"/>
      <c r="C10" s="43"/>
      <c r="D10" s="41" t="s">
        <v>187</v>
      </c>
      <c r="E10" s="39"/>
      <c r="F10" s="41" t="s">
        <v>124</v>
      </c>
      <c r="G10" s="39"/>
      <c r="H10" s="41" t="s">
        <v>92</v>
      </c>
      <c r="I10" s="39"/>
      <c r="J10" s="40" t="s">
        <v>155</v>
      </c>
      <c r="K10" s="39"/>
      <c r="L10" s="41"/>
      <c r="M10" s="39"/>
      <c r="N10" s="41" t="s">
        <v>160</v>
      </c>
      <c r="O10" s="39"/>
      <c r="P10" s="40" t="s">
        <v>118</v>
      </c>
      <c r="Q10" s="39"/>
      <c r="R10" s="41" t="s">
        <v>66</v>
      </c>
      <c r="S10" s="39"/>
      <c r="T10" s="41" t="s">
        <v>68</v>
      </c>
      <c r="U10" s="39"/>
      <c r="V10" s="41" t="s">
        <v>69</v>
      </c>
      <c r="W10" s="39"/>
      <c r="X10" s="41" t="s">
        <v>65</v>
      </c>
    </row>
    <row r="11" spans="1:25" s="33" customFormat="1" ht="15.6" customHeight="1" x14ac:dyDescent="0.5">
      <c r="A11" s="43"/>
      <c r="B11" s="43"/>
      <c r="C11" s="43"/>
      <c r="D11" s="41" t="s">
        <v>189</v>
      </c>
      <c r="E11" s="39"/>
      <c r="F11" s="41" t="s">
        <v>186</v>
      </c>
      <c r="G11" s="39"/>
      <c r="H11" s="40" t="s">
        <v>60</v>
      </c>
      <c r="I11" s="39"/>
      <c r="J11" s="41" t="s">
        <v>116</v>
      </c>
      <c r="K11" s="39"/>
      <c r="L11" s="41"/>
      <c r="M11" s="39"/>
      <c r="N11" s="41" t="s">
        <v>159</v>
      </c>
      <c r="O11" s="39"/>
      <c r="P11" s="40" t="s">
        <v>64</v>
      </c>
      <c r="Q11" s="39"/>
      <c r="R11" s="41" t="s">
        <v>67</v>
      </c>
      <c r="S11" s="39"/>
      <c r="T11" s="41" t="s">
        <v>122</v>
      </c>
      <c r="U11" s="39"/>
      <c r="V11" s="41" t="s">
        <v>70</v>
      </c>
      <c r="W11" s="39"/>
      <c r="X11" s="41" t="s">
        <v>68</v>
      </c>
    </row>
    <row r="12" spans="1:25" s="33" customFormat="1" ht="15.6" customHeight="1" x14ac:dyDescent="0.5">
      <c r="A12" s="43"/>
      <c r="B12" s="43"/>
      <c r="C12" s="43"/>
      <c r="D12" s="41" t="s">
        <v>188</v>
      </c>
      <c r="E12" s="36"/>
      <c r="F12" s="40" t="s">
        <v>57</v>
      </c>
      <c r="G12" s="36"/>
      <c r="H12" s="40" t="s">
        <v>61</v>
      </c>
      <c r="I12" s="36"/>
      <c r="J12" s="40" t="s">
        <v>58</v>
      </c>
      <c r="K12" s="36"/>
      <c r="L12" s="40" t="s">
        <v>59</v>
      </c>
      <c r="M12" s="36"/>
      <c r="N12" s="40" t="s">
        <v>161</v>
      </c>
      <c r="O12" s="36"/>
      <c r="P12" s="40" t="s">
        <v>156</v>
      </c>
      <c r="Q12" s="36"/>
      <c r="R12" s="40" t="s">
        <v>119</v>
      </c>
      <c r="S12" s="36"/>
      <c r="T12" s="40" t="s">
        <v>123</v>
      </c>
      <c r="U12" s="36"/>
      <c r="V12" s="40" t="s">
        <v>71</v>
      </c>
      <c r="W12" s="36"/>
      <c r="X12" s="40" t="s">
        <v>119</v>
      </c>
    </row>
    <row r="13" spans="1:25" s="33" customFormat="1" ht="15.6" customHeight="1" x14ac:dyDescent="0.5">
      <c r="A13" s="43"/>
      <c r="B13" s="19" t="s">
        <v>9</v>
      </c>
      <c r="C13" s="43"/>
      <c r="D13" s="60" t="s">
        <v>6</v>
      </c>
      <c r="E13" s="39"/>
      <c r="F13" s="60" t="s">
        <v>6</v>
      </c>
      <c r="G13" s="39"/>
      <c r="H13" s="60" t="s">
        <v>6</v>
      </c>
      <c r="I13" s="39"/>
      <c r="J13" s="60" t="s">
        <v>6</v>
      </c>
      <c r="K13" s="39"/>
      <c r="L13" s="60" t="s">
        <v>6</v>
      </c>
      <c r="M13" s="39"/>
      <c r="N13" s="60" t="s">
        <v>6</v>
      </c>
      <c r="O13" s="39"/>
      <c r="P13" s="60" t="s">
        <v>6</v>
      </c>
      <c r="Q13" s="39"/>
      <c r="R13" s="60" t="s">
        <v>6</v>
      </c>
      <c r="S13" s="39"/>
      <c r="T13" s="60" t="s">
        <v>6</v>
      </c>
      <c r="U13" s="39"/>
      <c r="V13" s="60" t="s">
        <v>6</v>
      </c>
      <c r="W13" s="39"/>
      <c r="X13" s="60" t="s">
        <v>6</v>
      </c>
    </row>
    <row r="14" spans="1:25" s="33" customFormat="1" ht="6" customHeight="1" x14ac:dyDescent="0.5">
      <c r="B14" s="43"/>
      <c r="D14" s="38"/>
      <c r="E14" s="39"/>
      <c r="F14" s="38"/>
      <c r="G14" s="39"/>
      <c r="H14" s="38"/>
      <c r="I14" s="39"/>
      <c r="J14" s="38"/>
      <c r="K14" s="39"/>
      <c r="L14" s="38"/>
      <c r="M14" s="39"/>
      <c r="N14" s="38"/>
      <c r="O14" s="39"/>
      <c r="P14" s="38"/>
      <c r="Q14" s="39"/>
      <c r="R14" s="38"/>
      <c r="S14" s="39"/>
      <c r="T14" s="38"/>
      <c r="U14" s="39"/>
      <c r="V14" s="38"/>
      <c r="W14" s="39"/>
      <c r="X14" s="38"/>
    </row>
    <row r="15" spans="1:25" s="33" customFormat="1" ht="15.6" customHeight="1" x14ac:dyDescent="0.5">
      <c r="A15" s="29" t="s">
        <v>190</v>
      </c>
      <c r="B15" s="43"/>
      <c r="D15" s="20">
        <v>14628650</v>
      </c>
      <c r="E15" s="28"/>
      <c r="F15" s="20">
        <v>2935427</v>
      </c>
      <c r="G15" s="25"/>
      <c r="H15" s="20">
        <v>-369521</v>
      </c>
      <c r="I15" s="25"/>
      <c r="J15" s="21">
        <v>1598287</v>
      </c>
      <c r="K15" s="25"/>
      <c r="L15" s="20">
        <v>30756059</v>
      </c>
      <c r="M15" s="25"/>
      <c r="N15" s="20">
        <v>-126176</v>
      </c>
      <c r="O15" s="25"/>
      <c r="P15" s="20">
        <v>-2721</v>
      </c>
      <c r="Q15" s="39"/>
      <c r="R15" s="278">
        <f>SUM(P15,N15,H15)</f>
        <v>-498418</v>
      </c>
      <c r="S15" s="39"/>
      <c r="T15" s="278">
        <f>SUM(R15,L15,J15,F15,D15)</f>
        <v>49420005</v>
      </c>
      <c r="U15" s="39"/>
      <c r="V15" s="278">
        <v>8588570</v>
      </c>
      <c r="W15" s="39"/>
      <c r="X15" s="278">
        <f>SUM(T15,V15)</f>
        <v>58008575</v>
      </c>
    </row>
    <row r="16" spans="1:25" ht="15.6" customHeight="1" x14ac:dyDescent="0.5">
      <c r="A16" s="64" t="s">
        <v>192</v>
      </c>
      <c r="B16" s="43"/>
      <c r="C16" s="44"/>
      <c r="Q16" s="25"/>
      <c r="R16" s="20"/>
      <c r="S16" s="25"/>
      <c r="T16" s="21"/>
      <c r="U16" s="25"/>
      <c r="V16" s="21"/>
      <c r="W16" s="25"/>
      <c r="X16" s="20"/>
      <c r="Y16" s="45"/>
    </row>
    <row r="17" spans="1:25" ht="6" customHeight="1" x14ac:dyDescent="0.5">
      <c r="A17" s="44"/>
      <c r="B17" s="43"/>
      <c r="C17" s="44"/>
      <c r="D17" s="20"/>
      <c r="E17" s="28"/>
      <c r="F17" s="20"/>
      <c r="G17" s="25"/>
      <c r="H17" s="20"/>
      <c r="I17" s="25"/>
      <c r="J17" s="21"/>
      <c r="K17" s="25"/>
      <c r="L17" s="20"/>
      <c r="M17" s="25"/>
      <c r="N17" s="20"/>
      <c r="O17" s="25"/>
      <c r="P17" s="20"/>
      <c r="Q17" s="25"/>
      <c r="R17" s="20"/>
      <c r="S17" s="25"/>
      <c r="T17" s="21"/>
      <c r="U17" s="25"/>
      <c r="V17" s="21"/>
      <c r="W17" s="25"/>
      <c r="X17" s="20"/>
      <c r="Y17" s="45"/>
    </row>
    <row r="18" spans="1:25" ht="15.6" customHeight="1" x14ac:dyDescent="0.5">
      <c r="A18" s="44" t="s">
        <v>115</v>
      </c>
      <c r="B18" s="44"/>
      <c r="C18" s="44"/>
      <c r="D18" s="20"/>
      <c r="E18" s="28"/>
      <c r="F18" s="20"/>
      <c r="G18" s="25"/>
      <c r="H18" s="20"/>
      <c r="I18" s="25"/>
      <c r="J18" s="21"/>
      <c r="K18" s="25"/>
      <c r="L18" s="20"/>
      <c r="M18" s="25"/>
      <c r="N18" s="20"/>
      <c r="O18" s="25"/>
      <c r="P18" s="20"/>
      <c r="Q18" s="25"/>
      <c r="R18" s="20"/>
      <c r="S18" s="25"/>
      <c r="T18" s="21"/>
      <c r="U18" s="25"/>
      <c r="V18" s="21"/>
      <c r="W18" s="25"/>
      <c r="X18" s="20"/>
      <c r="Y18" s="45"/>
    </row>
    <row r="19" spans="1:25" ht="15.6" customHeight="1" x14ac:dyDescent="0.5">
      <c r="A19" s="46" t="s">
        <v>213</v>
      </c>
      <c r="B19" s="44"/>
      <c r="C19" s="44"/>
      <c r="D19" s="20">
        <v>0</v>
      </c>
      <c r="E19" s="28"/>
      <c r="F19" s="20">
        <v>0</v>
      </c>
      <c r="G19" s="25"/>
      <c r="H19" s="20">
        <v>0</v>
      </c>
      <c r="I19" s="25"/>
      <c r="J19" s="21">
        <v>0</v>
      </c>
      <c r="K19" s="25"/>
      <c r="L19" s="20">
        <v>-8524115</v>
      </c>
      <c r="M19" s="25"/>
      <c r="N19" s="20">
        <v>0</v>
      </c>
      <c r="O19" s="25"/>
      <c r="P19" s="20">
        <v>0</v>
      </c>
      <c r="Q19" s="25"/>
      <c r="R19" s="20">
        <f>SUM(P19,N19,H19)</f>
        <v>0</v>
      </c>
      <c r="S19" s="25"/>
      <c r="T19" s="21">
        <f>SUM(R19,L19,J19,F19,D19)</f>
        <v>-8524115</v>
      </c>
      <c r="U19" s="25"/>
      <c r="V19" s="21">
        <v>-140932</v>
      </c>
      <c r="W19" s="25"/>
      <c r="X19" s="20">
        <f>SUM(T19,V19)</f>
        <v>-8665047</v>
      </c>
      <c r="Y19" s="45"/>
    </row>
    <row r="20" spans="1:25" ht="15.6" customHeight="1" x14ac:dyDescent="0.5">
      <c r="A20" s="46" t="s">
        <v>93</v>
      </c>
      <c r="B20" s="47"/>
      <c r="C20" s="47"/>
      <c r="D20" s="22">
        <v>0</v>
      </c>
      <c r="E20" s="26"/>
      <c r="F20" s="22">
        <v>0</v>
      </c>
      <c r="G20" s="26"/>
      <c r="H20" s="22">
        <v>0</v>
      </c>
      <c r="I20" s="26"/>
      <c r="J20" s="22">
        <v>0</v>
      </c>
      <c r="K20" s="26"/>
      <c r="L20" s="22">
        <v>6524065</v>
      </c>
      <c r="M20" s="26"/>
      <c r="N20" s="22">
        <v>-8244</v>
      </c>
      <c r="O20" s="26"/>
      <c r="P20" s="22">
        <v>10</v>
      </c>
      <c r="Q20" s="26"/>
      <c r="R20" s="22">
        <f>SUM(P20,N20,H20)</f>
        <v>-8234</v>
      </c>
      <c r="S20" s="26"/>
      <c r="T20" s="22">
        <f>SUM(R20,L20,J20,F20,D20)</f>
        <v>6515831</v>
      </c>
      <c r="U20" s="26"/>
      <c r="V20" s="22">
        <f>'TH-PL 6'!F51</f>
        <v>1007778</v>
      </c>
      <c r="W20" s="25"/>
      <c r="X20" s="22">
        <f>SUM(T20,V20)</f>
        <v>7523609</v>
      </c>
      <c r="Y20" s="48"/>
    </row>
    <row r="21" spans="1:25" ht="6" customHeight="1" x14ac:dyDescent="0.5">
      <c r="A21" s="47"/>
      <c r="B21" s="47"/>
      <c r="C21" s="47"/>
      <c r="D21" s="61"/>
      <c r="E21" s="26"/>
      <c r="F21" s="61"/>
      <c r="G21" s="26"/>
      <c r="H21" s="61"/>
      <c r="I21" s="26"/>
      <c r="J21" s="61"/>
      <c r="K21" s="26"/>
      <c r="L21" s="61"/>
      <c r="M21" s="26"/>
      <c r="N21" s="61"/>
      <c r="O21" s="26"/>
      <c r="P21" s="61"/>
      <c r="Q21" s="26"/>
      <c r="R21" s="61"/>
      <c r="S21" s="26"/>
      <c r="T21" s="61"/>
      <c r="U21" s="26"/>
      <c r="V21" s="61"/>
      <c r="W21" s="25"/>
      <c r="X21" s="61"/>
      <c r="Y21" s="48"/>
    </row>
    <row r="22" spans="1:25" ht="15.6" customHeight="1" x14ac:dyDescent="0.5">
      <c r="A22" s="44" t="s">
        <v>193</v>
      </c>
      <c r="B22" s="47"/>
      <c r="C22" s="47"/>
      <c r="D22" s="61"/>
      <c r="E22" s="26"/>
      <c r="F22" s="61"/>
      <c r="G22" s="26"/>
      <c r="H22" s="61"/>
      <c r="I22" s="26"/>
      <c r="J22" s="61"/>
      <c r="K22" s="26"/>
      <c r="L22" s="61"/>
      <c r="M22" s="26"/>
      <c r="N22" s="61"/>
      <c r="O22" s="26"/>
      <c r="P22" s="61"/>
      <c r="Q22" s="26"/>
      <c r="R22" s="61"/>
      <c r="S22" s="26"/>
      <c r="T22" s="61"/>
      <c r="U22" s="26"/>
      <c r="V22" s="61"/>
      <c r="W22" s="25"/>
      <c r="X22" s="61"/>
      <c r="Y22" s="48"/>
    </row>
    <row r="23" spans="1:25" ht="15.6" customHeight="1" thickBot="1" x14ac:dyDescent="0.55000000000000004">
      <c r="A23" s="65" t="s">
        <v>236</v>
      </c>
      <c r="B23" s="49"/>
      <c r="C23" s="49"/>
      <c r="D23" s="62">
        <f>SUM(D15:D20)</f>
        <v>14628650</v>
      </c>
      <c r="E23" s="26"/>
      <c r="F23" s="62">
        <f>SUM(F15:F20)</f>
        <v>2935427</v>
      </c>
      <c r="G23" s="26"/>
      <c r="H23" s="24">
        <f>SUM(H15:H20)</f>
        <v>-369521</v>
      </c>
      <c r="I23" s="26"/>
      <c r="J23" s="62">
        <f>SUM(J15:J20)</f>
        <v>1598287</v>
      </c>
      <c r="K23" s="26"/>
      <c r="L23" s="62">
        <f>SUM(L15:L20)</f>
        <v>28756009</v>
      </c>
      <c r="M23" s="26"/>
      <c r="N23" s="24">
        <f>SUM(N15:N20)</f>
        <v>-134420</v>
      </c>
      <c r="O23" s="26"/>
      <c r="P23" s="24">
        <f>SUM(P15:P20)</f>
        <v>-2711</v>
      </c>
      <c r="Q23" s="26"/>
      <c r="R23" s="24">
        <f>SUM(R15:R20)</f>
        <v>-506652</v>
      </c>
      <c r="S23" s="26"/>
      <c r="T23" s="62">
        <f>SUM(T15:T20)</f>
        <v>47411721</v>
      </c>
      <c r="U23" s="26"/>
      <c r="V23" s="62">
        <f>SUM(V15:V20)</f>
        <v>9455416</v>
      </c>
      <c r="W23" s="25"/>
      <c r="X23" s="62">
        <f>SUM(T23,V23)</f>
        <v>56867137</v>
      </c>
      <c r="Y23" s="48"/>
    </row>
    <row r="24" spans="1:25" ht="11.45" customHeight="1" thickTop="1" x14ac:dyDescent="0.5">
      <c r="A24" s="44"/>
      <c r="B24" s="44"/>
      <c r="C24" s="44"/>
      <c r="D24" s="23"/>
      <c r="E24" s="27"/>
      <c r="F24" s="23"/>
      <c r="G24" s="26"/>
      <c r="H24" s="23"/>
      <c r="I24" s="26"/>
      <c r="J24" s="61"/>
      <c r="K24" s="26"/>
      <c r="L24" s="23"/>
      <c r="M24" s="26"/>
      <c r="N24" s="23"/>
      <c r="O24" s="26"/>
      <c r="P24" s="61"/>
      <c r="Q24" s="26"/>
      <c r="R24" s="61"/>
      <c r="S24" s="26"/>
      <c r="T24" s="61"/>
      <c r="U24" s="26"/>
      <c r="V24" s="61"/>
      <c r="W24" s="25"/>
      <c r="X24" s="23"/>
      <c r="Y24" s="48"/>
    </row>
    <row r="25" spans="1:25" ht="15.6" customHeight="1" x14ac:dyDescent="0.5">
      <c r="A25" s="44" t="s">
        <v>190</v>
      </c>
      <c r="B25" s="44"/>
      <c r="C25" s="44"/>
      <c r="D25" s="260"/>
      <c r="E25" s="27"/>
      <c r="F25" s="260"/>
      <c r="G25" s="26"/>
      <c r="H25" s="260"/>
      <c r="I25" s="26"/>
      <c r="J25" s="277"/>
      <c r="K25" s="26"/>
      <c r="L25" s="260"/>
      <c r="M25" s="26"/>
      <c r="N25" s="260"/>
      <c r="O25" s="26"/>
      <c r="P25" s="277"/>
      <c r="Q25" s="26"/>
      <c r="R25" s="277"/>
      <c r="S25" s="26"/>
      <c r="T25" s="277"/>
      <c r="U25" s="26"/>
      <c r="V25" s="277"/>
      <c r="W25" s="25"/>
      <c r="X25" s="260"/>
      <c r="Y25" s="48"/>
    </row>
    <row r="26" spans="1:25" ht="15.6" customHeight="1" x14ac:dyDescent="0.5">
      <c r="A26" s="64" t="s">
        <v>191</v>
      </c>
      <c r="B26" s="44"/>
      <c r="C26" s="44"/>
      <c r="D26" s="260">
        <v>14628650</v>
      </c>
      <c r="E26" s="28"/>
      <c r="F26" s="260">
        <v>2935427</v>
      </c>
      <c r="G26" s="25"/>
      <c r="H26" s="260">
        <v>-369521</v>
      </c>
      <c r="I26" s="25"/>
      <c r="J26" s="260">
        <v>1598287</v>
      </c>
      <c r="K26" s="25"/>
      <c r="L26" s="260">
        <v>30611172</v>
      </c>
      <c r="M26" s="25"/>
      <c r="N26" s="260">
        <v>-133464</v>
      </c>
      <c r="O26" s="25"/>
      <c r="P26" s="260">
        <v>-2707</v>
      </c>
      <c r="Q26" s="25"/>
      <c r="R26" s="260">
        <v>-136171</v>
      </c>
      <c r="S26" s="25"/>
      <c r="T26" s="260">
        <f>SUM(D26:L26,R26)</f>
        <v>49267844</v>
      </c>
      <c r="U26" s="27"/>
      <c r="V26" s="260">
        <v>9636569</v>
      </c>
      <c r="W26" s="25"/>
      <c r="X26" s="260">
        <v>58904413</v>
      </c>
      <c r="Y26" s="48"/>
    </row>
    <row r="27" spans="1:25" ht="15.6" customHeight="1" x14ac:dyDescent="0.5">
      <c r="A27" s="46" t="s">
        <v>179</v>
      </c>
      <c r="B27" s="50" t="s">
        <v>154</v>
      </c>
      <c r="C27" s="46"/>
      <c r="D27" s="261">
        <v>0</v>
      </c>
      <c r="E27" s="27"/>
      <c r="F27" s="261">
        <v>0</v>
      </c>
      <c r="G27" s="26"/>
      <c r="H27" s="261">
        <v>0</v>
      </c>
      <c r="I27" s="26"/>
      <c r="J27" s="261">
        <v>0</v>
      </c>
      <c r="K27" s="26"/>
      <c r="L27" s="261">
        <v>-5820851</v>
      </c>
      <c r="M27" s="26"/>
      <c r="N27" s="261">
        <v>0</v>
      </c>
      <c r="O27" s="26"/>
      <c r="P27" s="261">
        <v>0</v>
      </c>
      <c r="Q27" s="26"/>
      <c r="R27" s="261">
        <v>0</v>
      </c>
      <c r="S27" s="26"/>
      <c r="T27" s="261">
        <f>SUM(D27:L27,R27)</f>
        <v>-5820851</v>
      </c>
      <c r="U27" s="26"/>
      <c r="V27" s="261">
        <v>-3134304</v>
      </c>
      <c r="W27" s="25"/>
      <c r="X27" s="261">
        <v>-8955155</v>
      </c>
      <c r="Y27" s="45"/>
    </row>
    <row r="28" spans="1:25" ht="6" customHeight="1" x14ac:dyDescent="0.5">
      <c r="A28" s="46"/>
      <c r="B28" s="50"/>
      <c r="C28" s="46"/>
      <c r="D28" s="260"/>
      <c r="E28" s="28"/>
      <c r="F28" s="260"/>
      <c r="G28" s="25"/>
      <c r="H28" s="260"/>
      <c r="I28" s="25"/>
      <c r="J28" s="260"/>
      <c r="K28" s="25"/>
      <c r="L28" s="260"/>
      <c r="M28" s="25"/>
      <c r="N28" s="260"/>
      <c r="O28" s="25"/>
      <c r="P28" s="260"/>
      <c r="Q28" s="25"/>
      <c r="R28" s="260"/>
      <c r="S28" s="25"/>
      <c r="T28" s="260"/>
      <c r="U28" s="27"/>
      <c r="V28" s="260"/>
      <c r="W28" s="25"/>
      <c r="X28" s="260"/>
      <c r="Y28" s="45"/>
    </row>
    <row r="29" spans="1:25" ht="15.6" customHeight="1" x14ac:dyDescent="0.5">
      <c r="A29" s="44" t="s">
        <v>190</v>
      </c>
      <c r="B29" s="50"/>
      <c r="C29" s="46"/>
      <c r="D29" s="260"/>
      <c r="E29" s="28"/>
      <c r="F29" s="260"/>
      <c r="G29" s="25"/>
      <c r="H29" s="260"/>
      <c r="I29" s="25"/>
      <c r="J29" s="260"/>
      <c r="K29" s="25"/>
      <c r="L29" s="260"/>
      <c r="M29" s="25"/>
      <c r="N29" s="260"/>
      <c r="O29" s="25"/>
      <c r="P29" s="260"/>
      <c r="Q29" s="25"/>
      <c r="R29" s="260"/>
      <c r="S29" s="25"/>
      <c r="T29" s="260"/>
      <c r="U29" s="25"/>
      <c r="V29" s="260"/>
      <c r="W29" s="25"/>
      <c r="X29" s="264"/>
      <c r="Y29" s="45"/>
    </row>
    <row r="30" spans="1:25" ht="15.6" customHeight="1" x14ac:dyDescent="0.5">
      <c r="A30" s="44" t="s">
        <v>194</v>
      </c>
      <c r="B30" s="50"/>
      <c r="C30" s="46"/>
      <c r="D30" s="260">
        <f>SUM(D26:D27)</f>
        <v>14628650</v>
      </c>
      <c r="E30" s="23"/>
      <c r="F30" s="260">
        <f>SUM(F26:F27)</f>
        <v>2935427</v>
      </c>
      <c r="G30" s="25"/>
      <c r="H30" s="260">
        <f>SUM(H26:H27)</f>
        <v>-369521</v>
      </c>
      <c r="I30" s="25"/>
      <c r="J30" s="260">
        <f>SUM(J26:J27)</f>
        <v>1598287</v>
      </c>
      <c r="K30" s="25"/>
      <c r="L30" s="260">
        <f>SUM(L26:L27)</f>
        <v>24790321</v>
      </c>
      <c r="M30" s="25"/>
      <c r="N30" s="260">
        <f>SUM(N26:N27)</f>
        <v>-133464</v>
      </c>
      <c r="O30" s="25"/>
      <c r="P30" s="260">
        <f>SUM(P26:P27)</f>
        <v>-2707</v>
      </c>
      <c r="Q30" s="25"/>
      <c r="R30" s="260">
        <f>SUM(R26:R27)</f>
        <v>-136171</v>
      </c>
      <c r="S30" s="25"/>
      <c r="T30" s="260">
        <f>SUM(T26:T27)</f>
        <v>43446993</v>
      </c>
      <c r="U30" s="27"/>
      <c r="V30" s="260">
        <f>SUM(V26:V27)</f>
        <v>6502265</v>
      </c>
      <c r="W30" s="25"/>
      <c r="X30" s="260">
        <f>SUM(X26:X27)</f>
        <v>49949258</v>
      </c>
      <c r="Y30" s="45"/>
    </row>
    <row r="31" spans="1:25" ht="6" customHeight="1" x14ac:dyDescent="0.5">
      <c r="A31" s="44"/>
      <c r="B31" s="50"/>
      <c r="C31" s="46"/>
      <c r="D31" s="260"/>
      <c r="E31" s="28"/>
      <c r="F31" s="260"/>
      <c r="G31" s="25"/>
      <c r="H31" s="260"/>
      <c r="I31" s="25"/>
      <c r="J31" s="260"/>
      <c r="K31" s="25"/>
      <c r="L31" s="260"/>
      <c r="M31" s="25"/>
      <c r="N31" s="260"/>
      <c r="O31" s="25"/>
      <c r="P31" s="260"/>
      <c r="Q31" s="25"/>
      <c r="R31" s="260"/>
      <c r="S31" s="25"/>
      <c r="T31" s="260"/>
      <c r="U31" s="27"/>
      <c r="V31" s="260"/>
      <c r="W31" s="25"/>
      <c r="X31" s="260"/>
      <c r="Y31" s="45"/>
    </row>
    <row r="32" spans="1:25" ht="15.6" customHeight="1" x14ac:dyDescent="0.5">
      <c r="A32" s="44" t="s">
        <v>115</v>
      </c>
      <c r="B32" s="46"/>
      <c r="C32" s="46"/>
      <c r="D32" s="260"/>
      <c r="E32" s="28"/>
      <c r="F32" s="260"/>
      <c r="G32" s="25"/>
      <c r="H32" s="260"/>
      <c r="I32" s="25"/>
      <c r="J32" s="260"/>
      <c r="K32" s="25"/>
      <c r="L32" s="260"/>
      <c r="M32" s="25"/>
      <c r="N32" s="260"/>
      <c r="O32" s="25"/>
      <c r="P32" s="260"/>
      <c r="Q32" s="25"/>
      <c r="R32" s="260"/>
      <c r="S32" s="25"/>
      <c r="T32" s="260"/>
      <c r="U32" s="25"/>
      <c r="V32" s="260"/>
      <c r="W32" s="25"/>
      <c r="X32" s="264"/>
      <c r="Y32" s="45"/>
    </row>
    <row r="33" spans="1:25" ht="15.6" customHeight="1" x14ac:dyDescent="0.5">
      <c r="A33" s="46" t="s">
        <v>213</v>
      </c>
      <c r="B33" s="50" t="s">
        <v>225</v>
      </c>
      <c r="C33" s="46"/>
      <c r="D33" s="260">
        <v>0</v>
      </c>
      <c r="E33" s="28"/>
      <c r="F33" s="260">
        <v>0</v>
      </c>
      <c r="G33" s="25"/>
      <c r="H33" s="260">
        <v>0</v>
      </c>
      <c r="I33" s="25"/>
      <c r="J33" s="260">
        <v>0</v>
      </c>
      <c r="K33" s="25"/>
      <c r="L33" s="260">
        <v>-1721792</v>
      </c>
      <c r="M33" s="25"/>
      <c r="N33" s="260">
        <v>0</v>
      </c>
      <c r="O33" s="25"/>
      <c r="P33" s="260">
        <v>0</v>
      </c>
      <c r="Q33" s="25"/>
      <c r="R33" s="260">
        <f>SUM(P33,N33,H33)</f>
        <v>0</v>
      </c>
      <c r="S33" s="25"/>
      <c r="T33" s="260">
        <f>SUM(D33:L33,R33)</f>
        <v>-1721792</v>
      </c>
      <c r="U33" s="25"/>
      <c r="V33" s="260">
        <v>-104387</v>
      </c>
      <c r="W33" s="25"/>
      <c r="X33" s="264">
        <f>SUM(T33,V33)</f>
        <v>-1826179</v>
      </c>
      <c r="Y33" s="45"/>
    </row>
    <row r="34" spans="1:25" ht="15.6" customHeight="1" x14ac:dyDescent="0.5">
      <c r="A34" s="46" t="s">
        <v>93</v>
      </c>
      <c r="B34" s="47"/>
      <c r="C34" s="47"/>
      <c r="D34" s="261">
        <v>0</v>
      </c>
      <c r="E34" s="27"/>
      <c r="F34" s="261">
        <v>0</v>
      </c>
      <c r="G34" s="26"/>
      <c r="H34" s="261">
        <v>0</v>
      </c>
      <c r="I34" s="26"/>
      <c r="J34" s="261">
        <v>0</v>
      </c>
      <c r="K34" s="26"/>
      <c r="L34" s="261">
        <f>'TH-PL 6'!D44</f>
        <v>5746309</v>
      </c>
      <c r="M34" s="26"/>
      <c r="N34" s="261">
        <v>-64331</v>
      </c>
      <c r="O34" s="26"/>
      <c r="P34" s="261">
        <v>-4321</v>
      </c>
      <c r="Q34" s="26"/>
      <c r="R34" s="261">
        <f>SUM(P34,N34,H34)</f>
        <v>-68652</v>
      </c>
      <c r="S34" s="26"/>
      <c r="T34" s="261">
        <f>SUM(D34:L34,R34)</f>
        <v>5677657</v>
      </c>
      <c r="U34" s="26"/>
      <c r="V34" s="261">
        <f>'TH-PL 6'!D51</f>
        <v>684239</v>
      </c>
      <c r="W34" s="25"/>
      <c r="X34" s="261">
        <f>SUM(T34,V34)</f>
        <v>6361896</v>
      </c>
      <c r="Y34" s="45"/>
    </row>
    <row r="35" spans="1:25" s="33" customFormat="1" ht="6" customHeight="1" x14ac:dyDescent="0.5">
      <c r="D35" s="262"/>
      <c r="E35" s="55"/>
      <c r="F35" s="262"/>
      <c r="G35" s="55"/>
      <c r="H35" s="262"/>
      <c r="I35" s="55"/>
      <c r="J35" s="262"/>
      <c r="K35" s="55"/>
      <c r="L35" s="262"/>
      <c r="M35" s="55"/>
      <c r="N35" s="262"/>
      <c r="O35" s="55"/>
      <c r="P35" s="262"/>
      <c r="Q35" s="55"/>
      <c r="R35" s="262"/>
      <c r="S35" s="55"/>
      <c r="T35" s="262"/>
      <c r="U35" s="55"/>
      <c r="V35" s="262"/>
      <c r="W35" s="25"/>
      <c r="X35" s="262"/>
      <c r="Y35" s="45"/>
    </row>
    <row r="36" spans="1:25" s="33" customFormat="1" ht="15.6" customHeight="1" x14ac:dyDescent="0.5">
      <c r="A36" s="29" t="s">
        <v>193</v>
      </c>
      <c r="D36" s="262"/>
      <c r="E36" s="55"/>
      <c r="F36" s="262"/>
      <c r="G36" s="55"/>
      <c r="H36" s="262"/>
      <c r="I36" s="55"/>
      <c r="J36" s="262"/>
      <c r="K36" s="55"/>
      <c r="L36" s="262"/>
      <c r="M36" s="55"/>
      <c r="N36" s="262"/>
      <c r="O36" s="55"/>
      <c r="P36" s="262"/>
      <c r="Q36" s="55"/>
      <c r="R36" s="262"/>
      <c r="S36" s="55"/>
      <c r="T36" s="262"/>
      <c r="U36" s="55"/>
      <c r="V36" s="262"/>
      <c r="W36" s="25"/>
      <c r="X36" s="262"/>
      <c r="Y36" s="45"/>
    </row>
    <row r="37" spans="1:25" ht="15.6" customHeight="1" thickBot="1" x14ac:dyDescent="0.55000000000000004">
      <c r="A37" s="65" t="s">
        <v>237</v>
      </c>
      <c r="B37" s="49"/>
      <c r="C37" s="49"/>
      <c r="D37" s="263">
        <f>SUM(D30:D34)</f>
        <v>14628650</v>
      </c>
      <c r="E37" s="26"/>
      <c r="F37" s="263">
        <f>SUM(F30:F34)</f>
        <v>2935427</v>
      </c>
      <c r="G37" s="26"/>
      <c r="H37" s="263">
        <f>SUM(H30:H34)</f>
        <v>-369521</v>
      </c>
      <c r="I37" s="26"/>
      <c r="J37" s="263">
        <f>SUM(J30:J34)</f>
        <v>1598287</v>
      </c>
      <c r="K37" s="26"/>
      <c r="L37" s="263">
        <f>SUM(L30:L34)</f>
        <v>28814838</v>
      </c>
      <c r="M37" s="26"/>
      <c r="N37" s="263">
        <f>SUM(N30:N34)</f>
        <v>-197795</v>
      </c>
      <c r="O37" s="62"/>
      <c r="P37" s="263">
        <f>SUM(P30:P34)</f>
        <v>-7028</v>
      </c>
      <c r="Q37" s="26"/>
      <c r="R37" s="263">
        <f>SUM(R30:R34)</f>
        <v>-204823</v>
      </c>
      <c r="S37" s="26"/>
      <c r="T37" s="263">
        <f>SUM(T30:T34)</f>
        <v>47402858</v>
      </c>
      <c r="U37" s="26"/>
      <c r="V37" s="263">
        <f>SUM(V30:V34)</f>
        <v>7082117</v>
      </c>
      <c r="W37" s="62"/>
      <c r="X37" s="263">
        <f>SUM(X30:X34)</f>
        <v>54484975</v>
      </c>
      <c r="Y37" s="45"/>
    </row>
    <row r="38" spans="1:25" ht="21" customHeight="1" thickTop="1" x14ac:dyDescent="0.5">
      <c r="A38" s="65"/>
      <c r="B38" s="49"/>
      <c r="C38" s="49"/>
      <c r="D38" s="61"/>
      <c r="E38" s="26"/>
      <c r="F38" s="61"/>
      <c r="G38" s="26"/>
      <c r="H38" s="61"/>
      <c r="I38" s="26"/>
      <c r="J38" s="61"/>
      <c r="K38" s="26"/>
      <c r="L38" s="61"/>
      <c r="M38" s="26"/>
      <c r="N38" s="61"/>
      <c r="O38" s="26"/>
      <c r="P38" s="61"/>
      <c r="Q38" s="26"/>
      <c r="R38" s="61"/>
      <c r="S38" s="26"/>
      <c r="T38" s="61"/>
      <c r="U38" s="26"/>
      <c r="V38" s="61"/>
      <c r="W38" s="25"/>
      <c r="X38" s="61"/>
      <c r="Y38" s="45"/>
    </row>
    <row r="39" spans="1:25" ht="20.100000000000001" customHeight="1" x14ac:dyDescent="0.5">
      <c r="A39" s="51" t="str">
        <f>'TH-PL 5'!A58</f>
        <v>หมายเหตุประกอบข้อมูลทางการเงินระหว่างกาลแบบย่อในหน้า 12 ถึง 41 เป็นส่วนหนึ่งของข้อมูลทางการเงินระหว่างกาลนี้</v>
      </c>
      <c r="B39" s="51"/>
      <c r="C39" s="51"/>
      <c r="D39" s="52"/>
      <c r="E39" s="53"/>
      <c r="F39" s="54"/>
      <c r="G39" s="53"/>
      <c r="H39" s="54"/>
      <c r="I39" s="53"/>
      <c r="J39" s="54"/>
      <c r="K39" s="53"/>
      <c r="L39" s="54"/>
      <c r="M39" s="53"/>
      <c r="N39" s="54"/>
      <c r="O39" s="53"/>
      <c r="P39" s="54"/>
      <c r="Q39" s="53"/>
      <c r="R39" s="54"/>
      <c r="S39" s="53"/>
      <c r="T39" s="54"/>
      <c r="U39" s="53"/>
      <c r="V39" s="54"/>
      <c r="W39" s="53"/>
      <c r="X39" s="54"/>
    </row>
  </sheetData>
  <mergeCells count="5">
    <mergeCell ref="J9:L9"/>
    <mergeCell ref="N8:P8"/>
    <mergeCell ref="N7:R7"/>
    <mergeCell ref="D6:T6"/>
    <mergeCell ref="D5:X5"/>
  </mergeCells>
  <pageMargins left="0.4" right="0.4" top="0.5" bottom="0.6" header="0.49" footer="0.4"/>
  <pageSetup paperSize="9" firstPageNumber="7" orientation="landscape" useFirstPageNumber="1" horizontalDpi="1200" verticalDpi="1200" r:id="rId1"/>
  <headerFooter>
    <oddFooter>&amp;R&amp;"Arial Unicode MS,Regular"&amp;7&amp;P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Z49"/>
  <sheetViews>
    <sheetView topLeftCell="A22" zoomScaleNormal="100" zoomScaleSheetLayoutView="90" workbookViewId="0">
      <selection activeCell="H43" sqref="H43"/>
    </sheetView>
  </sheetViews>
  <sheetFormatPr defaultColWidth="9.140625" defaultRowHeight="16.5" customHeight="1" x14ac:dyDescent="0.5"/>
  <cols>
    <col min="1" max="1" width="50.42578125" style="10" customWidth="1"/>
    <col min="2" max="2" width="8.7109375" style="9" customWidth="1"/>
    <col min="3" max="3" width="0.85546875" style="8" customWidth="1"/>
    <col min="4" max="4" width="11.42578125" style="11" customWidth="1"/>
    <col min="5" max="5" width="0.85546875" style="10" customWidth="1"/>
    <col min="6" max="6" width="13.7109375" style="11" customWidth="1"/>
    <col min="7" max="7" width="0.85546875" style="10" customWidth="1"/>
    <col min="8" max="8" width="16.7109375" style="11" customWidth="1"/>
    <col min="9" max="9" width="0.85546875" style="10" customWidth="1"/>
    <col min="10" max="10" width="13.7109375" style="11" customWidth="1"/>
    <col min="11" max="11" width="0.85546875" style="10" customWidth="1"/>
    <col min="12" max="12" width="15.42578125" style="11" customWidth="1"/>
    <col min="13" max="13" width="0.85546875" style="10" customWidth="1"/>
    <col min="14" max="14" width="13.7109375" style="11" customWidth="1"/>
    <col min="15" max="15" width="0.85546875" style="10" customWidth="1"/>
    <col min="16" max="16" width="11.7109375" style="11" customWidth="1"/>
    <col min="17" max="17" width="9.140625" style="10"/>
    <col min="18" max="18" width="1.140625" style="10" customWidth="1"/>
    <col min="19" max="19" width="9.140625" style="10"/>
    <col min="20" max="20" width="1.42578125" style="10" customWidth="1"/>
    <col min="21" max="16384" width="9.140625" style="10"/>
  </cols>
  <sheetData>
    <row r="1" spans="1:23" s="4" customFormat="1" ht="18" customHeight="1" x14ac:dyDescent="0.25">
      <c r="A1" s="283" t="s">
        <v>0</v>
      </c>
      <c r="B1" s="283"/>
      <c r="C1" s="283"/>
      <c r="D1" s="283"/>
      <c r="E1" s="283"/>
      <c r="F1" s="283"/>
      <c r="G1" s="283"/>
      <c r="H1" s="283"/>
      <c r="I1" s="283"/>
      <c r="J1" s="283"/>
      <c r="K1" s="2"/>
      <c r="L1" s="2"/>
      <c r="M1" s="2"/>
      <c r="N1" s="2"/>
      <c r="O1" s="2"/>
      <c r="P1" s="3" t="s">
        <v>3</v>
      </c>
      <c r="Q1" s="2"/>
      <c r="R1" s="2"/>
      <c r="S1" s="2"/>
      <c r="T1" s="2"/>
      <c r="U1" s="2"/>
      <c r="V1" s="2"/>
      <c r="W1" s="2"/>
    </row>
    <row r="2" spans="1:23" s="4" customFormat="1" ht="18" customHeight="1" x14ac:dyDescent="0.25">
      <c r="A2" s="295" t="str">
        <f>'TH-Conso 7'!A2:X2</f>
        <v>งบแสดงการเปลี่ยนแปลงส่วนของเจ้าของ</v>
      </c>
      <c r="B2" s="295"/>
      <c r="C2" s="295"/>
      <c r="D2" s="295"/>
      <c r="E2" s="295"/>
      <c r="F2" s="295"/>
      <c r="G2" s="295"/>
      <c r="H2" s="295"/>
      <c r="I2" s="295"/>
      <c r="J2" s="295"/>
      <c r="K2" s="295"/>
      <c r="L2" s="295"/>
      <c r="M2" s="295"/>
      <c r="N2" s="295"/>
      <c r="O2" s="295"/>
      <c r="P2" s="295"/>
      <c r="Q2" s="2"/>
      <c r="R2" s="2"/>
      <c r="S2" s="2"/>
      <c r="T2" s="2"/>
      <c r="U2" s="2"/>
      <c r="V2" s="2"/>
      <c r="W2" s="2"/>
    </row>
    <row r="3" spans="1:23" s="4" customFormat="1" ht="18" customHeight="1" x14ac:dyDescent="0.25">
      <c r="A3" s="5" t="s">
        <v>241</v>
      </c>
      <c r="B3" s="5"/>
      <c r="C3" s="5"/>
      <c r="D3" s="6"/>
      <c r="E3" s="5"/>
      <c r="F3" s="6"/>
      <c r="G3" s="5"/>
      <c r="H3" s="6"/>
      <c r="I3" s="5"/>
      <c r="J3" s="6"/>
      <c r="K3" s="5"/>
      <c r="L3" s="6"/>
      <c r="M3" s="5"/>
      <c r="N3" s="6"/>
      <c r="O3" s="5"/>
      <c r="P3" s="6"/>
      <c r="Q3" s="7"/>
      <c r="R3" s="7"/>
      <c r="S3" s="7"/>
      <c r="T3" s="7"/>
      <c r="U3" s="7"/>
      <c r="V3" s="7"/>
      <c r="W3" s="7"/>
    </row>
    <row r="4" spans="1:23" s="68" customFormat="1" ht="18" customHeight="1" x14ac:dyDescent="0.25">
      <c r="A4" s="66"/>
      <c r="B4" s="66"/>
      <c r="C4" s="66"/>
      <c r="D4" s="67"/>
      <c r="E4" s="66"/>
      <c r="F4" s="67"/>
      <c r="G4" s="66"/>
      <c r="H4" s="67"/>
      <c r="I4" s="66"/>
      <c r="J4" s="67"/>
      <c r="K4" s="66"/>
      <c r="L4" s="67"/>
      <c r="M4" s="66"/>
      <c r="N4" s="67"/>
      <c r="O4" s="66"/>
      <c r="P4" s="67"/>
      <c r="Q4" s="1"/>
      <c r="R4" s="1"/>
      <c r="S4" s="1"/>
      <c r="T4" s="1"/>
      <c r="U4" s="1"/>
      <c r="V4" s="1"/>
      <c r="W4" s="1"/>
    </row>
    <row r="5" spans="1:23" s="157" customFormat="1" ht="18" customHeight="1" x14ac:dyDescent="0.5">
      <c r="A5" s="155"/>
      <c r="B5" s="156"/>
      <c r="C5" s="155"/>
      <c r="D5" s="294" t="s">
        <v>2</v>
      </c>
      <c r="E5" s="294"/>
      <c r="F5" s="294"/>
      <c r="G5" s="294"/>
      <c r="H5" s="294"/>
      <c r="I5" s="294"/>
      <c r="J5" s="294"/>
      <c r="K5" s="294"/>
      <c r="L5" s="294"/>
      <c r="M5" s="294"/>
      <c r="N5" s="294"/>
      <c r="O5" s="294"/>
      <c r="P5" s="294"/>
    </row>
    <row r="6" spans="1:23" s="157" customFormat="1" ht="18" customHeight="1" x14ac:dyDescent="0.5">
      <c r="A6" s="155"/>
      <c r="B6" s="156"/>
      <c r="C6" s="155"/>
      <c r="D6" s="67"/>
      <c r="E6" s="158"/>
      <c r="F6" s="67"/>
      <c r="G6" s="158"/>
      <c r="H6" s="67"/>
      <c r="I6" s="158"/>
      <c r="J6" s="67"/>
      <c r="L6" s="293" t="s">
        <v>117</v>
      </c>
      <c r="M6" s="293"/>
      <c r="N6" s="293"/>
      <c r="O6" s="158"/>
      <c r="P6" s="67"/>
    </row>
    <row r="7" spans="1:23" s="157" customFormat="1" ht="18" customHeight="1" x14ac:dyDescent="0.5">
      <c r="A7" s="155"/>
      <c r="B7" s="156"/>
      <c r="C7" s="155"/>
      <c r="D7" s="67"/>
      <c r="E7" s="158"/>
      <c r="F7" s="67"/>
      <c r="G7" s="158"/>
      <c r="H7" s="67"/>
      <c r="I7" s="158"/>
      <c r="J7" s="67"/>
      <c r="K7" s="158"/>
      <c r="L7" s="67" t="s">
        <v>52</v>
      </c>
      <c r="M7" s="158"/>
      <c r="N7" s="67"/>
      <c r="O7" s="158"/>
      <c r="P7" s="67"/>
    </row>
    <row r="8" spans="1:23" s="157" customFormat="1" ht="18" customHeight="1" x14ac:dyDescent="0.5">
      <c r="A8" s="155"/>
      <c r="B8" s="156"/>
      <c r="C8" s="155"/>
      <c r="D8" s="67"/>
      <c r="E8" s="158"/>
      <c r="F8" s="67"/>
      <c r="G8" s="158"/>
      <c r="H8" s="67"/>
      <c r="I8" s="158"/>
      <c r="J8" s="67"/>
      <c r="K8" s="158"/>
      <c r="L8" s="159" t="s">
        <v>63</v>
      </c>
      <c r="M8" s="158"/>
      <c r="N8" s="160" t="s">
        <v>65</v>
      </c>
      <c r="O8" s="158"/>
      <c r="P8" s="67"/>
    </row>
    <row r="9" spans="1:23" s="161" customFormat="1" ht="18" customHeight="1" x14ac:dyDescent="0.5">
      <c r="B9" s="162"/>
      <c r="C9" s="162"/>
      <c r="D9" s="160"/>
      <c r="E9" s="163"/>
      <c r="F9" s="88"/>
      <c r="G9" s="158"/>
      <c r="H9" s="293" t="s">
        <v>41</v>
      </c>
      <c r="I9" s="293"/>
      <c r="J9" s="293"/>
      <c r="K9" s="164"/>
      <c r="L9" s="67" t="s">
        <v>118</v>
      </c>
      <c r="M9" s="165"/>
      <c r="N9" s="160" t="s">
        <v>66</v>
      </c>
      <c r="O9" s="164"/>
      <c r="P9" s="160" t="s">
        <v>65</v>
      </c>
    </row>
    <row r="10" spans="1:23" s="161" customFormat="1" ht="18" customHeight="1" x14ac:dyDescent="0.5">
      <c r="B10" s="166"/>
      <c r="C10" s="167"/>
      <c r="D10" s="160" t="s">
        <v>72</v>
      </c>
      <c r="E10" s="163"/>
      <c r="F10" s="160" t="s">
        <v>124</v>
      </c>
      <c r="G10" s="164"/>
      <c r="H10" s="67" t="s">
        <v>155</v>
      </c>
      <c r="I10" s="163"/>
      <c r="J10" s="88"/>
      <c r="K10" s="164"/>
      <c r="L10" s="160" t="s">
        <v>64</v>
      </c>
      <c r="M10" s="164"/>
      <c r="N10" s="160" t="s">
        <v>67</v>
      </c>
      <c r="O10" s="164"/>
      <c r="P10" s="160" t="s">
        <v>68</v>
      </c>
    </row>
    <row r="11" spans="1:23" s="161" customFormat="1" ht="18" customHeight="1" x14ac:dyDescent="0.5">
      <c r="B11" s="166"/>
      <c r="C11" s="167"/>
      <c r="D11" s="160" t="s">
        <v>56</v>
      </c>
      <c r="E11" s="163"/>
      <c r="F11" s="160" t="s">
        <v>73</v>
      </c>
      <c r="G11" s="164"/>
      <c r="H11" s="160" t="s">
        <v>106</v>
      </c>
      <c r="I11" s="163"/>
      <c r="J11" s="160" t="s">
        <v>43</v>
      </c>
      <c r="K11" s="164"/>
      <c r="L11" s="160" t="s">
        <v>156</v>
      </c>
      <c r="M11" s="164"/>
      <c r="N11" s="160" t="s">
        <v>119</v>
      </c>
      <c r="O11" s="164"/>
      <c r="P11" s="160" t="s">
        <v>119</v>
      </c>
    </row>
    <row r="12" spans="1:23" s="161" customFormat="1" ht="18" customHeight="1" x14ac:dyDescent="0.5">
      <c r="B12" s="238" t="s">
        <v>9</v>
      </c>
      <c r="C12" s="77"/>
      <c r="D12" s="168" t="s">
        <v>6</v>
      </c>
      <c r="E12" s="163"/>
      <c r="F12" s="168" t="s">
        <v>6</v>
      </c>
      <c r="G12" s="164"/>
      <c r="H12" s="168" t="s">
        <v>6</v>
      </c>
      <c r="I12" s="163"/>
      <c r="J12" s="168" t="s">
        <v>6</v>
      </c>
      <c r="K12" s="164"/>
      <c r="L12" s="168" t="s">
        <v>6</v>
      </c>
      <c r="M12" s="164"/>
      <c r="N12" s="168" t="s">
        <v>6</v>
      </c>
      <c r="O12" s="164"/>
      <c r="P12" s="168" t="s">
        <v>6</v>
      </c>
    </row>
    <row r="13" spans="1:23" s="174" customFormat="1" ht="8.1" customHeight="1" x14ac:dyDescent="0.5">
      <c r="A13" s="161"/>
      <c r="B13" s="169"/>
      <c r="C13" s="170"/>
      <c r="D13" s="171"/>
      <c r="E13" s="172"/>
      <c r="F13" s="171"/>
      <c r="G13" s="172"/>
      <c r="H13" s="67"/>
      <c r="I13" s="164"/>
      <c r="J13" s="67"/>
      <c r="K13" s="164"/>
      <c r="L13" s="160"/>
      <c r="M13" s="172"/>
      <c r="N13" s="173"/>
      <c r="O13" s="172"/>
      <c r="P13" s="171"/>
    </row>
    <row r="14" spans="1:23" s="174" customFormat="1" ht="18" customHeight="1" x14ac:dyDescent="0.5">
      <c r="A14" s="175" t="s">
        <v>114</v>
      </c>
      <c r="B14" s="169"/>
      <c r="C14" s="170"/>
      <c r="D14" s="176">
        <v>14628650</v>
      </c>
      <c r="E14" s="177"/>
      <c r="F14" s="176">
        <v>4786987</v>
      </c>
      <c r="G14" s="178"/>
      <c r="H14" s="179">
        <v>1598287</v>
      </c>
      <c r="I14" s="178"/>
      <c r="J14" s="176">
        <v>13470644</v>
      </c>
      <c r="K14" s="178"/>
      <c r="L14" s="176">
        <v>-2721</v>
      </c>
      <c r="M14" s="178"/>
      <c r="N14" s="176">
        <f>L14</f>
        <v>-2721</v>
      </c>
      <c r="O14" s="178"/>
      <c r="P14" s="176">
        <f>SUM(N14,J14,H14,F14,D14)</f>
        <v>34481847</v>
      </c>
      <c r="Q14" s="178"/>
    </row>
    <row r="15" spans="1:23" s="174" customFormat="1" ht="8.1" customHeight="1" x14ac:dyDescent="0.5">
      <c r="A15" s="175"/>
      <c r="B15" s="169"/>
      <c r="C15" s="170"/>
      <c r="D15" s="176"/>
      <c r="E15" s="177"/>
      <c r="F15" s="176"/>
      <c r="G15" s="178"/>
      <c r="H15" s="179"/>
      <c r="I15" s="178"/>
      <c r="J15" s="176"/>
      <c r="K15" s="178"/>
      <c r="L15" s="176"/>
      <c r="M15" s="178"/>
      <c r="N15" s="176"/>
      <c r="O15" s="178"/>
      <c r="P15" s="176"/>
      <c r="Q15" s="178"/>
    </row>
    <row r="16" spans="1:23" s="174" customFormat="1" ht="18" customHeight="1" x14ac:dyDescent="0.5">
      <c r="A16" s="175" t="s">
        <v>115</v>
      </c>
      <c r="B16" s="169"/>
      <c r="C16" s="170"/>
      <c r="D16" s="176"/>
      <c r="E16" s="177"/>
      <c r="F16" s="176"/>
      <c r="G16" s="178"/>
      <c r="H16" s="179"/>
      <c r="I16" s="178"/>
      <c r="J16" s="176"/>
      <c r="K16" s="178"/>
      <c r="L16" s="176"/>
      <c r="M16" s="178"/>
      <c r="N16" s="176"/>
      <c r="O16" s="178"/>
      <c r="P16" s="176"/>
      <c r="Q16" s="178"/>
    </row>
    <row r="17" spans="1:26" s="174" customFormat="1" ht="18" customHeight="1" x14ac:dyDescent="0.5">
      <c r="A17" s="180" t="s">
        <v>213</v>
      </c>
      <c r="B17" s="169"/>
      <c r="C17" s="170"/>
      <c r="D17" s="176">
        <v>0</v>
      </c>
      <c r="E17" s="177"/>
      <c r="F17" s="176">
        <v>0</v>
      </c>
      <c r="G17" s="178"/>
      <c r="H17" s="179">
        <v>0</v>
      </c>
      <c r="I17" s="178"/>
      <c r="J17" s="176">
        <v>-8524115</v>
      </c>
      <c r="K17" s="178"/>
      <c r="L17" s="176">
        <v>0</v>
      </c>
      <c r="M17" s="178"/>
      <c r="N17" s="176">
        <f>L17</f>
        <v>0</v>
      </c>
      <c r="O17" s="178"/>
      <c r="P17" s="176">
        <f>SUM(N17,J17,H17,F17,D17)</f>
        <v>-8524115</v>
      </c>
      <c r="Q17" s="178"/>
    </row>
    <row r="18" spans="1:26" ht="18" customHeight="1" x14ac:dyDescent="0.5">
      <c r="A18" s="180" t="s">
        <v>91</v>
      </c>
      <c r="B18" s="181"/>
      <c r="C18" s="182"/>
      <c r="D18" s="183"/>
      <c r="E18" s="184"/>
      <c r="F18" s="183"/>
      <c r="G18" s="185"/>
      <c r="H18" s="183"/>
      <c r="I18" s="186"/>
      <c r="J18" s="183">
        <v>6910884</v>
      </c>
      <c r="K18" s="187"/>
      <c r="L18" s="183">
        <v>10</v>
      </c>
      <c r="M18" s="188"/>
      <c r="N18" s="183">
        <f>L18</f>
        <v>10</v>
      </c>
      <c r="O18" s="187"/>
      <c r="P18" s="183">
        <f>SUM(N18,J18,H18,F18,D18)</f>
        <v>6910894</v>
      </c>
      <c r="Q18" s="178"/>
    </row>
    <row r="19" spans="1:26" ht="8.1" customHeight="1" x14ac:dyDescent="0.5">
      <c r="A19" s="189"/>
      <c r="B19" s="181"/>
      <c r="C19" s="182"/>
      <c r="D19" s="190"/>
      <c r="E19" s="184"/>
      <c r="F19" s="190"/>
      <c r="G19" s="185"/>
      <c r="H19" s="190"/>
      <c r="I19" s="186"/>
      <c r="J19" s="190"/>
      <c r="K19" s="187"/>
      <c r="L19" s="190"/>
      <c r="M19" s="188"/>
      <c r="N19" s="190"/>
      <c r="O19" s="187"/>
      <c r="P19" s="190"/>
      <c r="Q19" s="178"/>
    </row>
    <row r="20" spans="1:26" ht="18" customHeight="1" thickBot="1" x14ac:dyDescent="0.55000000000000004">
      <c r="A20" s="1" t="s">
        <v>238</v>
      </c>
      <c r="B20" s="191"/>
      <c r="C20" s="192"/>
      <c r="D20" s="193">
        <f>SUM(D14:D18)</f>
        <v>14628650</v>
      </c>
      <c r="E20" s="187"/>
      <c r="F20" s="193">
        <f>SUM(F14:F18)</f>
        <v>4786987</v>
      </c>
      <c r="G20" s="178"/>
      <c r="H20" s="193">
        <f>SUM(H14:H18)</f>
        <v>1598287</v>
      </c>
      <c r="I20" s="178"/>
      <c r="J20" s="193">
        <f>SUM(J14:J18)</f>
        <v>11857413</v>
      </c>
      <c r="K20" s="178"/>
      <c r="L20" s="194">
        <f>SUM(L14:L18)</f>
        <v>-2711</v>
      </c>
      <c r="M20" s="178"/>
      <c r="N20" s="194">
        <f>SUM(N14:N18)</f>
        <v>-2711</v>
      </c>
      <c r="O20" s="178"/>
      <c r="P20" s="193">
        <f>SUM(N20,J20,H20,F20,D20)</f>
        <v>32868626</v>
      </c>
      <c r="Q20" s="187"/>
      <c r="R20" s="8"/>
      <c r="S20" s="8"/>
      <c r="T20" s="8"/>
      <c r="U20" s="8"/>
      <c r="V20" s="8"/>
      <c r="W20" s="8"/>
      <c r="X20" s="8"/>
      <c r="Y20" s="8"/>
      <c r="Z20" s="8"/>
    </row>
    <row r="21" spans="1:26" ht="18" customHeight="1" thickTop="1" x14ac:dyDescent="0.5">
      <c r="A21" s="195"/>
      <c r="B21" s="196"/>
      <c r="C21" s="197"/>
      <c r="D21" s="179"/>
      <c r="E21" s="187"/>
      <c r="F21" s="198"/>
      <c r="G21" s="178"/>
      <c r="H21" s="198"/>
      <c r="I21" s="178"/>
      <c r="J21" s="198"/>
      <c r="K21" s="178"/>
      <c r="L21" s="198"/>
      <c r="M21" s="178"/>
      <c r="N21" s="198"/>
      <c r="O21" s="178"/>
      <c r="P21" s="198"/>
      <c r="Q21" s="178"/>
    </row>
    <row r="22" spans="1:26" ht="18" customHeight="1" x14ac:dyDescent="0.5">
      <c r="A22" s="175" t="s">
        <v>120</v>
      </c>
      <c r="B22" s="191"/>
      <c r="C22" s="192"/>
      <c r="D22" s="265">
        <v>14628650</v>
      </c>
      <c r="E22" s="113"/>
      <c r="F22" s="265">
        <v>4786987</v>
      </c>
      <c r="G22" s="199"/>
      <c r="H22" s="265">
        <v>1598287</v>
      </c>
      <c r="I22" s="199"/>
      <c r="J22" s="265">
        <v>13061875</v>
      </c>
      <c r="K22" s="199"/>
      <c r="L22" s="265">
        <v>-2707</v>
      </c>
      <c r="M22" s="199"/>
      <c r="N22" s="265">
        <f>L22</f>
        <v>-2707</v>
      </c>
      <c r="O22" s="199"/>
      <c r="P22" s="265">
        <f>SUM(N22,J22,H22,F22,D22)</f>
        <v>34073092</v>
      </c>
      <c r="Q22" s="178"/>
    </row>
    <row r="23" spans="1:26" ht="8.1" customHeight="1" x14ac:dyDescent="0.5">
      <c r="A23" s="175"/>
      <c r="B23" s="191"/>
      <c r="C23" s="192"/>
      <c r="D23" s="265"/>
      <c r="E23" s="113"/>
      <c r="F23" s="265"/>
      <c r="G23" s="199"/>
      <c r="H23" s="250"/>
      <c r="I23" s="199"/>
      <c r="J23" s="265"/>
      <c r="K23" s="199"/>
      <c r="L23" s="265"/>
      <c r="M23" s="199"/>
      <c r="N23" s="265"/>
      <c r="O23" s="199"/>
      <c r="P23" s="265"/>
      <c r="Q23" s="178"/>
    </row>
    <row r="24" spans="1:26" ht="18" customHeight="1" x14ac:dyDescent="0.5">
      <c r="A24" s="175" t="s">
        <v>115</v>
      </c>
      <c r="B24" s="191"/>
      <c r="C24" s="192"/>
      <c r="D24" s="265"/>
      <c r="E24" s="113"/>
      <c r="F24" s="265"/>
      <c r="G24" s="199"/>
      <c r="H24" s="250"/>
      <c r="I24" s="199"/>
      <c r="J24" s="265"/>
      <c r="K24" s="199"/>
      <c r="L24" s="265"/>
      <c r="M24" s="199"/>
      <c r="N24" s="265"/>
      <c r="O24" s="199"/>
      <c r="P24" s="265"/>
      <c r="Q24" s="178"/>
    </row>
    <row r="25" spans="1:26" ht="18" customHeight="1" x14ac:dyDescent="0.5">
      <c r="A25" s="180" t="s">
        <v>213</v>
      </c>
      <c r="B25" s="181" t="s">
        <v>225</v>
      </c>
      <c r="C25" s="192"/>
      <c r="D25" s="265">
        <v>0</v>
      </c>
      <c r="E25" s="113"/>
      <c r="F25" s="265">
        <v>0</v>
      </c>
      <c r="G25" s="199"/>
      <c r="H25" s="250">
        <v>0</v>
      </c>
      <c r="I25" s="199"/>
      <c r="J25" s="265">
        <v>-1721792</v>
      </c>
      <c r="K25" s="199"/>
      <c r="L25" s="265">
        <v>0</v>
      </c>
      <c r="M25" s="199"/>
      <c r="N25" s="265">
        <f>L25</f>
        <v>0</v>
      </c>
      <c r="O25" s="199"/>
      <c r="P25" s="265">
        <f>SUM(N25,J25,H25,F25,D25)</f>
        <v>-1721792</v>
      </c>
      <c r="Q25" s="178"/>
    </row>
    <row r="26" spans="1:26" ht="18" customHeight="1" x14ac:dyDescent="0.5">
      <c r="A26" s="180" t="s">
        <v>93</v>
      </c>
      <c r="B26" s="181"/>
      <c r="C26" s="182"/>
      <c r="D26" s="266">
        <v>0</v>
      </c>
      <c r="E26" s="200"/>
      <c r="F26" s="266">
        <v>0</v>
      </c>
      <c r="G26" s="115"/>
      <c r="H26" s="266">
        <v>0</v>
      </c>
      <c r="I26" s="188"/>
      <c r="J26" s="266">
        <f>'TH-PL 6'!H44</f>
        <v>4765206</v>
      </c>
      <c r="K26" s="188"/>
      <c r="L26" s="266">
        <v>-4321</v>
      </c>
      <c r="M26" s="188"/>
      <c r="N26" s="266">
        <f>L26</f>
        <v>-4321</v>
      </c>
      <c r="O26" s="188"/>
      <c r="P26" s="266">
        <f>SUM(N26,J26,H26,F26,D26)</f>
        <v>4760885</v>
      </c>
      <c r="Q26" s="178"/>
    </row>
    <row r="27" spans="1:26" ht="8.1" customHeight="1" x14ac:dyDescent="0.5">
      <c r="A27" s="189"/>
      <c r="B27" s="181"/>
      <c r="C27" s="182"/>
      <c r="D27" s="267"/>
      <c r="E27" s="200"/>
      <c r="F27" s="267"/>
      <c r="G27" s="115"/>
      <c r="H27" s="267"/>
      <c r="I27" s="188"/>
      <c r="J27" s="267"/>
      <c r="K27" s="188"/>
      <c r="L27" s="267"/>
      <c r="M27" s="188"/>
      <c r="N27" s="267"/>
      <c r="O27" s="188"/>
      <c r="P27" s="267"/>
      <c r="Q27" s="178"/>
    </row>
    <row r="28" spans="1:26" ht="18" customHeight="1" thickBot="1" x14ac:dyDescent="0.55000000000000004">
      <c r="A28" s="1" t="s">
        <v>239</v>
      </c>
      <c r="B28" s="191"/>
      <c r="C28" s="192"/>
      <c r="D28" s="268">
        <f>SUM(D22:D26)</f>
        <v>14628650</v>
      </c>
      <c r="E28" s="188"/>
      <c r="F28" s="268">
        <f>SUM(F22:F26)</f>
        <v>4786987</v>
      </c>
      <c r="G28" s="199"/>
      <c r="H28" s="268">
        <f>SUM(H22:H26)</f>
        <v>1598287</v>
      </c>
      <c r="I28" s="199"/>
      <c r="J28" s="268">
        <f>SUM(J22:J26)</f>
        <v>16105289</v>
      </c>
      <c r="K28" s="199"/>
      <c r="L28" s="268">
        <f>SUM(L22:L26)</f>
        <v>-7028</v>
      </c>
      <c r="M28" s="199"/>
      <c r="N28" s="268">
        <f>SUM(N22:N26)</f>
        <v>-7028</v>
      </c>
      <c r="O28" s="199"/>
      <c r="P28" s="268">
        <f>SUM(P22:P26)</f>
        <v>37112185</v>
      </c>
      <c r="Q28" s="178"/>
    </row>
    <row r="29" spans="1:26" ht="18" customHeight="1" thickTop="1" x14ac:dyDescent="0.5">
      <c r="A29" s="195"/>
      <c r="B29" s="196"/>
      <c r="C29" s="197"/>
      <c r="D29" s="198"/>
      <c r="E29" s="187"/>
      <c r="F29" s="198"/>
      <c r="G29" s="178"/>
      <c r="H29" s="198"/>
      <c r="I29" s="178"/>
      <c r="J29" s="198"/>
      <c r="K29" s="178"/>
      <c r="L29" s="179"/>
      <c r="M29" s="178"/>
      <c r="N29" s="179"/>
      <c r="O29" s="178"/>
      <c r="P29" s="198"/>
      <c r="Q29" s="178"/>
    </row>
    <row r="30" spans="1:26" ht="22.5" customHeight="1" x14ac:dyDescent="0.5">
      <c r="A30" s="195"/>
      <c r="B30" s="196"/>
      <c r="C30" s="197"/>
      <c r="D30" s="198"/>
      <c r="E30" s="187"/>
      <c r="F30" s="198"/>
      <c r="G30" s="178"/>
      <c r="H30" s="198"/>
      <c r="I30" s="178"/>
      <c r="J30" s="198"/>
      <c r="K30" s="178"/>
      <c r="L30" s="179"/>
      <c r="M30" s="178"/>
      <c r="N30" s="179"/>
      <c r="O30" s="178"/>
      <c r="P30" s="198"/>
      <c r="Q30" s="178"/>
    </row>
    <row r="31" spans="1:26" ht="18" customHeight="1" x14ac:dyDescent="0.5">
      <c r="A31" s="195"/>
      <c r="B31" s="196"/>
      <c r="C31" s="197"/>
      <c r="D31" s="198"/>
      <c r="E31" s="187"/>
      <c r="F31" s="198"/>
      <c r="G31" s="178"/>
      <c r="H31" s="198"/>
      <c r="I31" s="178"/>
      <c r="J31" s="198"/>
      <c r="K31" s="178"/>
      <c r="L31" s="179"/>
      <c r="M31" s="178"/>
      <c r="N31" s="179"/>
      <c r="O31" s="178"/>
      <c r="P31" s="198"/>
      <c r="Q31" s="178"/>
    </row>
    <row r="32" spans="1:26" ht="20.25" customHeight="1" x14ac:dyDescent="0.5">
      <c r="A32" s="195"/>
      <c r="B32" s="196"/>
      <c r="C32" s="197"/>
      <c r="D32" s="198"/>
      <c r="E32" s="187"/>
      <c r="F32" s="198"/>
      <c r="G32" s="178"/>
      <c r="H32" s="198"/>
      <c r="I32" s="178"/>
      <c r="J32" s="198"/>
      <c r="K32" s="178"/>
      <c r="L32" s="179"/>
      <c r="M32" s="178"/>
      <c r="N32" s="179"/>
      <c r="O32" s="178"/>
      <c r="P32" s="198"/>
      <c r="Q32" s="178"/>
    </row>
    <row r="33" spans="1:17" ht="21" customHeight="1" x14ac:dyDescent="0.5">
      <c r="A33" s="195"/>
      <c r="B33" s="196"/>
      <c r="C33" s="197"/>
      <c r="D33" s="198"/>
      <c r="E33" s="187"/>
      <c r="F33" s="198"/>
      <c r="G33" s="178"/>
      <c r="H33" s="198"/>
      <c r="I33" s="178"/>
      <c r="J33" s="198"/>
      <c r="K33" s="178"/>
      <c r="L33" s="179"/>
      <c r="M33" s="178"/>
      <c r="N33" s="179"/>
      <c r="O33" s="178"/>
      <c r="P33" s="198"/>
      <c r="Q33" s="178"/>
    </row>
    <row r="34" spans="1:17" ht="21.95" customHeight="1" x14ac:dyDescent="0.5">
      <c r="A34" s="12"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34" s="12"/>
      <c r="C34" s="12"/>
      <c r="D34" s="13"/>
      <c r="E34" s="14"/>
      <c r="F34" s="15"/>
      <c r="G34" s="16"/>
      <c r="H34" s="15"/>
      <c r="I34" s="16"/>
      <c r="J34" s="15"/>
      <c r="K34" s="16"/>
      <c r="L34" s="15"/>
      <c r="M34" s="16"/>
      <c r="N34" s="15"/>
      <c r="O34" s="16"/>
      <c r="P34" s="15"/>
    </row>
    <row r="35" spans="1:17" ht="16.5" customHeight="1" x14ac:dyDescent="0.5">
      <c r="E35" s="17"/>
    </row>
    <row r="36" spans="1:17" ht="16.5" customHeight="1" x14ac:dyDescent="0.5">
      <c r="E36" s="17"/>
    </row>
    <row r="37" spans="1:17" ht="16.5" customHeight="1" x14ac:dyDescent="0.5">
      <c r="E37" s="17"/>
    </row>
    <row r="38" spans="1:17" ht="16.5" customHeight="1" x14ac:dyDescent="0.5">
      <c r="E38" s="17"/>
    </row>
    <row r="39" spans="1:17" ht="16.5" customHeight="1" x14ac:dyDescent="0.5">
      <c r="E39" s="17"/>
    </row>
    <row r="40" spans="1:17" ht="16.5" customHeight="1" x14ac:dyDescent="0.5">
      <c r="E40" s="17"/>
    </row>
    <row r="41" spans="1:17" ht="16.5" customHeight="1" x14ac:dyDescent="0.5">
      <c r="E41" s="17"/>
    </row>
    <row r="42" spans="1:17" ht="16.5" customHeight="1" x14ac:dyDescent="0.5">
      <c r="E42" s="17"/>
    </row>
    <row r="43" spans="1:17" ht="16.5" customHeight="1" x14ac:dyDescent="0.5">
      <c r="E43" s="17"/>
    </row>
    <row r="44" spans="1:17" ht="16.5" customHeight="1" x14ac:dyDescent="0.5">
      <c r="E44" s="17"/>
    </row>
    <row r="45" spans="1:17" ht="16.5" customHeight="1" x14ac:dyDescent="0.5">
      <c r="E45" s="17"/>
    </row>
    <row r="46" spans="1:17" ht="16.5" customHeight="1" x14ac:dyDescent="0.5">
      <c r="E46" s="17"/>
    </row>
    <row r="47" spans="1:17" s="11" customFormat="1" ht="16.5" customHeight="1" x14ac:dyDescent="0.5">
      <c r="B47" s="9"/>
      <c r="C47" s="8"/>
      <c r="E47" s="17"/>
      <c r="G47" s="10"/>
      <c r="I47" s="10"/>
      <c r="K47" s="10"/>
      <c r="M47" s="10"/>
      <c r="O47" s="10"/>
    </row>
    <row r="48" spans="1:17" s="11" customFormat="1" ht="16.5" customHeight="1" x14ac:dyDescent="0.5">
      <c r="B48" s="9"/>
      <c r="C48" s="8"/>
      <c r="E48" s="17"/>
      <c r="G48" s="10"/>
      <c r="I48" s="10"/>
      <c r="K48" s="10"/>
      <c r="M48" s="10"/>
      <c r="O48" s="10"/>
    </row>
    <row r="49" spans="2:15" s="11" customFormat="1" ht="16.5" customHeight="1" x14ac:dyDescent="0.5">
      <c r="B49" s="9"/>
      <c r="C49" s="8"/>
      <c r="E49" s="17"/>
      <c r="G49" s="10"/>
      <c r="I49" s="10"/>
      <c r="K49" s="10"/>
      <c r="M49" s="10"/>
      <c r="O49" s="10"/>
    </row>
  </sheetData>
  <mergeCells count="5">
    <mergeCell ref="H9:J9"/>
    <mergeCell ref="A1:J1"/>
    <mergeCell ref="D5:P5"/>
    <mergeCell ref="L6:N6"/>
    <mergeCell ref="A2:P2"/>
  </mergeCells>
  <pageMargins left="0.4" right="0.4" top="0.5" bottom="0.6" header="0.49" footer="0.4"/>
  <pageSetup paperSize="9" scale="95" firstPageNumber="8" orientation="landscape" useFirstPageNumber="1" horizontalDpi="1200" verticalDpi="1200" r:id="rId1"/>
  <headerFooter>
    <oddFooter>&amp;R&amp;"Arial Unicode MS,Regular"&amp;9&amp;P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1:R148"/>
  <sheetViews>
    <sheetView tabSelected="1" topLeftCell="A124" zoomScaleNormal="100" zoomScaleSheetLayoutView="90" workbookViewId="0">
      <selection activeCell="F137" sqref="F137"/>
    </sheetView>
  </sheetViews>
  <sheetFormatPr defaultColWidth="9.140625" defaultRowHeight="18" customHeight="1" x14ac:dyDescent="0.5"/>
  <cols>
    <col min="1" max="1" width="45.7109375" style="76" customWidth="1"/>
    <col min="2" max="2" width="8" style="84" customWidth="1"/>
    <col min="3" max="3" width="0.7109375" style="76" customWidth="1"/>
    <col min="4" max="4" width="12.7109375" style="86" customWidth="1"/>
    <col min="5" max="5" width="0.7109375" style="76" customWidth="1"/>
    <col min="6" max="6" width="12.7109375" style="86" customWidth="1"/>
    <col min="7" max="7" width="0.7109375" style="76" customWidth="1"/>
    <col min="8" max="8" width="13.5703125" style="86" customWidth="1"/>
    <col min="9" max="9" width="0.7109375" style="76" customWidth="1"/>
    <col min="10" max="10" width="13.28515625" style="86" customWidth="1"/>
    <col min="11" max="15" width="9.140625" style="76"/>
    <col min="16" max="16" width="12.28515625" style="76" customWidth="1"/>
    <col min="17" max="17" width="13.140625" style="76" customWidth="1"/>
    <col min="18" max="16384" width="9.140625" style="76"/>
  </cols>
  <sheetData>
    <row r="1" spans="1:11" s="201" customFormat="1" ht="18" customHeight="1" x14ac:dyDescent="0.25">
      <c r="A1" s="71" t="s">
        <v>0</v>
      </c>
      <c r="B1" s="71"/>
      <c r="C1" s="71"/>
      <c r="D1" s="71"/>
      <c r="E1" s="71"/>
      <c r="F1" s="71"/>
      <c r="G1" s="71"/>
      <c r="H1" s="71"/>
      <c r="I1" s="71"/>
      <c r="J1" s="3" t="s">
        <v>3</v>
      </c>
    </row>
    <row r="2" spans="1:11" s="201" customFormat="1" ht="18" customHeight="1" x14ac:dyDescent="0.25">
      <c r="A2" s="283" t="s">
        <v>88</v>
      </c>
      <c r="B2" s="283"/>
      <c r="C2" s="283"/>
      <c r="D2" s="283"/>
      <c r="E2" s="283"/>
      <c r="F2" s="283"/>
      <c r="G2" s="283"/>
      <c r="H2" s="283"/>
      <c r="I2" s="283"/>
      <c r="J2" s="283"/>
    </row>
    <row r="3" spans="1:11" s="201" customFormat="1" ht="18" customHeight="1" x14ac:dyDescent="0.25">
      <c r="A3" s="284" t="s">
        <v>241</v>
      </c>
      <c r="B3" s="284"/>
      <c r="C3" s="284"/>
      <c r="D3" s="284"/>
      <c r="E3" s="284"/>
      <c r="F3" s="284"/>
      <c r="G3" s="284"/>
      <c r="H3" s="284"/>
      <c r="I3" s="284"/>
      <c r="J3" s="284"/>
    </row>
    <row r="4" spans="1:11" s="201" customFormat="1" ht="18" customHeight="1" x14ac:dyDescent="0.25">
      <c r="A4" s="98"/>
      <c r="B4" s="98"/>
      <c r="C4" s="98"/>
      <c r="D4" s="101"/>
      <c r="E4" s="98"/>
      <c r="F4" s="101"/>
      <c r="G4" s="98"/>
      <c r="H4" s="101"/>
      <c r="I4" s="98"/>
      <c r="J4" s="101"/>
    </row>
    <row r="5" spans="1:11" ht="18" customHeight="1" x14ac:dyDescent="0.5">
      <c r="A5" s="71"/>
      <c r="B5" s="74"/>
      <c r="C5" s="71"/>
      <c r="D5" s="285" t="s">
        <v>1</v>
      </c>
      <c r="E5" s="285"/>
      <c r="F5" s="285"/>
      <c r="G5" s="77"/>
      <c r="H5" s="285" t="s">
        <v>2</v>
      </c>
      <c r="I5" s="285"/>
      <c r="J5" s="285"/>
    </row>
    <row r="6" spans="1:11" ht="18" customHeight="1" x14ac:dyDescent="0.5">
      <c r="A6" s="71"/>
      <c r="B6" s="74"/>
      <c r="C6" s="71"/>
      <c r="D6" s="3" t="s">
        <v>8</v>
      </c>
      <c r="E6" s="77"/>
      <c r="F6" s="3" t="s">
        <v>7</v>
      </c>
      <c r="G6" s="77"/>
      <c r="H6" s="3" t="s">
        <v>8</v>
      </c>
      <c r="I6" s="77"/>
      <c r="J6" s="3" t="s">
        <v>7</v>
      </c>
      <c r="K6" s="77"/>
    </row>
    <row r="7" spans="1:11" ht="18" customHeight="1" x14ac:dyDescent="0.5">
      <c r="A7" s="71"/>
      <c r="B7" s="202" t="s">
        <v>9</v>
      </c>
      <c r="C7" s="71"/>
      <c r="D7" s="203" t="s">
        <v>6</v>
      </c>
      <c r="E7" s="204"/>
      <c r="F7" s="203" t="s">
        <v>6</v>
      </c>
      <c r="G7" s="97"/>
      <c r="H7" s="203" t="s">
        <v>6</v>
      </c>
      <c r="I7" s="204"/>
      <c r="J7" s="203" t="s">
        <v>6</v>
      </c>
      <c r="K7" s="97"/>
    </row>
    <row r="8" spans="1:11" ht="8.1" customHeight="1" x14ac:dyDescent="0.5">
      <c r="A8" s="71"/>
      <c r="B8" s="77"/>
      <c r="C8" s="71"/>
      <c r="D8" s="270"/>
      <c r="E8" s="204"/>
      <c r="F8" s="3"/>
      <c r="G8" s="97"/>
      <c r="H8" s="270"/>
      <c r="I8" s="204"/>
      <c r="J8" s="3"/>
      <c r="K8" s="97"/>
    </row>
    <row r="9" spans="1:11" ht="18" customHeight="1" x14ac:dyDescent="0.5">
      <c r="A9" s="71" t="s">
        <v>101</v>
      </c>
      <c r="B9" s="74"/>
      <c r="C9" s="71"/>
      <c r="D9" s="241"/>
      <c r="E9" s="85"/>
      <c r="G9" s="85"/>
      <c r="H9" s="241"/>
      <c r="I9" s="85"/>
    </row>
    <row r="10" spans="1:11" ht="18" customHeight="1" x14ac:dyDescent="0.5">
      <c r="A10" s="76" t="s">
        <v>162</v>
      </c>
      <c r="C10" s="104"/>
      <c r="D10" s="250">
        <f>'TH-PL 6'!D23</f>
        <v>7194150</v>
      </c>
      <c r="E10" s="205"/>
      <c r="F10" s="205">
        <f>'TH-PL 6'!F23</f>
        <v>8355635</v>
      </c>
      <c r="G10" s="205"/>
      <c r="H10" s="250">
        <f>'TH-PL 6'!H23</f>
        <v>5114815</v>
      </c>
      <c r="I10" s="205"/>
      <c r="J10" s="205">
        <f>'TH-PL 6'!J23</f>
        <v>7115959</v>
      </c>
      <c r="K10" s="113"/>
    </row>
    <row r="11" spans="1:11" ht="18" customHeight="1" x14ac:dyDescent="0.5">
      <c r="A11" s="76" t="s">
        <v>208</v>
      </c>
      <c r="C11" s="104"/>
      <c r="D11" s="250"/>
      <c r="E11" s="205"/>
      <c r="F11" s="205"/>
      <c r="G11" s="205"/>
      <c r="H11" s="250"/>
      <c r="I11" s="205"/>
      <c r="J11" s="205"/>
      <c r="K11" s="113"/>
    </row>
    <row r="12" spans="1:11" ht="18" customHeight="1" x14ac:dyDescent="0.5">
      <c r="A12" s="76" t="s">
        <v>209</v>
      </c>
      <c r="C12" s="104"/>
      <c r="D12" s="250"/>
      <c r="E12" s="205"/>
      <c r="F12" s="205"/>
      <c r="G12" s="205"/>
      <c r="H12" s="250"/>
      <c r="I12" s="205"/>
      <c r="J12" s="205"/>
      <c r="K12" s="113"/>
    </row>
    <row r="13" spans="1:11" ht="18" customHeight="1" x14ac:dyDescent="0.5">
      <c r="A13" s="76" t="s">
        <v>232</v>
      </c>
      <c r="C13" s="104"/>
      <c r="D13" s="250">
        <v>-3000</v>
      </c>
      <c r="E13" s="205"/>
      <c r="F13" s="205">
        <v>-2700</v>
      </c>
      <c r="G13" s="205"/>
      <c r="H13" s="250">
        <v>-2546642</v>
      </c>
      <c r="I13" s="205"/>
      <c r="J13" s="205">
        <v>-4295823</v>
      </c>
      <c r="K13" s="113"/>
    </row>
    <row r="14" spans="1:11" ht="18" customHeight="1" x14ac:dyDescent="0.5">
      <c r="A14" s="76" t="s">
        <v>94</v>
      </c>
      <c r="B14" s="84">
        <v>11.2</v>
      </c>
      <c r="C14" s="116"/>
      <c r="D14" s="250">
        <v>7726</v>
      </c>
      <c r="E14" s="205"/>
      <c r="F14" s="205">
        <v>2390</v>
      </c>
      <c r="G14" s="205"/>
      <c r="H14" s="250">
        <v>0</v>
      </c>
      <c r="I14" s="205"/>
      <c r="J14" s="205" t="s">
        <v>240</v>
      </c>
      <c r="K14" s="113"/>
    </row>
    <row r="15" spans="1:11" ht="18" customHeight="1" x14ac:dyDescent="0.5">
      <c r="A15" s="76" t="s">
        <v>74</v>
      </c>
      <c r="B15" s="84">
        <v>12</v>
      </c>
      <c r="C15" s="116"/>
      <c r="D15" s="250">
        <v>3018058</v>
      </c>
      <c r="E15" s="205"/>
      <c r="F15" s="205">
        <v>3090461</v>
      </c>
      <c r="G15" s="205"/>
      <c r="H15" s="250">
        <v>1140631</v>
      </c>
      <c r="I15" s="205"/>
      <c r="J15" s="205">
        <v>1121784</v>
      </c>
      <c r="K15" s="113"/>
    </row>
    <row r="16" spans="1:11" ht="18" customHeight="1" x14ac:dyDescent="0.5">
      <c r="A16" s="76" t="s">
        <v>206</v>
      </c>
      <c r="C16" s="116"/>
      <c r="D16" s="250"/>
      <c r="E16" s="205"/>
      <c r="G16" s="205"/>
      <c r="H16" s="250"/>
      <c r="I16" s="205"/>
      <c r="K16" s="113"/>
    </row>
    <row r="17" spans="1:18" ht="18" customHeight="1" x14ac:dyDescent="0.5">
      <c r="A17" s="76" t="s">
        <v>207</v>
      </c>
      <c r="C17" s="116"/>
      <c r="D17" s="250">
        <v>366418</v>
      </c>
      <c r="E17" s="205"/>
      <c r="F17" s="205">
        <v>162315</v>
      </c>
      <c r="G17" s="199"/>
      <c r="H17" s="250">
        <v>9725</v>
      </c>
      <c r="I17" s="205"/>
      <c r="J17" s="205">
        <v>8914</v>
      </c>
      <c r="K17" s="113"/>
    </row>
    <row r="18" spans="1:18" ht="18" customHeight="1" x14ac:dyDescent="0.5">
      <c r="A18" s="76" t="s">
        <v>75</v>
      </c>
      <c r="B18" s="84">
        <v>14</v>
      </c>
      <c r="C18" s="116"/>
      <c r="D18" s="250">
        <v>21754</v>
      </c>
      <c r="E18" s="205"/>
      <c r="F18" s="205">
        <v>19468</v>
      </c>
      <c r="G18" s="199"/>
      <c r="H18" s="250">
        <v>2948</v>
      </c>
      <c r="I18" s="205"/>
      <c r="J18" s="205">
        <v>509</v>
      </c>
      <c r="K18" s="113"/>
    </row>
    <row r="19" spans="1:18" ht="18" customHeight="1" x14ac:dyDescent="0.5">
      <c r="A19" s="76" t="s">
        <v>102</v>
      </c>
      <c r="B19" s="84">
        <v>15</v>
      </c>
      <c r="C19" s="116"/>
      <c r="D19" s="250">
        <v>2255</v>
      </c>
      <c r="E19" s="205"/>
      <c r="F19" s="205">
        <v>3415</v>
      </c>
      <c r="G19" s="199"/>
      <c r="H19" s="250">
        <v>2255</v>
      </c>
      <c r="I19" s="205"/>
      <c r="J19" s="205">
        <v>3415</v>
      </c>
      <c r="K19" s="113"/>
    </row>
    <row r="20" spans="1:18" ht="18" customHeight="1" x14ac:dyDescent="0.5">
      <c r="A20" s="76" t="s">
        <v>76</v>
      </c>
      <c r="C20" s="116"/>
      <c r="D20" s="250">
        <v>97898</v>
      </c>
      <c r="E20" s="205"/>
      <c r="F20" s="205">
        <v>12917</v>
      </c>
      <c r="G20" s="199"/>
      <c r="H20" s="250">
        <v>14146</v>
      </c>
      <c r="I20" s="205"/>
      <c r="J20" s="205">
        <v>1505</v>
      </c>
      <c r="K20" s="113"/>
      <c r="P20" s="231"/>
    </row>
    <row r="21" spans="1:18" ht="18" customHeight="1" x14ac:dyDescent="0.5">
      <c r="A21" s="76" t="s">
        <v>214</v>
      </c>
      <c r="C21" s="116"/>
      <c r="D21" s="250">
        <v>3</v>
      </c>
      <c r="E21" s="205"/>
      <c r="F21" s="205">
        <v>3</v>
      </c>
      <c r="G21" s="199"/>
      <c r="H21" s="250">
        <v>3</v>
      </c>
      <c r="I21" s="205"/>
      <c r="J21" s="205">
        <v>0</v>
      </c>
      <c r="K21" s="113"/>
      <c r="P21" s="231"/>
    </row>
    <row r="22" spans="1:18" ht="18" customHeight="1" x14ac:dyDescent="0.5">
      <c r="A22" s="76" t="s">
        <v>163</v>
      </c>
      <c r="C22" s="116"/>
      <c r="D22" s="250">
        <v>-741918</v>
      </c>
      <c r="E22" s="205"/>
      <c r="F22" s="205">
        <v>0</v>
      </c>
      <c r="G22" s="199"/>
      <c r="H22" s="250">
        <v>0</v>
      </c>
      <c r="I22" s="205"/>
      <c r="J22" s="205">
        <v>0</v>
      </c>
      <c r="K22" s="113"/>
      <c r="P22" s="231"/>
    </row>
    <row r="23" spans="1:18" ht="18" customHeight="1" x14ac:dyDescent="0.5">
      <c r="A23" s="76" t="s">
        <v>215</v>
      </c>
      <c r="C23" s="116"/>
      <c r="D23" s="250">
        <v>0</v>
      </c>
      <c r="E23" s="205"/>
      <c r="F23" s="205">
        <v>180093</v>
      </c>
      <c r="G23" s="199"/>
      <c r="H23" s="250">
        <v>0</v>
      </c>
      <c r="I23" s="205"/>
      <c r="J23" s="205">
        <v>2640</v>
      </c>
      <c r="K23" s="113"/>
      <c r="P23" s="231"/>
    </row>
    <row r="24" spans="1:18" ht="18" customHeight="1" x14ac:dyDescent="0.5">
      <c r="A24" s="76" t="s">
        <v>164</v>
      </c>
      <c r="C24" s="116"/>
      <c r="D24" s="250">
        <v>249191</v>
      </c>
      <c r="E24" s="205"/>
      <c r="F24" s="205">
        <v>4268</v>
      </c>
      <c r="G24" s="199"/>
      <c r="H24" s="250">
        <v>97117</v>
      </c>
      <c r="I24" s="205"/>
      <c r="J24" s="205">
        <v>-548</v>
      </c>
      <c r="K24" s="113"/>
      <c r="P24" s="231"/>
    </row>
    <row r="25" spans="1:18" ht="18" customHeight="1" x14ac:dyDescent="0.5">
      <c r="A25" s="76" t="s">
        <v>135</v>
      </c>
      <c r="C25" s="116"/>
      <c r="D25" s="250"/>
      <c r="E25" s="205"/>
      <c r="G25" s="199"/>
      <c r="H25" s="250"/>
      <c r="I25" s="205"/>
      <c r="K25" s="113"/>
      <c r="P25" s="231"/>
    </row>
    <row r="26" spans="1:18" ht="18" customHeight="1" x14ac:dyDescent="0.5">
      <c r="A26" s="76" t="s">
        <v>136</v>
      </c>
      <c r="C26" s="116"/>
      <c r="D26" s="250">
        <v>-27271</v>
      </c>
      <c r="E26" s="205"/>
      <c r="F26" s="205">
        <v>-25052</v>
      </c>
      <c r="G26" s="205"/>
      <c r="H26" s="250">
        <v>-20850</v>
      </c>
      <c r="I26" s="205"/>
      <c r="J26" s="205">
        <v>-18779</v>
      </c>
      <c r="K26" s="113"/>
      <c r="P26" s="231"/>
    </row>
    <row r="27" spans="1:18" ht="18" customHeight="1" x14ac:dyDescent="0.5">
      <c r="A27" s="76" t="s">
        <v>95</v>
      </c>
      <c r="C27" s="116"/>
      <c r="D27" s="250">
        <v>-276627</v>
      </c>
      <c r="E27" s="205"/>
      <c r="F27" s="205">
        <v>-69427</v>
      </c>
      <c r="G27" s="205"/>
      <c r="H27" s="250">
        <v>78517</v>
      </c>
      <c r="I27" s="205"/>
      <c r="J27" s="205">
        <v>-254</v>
      </c>
      <c r="K27" s="113"/>
      <c r="P27" s="231"/>
    </row>
    <row r="28" spans="1:18" ht="18" customHeight="1" x14ac:dyDescent="0.5">
      <c r="A28" s="76" t="s">
        <v>130</v>
      </c>
      <c r="C28" s="116"/>
      <c r="D28" s="250"/>
      <c r="E28" s="205"/>
      <c r="G28" s="205"/>
      <c r="H28" s="250"/>
      <c r="I28" s="205"/>
      <c r="K28" s="113"/>
      <c r="P28" s="232"/>
      <c r="Q28" s="75"/>
      <c r="R28" s="232"/>
    </row>
    <row r="29" spans="1:18" ht="18" customHeight="1" x14ac:dyDescent="0.5">
      <c r="A29" s="76" t="s">
        <v>131</v>
      </c>
      <c r="B29" s="84">
        <v>14</v>
      </c>
      <c r="C29" s="116"/>
      <c r="D29" s="250">
        <v>-90631</v>
      </c>
      <c r="E29" s="205"/>
      <c r="F29" s="205">
        <v>-22451</v>
      </c>
      <c r="G29" s="205"/>
      <c r="H29" s="250">
        <v>-78366</v>
      </c>
      <c r="I29" s="205"/>
      <c r="J29" s="205" t="s">
        <v>240</v>
      </c>
      <c r="K29" s="113"/>
    </row>
    <row r="30" spans="1:18" ht="18" customHeight="1" x14ac:dyDescent="0.5">
      <c r="A30" s="111" t="s">
        <v>165</v>
      </c>
      <c r="B30" s="206"/>
      <c r="C30" s="116"/>
      <c r="D30" s="250">
        <v>-450886</v>
      </c>
      <c r="E30" s="205"/>
      <c r="F30" s="205">
        <v>-423798</v>
      </c>
      <c r="G30" s="205"/>
      <c r="H30" s="250">
        <v>-161969</v>
      </c>
      <c r="I30" s="205"/>
      <c r="J30" s="205">
        <v>-150422</v>
      </c>
      <c r="K30" s="207"/>
      <c r="L30" s="208"/>
      <c r="M30" s="208"/>
      <c r="P30" s="113"/>
    </row>
    <row r="31" spans="1:18" ht="18" customHeight="1" x14ac:dyDescent="0.5">
      <c r="A31" s="111" t="s">
        <v>77</v>
      </c>
      <c r="B31" s="206"/>
      <c r="C31" s="116"/>
      <c r="D31" s="271">
        <v>1745876</v>
      </c>
      <c r="E31" s="209"/>
      <c r="F31" s="210">
        <v>1501675</v>
      </c>
      <c r="G31" s="209"/>
      <c r="H31" s="271">
        <v>759662</v>
      </c>
      <c r="I31" s="209"/>
      <c r="J31" s="210">
        <v>883060</v>
      </c>
      <c r="K31" s="207"/>
      <c r="L31" s="208"/>
      <c r="M31" s="208"/>
      <c r="P31" s="232"/>
    </row>
    <row r="32" spans="1:18" ht="8.1" customHeight="1" x14ac:dyDescent="0.5">
      <c r="A32" s="111"/>
      <c r="B32" s="206"/>
      <c r="C32" s="116"/>
      <c r="D32" s="272"/>
      <c r="E32" s="209"/>
      <c r="F32" s="209"/>
      <c r="G32" s="209"/>
      <c r="H32" s="272"/>
      <c r="I32" s="209"/>
      <c r="J32" s="209"/>
      <c r="K32" s="207"/>
      <c r="L32" s="208"/>
      <c r="M32" s="208"/>
    </row>
    <row r="33" spans="1:11" ht="18" customHeight="1" x14ac:dyDescent="0.5">
      <c r="A33" s="76" t="s">
        <v>166</v>
      </c>
      <c r="C33" s="104"/>
      <c r="D33" s="250">
        <f>SUM(D10:D31)</f>
        <v>11112996</v>
      </c>
      <c r="E33" s="209"/>
      <c r="F33" s="205">
        <f>SUM(F10:F31)</f>
        <v>12789212</v>
      </c>
      <c r="G33" s="205"/>
      <c r="H33" s="250">
        <f>SUM(H10:H31)</f>
        <v>4411992</v>
      </c>
      <c r="I33" s="209"/>
      <c r="J33" s="205">
        <f>SUM(J10:J31)</f>
        <v>4671960</v>
      </c>
      <c r="K33" s="113"/>
    </row>
    <row r="34" spans="1:11" ht="18" customHeight="1" x14ac:dyDescent="0.5">
      <c r="A34" s="76" t="s">
        <v>167</v>
      </c>
      <c r="C34" s="104"/>
      <c r="D34" s="267"/>
      <c r="E34" s="117"/>
      <c r="F34" s="211"/>
      <c r="G34" s="117"/>
      <c r="H34" s="265"/>
      <c r="I34" s="117"/>
      <c r="J34" s="117"/>
      <c r="K34" s="113"/>
    </row>
    <row r="35" spans="1:11" ht="18" customHeight="1" x14ac:dyDescent="0.5">
      <c r="A35" s="212" t="s">
        <v>226</v>
      </c>
      <c r="B35" s="213"/>
      <c r="C35" s="214"/>
      <c r="D35" s="250">
        <v>-101911</v>
      </c>
      <c r="E35" s="205"/>
      <c r="F35" s="205">
        <v>-706154</v>
      </c>
      <c r="G35" s="199"/>
      <c r="H35" s="250">
        <v>183257</v>
      </c>
      <c r="I35" s="205"/>
      <c r="J35" s="205">
        <v>-82909</v>
      </c>
      <c r="K35" s="113"/>
    </row>
    <row r="36" spans="1:11" ht="18" customHeight="1" x14ac:dyDescent="0.5">
      <c r="A36" s="212" t="s">
        <v>78</v>
      </c>
      <c r="B36" s="213"/>
      <c r="C36" s="214"/>
      <c r="D36" s="272">
        <v>-197793</v>
      </c>
      <c r="E36" s="205"/>
      <c r="F36" s="209">
        <v>-403322</v>
      </c>
      <c r="G36" s="199"/>
      <c r="H36" s="250">
        <v>-39025</v>
      </c>
      <c r="I36" s="205"/>
      <c r="J36" s="205">
        <v>-20383</v>
      </c>
      <c r="K36" s="113"/>
    </row>
    <row r="37" spans="1:11" ht="18" customHeight="1" x14ac:dyDescent="0.5">
      <c r="A37" s="212" t="s">
        <v>79</v>
      </c>
      <c r="B37" s="213"/>
      <c r="C37" s="214"/>
      <c r="D37" s="272">
        <v>1805</v>
      </c>
      <c r="E37" s="205"/>
      <c r="F37" s="209">
        <v>18658</v>
      </c>
      <c r="G37" s="199"/>
      <c r="H37" s="250">
        <v>-2421</v>
      </c>
      <c r="I37" s="205"/>
      <c r="J37" s="205">
        <v>19114</v>
      </c>
      <c r="K37" s="113"/>
    </row>
    <row r="38" spans="1:11" ht="18" customHeight="1" x14ac:dyDescent="0.5">
      <c r="A38" s="212" t="s">
        <v>80</v>
      </c>
      <c r="B38" s="213"/>
      <c r="C38" s="214"/>
      <c r="D38" s="272">
        <v>-272954</v>
      </c>
      <c r="E38" s="205"/>
      <c r="F38" s="209">
        <v>-3675</v>
      </c>
      <c r="G38" s="199"/>
      <c r="H38" s="250">
        <v>-9390</v>
      </c>
      <c r="I38" s="205"/>
      <c r="J38" s="205">
        <v>-3863</v>
      </c>
      <c r="K38" s="113"/>
    </row>
    <row r="39" spans="1:11" ht="18" customHeight="1" x14ac:dyDescent="0.5">
      <c r="A39" s="212" t="s">
        <v>125</v>
      </c>
      <c r="B39" s="213"/>
      <c r="C39" s="214"/>
      <c r="D39" s="250">
        <v>-1525740</v>
      </c>
      <c r="E39" s="205"/>
      <c r="F39" s="205">
        <v>188120</v>
      </c>
      <c r="G39" s="199"/>
      <c r="H39" s="250">
        <v>-613330</v>
      </c>
      <c r="I39" s="209"/>
      <c r="J39" s="205">
        <v>405292</v>
      </c>
      <c r="K39" s="113"/>
    </row>
    <row r="40" spans="1:11" ht="18" customHeight="1" x14ac:dyDescent="0.5">
      <c r="A40" s="212" t="s">
        <v>96</v>
      </c>
      <c r="B40" s="213"/>
      <c r="C40" s="214"/>
      <c r="D40" s="272">
        <v>34358</v>
      </c>
      <c r="E40" s="205"/>
      <c r="F40" s="209">
        <v>-86551</v>
      </c>
      <c r="G40" s="199"/>
      <c r="H40" s="250">
        <v>-23016</v>
      </c>
      <c r="I40" s="205"/>
      <c r="J40" s="205">
        <v>-20049</v>
      </c>
      <c r="K40" s="113"/>
    </row>
    <row r="41" spans="1:11" ht="18" customHeight="1" x14ac:dyDescent="0.5">
      <c r="A41" s="212" t="s">
        <v>81</v>
      </c>
      <c r="B41" s="213"/>
      <c r="C41" s="214"/>
      <c r="D41" s="272">
        <v>19148</v>
      </c>
      <c r="E41" s="209"/>
      <c r="F41" s="209">
        <v>-33182</v>
      </c>
      <c r="G41" s="188"/>
      <c r="H41" s="272">
        <v>4905</v>
      </c>
      <c r="I41" s="209"/>
      <c r="J41" s="209">
        <v>-28415</v>
      </c>
      <c r="K41" s="113"/>
    </row>
    <row r="42" spans="1:11" ht="18" customHeight="1" x14ac:dyDescent="0.5">
      <c r="A42" s="212" t="s">
        <v>82</v>
      </c>
      <c r="B42" s="213"/>
      <c r="C42" s="214"/>
      <c r="D42" s="271">
        <v>1515215</v>
      </c>
      <c r="E42" s="209"/>
      <c r="F42" s="210">
        <v>12131</v>
      </c>
      <c r="G42" s="188"/>
      <c r="H42" s="271">
        <v>127</v>
      </c>
      <c r="I42" s="209"/>
      <c r="J42" s="210">
        <v>2107</v>
      </c>
      <c r="K42" s="113"/>
    </row>
    <row r="43" spans="1:11" ht="8.1" customHeight="1" x14ac:dyDescent="0.5">
      <c r="A43" s="215"/>
      <c r="B43" s="213"/>
      <c r="C43" s="214"/>
      <c r="D43" s="272"/>
      <c r="E43" s="209"/>
      <c r="F43" s="209"/>
      <c r="G43" s="188"/>
      <c r="H43" s="272"/>
      <c r="I43" s="209"/>
      <c r="J43" s="209"/>
      <c r="K43" s="113"/>
    </row>
    <row r="44" spans="1:11" ht="18" customHeight="1" x14ac:dyDescent="0.5">
      <c r="A44" s="76" t="s">
        <v>168</v>
      </c>
      <c r="C44" s="114"/>
      <c r="D44" s="272">
        <f>SUM(D33:D42)</f>
        <v>10585124</v>
      </c>
      <c r="E44" s="209"/>
      <c r="F44" s="209">
        <f>SUM(F33:F42)</f>
        <v>11775237</v>
      </c>
      <c r="G44" s="209"/>
      <c r="H44" s="272">
        <f>SUM(H33:H42)</f>
        <v>3913099</v>
      </c>
      <c r="I44" s="209"/>
      <c r="J44" s="209">
        <f>SUM(J33:J42)</f>
        <v>4942854</v>
      </c>
      <c r="K44" s="113"/>
    </row>
    <row r="45" spans="1:11" ht="18" customHeight="1" x14ac:dyDescent="0.5">
      <c r="A45" s="76" t="s">
        <v>197</v>
      </c>
      <c r="C45" s="114"/>
      <c r="D45" s="272">
        <v>326209</v>
      </c>
      <c r="E45" s="209"/>
      <c r="F45" s="209">
        <v>465710</v>
      </c>
      <c r="G45" s="209"/>
      <c r="H45" s="272">
        <v>0</v>
      </c>
      <c r="I45" s="209"/>
      <c r="J45" s="209">
        <v>0</v>
      </c>
      <c r="K45" s="113"/>
    </row>
    <row r="46" spans="1:11" ht="18" customHeight="1" x14ac:dyDescent="0.5">
      <c r="A46" s="76" t="s">
        <v>83</v>
      </c>
      <c r="C46" s="216"/>
      <c r="D46" s="271">
        <v>-1008079</v>
      </c>
      <c r="E46" s="209"/>
      <c r="F46" s="210">
        <v>-880580</v>
      </c>
      <c r="G46" s="209"/>
      <c r="H46" s="271">
        <v>-339961</v>
      </c>
      <c r="I46" s="209"/>
      <c r="J46" s="210">
        <v>-245865</v>
      </c>
      <c r="K46" s="113"/>
    </row>
    <row r="47" spans="1:11" ht="8.1" customHeight="1" x14ac:dyDescent="0.5">
      <c r="C47" s="216"/>
      <c r="D47" s="272"/>
      <c r="E47" s="209"/>
      <c r="F47" s="209"/>
      <c r="G47" s="209"/>
      <c r="H47" s="272"/>
      <c r="I47" s="209"/>
      <c r="J47" s="209"/>
      <c r="K47" s="113"/>
    </row>
    <row r="48" spans="1:11" s="218" customFormat="1" ht="18" customHeight="1" x14ac:dyDescent="0.5">
      <c r="A48" s="76" t="s">
        <v>84</v>
      </c>
      <c r="B48" s="84"/>
      <c r="C48" s="217"/>
      <c r="D48" s="271">
        <f>SUM(D44:D46)</f>
        <v>9903254</v>
      </c>
      <c r="E48" s="209"/>
      <c r="F48" s="210">
        <f>SUM(F44:F46)</f>
        <v>11360367</v>
      </c>
      <c r="G48" s="209"/>
      <c r="H48" s="271">
        <f>SUM(H44:H46)</f>
        <v>3573138</v>
      </c>
      <c r="I48" s="209"/>
      <c r="J48" s="210">
        <f>SUM(J44:J46)</f>
        <v>4696989</v>
      </c>
      <c r="K48" s="115"/>
    </row>
    <row r="49" spans="1:11" s="218" customFormat="1" ht="18" customHeight="1" x14ac:dyDescent="0.5">
      <c r="A49" s="76"/>
      <c r="B49" s="84"/>
      <c r="C49" s="217"/>
      <c r="D49" s="209"/>
      <c r="E49" s="209"/>
      <c r="F49" s="209"/>
      <c r="G49" s="209"/>
      <c r="H49" s="209"/>
      <c r="I49" s="209"/>
      <c r="J49" s="209"/>
      <c r="K49" s="115"/>
    </row>
    <row r="50" spans="1:11" s="218" customFormat="1" ht="23.25" customHeight="1" x14ac:dyDescent="0.5">
      <c r="A50" s="76"/>
      <c r="B50" s="84"/>
      <c r="C50" s="217"/>
      <c r="D50" s="209"/>
      <c r="E50" s="209"/>
      <c r="F50" s="209"/>
      <c r="G50" s="209"/>
      <c r="H50" s="209"/>
      <c r="I50" s="209"/>
      <c r="J50" s="209"/>
      <c r="K50" s="115"/>
    </row>
    <row r="51" spans="1:11" s="218" customFormat="1" ht="15" customHeight="1" x14ac:dyDescent="0.5">
      <c r="A51" s="76"/>
      <c r="B51" s="84"/>
      <c r="C51" s="217"/>
      <c r="D51" s="209"/>
      <c r="E51" s="209"/>
      <c r="F51" s="209"/>
      <c r="G51" s="209"/>
      <c r="H51" s="209"/>
      <c r="I51" s="209"/>
      <c r="J51" s="209"/>
      <c r="K51" s="115"/>
    </row>
    <row r="52" spans="1:11" s="218" customFormat="1" ht="21.95" customHeight="1" x14ac:dyDescent="0.5">
      <c r="A52" s="106"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52" s="107"/>
      <c r="C52" s="219"/>
      <c r="D52" s="90"/>
      <c r="E52" s="220"/>
      <c r="F52" s="90"/>
      <c r="G52" s="220"/>
      <c r="H52" s="90"/>
      <c r="I52" s="220"/>
      <c r="J52" s="90"/>
    </row>
    <row r="53" spans="1:11" ht="18" customHeight="1" x14ac:dyDescent="0.5">
      <c r="A53" s="71" t="str">
        <f>A1</f>
        <v xml:space="preserve">บริษัท โกลว์ พลังงาน จำกัด (มหาชน) </v>
      </c>
      <c r="B53" s="71"/>
      <c r="C53" s="71"/>
      <c r="D53" s="71"/>
      <c r="E53" s="71"/>
      <c r="F53" s="71"/>
      <c r="G53" s="71"/>
      <c r="H53" s="71"/>
      <c r="I53" s="71"/>
      <c r="J53" s="3" t="s">
        <v>3</v>
      </c>
    </row>
    <row r="54" spans="1:11" ht="18" customHeight="1" x14ac:dyDescent="0.5">
      <c r="A54" s="283" t="s">
        <v>88</v>
      </c>
      <c r="B54" s="283"/>
      <c r="C54" s="283"/>
      <c r="D54" s="283"/>
      <c r="E54" s="283"/>
      <c r="F54" s="283"/>
      <c r="G54" s="283"/>
      <c r="H54" s="283"/>
      <c r="I54" s="283"/>
      <c r="J54" s="283"/>
    </row>
    <row r="55" spans="1:11" ht="18" customHeight="1" x14ac:dyDescent="0.5">
      <c r="A55" s="284" t="s">
        <v>241</v>
      </c>
      <c r="B55" s="284"/>
      <c r="C55" s="284"/>
      <c r="D55" s="284"/>
      <c r="E55" s="284"/>
      <c r="F55" s="284"/>
      <c r="G55" s="284"/>
      <c r="H55" s="284"/>
      <c r="I55" s="284"/>
      <c r="J55" s="284"/>
    </row>
    <row r="56" spans="1:11" ht="20.100000000000001" customHeight="1" x14ac:dyDescent="0.5">
      <c r="A56" s="98"/>
      <c r="B56" s="98"/>
      <c r="C56" s="98"/>
      <c r="D56" s="98"/>
      <c r="E56" s="98"/>
      <c r="F56" s="98"/>
      <c r="G56" s="98"/>
      <c r="H56" s="98"/>
      <c r="I56" s="98"/>
      <c r="J56" s="98"/>
    </row>
    <row r="57" spans="1:11" ht="18.95" customHeight="1" x14ac:dyDescent="0.5">
      <c r="A57" s="71"/>
      <c r="B57" s="74"/>
      <c r="C57" s="71"/>
      <c r="D57" s="285" t="s">
        <v>1</v>
      </c>
      <c r="E57" s="285"/>
      <c r="F57" s="285"/>
      <c r="G57" s="77"/>
      <c r="H57" s="285" t="s">
        <v>2</v>
      </c>
      <c r="I57" s="285"/>
      <c r="J57" s="285"/>
    </row>
    <row r="58" spans="1:11" ht="18.95" customHeight="1" x14ac:dyDescent="0.5">
      <c r="A58" s="71"/>
      <c r="B58" s="74"/>
      <c r="C58" s="71"/>
      <c r="D58" s="3" t="s">
        <v>8</v>
      </c>
      <c r="E58" s="77"/>
      <c r="F58" s="3" t="s">
        <v>7</v>
      </c>
      <c r="G58" s="77"/>
      <c r="H58" s="3" t="s">
        <v>8</v>
      </c>
      <c r="I58" s="77"/>
      <c r="J58" s="3" t="s">
        <v>7</v>
      </c>
    </row>
    <row r="59" spans="1:11" ht="18.95" customHeight="1" x14ac:dyDescent="0.5">
      <c r="A59" s="71"/>
      <c r="B59" s="202" t="s">
        <v>9</v>
      </c>
      <c r="C59" s="71"/>
      <c r="D59" s="203" t="s">
        <v>6</v>
      </c>
      <c r="E59" s="204"/>
      <c r="F59" s="203" t="s">
        <v>6</v>
      </c>
      <c r="G59" s="97"/>
      <c r="H59" s="203" t="s">
        <v>6</v>
      </c>
      <c r="I59" s="204"/>
      <c r="J59" s="203" t="s">
        <v>6</v>
      </c>
    </row>
    <row r="60" spans="1:11" ht="8.1" customHeight="1" x14ac:dyDescent="0.5">
      <c r="A60" s="71"/>
      <c r="B60" s="77"/>
      <c r="C60" s="71"/>
      <c r="D60" s="270"/>
      <c r="E60" s="204"/>
      <c r="F60" s="3"/>
      <c r="G60" s="97"/>
      <c r="H60" s="270"/>
      <c r="I60" s="204"/>
      <c r="J60" s="3"/>
    </row>
    <row r="61" spans="1:11" ht="18.95" customHeight="1" x14ac:dyDescent="0.5">
      <c r="A61" s="71" t="s">
        <v>100</v>
      </c>
      <c r="B61" s="74"/>
      <c r="C61" s="69"/>
      <c r="D61" s="246"/>
      <c r="E61" s="221"/>
      <c r="F61" s="88"/>
      <c r="G61" s="221"/>
      <c r="H61" s="246"/>
      <c r="I61" s="221"/>
      <c r="J61" s="88"/>
    </row>
    <row r="62" spans="1:11" ht="18.95" customHeight="1" x14ac:dyDescent="0.5">
      <c r="A62" s="76" t="s">
        <v>210</v>
      </c>
      <c r="B62" s="74"/>
      <c r="C62" s="234"/>
      <c r="D62" s="246"/>
      <c r="E62" s="221"/>
      <c r="F62" s="88"/>
      <c r="G62" s="221"/>
      <c r="H62" s="246"/>
      <c r="I62" s="221"/>
      <c r="J62" s="88"/>
    </row>
    <row r="63" spans="1:11" ht="18.95" customHeight="1" x14ac:dyDescent="0.5">
      <c r="A63" s="112" t="s">
        <v>211</v>
      </c>
      <c r="B63" s="74"/>
      <c r="C63" s="69"/>
      <c r="D63" s="246">
        <v>-2293</v>
      </c>
      <c r="E63" s="221"/>
      <c r="F63" s="205">
        <v>-1567</v>
      </c>
      <c r="G63" s="221"/>
      <c r="H63" s="272">
        <v>0</v>
      </c>
      <c r="I63" s="221"/>
      <c r="J63" s="209">
        <v>0</v>
      </c>
    </row>
    <row r="64" spans="1:11" ht="18.95" customHeight="1" x14ac:dyDescent="0.5">
      <c r="A64" s="112" t="s">
        <v>245</v>
      </c>
      <c r="B64" s="233">
        <v>19</v>
      </c>
      <c r="C64" s="69"/>
      <c r="D64" s="250">
        <v>-210312</v>
      </c>
      <c r="E64" s="199"/>
      <c r="F64" s="205">
        <v>0</v>
      </c>
      <c r="G64" s="199"/>
      <c r="H64" s="272">
        <v>0</v>
      </c>
      <c r="I64" s="199"/>
      <c r="J64" s="205">
        <v>-60000</v>
      </c>
      <c r="K64" s="113"/>
    </row>
    <row r="65" spans="1:11" ht="18.95" customHeight="1" x14ac:dyDescent="0.5">
      <c r="A65" s="237" t="s">
        <v>216</v>
      </c>
      <c r="B65" s="233"/>
      <c r="C65" s="236"/>
      <c r="D65" s="250">
        <v>3000</v>
      </c>
      <c r="E65" s="199"/>
      <c r="F65" s="205">
        <v>2700</v>
      </c>
      <c r="G65" s="199"/>
      <c r="H65" s="272">
        <v>2546642</v>
      </c>
      <c r="I65" s="199"/>
      <c r="J65" s="205">
        <v>4295823</v>
      </c>
      <c r="K65" s="113"/>
    </row>
    <row r="66" spans="1:11" ht="18.95" customHeight="1" x14ac:dyDescent="0.5">
      <c r="A66" s="112" t="s">
        <v>182</v>
      </c>
      <c r="B66" s="112"/>
      <c r="C66" s="69"/>
      <c r="D66" s="250">
        <v>2827843</v>
      </c>
      <c r="E66" s="199"/>
      <c r="F66" s="209">
        <v>0</v>
      </c>
      <c r="G66" s="199"/>
      <c r="H66" s="250">
        <v>0</v>
      </c>
      <c r="I66" s="199"/>
      <c r="J66" s="209">
        <v>0</v>
      </c>
      <c r="K66" s="113"/>
    </row>
    <row r="67" spans="1:11" ht="18.95" customHeight="1" x14ac:dyDescent="0.5">
      <c r="A67" s="296" t="s">
        <v>180</v>
      </c>
      <c r="B67" s="296"/>
      <c r="C67" s="214"/>
      <c r="D67" s="272">
        <v>0</v>
      </c>
      <c r="E67" s="205"/>
      <c r="F67" s="209">
        <v>-47000</v>
      </c>
      <c r="G67" s="199"/>
      <c r="H67" s="250">
        <v>0</v>
      </c>
      <c r="I67" s="199"/>
      <c r="J67" s="205">
        <v>0</v>
      </c>
      <c r="K67" s="113"/>
    </row>
    <row r="68" spans="1:11" ht="18.95" customHeight="1" x14ac:dyDescent="0.5">
      <c r="A68" s="112" t="s">
        <v>25</v>
      </c>
      <c r="B68" s="112"/>
      <c r="C68" s="214"/>
      <c r="D68" s="272">
        <v>64042</v>
      </c>
      <c r="E68" s="205"/>
      <c r="F68" s="209">
        <v>49926</v>
      </c>
      <c r="G68" s="199"/>
      <c r="H68" s="250">
        <v>113432</v>
      </c>
      <c r="I68" s="199"/>
      <c r="J68" s="205">
        <v>107718</v>
      </c>
      <c r="K68" s="113"/>
    </row>
    <row r="69" spans="1:11" ht="18.95" customHeight="1" x14ac:dyDescent="0.5">
      <c r="A69" s="112" t="s">
        <v>171</v>
      </c>
      <c r="B69" s="112"/>
      <c r="C69" s="214"/>
      <c r="D69" s="272">
        <v>-990705</v>
      </c>
      <c r="E69" s="199"/>
      <c r="F69" s="209">
        <v>-591200</v>
      </c>
      <c r="G69" s="199"/>
      <c r="H69" s="272">
        <v>-498934</v>
      </c>
      <c r="I69" s="199"/>
      <c r="J69" s="209">
        <v>-145527</v>
      </c>
      <c r="K69" s="113"/>
    </row>
    <row r="70" spans="1:11" ht="18.95" customHeight="1" x14ac:dyDescent="0.5">
      <c r="A70" s="112" t="s">
        <v>85</v>
      </c>
      <c r="B70" s="112"/>
      <c r="C70" s="214"/>
      <c r="D70" s="272">
        <v>-16568</v>
      </c>
      <c r="E70" s="199"/>
      <c r="F70" s="209">
        <v>-1839</v>
      </c>
      <c r="G70" s="199"/>
      <c r="H70" s="250">
        <v>-1475</v>
      </c>
      <c r="I70" s="199"/>
      <c r="J70" s="209">
        <v>-33</v>
      </c>
      <c r="K70" s="113"/>
    </row>
    <row r="71" spans="1:11" ht="18.95" customHeight="1" x14ac:dyDescent="0.5">
      <c r="A71" s="112" t="s">
        <v>172</v>
      </c>
      <c r="B71" s="112"/>
      <c r="C71" s="214"/>
      <c r="D71" s="272">
        <v>9130</v>
      </c>
      <c r="E71" s="188"/>
      <c r="F71" s="209">
        <v>9834</v>
      </c>
      <c r="G71" s="188"/>
      <c r="H71" s="272">
        <v>920</v>
      </c>
      <c r="I71" s="188"/>
      <c r="J71" s="209">
        <v>3920</v>
      </c>
      <c r="K71" s="113"/>
    </row>
    <row r="72" spans="1:11" ht="18.95" customHeight="1" x14ac:dyDescent="0.5">
      <c r="A72" s="112" t="s">
        <v>97</v>
      </c>
      <c r="B72" s="213"/>
      <c r="C72" s="214"/>
      <c r="D72" s="271">
        <v>3892</v>
      </c>
      <c r="E72" s="188"/>
      <c r="F72" s="210">
        <v>32602</v>
      </c>
      <c r="G72" s="188"/>
      <c r="H72" s="271">
        <v>3892</v>
      </c>
      <c r="I72" s="209"/>
      <c r="J72" s="210">
        <v>3892</v>
      </c>
      <c r="K72" s="113"/>
    </row>
    <row r="73" spans="1:11" ht="8.1" customHeight="1" x14ac:dyDescent="0.5">
      <c r="A73" s="214"/>
      <c r="B73" s="213"/>
      <c r="C73" s="214"/>
      <c r="D73" s="272"/>
      <c r="E73" s="188"/>
      <c r="F73" s="209"/>
      <c r="G73" s="188"/>
      <c r="H73" s="272"/>
      <c r="I73" s="209"/>
      <c r="J73" s="209"/>
      <c r="K73" s="113"/>
    </row>
    <row r="74" spans="1:11" ht="18.95" customHeight="1" x14ac:dyDescent="0.5">
      <c r="A74" s="222" t="s">
        <v>98</v>
      </c>
      <c r="C74" s="114"/>
      <c r="D74" s="271">
        <f>SUM(D63:D73)</f>
        <v>1688029</v>
      </c>
      <c r="E74" s="223"/>
      <c r="F74" s="210">
        <f>SUM(F62:F72)</f>
        <v>-546544</v>
      </c>
      <c r="G74" s="188"/>
      <c r="H74" s="271">
        <f>SUM(H63:H73)</f>
        <v>2164477</v>
      </c>
      <c r="I74" s="188"/>
      <c r="J74" s="210">
        <f>SUM(J62:J72)</f>
        <v>4205793</v>
      </c>
      <c r="K74" s="113"/>
    </row>
    <row r="75" spans="1:11" ht="15" customHeight="1" x14ac:dyDescent="0.5">
      <c r="D75" s="250"/>
      <c r="E75" s="199"/>
      <c r="F75" s="205"/>
      <c r="G75" s="199"/>
      <c r="H75" s="250"/>
      <c r="I75" s="199"/>
      <c r="J75" s="205"/>
      <c r="K75" s="113"/>
    </row>
    <row r="76" spans="1:11" ht="18.95" customHeight="1" x14ac:dyDescent="0.5">
      <c r="A76" s="71" t="s">
        <v>99</v>
      </c>
      <c r="B76" s="74"/>
      <c r="C76" s="69"/>
      <c r="D76" s="250"/>
      <c r="E76" s="199"/>
      <c r="F76" s="205"/>
      <c r="G76" s="199"/>
      <c r="H76" s="250"/>
      <c r="I76" s="199"/>
      <c r="J76" s="205"/>
      <c r="K76" s="113"/>
    </row>
    <row r="77" spans="1:11" ht="18.95" customHeight="1" x14ac:dyDescent="0.5">
      <c r="A77" s="112" t="s">
        <v>26</v>
      </c>
      <c r="B77" s="74"/>
      <c r="C77" s="69"/>
      <c r="D77" s="250">
        <v>-1770133</v>
      </c>
      <c r="E77" s="199"/>
      <c r="F77" s="205">
        <v>-1435081</v>
      </c>
      <c r="G77" s="199"/>
      <c r="H77" s="250">
        <v>-810195</v>
      </c>
      <c r="I77" s="199"/>
      <c r="J77" s="205">
        <v>-864290</v>
      </c>
      <c r="K77" s="113"/>
    </row>
    <row r="78" spans="1:11" ht="18.95" customHeight="1" x14ac:dyDescent="0.5">
      <c r="A78" s="237" t="s">
        <v>220</v>
      </c>
      <c r="B78" s="74"/>
      <c r="C78" s="236"/>
      <c r="D78" s="250">
        <v>-229250</v>
      </c>
      <c r="E78" s="199"/>
      <c r="F78" s="205">
        <v>-180810</v>
      </c>
      <c r="G78" s="199"/>
      <c r="H78" s="250">
        <v>0</v>
      </c>
      <c r="I78" s="199"/>
      <c r="J78" s="205">
        <v>0</v>
      </c>
      <c r="K78" s="113"/>
    </row>
    <row r="79" spans="1:11" ht="18.95" customHeight="1" x14ac:dyDescent="0.5">
      <c r="A79" s="76" t="s">
        <v>221</v>
      </c>
      <c r="B79" s="84">
        <v>19</v>
      </c>
      <c r="C79" s="116"/>
      <c r="D79" s="250">
        <v>0</v>
      </c>
      <c r="E79" s="205"/>
      <c r="F79" s="205">
        <v>0</v>
      </c>
      <c r="G79" s="199"/>
      <c r="H79" s="250">
        <v>-1348242</v>
      </c>
      <c r="I79" s="199"/>
      <c r="J79" s="205">
        <v>-142838</v>
      </c>
      <c r="K79" s="113"/>
    </row>
    <row r="80" spans="1:11" ht="18.95" customHeight="1" x14ac:dyDescent="0.5">
      <c r="A80" s="76" t="s">
        <v>175</v>
      </c>
      <c r="B80" s="84">
        <v>14</v>
      </c>
      <c r="C80" s="116"/>
      <c r="D80" s="250">
        <v>2715591</v>
      </c>
      <c r="E80" s="205"/>
      <c r="F80" s="205">
        <v>4000000</v>
      </c>
      <c r="G80" s="199"/>
      <c r="H80" s="250">
        <v>2715591</v>
      </c>
      <c r="I80" s="199"/>
      <c r="J80" s="205">
        <v>4000000</v>
      </c>
      <c r="K80" s="113"/>
    </row>
    <row r="81" spans="1:11" ht="18.95" customHeight="1" x14ac:dyDescent="0.5">
      <c r="A81" s="76" t="s">
        <v>173</v>
      </c>
      <c r="B81" s="84">
        <v>14</v>
      </c>
      <c r="C81" s="116"/>
      <c r="D81" s="250">
        <v>-3704279</v>
      </c>
      <c r="E81" s="205"/>
      <c r="F81" s="205">
        <v>-1126821</v>
      </c>
      <c r="G81" s="199"/>
      <c r="H81" s="250">
        <v>-2715591</v>
      </c>
      <c r="I81" s="205"/>
      <c r="J81" s="205">
        <v>0</v>
      </c>
      <c r="K81" s="113"/>
    </row>
    <row r="82" spans="1:11" ht="18.95" customHeight="1" x14ac:dyDescent="0.5">
      <c r="A82" s="76" t="s">
        <v>174</v>
      </c>
      <c r="B82" s="84">
        <v>14</v>
      </c>
      <c r="C82" s="116"/>
      <c r="D82" s="250">
        <v>-7456</v>
      </c>
      <c r="E82" s="205"/>
      <c r="F82" s="205">
        <v>-4000</v>
      </c>
      <c r="G82" s="199"/>
      <c r="H82" s="250">
        <v>-7456</v>
      </c>
      <c r="I82" s="205"/>
      <c r="J82" s="205">
        <v>-4000</v>
      </c>
      <c r="K82" s="113"/>
    </row>
    <row r="83" spans="1:11" ht="18.95" customHeight="1" x14ac:dyDescent="0.5">
      <c r="A83" s="76" t="s">
        <v>222</v>
      </c>
      <c r="C83" s="116"/>
      <c r="D83" s="250">
        <v>-2000000</v>
      </c>
      <c r="E83" s="205"/>
      <c r="F83" s="205">
        <v>-2500000</v>
      </c>
      <c r="G83" s="199"/>
      <c r="H83" s="250">
        <v>-2000000</v>
      </c>
      <c r="I83" s="205"/>
      <c r="J83" s="205">
        <v>-2500000</v>
      </c>
      <c r="K83" s="113"/>
    </row>
    <row r="84" spans="1:11" ht="18.95" customHeight="1" x14ac:dyDescent="0.5">
      <c r="A84" s="76" t="s">
        <v>217</v>
      </c>
      <c r="C84" s="116"/>
      <c r="D84" s="250">
        <v>-1721792</v>
      </c>
      <c r="E84" s="205"/>
      <c r="F84" s="205">
        <v>-8524115</v>
      </c>
      <c r="G84" s="199"/>
      <c r="H84" s="250">
        <v>-1721792</v>
      </c>
      <c r="I84" s="205"/>
      <c r="J84" s="205">
        <v>-8524115</v>
      </c>
      <c r="K84" s="113"/>
    </row>
    <row r="85" spans="1:11" ht="18.95" customHeight="1" x14ac:dyDescent="0.5">
      <c r="A85" s="76" t="s">
        <v>218</v>
      </c>
      <c r="C85" s="116"/>
      <c r="D85" s="250"/>
      <c r="E85" s="205"/>
      <c r="F85" s="205"/>
      <c r="G85" s="199"/>
      <c r="H85" s="250"/>
      <c r="I85" s="205"/>
      <c r="J85" s="205"/>
      <c r="K85" s="113"/>
    </row>
    <row r="86" spans="1:11" ht="18.95" customHeight="1" x14ac:dyDescent="0.5">
      <c r="A86" s="76" t="s">
        <v>219</v>
      </c>
      <c r="B86" s="76"/>
      <c r="C86" s="116"/>
      <c r="D86" s="271">
        <v>-104387</v>
      </c>
      <c r="E86" s="199"/>
      <c r="F86" s="210">
        <v>-140932</v>
      </c>
      <c r="G86" s="199"/>
      <c r="H86" s="271">
        <v>0</v>
      </c>
      <c r="I86" s="205"/>
      <c r="J86" s="210">
        <v>0</v>
      </c>
      <c r="K86" s="113"/>
    </row>
    <row r="87" spans="1:11" ht="8.1" customHeight="1" x14ac:dyDescent="0.5">
      <c r="A87" s="116"/>
      <c r="C87" s="116"/>
      <c r="D87" s="272"/>
      <c r="E87" s="188"/>
      <c r="F87" s="209"/>
      <c r="G87" s="188"/>
      <c r="H87" s="272"/>
      <c r="I87" s="209"/>
      <c r="J87" s="209"/>
      <c r="K87" s="113"/>
    </row>
    <row r="88" spans="1:11" ht="18.95" customHeight="1" x14ac:dyDescent="0.5">
      <c r="A88" s="76" t="s">
        <v>224</v>
      </c>
      <c r="B88" s="224"/>
      <c r="C88" s="114"/>
      <c r="D88" s="271">
        <f>SUM(D77:D86)</f>
        <v>-6821706</v>
      </c>
      <c r="E88" s="188"/>
      <c r="F88" s="210">
        <f>SUM(F77:F86)</f>
        <v>-9911759</v>
      </c>
      <c r="G88" s="188"/>
      <c r="H88" s="271">
        <f>SUM(H77:H86)</f>
        <v>-5887685</v>
      </c>
      <c r="I88" s="188"/>
      <c r="J88" s="210">
        <f>SUM(J77:J86)</f>
        <v>-8035243</v>
      </c>
      <c r="K88" s="113"/>
    </row>
    <row r="89" spans="1:11" ht="15" customHeight="1" x14ac:dyDescent="0.5">
      <c r="B89" s="224"/>
      <c r="C89" s="114"/>
      <c r="D89" s="272"/>
      <c r="E89" s="188"/>
      <c r="F89" s="209"/>
      <c r="G89" s="188"/>
      <c r="H89" s="272"/>
      <c r="I89" s="188"/>
      <c r="J89" s="209"/>
      <c r="K89" s="113"/>
    </row>
    <row r="90" spans="1:11" ht="18.95" customHeight="1" x14ac:dyDescent="0.5">
      <c r="A90" s="226" t="s">
        <v>223</v>
      </c>
      <c r="D90" s="272">
        <f>SUM(D48,D74,D88)</f>
        <v>4769577</v>
      </c>
      <c r="E90" s="188"/>
      <c r="F90" s="209">
        <f>SUM(F88,F74,F48)</f>
        <v>902064</v>
      </c>
      <c r="G90" s="188"/>
      <c r="H90" s="272">
        <f>SUM(H48,H74,H88)</f>
        <v>-150070</v>
      </c>
      <c r="I90" s="188"/>
      <c r="J90" s="209">
        <f>SUM(J88,J74,J48)</f>
        <v>867539</v>
      </c>
      <c r="K90" s="113"/>
    </row>
    <row r="91" spans="1:11" ht="18.95" customHeight="1" x14ac:dyDescent="0.5">
      <c r="A91" s="225" t="s">
        <v>244</v>
      </c>
      <c r="C91" s="114"/>
      <c r="D91" s="272"/>
      <c r="E91" s="188"/>
      <c r="F91" s="209"/>
      <c r="G91" s="188"/>
      <c r="H91" s="272"/>
      <c r="I91" s="188"/>
      <c r="J91" s="209"/>
      <c r="K91" s="113"/>
    </row>
    <row r="92" spans="1:11" ht="18.95" customHeight="1" x14ac:dyDescent="0.5">
      <c r="A92" s="76" t="s">
        <v>195</v>
      </c>
      <c r="C92" s="114"/>
      <c r="D92" s="272">
        <v>-29345</v>
      </c>
      <c r="E92" s="188"/>
      <c r="F92" s="209">
        <v>-251</v>
      </c>
      <c r="G92" s="209">
        <v>-3</v>
      </c>
      <c r="H92" s="272">
        <v>-23</v>
      </c>
      <c r="I92" s="188"/>
      <c r="J92" s="209">
        <v>-3</v>
      </c>
      <c r="K92" s="113"/>
    </row>
    <row r="93" spans="1:11" ht="18.95" customHeight="1" x14ac:dyDescent="0.5">
      <c r="A93" s="225" t="s">
        <v>86</v>
      </c>
      <c r="D93" s="271">
        <v>9867621</v>
      </c>
      <c r="E93" s="188"/>
      <c r="F93" s="210">
        <v>8563146</v>
      </c>
      <c r="G93" s="188"/>
      <c r="H93" s="271">
        <v>5056069</v>
      </c>
      <c r="I93" s="188"/>
      <c r="J93" s="210">
        <v>4208161</v>
      </c>
      <c r="K93" s="113"/>
    </row>
    <row r="94" spans="1:11" ht="8.1" customHeight="1" x14ac:dyDescent="0.5">
      <c r="D94" s="272"/>
      <c r="E94" s="188"/>
      <c r="F94" s="209"/>
      <c r="G94" s="188"/>
      <c r="H94" s="272"/>
      <c r="I94" s="188"/>
      <c r="J94" s="209"/>
      <c r="K94" s="113"/>
    </row>
    <row r="95" spans="1:11" ht="18.95" customHeight="1" x14ac:dyDescent="0.5">
      <c r="A95" s="226" t="s">
        <v>212</v>
      </c>
      <c r="B95" s="74"/>
      <c r="C95" s="71"/>
      <c r="D95" s="273"/>
      <c r="F95" s="113"/>
      <c r="H95" s="273"/>
      <c r="J95" s="76"/>
      <c r="K95" s="113"/>
    </row>
    <row r="96" spans="1:11" ht="18.95" customHeight="1" thickBot="1" x14ac:dyDescent="0.55000000000000004">
      <c r="A96" s="226" t="s">
        <v>242</v>
      </c>
      <c r="B96" s="74"/>
      <c r="C96" s="71"/>
      <c r="D96" s="268">
        <f>SUM(D90:D93)</f>
        <v>14607853</v>
      </c>
      <c r="E96" s="188"/>
      <c r="F96" s="227">
        <f>SUM(F90:F93)</f>
        <v>9464959</v>
      </c>
      <c r="G96" s="188"/>
      <c r="H96" s="268">
        <f>SUM(H90:H93)</f>
        <v>4905976</v>
      </c>
      <c r="I96" s="188"/>
      <c r="J96" s="227">
        <f>SUM(J90:J93)</f>
        <v>5075697</v>
      </c>
      <c r="K96" s="113"/>
    </row>
    <row r="97" spans="1:11" ht="18.95" customHeight="1" thickTop="1" x14ac:dyDescent="0.5">
      <c r="A97" s="226"/>
      <c r="B97" s="74"/>
      <c r="C97" s="71"/>
      <c r="D97" s="209"/>
      <c r="E97" s="188"/>
      <c r="F97" s="209"/>
      <c r="G97" s="188"/>
      <c r="H97" s="209"/>
      <c r="I97" s="188"/>
      <c r="J97" s="209"/>
      <c r="K97" s="113"/>
    </row>
    <row r="98" spans="1:11" ht="18.95" customHeight="1" x14ac:dyDescent="0.5">
      <c r="A98" s="226"/>
      <c r="B98" s="74"/>
      <c r="C98" s="71"/>
      <c r="D98" s="209"/>
      <c r="E98" s="188"/>
      <c r="F98" s="209"/>
      <c r="G98" s="188"/>
      <c r="H98" s="209"/>
      <c r="I98" s="188"/>
      <c r="J98" s="209"/>
      <c r="K98" s="113"/>
    </row>
    <row r="99" spans="1:11" ht="18.95" customHeight="1" x14ac:dyDescent="0.5">
      <c r="A99" s="226"/>
      <c r="B99" s="74"/>
      <c r="C99" s="71"/>
      <c r="D99" s="209"/>
      <c r="E99" s="188"/>
      <c r="F99" s="209"/>
      <c r="G99" s="188"/>
      <c r="H99" s="209"/>
      <c r="I99" s="188"/>
      <c r="J99" s="209"/>
      <c r="K99" s="113"/>
    </row>
    <row r="100" spans="1:11" ht="18.95" customHeight="1" x14ac:dyDescent="0.5">
      <c r="A100" s="226"/>
      <c r="B100" s="74"/>
      <c r="C100" s="71"/>
      <c r="D100" s="209"/>
      <c r="E100" s="188"/>
      <c r="F100" s="209"/>
      <c r="G100" s="188"/>
      <c r="H100" s="209"/>
      <c r="I100" s="188"/>
      <c r="J100" s="209"/>
      <c r="K100" s="113"/>
    </row>
    <row r="101" spans="1:11" ht="21" customHeight="1" x14ac:dyDescent="0.5">
      <c r="D101" s="205"/>
      <c r="E101" s="113"/>
      <c r="F101" s="117"/>
      <c r="G101" s="113"/>
      <c r="H101" s="205"/>
      <c r="I101" s="113"/>
      <c r="J101" s="117"/>
      <c r="K101" s="113"/>
    </row>
    <row r="102" spans="1:11" ht="21.95" customHeight="1" x14ac:dyDescent="0.5">
      <c r="A102" s="106" t="str">
        <f>+A52</f>
        <v>หมายเหตุประกอบข้อมูลทางการเงินระหว่างกาลแบบย่อในหน้า 12 ถึง 41 เป็นส่วนหนึ่งของข้อมูลทางการเงินระหว่างกาลนี้</v>
      </c>
      <c r="B102" s="107"/>
      <c r="C102" s="106"/>
      <c r="D102" s="210"/>
      <c r="E102" s="274"/>
      <c r="F102" s="228"/>
      <c r="G102" s="274"/>
      <c r="H102" s="210"/>
      <c r="I102" s="274"/>
      <c r="J102" s="228"/>
      <c r="K102" s="113"/>
    </row>
    <row r="103" spans="1:11" ht="18" customHeight="1" x14ac:dyDescent="0.5">
      <c r="A103" s="71" t="str">
        <f>+A1</f>
        <v xml:space="preserve">บริษัท โกลว์ พลังงาน จำกัด (มหาชน) </v>
      </c>
      <c r="B103" s="71"/>
      <c r="C103" s="71"/>
      <c r="D103" s="71"/>
      <c r="E103" s="71"/>
      <c r="F103" s="71"/>
      <c r="G103" s="71"/>
      <c r="H103" s="71"/>
      <c r="I103" s="71"/>
      <c r="J103" s="3" t="s">
        <v>3</v>
      </c>
    </row>
    <row r="104" spans="1:11" ht="18" customHeight="1" x14ac:dyDescent="0.5">
      <c r="A104" s="283" t="s">
        <v>88</v>
      </c>
      <c r="B104" s="283"/>
      <c r="C104" s="283"/>
      <c r="D104" s="283"/>
      <c r="E104" s="283"/>
      <c r="F104" s="283"/>
      <c r="G104" s="283"/>
      <c r="H104" s="283"/>
      <c r="I104" s="283"/>
      <c r="J104" s="283"/>
    </row>
    <row r="105" spans="1:11" ht="18" customHeight="1" x14ac:dyDescent="0.5">
      <c r="A105" s="284" t="s">
        <v>241</v>
      </c>
      <c r="B105" s="284"/>
      <c r="C105" s="284"/>
      <c r="D105" s="284"/>
      <c r="E105" s="284"/>
      <c r="F105" s="284"/>
      <c r="G105" s="284"/>
      <c r="H105" s="284"/>
      <c r="I105" s="284"/>
      <c r="J105" s="284"/>
    </row>
    <row r="106" spans="1:11" ht="20.100000000000001" customHeight="1" x14ac:dyDescent="0.5">
      <c r="A106" s="98"/>
      <c r="B106" s="98"/>
      <c r="C106" s="98"/>
      <c r="D106" s="98"/>
      <c r="E106" s="98"/>
      <c r="F106" s="98"/>
      <c r="G106" s="98"/>
      <c r="H106" s="98"/>
      <c r="I106" s="98"/>
      <c r="J106" s="98"/>
    </row>
    <row r="107" spans="1:11" ht="18.95" customHeight="1" x14ac:dyDescent="0.5">
      <c r="A107" s="71"/>
      <c r="B107" s="74"/>
      <c r="C107" s="71"/>
      <c r="D107" s="285" t="s">
        <v>1</v>
      </c>
      <c r="E107" s="285"/>
      <c r="F107" s="285"/>
      <c r="G107" s="77"/>
      <c r="H107" s="285" t="s">
        <v>2</v>
      </c>
      <c r="I107" s="285"/>
      <c r="J107" s="285"/>
    </row>
    <row r="108" spans="1:11" ht="18.95" customHeight="1" x14ac:dyDescent="0.5">
      <c r="A108" s="71"/>
      <c r="B108" s="74"/>
      <c r="C108" s="71"/>
      <c r="D108" s="3" t="s">
        <v>8</v>
      </c>
      <c r="E108" s="77"/>
      <c r="F108" s="3" t="s">
        <v>7</v>
      </c>
      <c r="G108" s="77"/>
      <c r="H108" s="3" t="s">
        <v>8</v>
      </c>
      <c r="I108" s="77"/>
      <c r="J108" s="3" t="s">
        <v>7</v>
      </c>
    </row>
    <row r="109" spans="1:11" ht="18.95" customHeight="1" x14ac:dyDescent="0.5">
      <c r="A109" s="71"/>
      <c r="B109" s="74"/>
      <c r="C109" s="71"/>
      <c r="D109" s="203" t="s">
        <v>6</v>
      </c>
      <c r="E109" s="204"/>
      <c r="F109" s="203" t="s">
        <v>6</v>
      </c>
      <c r="G109" s="97"/>
      <c r="H109" s="203" t="s">
        <v>6</v>
      </c>
      <c r="I109" s="204"/>
      <c r="J109" s="203" t="s">
        <v>6</v>
      </c>
    </row>
    <row r="110" spans="1:11" ht="8.1" customHeight="1" x14ac:dyDescent="0.5">
      <c r="A110" s="71"/>
      <c r="B110" s="74"/>
      <c r="C110" s="71"/>
      <c r="D110" s="265"/>
      <c r="E110" s="204"/>
      <c r="F110" s="3"/>
      <c r="G110" s="97"/>
      <c r="H110" s="265"/>
      <c r="I110" s="204"/>
      <c r="J110" s="3"/>
    </row>
    <row r="111" spans="1:11" ht="20.100000000000001" customHeight="1" x14ac:dyDescent="0.5">
      <c r="A111" s="226" t="s">
        <v>87</v>
      </c>
      <c r="D111" s="265"/>
      <c r="E111" s="113"/>
      <c r="F111" s="117"/>
      <c r="G111" s="113"/>
      <c r="H111" s="265"/>
      <c r="I111" s="113"/>
      <c r="J111" s="117"/>
      <c r="K111" s="113"/>
    </row>
    <row r="112" spans="1:11" ht="20.100000000000001" customHeight="1" x14ac:dyDescent="0.5">
      <c r="A112" s="76" t="s">
        <v>176</v>
      </c>
      <c r="D112" s="265">
        <v>580</v>
      </c>
      <c r="E112" s="117"/>
      <c r="F112" s="117">
        <v>1099</v>
      </c>
      <c r="G112" s="117"/>
      <c r="H112" s="265">
        <v>20</v>
      </c>
      <c r="I112" s="117"/>
      <c r="J112" s="117">
        <v>25</v>
      </c>
      <c r="K112" s="113"/>
    </row>
    <row r="113" spans="1:11" ht="20.100000000000001" customHeight="1" x14ac:dyDescent="0.5">
      <c r="A113" s="76" t="s">
        <v>170</v>
      </c>
      <c r="D113" s="265">
        <v>8927273</v>
      </c>
      <c r="E113" s="117"/>
      <c r="F113" s="117">
        <v>9443860</v>
      </c>
      <c r="G113" s="117"/>
      <c r="H113" s="265">
        <v>3605956</v>
      </c>
      <c r="I113" s="117"/>
      <c r="J113" s="117">
        <v>5075672</v>
      </c>
      <c r="K113" s="113"/>
    </row>
    <row r="114" spans="1:11" ht="20.100000000000001" customHeight="1" x14ac:dyDescent="0.5">
      <c r="A114" s="76" t="s">
        <v>169</v>
      </c>
      <c r="D114" s="266">
        <v>5680000</v>
      </c>
      <c r="E114" s="211"/>
      <c r="F114" s="228">
        <v>20000</v>
      </c>
      <c r="G114" s="211"/>
      <c r="H114" s="266">
        <v>1300000</v>
      </c>
      <c r="I114" s="211"/>
      <c r="J114" s="228">
        <v>0</v>
      </c>
      <c r="K114" s="113"/>
    </row>
    <row r="115" spans="1:11" ht="8.1" customHeight="1" x14ac:dyDescent="0.5">
      <c r="D115" s="267"/>
      <c r="E115" s="211"/>
      <c r="F115" s="211"/>
      <c r="G115" s="211"/>
      <c r="H115" s="267"/>
      <c r="I115" s="211"/>
      <c r="J115" s="211"/>
      <c r="K115" s="113"/>
    </row>
    <row r="116" spans="1:11" ht="20.100000000000001" customHeight="1" thickBot="1" x14ac:dyDescent="0.55000000000000004">
      <c r="D116" s="269">
        <f>SUM(D112:D114)</f>
        <v>14607853</v>
      </c>
      <c r="E116" s="117"/>
      <c r="F116" s="229">
        <f>SUM(F112:F114)</f>
        <v>9464959</v>
      </c>
      <c r="G116" s="117"/>
      <c r="H116" s="269">
        <f>SUM(H112:H114)</f>
        <v>4905976</v>
      </c>
      <c r="I116" s="117"/>
      <c r="J116" s="229">
        <f>SUM(J112:J114)</f>
        <v>5075697</v>
      </c>
      <c r="K116" s="113"/>
    </row>
    <row r="117" spans="1:11" ht="20.100000000000001" customHeight="1" thickTop="1" x14ac:dyDescent="0.5">
      <c r="D117" s="267"/>
      <c r="E117" s="117"/>
      <c r="F117" s="211"/>
      <c r="G117" s="117"/>
      <c r="H117" s="267"/>
      <c r="I117" s="117"/>
      <c r="J117" s="211"/>
      <c r="K117" s="113"/>
    </row>
    <row r="118" spans="1:11" ht="20.100000000000001" customHeight="1" x14ac:dyDescent="0.5">
      <c r="A118" s="230" t="s">
        <v>181</v>
      </c>
      <c r="D118" s="265"/>
      <c r="E118" s="113"/>
      <c r="F118" s="117"/>
      <c r="G118" s="113"/>
      <c r="H118" s="265"/>
      <c r="I118" s="113"/>
      <c r="J118" s="117"/>
      <c r="K118" s="113"/>
    </row>
    <row r="119" spans="1:11" ht="20.100000000000001" customHeight="1" x14ac:dyDescent="0.5">
      <c r="A119" s="76" t="s">
        <v>177</v>
      </c>
      <c r="D119" s="265">
        <v>10625</v>
      </c>
      <c r="E119" s="117"/>
      <c r="F119" s="117">
        <v>-27024</v>
      </c>
      <c r="G119" s="117"/>
      <c r="H119" s="265">
        <v>21105</v>
      </c>
      <c r="I119" s="117"/>
      <c r="J119" s="117">
        <v>-19680</v>
      </c>
      <c r="K119" s="113"/>
    </row>
    <row r="120" spans="1:11" ht="20.100000000000001" customHeight="1" x14ac:dyDescent="0.5">
      <c r="D120" s="117"/>
      <c r="E120" s="117"/>
      <c r="F120" s="117"/>
      <c r="G120" s="117"/>
      <c r="H120" s="117"/>
      <c r="I120" s="117"/>
      <c r="J120" s="117"/>
      <c r="K120" s="113"/>
    </row>
    <row r="121" spans="1:11" ht="20.100000000000001" customHeight="1" x14ac:dyDescent="0.5">
      <c r="D121" s="117"/>
      <c r="E121" s="117"/>
      <c r="F121" s="117"/>
      <c r="G121" s="117"/>
      <c r="H121" s="117"/>
      <c r="I121" s="117"/>
      <c r="J121" s="117"/>
      <c r="K121" s="113"/>
    </row>
    <row r="122" spans="1:11" ht="20.100000000000001" customHeight="1" x14ac:dyDescent="0.5">
      <c r="D122" s="117"/>
      <c r="E122" s="117"/>
      <c r="F122" s="117"/>
      <c r="G122" s="117"/>
      <c r="H122" s="117"/>
      <c r="I122" s="117"/>
      <c r="J122" s="117"/>
      <c r="K122" s="113"/>
    </row>
    <row r="123" spans="1:11" ht="20.100000000000001" customHeight="1" x14ac:dyDescent="0.5">
      <c r="D123" s="117"/>
      <c r="E123" s="117"/>
      <c r="F123" s="117"/>
      <c r="G123" s="117"/>
      <c r="H123" s="117"/>
      <c r="I123" s="117"/>
      <c r="J123" s="117"/>
      <c r="K123" s="113"/>
    </row>
    <row r="124" spans="1:11" ht="20.100000000000001" customHeight="1" x14ac:dyDescent="0.5">
      <c r="D124" s="117"/>
      <c r="E124" s="117"/>
      <c r="F124" s="117"/>
      <c r="G124" s="117"/>
      <c r="H124" s="117"/>
      <c r="I124" s="117"/>
      <c r="J124" s="117"/>
      <c r="K124" s="113"/>
    </row>
    <row r="125" spans="1:11" ht="20.100000000000001" customHeight="1" x14ac:dyDescent="0.5">
      <c r="D125" s="117"/>
      <c r="E125" s="117"/>
      <c r="F125" s="117"/>
      <c r="G125" s="117"/>
      <c r="H125" s="117"/>
      <c r="I125" s="117"/>
      <c r="J125" s="117"/>
      <c r="K125" s="113"/>
    </row>
    <row r="126" spans="1:11" ht="20.100000000000001" customHeight="1" x14ac:dyDescent="0.5">
      <c r="D126" s="117"/>
      <c r="E126" s="117"/>
      <c r="F126" s="117"/>
      <c r="G126" s="117"/>
      <c r="H126" s="117"/>
      <c r="I126" s="117"/>
      <c r="J126" s="117"/>
      <c r="K126" s="113"/>
    </row>
    <row r="127" spans="1:11" ht="20.100000000000001" customHeight="1" x14ac:dyDescent="0.5">
      <c r="D127" s="117"/>
      <c r="E127" s="117"/>
      <c r="F127" s="117"/>
      <c r="G127" s="117"/>
      <c r="H127" s="117"/>
      <c r="I127" s="117"/>
      <c r="J127" s="117"/>
      <c r="K127" s="113"/>
    </row>
    <row r="128" spans="1:11" ht="20.100000000000001" customHeight="1" x14ac:dyDescent="0.5">
      <c r="D128" s="117"/>
      <c r="E128" s="117"/>
      <c r="F128" s="117"/>
      <c r="G128" s="117"/>
      <c r="H128" s="117"/>
      <c r="I128" s="117"/>
      <c r="J128" s="117"/>
      <c r="K128" s="113"/>
    </row>
    <row r="129" spans="4:11" ht="20.100000000000001" customHeight="1" x14ac:dyDescent="0.5">
      <c r="D129" s="117"/>
      <c r="E129" s="117"/>
      <c r="F129" s="117"/>
      <c r="G129" s="117"/>
      <c r="H129" s="117"/>
      <c r="I129" s="117"/>
      <c r="J129" s="117"/>
      <c r="K129" s="113"/>
    </row>
    <row r="130" spans="4:11" ht="20.100000000000001" customHeight="1" x14ac:dyDescent="0.5">
      <c r="D130" s="117"/>
      <c r="E130" s="117"/>
      <c r="F130" s="117"/>
      <c r="G130" s="117"/>
      <c r="H130" s="117"/>
      <c r="I130" s="117"/>
      <c r="J130" s="117"/>
      <c r="K130" s="113"/>
    </row>
    <row r="131" spans="4:11" ht="20.100000000000001" customHeight="1" x14ac:dyDescent="0.5">
      <c r="D131" s="117"/>
      <c r="E131" s="117"/>
      <c r="F131" s="117"/>
      <c r="G131" s="117"/>
      <c r="H131" s="117"/>
      <c r="I131" s="117"/>
      <c r="J131" s="117"/>
      <c r="K131" s="113"/>
    </row>
    <row r="132" spans="4:11" ht="20.100000000000001" customHeight="1" x14ac:dyDescent="0.5">
      <c r="D132" s="117"/>
      <c r="E132" s="117"/>
      <c r="F132" s="117"/>
      <c r="G132" s="117"/>
      <c r="H132" s="117"/>
      <c r="I132" s="117"/>
      <c r="J132" s="117"/>
      <c r="K132" s="113"/>
    </row>
    <row r="133" spans="4:11" ht="20.100000000000001" customHeight="1" x14ac:dyDescent="0.5">
      <c r="D133" s="117"/>
      <c r="E133" s="117"/>
      <c r="F133" s="117"/>
      <c r="G133" s="117"/>
      <c r="H133" s="117"/>
      <c r="I133" s="117"/>
      <c r="J133" s="117"/>
      <c r="K133" s="113"/>
    </row>
    <row r="134" spans="4:11" ht="20.100000000000001" customHeight="1" x14ac:dyDescent="0.5">
      <c r="D134" s="117"/>
      <c r="E134" s="117"/>
      <c r="F134" s="117"/>
      <c r="G134" s="117"/>
      <c r="H134" s="117"/>
      <c r="I134" s="117"/>
      <c r="J134" s="117"/>
      <c r="K134" s="113"/>
    </row>
    <row r="135" spans="4:11" ht="20.100000000000001" customHeight="1" x14ac:dyDescent="0.5">
      <c r="D135" s="117"/>
      <c r="E135" s="117"/>
      <c r="F135" s="117"/>
      <c r="G135" s="117"/>
      <c r="H135" s="117"/>
      <c r="I135" s="117"/>
      <c r="J135" s="117"/>
      <c r="K135" s="113"/>
    </row>
    <row r="136" spans="4:11" ht="20.100000000000001" customHeight="1" x14ac:dyDescent="0.5">
      <c r="D136" s="117"/>
      <c r="E136" s="117"/>
      <c r="F136" s="117"/>
      <c r="G136" s="117"/>
      <c r="H136" s="117"/>
      <c r="I136" s="117"/>
      <c r="J136" s="117"/>
      <c r="K136" s="113"/>
    </row>
    <row r="137" spans="4:11" ht="20.100000000000001" customHeight="1" x14ac:dyDescent="0.5">
      <c r="D137" s="117"/>
      <c r="E137" s="117"/>
      <c r="F137" s="117"/>
      <c r="G137" s="117"/>
      <c r="H137" s="117"/>
      <c r="I137" s="117"/>
      <c r="J137" s="117"/>
      <c r="K137" s="113"/>
    </row>
    <row r="138" spans="4:11" ht="20.100000000000001" customHeight="1" x14ac:dyDescent="0.5">
      <c r="D138" s="117"/>
      <c r="E138" s="117"/>
      <c r="F138" s="117"/>
      <c r="G138" s="117"/>
      <c r="H138" s="117"/>
      <c r="I138" s="117"/>
      <c r="J138" s="117"/>
      <c r="K138" s="113"/>
    </row>
    <row r="139" spans="4:11" ht="20.100000000000001" customHeight="1" x14ac:dyDescent="0.5">
      <c r="D139" s="117"/>
      <c r="E139" s="117"/>
      <c r="F139" s="117"/>
      <c r="G139" s="117"/>
      <c r="H139" s="117"/>
      <c r="I139" s="117"/>
      <c r="J139" s="117"/>
      <c r="K139" s="113"/>
    </row>
    <row r="140" spans="4:11" ht="20.100000000000001" customHeight="1" x14ac:dyDescent="0.5">
      <c r="D140" s="117"/>
      <c r="E140" s="117"/>
      <c r="F140" s="117"/>
      <c r="G140" s="117"/>
      <c r="H140" s="117"/>
      <c r="I140" s="117"/>
      <c r="J140" s="117"/>
      <c r="K140" s="113"/>
    </row>
    <row r="141" spans="4:11" ht="20.100000000000001" customHeight="1" x14ac:dyDescent="0.5">
      <c r="D141" s="117"/>
      <c r="E141" s="117"/>
      <c r="F141" s="117"/>
      <c r="G141" s="117"/>
      <c r="H141" s="117"/>
      <c r="I141" s="117"/>
      <c r="J141" s="117"/>
      <c r="K141" s="113"/>
    </row>
    <row r="142" spans="4:11" ht="20.100000000000001" customHeight="1" x14ac:dyDescent="0.5">
      <c r="D142" s="117"/>
      <c r="E142" s="117"/>
      <c r="F142" s="117"/>
      <c r="G142" s="117"/>
      <c r="H142" s="117"/>
      <c r="I142" s="117"/>
      <c r="J142" s="117"/>
      <c r="K142" s="113"/>
    </row>
    <row r="143" spans="4:11" ht="20.100000000000001" customHeight="1" x14ac:dyDescent="0.5">
      <c r="D143" s="117"/>
      <c r="E143" s="117"/>
      <c r="F143" s="117"/>
      <c r="G143" s="117"/>
      <c r="H143" s="117"/>
      <c r="I143" s="117"/>
      <c r="J143" s="117"/>
      <c r="K143" s="113"/>
    </row>
    <row r="144" spans="4:11" ht="20.100000000000001" customHeight="1" x14ac:dyDescent="0.5">
      <c r="D144" s="117"/>
      <c r="E144" s="117"/>
      <c r="F144" s="117"/>
      <c r="G144" s="117"/>
      <c r="H144" s="117"/>
      <c r="I144" s="117"/>
      <c r="J144" s="117"/>
      <c r="K144" s="113"/>
    </row>
    <row r="145" spans="1:11" ht="21.75" customHeight="1" x14ac:dyDescent="0.5">
      <c r="D145" s="117"/>
      <c r="E145" s="117"/>
      <c r="F145" s="117"/>
      <c r="G145" s="117"/>
      <c r="H145" s="117"/>
      <c r="I145" s="117"/>
      <c r="J145" s="117"/>
      <c r="K145" s="113"/>
    </row>
    <row r="146" spans="1:11" ht="27" customHeight="1" x14ac:dyDescent="0.5">
      <c r="D146" s="117"/>
      <c r="E146" s="117"/>
      <c r="F146" s="117"/>
      <c r="G146" s="117"/>
      <c r="H146" s="117"/>
      <c r="I146" s="117"/>
      <c r="J146" s="117"/>
      <c r="K146" s="113"/>
    </row>
    <row r="147" spans="1:11" ht="21.75" customHeight="1" x14ac:dyDescent="0.5">
      <c r="D147" s="117"/>
      <c r="E147" s="117"/>
      <c r="F147" s="117"/>
      <c r="G147" s="117"/>
      <c r="H147" s="117"/>
      <c r="I147" s="117"/>
      <c r="J147" s="117"/>
      <c r="K147" s="113"/>
    </row>
    <row r="148" spans="1:11" ht="21.95" customHeight="1" x14ac:dyDescent="0.5">
      <c r="A148" s="106" t="str">
        <f>'TH-ASSET2 '!A47:H47</f>
        <v>หมายเหตุประกอบข้อมูลทางการเงินระหว่างกาลแบบย่อในหน้า 12 ถึง 41 เป็นส่วนหนึ่งของข้อมูลทางการเงินระหว่างกาลนี้</v>
      </c>
      <c r="B148" s="107"/>
      <c r="C148" s="106"/>
      <c r="D148" s="90"/>
      <c r="E148" s="106"/>
      <c r="F148" s="90"/>
      <c r="G148" s="106"/>
      <c r="H148" s="90"/>
      <c r="I148" s="106"/>
      <c r="J148" s="90"/>
    </row>
  </sheetData>
  <mergeCells count="13">
    <mergeCell ref="A104:J104"/>
    <mergeCell ref="A105:J105"/>
    <mergeCell ref="D107:F107"/>
    <mergeCell ref="H107:J107"/>
    <mergeCell ref="A2:J2"/>
    <mergeCell ref="A3:J3"/>
    <mergeCell ref="D5:F5"/>
    <mergeCell ref="H5:J5"/>
    <mergeCell ref="A67:B67"/>
    <mergeCell ref="A54:J54"/>
    <mergeCell ref="A55:J55"/>
    <mergeCell ref="D57:F57"/>
    <mergeCell ref="H57:J57"/>
  </mergeCells>
  <pageMargins left="0.8" right="0.5" top="0.5" bottom="0.6" header="0.49" footer="0.4"/>
  <pageSetup paperSize="9" scale="90" firstPageNumber="9" orientation="portrait" useFirstPageNumber="1" horizontalDpi="1200" verticalDpi="1200" r:id="rId1"/>
  <headerFooter>
    <oddFooter>&amp;R&amp;"Arial Unicode MS,Regular"&amp;8&amp;P</oddFooter>
  </headerFooter>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TH-ASSET2 </vt:lpstr>
      <vt:lpstr>TH-LIABILITIES 3-4</vt:lpstr>
      <vt:lpstr>TH-PL 5</vt:lpstr>
      <vt:lpstr>TH-PL 6</vt:lpstr>
      <vt:lpstr>TH-Conso 7</vt:lpstr>
      <vt:lpstr>TH-Company 8</vt:lpstr>
      <vt:lpstr>TH-CASH FLOWS 9-11</vt:lpstr>
      <vt:lpstr>'TH-Company 8'!Print_Area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Methiya Sathapornphu</dc:creator>
  <cp:lastModifiedBy>Pakhathorn Khannarong</cp:lastModifiedBy>
  <cp:lastPrinted>2019-11-01T06:53:09Z</cp:lastPrinted>
  <dcterms:created xsi:type="dcterms:W3CDTF">2019-03-11T07:56:19Z</dcterms:created>
  <dcterms:modified xsi:type="dcterms:W3CDTF">2019-11-01T07:09:18Z</dcterms:modified>
</cp:coreProperties>
</file>