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Sep19 (SHD) ☻\"/>
    </mc:Choice>
  </mc:AlternateContent>
  <bookViews>
    <workbookView xWindow="-105" yWindow="-105" windowWidth="23250" windowHeight="12570" tabRatio="880" activeTab="5"/>
  </bookViews>
  <sheets>
    <sheet name="2-4" sheetId="11" r:id="rId1"/>
    <sheet name="5" sheetId="7" r:id="rId2"/>
    <sheet name="6" sheetId="14" r:id="rId3"/>
    <sheet name="7" sheetId="12" r:id="rId4"/>
    <sheet name="8" sheetId="13" r:id="rId5"/>
    <sheet name="9-10" sheetId="9" r:id="rId6"/>
  </sheets>
  <definedNames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1">'5'!$A$1:$J$44</definedName>
    <definedName name="_xlnm.Print_Area" localSheetId="2">'6'!$A$1:$J$44</definedName>
    <definedName name="_xlnm.Print_Area" localSheetId="3">'7'!$A$1:$P$31</definedName>
    <definedName name="_xlnm.Print_Area" localSheetId="4">'8'!$A$1:$N$30</definedName>
    <definedName name="_xlnm.Print_Area" localSheetId="5">'9-10'!$A$1:$L$91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/>
</workbook>
</file>

<file path=xl/calcChain.xml><?xml version="1.0" encoding="utf-8"?>
<calcChain xmlns="http://schemas.openxmlformats.org/spreadsheetml/2006/main">
  <c r="L74" i="9" l="1"/>
  <c r="J74" i="9"/>
  <c r="H74" i="9"/>
  <c r="F74" i="9"/>
  <c r="N16" i="12" l="1"/>
  <c r="N13" i="12"/>
  <c r="P13" i="12" s="1"/>
  <c r="J116" i="11" l="1"/>
  <c r="J115" i="11"/>
  <c r="J114" i="11"/>
  <c r="J111" i="11"/>
  <c r="J110" i="11"/>
  <c r="F116" i="11"/>
  <c r="F115" i="11"/>
  <c r="F114" i="11"/>
  <c r="F112" i="11"/>
  <c r="F111" i="11"/>
  <c r="F110" i="11"/>
  <c r="D20" i="11" l="1"/>
  <c r="A48" i="9"/>
  <c r="D20" i="7"/>
  <c r="A44" i="14"/>
  <c r="J20" i="14"/>
  <c r="H20" i="14"/>
  <c r="F20" i="14"/>
  <c r="D20" i="14"/>
  <c r="J14" i="14"/>
  <c r="H14" i="14"/>
  <c r="F14" i="14"/>
  <c r="D14" i="14"/>
  <c r="A91" i="11"/>
  <c r="A47" i="11"/>
  <c r="D33" i="11"/>
  <c r="F66" i="9"/>
  <c r="J66" i="9"/>
  <c r="J118" i="11"/>
  <c r="J20" i="7"/>
  <c r="H20" i="7"/>
  <c r="J14" i="7"/>
  <c r="H14" i="7"/>
  <c r="F14" i="7"/>
  <c r="D14" i="7"/>
  <c r="J64" i="11"/>
  <c r="F64" i="11"/>
  <c r="F66" i="11" s="1"/>
  <c r="J31" i="11"/>
  <c r="J33" i="11" s="1"/>
  <c r="J25" i="13"/>
  <c r="J18" i="13"/>
  <c r="D25" i="13"/>
  <c r="H111" i="11" s="1"/>
  <c r="B25" i="13"/>
  <c r="H110" i="11" s="1"/>
  <c r="L13" i="13"/>
  <c r="N13" i="13" s="1"/>
  <c r="B18" i="13"/>
  <c r="L16" i="13"/>
  <c r="F25" i="13"/>
  <c r="H114" i="11" s="1"/>
  <c r="F18" i="13"/>
  <c r="L25" i="12"/>
  <c r="L18" i="12"/>
  <c r="H25" i="12"/>
  <c r="D114" i="11" s="1"/>
  <c r="H18" i="12"/>
  <c r="F25" i="12"/>
  <c r="D112" i="11" s="1"/>
  <c r="F18" i="12"/>
  <c r="D25" i="12"/>
  <c r="D111" i="11" s="1"/>
  <c r="D18" i="12"/>
  <c r="B25" i="12"/>
  <c r="D110" i="11" s="1"/>
  <c r="A3" i="13"/>
  <c r="N25" i="12"/>
  <c r="D116" i="11" s="1"/>
  <c r="F33" i="11"/>
  <c r="F35" i="11" s="1"/>
  <c r="H33" i="11"/>
  <c r="L66" i="9"/>
  <c r="H66" i="9"/>
  <c r="F20" i="7"/>
  <c r="H74" i="11"/>
  <c r="J74" i="11"/>
  <c r="F74" i="11"/>
  <c r="D74" i="11"/>
  <c r="J66" i="11"/>
  <c r="H66" i="11"/>
  <c r="D66" i="11"/>
  <c r="J20" i="11"/>
  <c r="F20" i="11"/>
  <c r="H20" i="11"/>
  <c r="A91" i="9"/>
  <c r="A45" i="9"/>
  <c r="A44" i="7"/>
  <c r="A31" i="12" s="1"/>
  <c r="A30" i="13" s="1"/>
  <c r="B18" i="12"/>
  <c r="L25" i="13"/>
  <c r="H116" i="11" s="1"/>
  <c r="D18" i="13"/>
  <c r="N20" i="13"/>
  <c r="P20" i="12"/>
  <c r="F118" i="11"/>
  <c r="H22" i="14" l="1"/>
  <c r="H31" i="14" s="1"/>
  <c r="J11" i="9" s="1"/>
  <c r="J37" i="9" s="1"/>
  <c r="J41" i="9" s="1"/>
  <c r="J77" i="9" s="1"/>
  <c r="J80" i="9" s="1"/>
  <c r="J22" i="7"/>
  <c r="J31" i="7" s="1"/>
  <c r="J34" i="7" s="1"/>
  <c r="J41" i="7" s="1"/>
  <c r="J76" i="11"/>
  <c r="J120" i="11" s="1"/>
  <c r="J35" i="11"/>
  <c r="D76" i="11"/>
  <c r="F76" i="11"/>
  <c r="F120" i="11" s="1"/>
  <c r="L18" i="13"/>
  <c r="N18" i="12"/>
  <c r="F22" i="14"/>
  <c r="F31" i="14" s="1"/>
  <c r="H11" i="9" s="1"/>
  <c r="H37" i="9" s="1"/>
  <c r="H41" i="9" s="1"/>
  <c r="H77" i="9" s="1"/>
  <c r="H80" i="9" s="1"/>
  <c r="D22" i="14"/>
  <c r="D31" i="14" s="1"/>
  <c r="F11" i="9" s="1"/>
  <c r="F37" i="9" s="1"/>
  <c r="F41" i="9" s="1"/>
  <c r="F77" i="9" s="1"/>
  <c r="F80" i="9" s="1"/>
  <c r="J22" i="14"/>
  <c r="J31" i="14" s="1"/>
  <c r="J34" i="14" s="1"/>
  <c r="D22" i="7"/>
  <c r="D31" i="7" s="1"/>
  <c r="D34" i="7" s="1"/>
  <c r="D37" i="7" s="1"/>
  <c r="H22" i="7"/>
  <c r="H31" i="7" s="1"/>
  <c r="H34" i="7" s="1"/>
  <c r="H37" i="7" s="1"/>
  <c r="F22" i="7"/>
  <c r="F31" i="7" s="1"/>
  <c r="F34" i="7" s="1"/>
  <c r="F41" i="7" s="1"/>
  <c r="H76" i="11"/>
  <c r="H35" i="11"/>
  <c r="D35" i="11"/>
  <c r="H34" i="14" l="1"/>
  <c r="H37" i="14" s="1"/>
  <c r="J37" i="7"/>
  <c r="L11" i="9"/>
  <c r="L37" i="9" s="1"/>
  <c r="L41" i="9" s="1"/>
  <c r="L77" i="9" s="1"/>
  <c r="L80" i="9" s="1"/>
  <c r="D34" i="14"/>
  <c r="J23" i="12" s="1"/>
  <c r="F34" i="14"/>
  <c r="H16" i="13"/>
  <c r="J37" i="14"/>
  <c r="J41" i="14"/>
  <c r="D41" i="7"/>
  <c r="H41" i="7"/>
  <c r="F37" i="7"/>
  <c r="H23" i="13" l="1"/>
  <c r="H25" i="13" s="1"/>
  <c r="H41" i="14"/>
  <c r="F37" i="14"/>
  <c r="J16" i="12"/>
  <c r="P16" i="12" s="1"/>
  <c r="P18" i="12" s="1"/>
  <c r="D37" i="14"/>
  <c r="D41" i="14"/>
  <c r="F41" i="14"/>
  <c r="J18" i="12"/>
  <c r="N16" i="13"/>
  <c r="N18" i="13" s="1"/>
  <c r="H18" i="13"/>
  <c r="J25" i="12"/>
  <c r="P23" i="12"/>
  <c r="P25" i="12" s="1"/>
  <c r="N23" i="13" l="1"/>
  <c r="N25" i="13" s="1"/>
  <c r="H115" i="11"/>
  <c r="H118" i="11" s="1"/>
  <c r="H120" i="11" s="1"/>
  <c r="D115" i="11"/>
  <c r="D118" i="11" s="1"/>
  <c r="D120" i="11" s="1"/>
</calcChain>
</file>

<file path=xl/sharedStrings.xml><?xml version="1.0" encoding="utf-8"?>
<sst xmlns="http://schemas.openxmlformats.org/spreadsheetml/2006/main" count="375" uniqueCount="185">
  <si>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</si>
  <si>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</si>
  <si>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</si>
  <si>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</si>
  <si>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</si>
  <si>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</si>
  <si>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</si>
  <si>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</si>
  <si>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</si>
  <si>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</si>
  <si>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</si>
  <si>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</si>
  <si>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</si>
  <si>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</si>
  <si>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</si>
  <si>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</si>
  <si>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</si>
  <si>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</si>
  <si>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</si>
  <si>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</si>
  <si>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</si>
  <si>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</si>
  <si>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</si>
  <si>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</si>
  <si>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</si>
  <si>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</si>
  <si>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</si>
  <si>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</si>
  <si>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</si>
  <si>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</si>
  <si>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</si>
  <si>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</si>
  <si>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ข้อมูลทางการเงินรวม</t>
  </si>
  <si>
    <t>31 ธันวาคม</t>
  </si>
  <si>
    <t>ทุนที่ออกและ</t>
  </si>
  <si>
    <t>รวมส่วนของ</t>
  </si>
  <si>
    <t>ข้อมูลทางการเงินรวม (ยังไม่ได้ตรวจสอบ)</t>
  </si>
  <si>
    <t xml:space="preserve">   ต้นทุนทางการเงิน</t>
  </si>
  <si>
    <t xml:space="preserve">   ภาษีเงินได้จ่าย</t>
  </si>
  <si>
    <t>ขาดทุนเบ็ดเสร็จรวมสำหรับงวด</t>
  </si>
  <si>
    <t>รายการปรับปรุง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</si>
  <si>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</si>
  <si>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</si>
  <si>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</si>
  <si>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</si>
  <si>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</si>
  <si>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</si>
  <si>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ชำระแล้ว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</si>
  <si>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</si>
  <si>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</si>
  <si>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</si>
  <si>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</si>
  <si>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</si>
  <si>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</si>
  <si>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</si>
  <si>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</si>
  <si>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</si>
  <si>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</si>
  <si>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งบกำไรขาดทุนเบ็ดเสร็จ</t>
  </si>
  <si>
    <t>งบแสดงการเปลี่ยนแปลงส่วนของเจ้าของ</t>
  </si>
  <si>
    <t>ข้อมูลทางการเงินเฉพาะกิจการ (ยังไม่ได้ตรวจสอบ)</t>
  </si>
  <si>
    <t>งบกระแสเงินสด</t>
  </si>
  <si>
    <t>เจ้าของ</t>
  </si>
  <si>
    <t>การเปลี่ยนแปลงในส่วนของเจ้าของสำหรับงวด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</si>
  <si>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</si>
  <si>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</si>
  <si>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</si>
  <si>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พ.ศ. 2561</t>
  </si>
  <si>
    <t>เงินลงทุนในการร่วมค้า</t>
  </si>
  <si>
    <t>เจ้าหนี้ตามแผนฟื้นฟู</t>
  </si>
  <si>
    <t>เงินมัดจำและเงินรับล่วงหน้าจากลูกค้า</t>
  </si>
  <si>
    <t>ค่าเช่าที่ดินค้างจ่าย</t>
  </si>
  <si>
    <t xml:space="preserve">      หุ้นสามัญจำนวน 4,535,071,428 หุ้น </t>
  </si>
  <si>
    <t xml:space="preserve">        มูลค่าที่ตราไว้หุ้นละ 1.05 บาท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</si>
  <si>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</si>
  <si>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</si>
  <si>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</si>
  <si>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ยอดคงเหลือ ณ วันที่ 1 มกราคม พ.ศ. 2561</t>
  </si>
  <si>
    <t>ส่วนปรับปรุงทุน</t>
  </si>
  <si>
    <t>จากการซื้อธุรกิจ</t>
  </si>
  <si>
    <t>แบบย้อนกลับ</t>
  </si>
  <si>
    <t>รวมรายได้</t>
  </si>
  <si>
    <t xml:space="preserve">   ดอกเบี้ยรับ</t>
  </si>
  <si>
    <t>กำไรเบ็ดเสร็จรวมสำหรับงวด</t>
  </si>
  <si>
    <t xml:space="preserve">   เงินมัดจำและเงินรับล่วงหน้าจากลูกค้า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</si>
  <si>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</si>
  <si>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</si>
  <si>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</si>
  <si>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</si>
  <si>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ค่าเผื่อหนี้สงสัยจะสูญ</t>
  </si>
  <si>
    <t xml:space="preserve">   รายได้ดอกเบี้ยรับ</t>
  </si>
  <si>
    <t xml:space="preserve">   ค่าเช่าที่ดินค้างจ่ายตามวิธีเส้นตรง</t>
  </si>
  <si>
    <t xml:space="preserve">   ค่าเสื่อมราคา</t>
  </si>
  <si>
    <t>กำไรสะสม</t>
  </si>
  <si>
    <t xml:space="preserve">   ค่าใช้จ่ายผลประโยชน์พนักงาน</t>
  </si>
  <si>
    <t>ส่วนปรับปรุงอาคาร และอุปกรณ์ - สุทธิ</t>
  </si>
  <si>
    <t>กำไร(ขาดทุน)ต่อหุ้น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</si>
  <si>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</si>
  <si>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</si>
  <si>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 xml:space="preserve">   ค่าตัดจำหน่ายสิทธิการเช่า</t>
  </si>
  <si>
    <t xml:space="preserve">   กำไรจากการจำหน่าย</t>
  </si>
  <si>
    <t xml:space="preserve">      สินทรัพย์ไม่หมุนเวียนที่ถือไว้เพื่อขาย</t>
  </si>
  <si>
    <t>เงินสดรับจากการจำหน่าย</t>
  </si>
  <si>
    <t xml:space="preserve">   สินทรัพย์ไม่หมุนเวียนที่ถือไว้เพื่อขาย</t>
  </si>
  <si>
    <t>เงินให้กู้ยืมแก่กิจการที่เกี่ยวข้องกัน - สุทธิ</t>
  </si>
  <si>
    <t>สิทธิการเช่า - สุทธิ</t>
  </si>
  <si>
    <t>ภาษีเงินได้นิติบุคคลค้างจ่าย</t>
  </si>
  <si>
    <t>พ.ศ. 2562</t>
  </si>
  <si>
    <t>ยอดคงเหลือ ณ วันที่ 1 มกราคม พ.ศ. 2562</t>
  </si>
  <si>
    <t>องค์ประกอบอื่นของส่วนของเจ้าของ</t>
  </si>
  <si>
    <t>เงินสดจ่ายเพื่อเงินให้กู้ยืมระยะสั้น</t>
  </si>
  <si>
    <t xml:space="preserve">   แก่กิจการที่เกี่ยวข้องกัน</t>
  </si>
  <si>
    <t>กำไรเบ็ดเสร็จอื่น</t>
  </si>
  <si>
    <t>รวม</t>
  </si>
  <si>
    <t>องค์ประกอบอื่น</t>
  </si>
  <si>
    <t>ของส่วนของ</t>
  </si>
  <si>
    <t>รายได้</t>
  </si>
  <si>
    <t>รายได้ค่าเช่าและบริการ</t>
  </si>
  <si>
    <t>ต้นทุน</t>
  </si>
  <si>
    <t>ต้นทุนการให้เช่าและบริการ</t>
  </si>
  <si>
    <t>รวมต้นทุน</t>
  </si>
  <si>
    <t>รายได้ดอกเบี้ย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</si>
  <si>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</si>
  <si>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</si>
  <si>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</si>
  <si>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</si>
  <si>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</si>
  <si>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</si>
  <si>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กำไร(ขาดทุน)สำหรับงวด</t>
  </si>
  <si>
    <t xml:space="preserve">   หนี้สูญ</t>
  </si>
  <si>
    <t>กรรมการ  _________________________________              กรรมการ  ________________________________________</t>
  </si>
  <si>
    <t>ส่วนแบ่งขาดทุนจากเงินลงทุน</t>
  </si>
  <si>
    <t xml:space="preserve">   ในการร่วมค้า</t>
  </si>
  <si>
    <t>กำไร(ขาดทุน)เบ็ดเสร็จรวม</t>
  </si>
  <si>
    <t xml:space="preserve">   สำหรับงวด</t>
  </si>
  <si>
    <t>คณิตศาสตร์ประกันภัย</t>
  </si>
  <si>
    <t>กำไรจากการ</t>
  </si>
  <si>
    <t>ประมาณการตามหลัก</t>
  </si>
  <si>
    <t xml:space="preserve">   ส่วนแบ่งขาดทุนจากส่วนได้เสีย</t>
  </si>
  <si>
    <t xml:space="preserve">      ในการร่วมค้า</t>
  </si>
  <si>
    <t xml:space="preserve">      เพื่อการลงทุน</t>
  </si>
  <si>
    <t>8</t>
  </si>
  <si>
    <t>รายการที่ไม่ใช่เงินสด</t>
  </si>
  <si>
    <t>รายการที่ไม่ใช่เงินสดที่มีสาระสำคัญ มีดังต่อไปนี้</t>
  </si>
  <si>
    <t>7</t>
  </si>
  <si>
    <t>กำไร(ขาดทุน)ต่อหุ้นขั้นพื้นฐาน (บาท)</t>
  </si>
  <si>
    <t>กำไร(ขาดทุน)สะสม</t>
  </si>
  <si>
    <t xml:space="preserve">   การต่ออายุเงินให้กู้ยืมแก่กิจการที่เกี่ยวข้องกัน</t>
  </si>
  <si>
    <t>เงินลงทุนในการร่วมค้าเพิ่มขึ้น</t>
  </si>
  <si>
    <t>9</t>
  </si>
  <si>
    <t>12.4</t>
  </si>
  <si>
    <t>12.5</t>
  </si>
  <si>
    <t>12.6</t>
  </si>
  <si>
    <t>ส่วนเกินมูลค่าหุ้นสามัญ</t>
  </si>
  <si>
    <t>กำไร(ขาดทุน)ขั้นต้น</t>
  </si>
  <si>
    <t>เงินสดใช้ไปในกิจกรรมดำเนินงาน</t>
  </si>
  <si>
    <t>ส่วนเกินมูลค่า</t>
  </si>
  <si>
    <t>หุ้นสามัญ</t>
  </si>
  <si>
    <t xml:space="preserve">   ขาดทุนจากการด้อยค่าของอสังหาริมทรัพย์</t>
  </si>
  <si>
    <t>เงินสดสุทธิใช้ไปในกิจกรรมลงทุน</t>
  </si>
  <si>
    <t>เงินกู้ยืมจากกิจการที่เกี่ยวข้องกัน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</si>
  <si>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</si>
  <si>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</si>
  <si>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</si>
  <si>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ยอดคงเหลือ ณ วันที่ 30 กันยายน พ.ศ. 2561</t>
  </si>
  <si>
    <t>ยอดคงเหลือ ณ วันที่ 30 กันยายน พ.ศ. 2562</t>
  </si>
  <si>
    <t>สำหรับงวดเก้าเดือนสิ้นสุดวันที่ 30 กันยายน พ.ศ. 2562</t>
  </si>
  <si>
    <t>เงินกู้ยืมระยะสั้นจากกิจการที่เกี่ยวข้องกัน</t>
  </si>
  <si>
    <t>12.7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</si>
  <si>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</si>
  <si>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</si>
  <si>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</si>
  <si>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เงินสดรับจากเงินกู้ยืมระยะสั้น</t>
  </si>
  <si>
    <t xml:space="preserve">   จากกิจการที่เกี่ยวข้องกัน</t>
  </si>
  <si>
    <t>รายได้ค่าบริการบริหารอาคาร</t>
  </si>
  <si>
    <t>ต้นทุนการให้บริการบริหารอาคาร</t>
  </si>
  <si>
    <t>การเปลี่ยนแปลงในสินทรัพย์</t>
  </si>
  <si>
    <t xml:space="preserve">   และหนี้สินดำเนินงาน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</si>
  <si>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</si>
  <si>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เงินสดจ่ายเพื่อเงินให้กู้ยืมแก่กิจการ</t>
  </si>
  <si>
    <t xml:space="preserve">   ที่เกี่ยวข้องกัน</t>
  </si>
  <si>
    <t>เงินสดจ่ายเพื่อซื้อส่วนปรับปรุงอาคาร</t>
  </si>
  <si>
    <t xml:space="preserve">   และอุปกรณ์</t>
  </si>
  <si>
    <t>เงินสดรับจากเงินกู้ยืมจากกิจการ</t>
  </si>
  <si>
    <t xml:space="preserve">   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</si>
</sst>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000;\(#,##0.0000\);\-"/>
    <numFmt numFmtId="178" formatCode="_-* #,##0_-;\-* #,##0_-;_-* &quot;-&quot;??_-;_-@_-"/>
    <numFmt numFmtId="179" formatCode="_-* #,##0.00\ _€_-;\-* #,##0.00\ _€_-;_-* &quot;-&quot;??\ _€_-;_-@_-"/>
    <numFmt numFmtId="180" formatCode="_-* #,##0.00\ &quot;€&quot;_-;\-* #,##0.00\ &quot;€&quot;_-;_-* &quot;-&quot;??\ &quot;€&quot;_-;_-@_-"/>
  </numFmts>
  <fonts count="72">
    <font>
      <sz val="12"/>
      <name val="Times New Roman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4"/>
      <name val="EucrosiaUPC"/>
      <family val="1"/>
    </font>
    <font>
      <b/>
      <sz val="11.9"/>
      <color indexed="8"/>
      <name val="AngsanaUPC"/>
      <family val="1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1"/>
      <color theme="3"/>
      <name val="Georgia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4"/>
      <color theme="5"/>
      <name val="Browallia New"/>
      <family val="2"/>
    </font>
    <font>
      <u/>
      <sz val="14"/>
      <color theme="1"/>
      <name val="Browallia New"/>
      <family val="2"/>
    </font>
    <font>
      <b/>
      <u/>
      <sz val="14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426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7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" fillId="0" borderId="0"/>
    <xf numFmtId="180" fontId="9" fillId="0" borderId="0" applyFont="0" applyFill="0" applyBorder="0" applyAlignment="0" applyProtection="0"/>
    <xf numFmtId="170" fontId="5" fillId="0" borderId="0"/>
    <xf numFmtId="172" fontId="5" fillId="0" borderId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Protection="0">
      <alignment wrapText="1"/>
    </xf>
    <xf numFmtId="0" fontId="47" fillId="0" borderId="0" applyNumberFormat="0" applyFill="0" applyBorder="0" applyAlignment="0" applyProtection="0"/>
    <xf numFmtId="0" fontId="46" fillId="0" borderId="0" applyNumberFormat="0" applyFill="0" applyBorder="0" applyProtection="0">
      <alignment wrapText="1"/>
    </xf>
    <xf numFmtId="0" fontId="48" fillId="0" borderId="0" applyNumberFormat="0" applyFill="0" applyBorder="0" applyAlignment="0" applyProtection="0">
      <alignment wrapText="1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7" fillId="22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6" applyNumberFormat="0" applyFill="0" applyBorder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51" fillId="0" borderId="0" applyNumberFormat="0" applyFill="0" applyBorder="0" applyAlignment="0" applyProtection="0"/>
    <xf numFmtId="0" fontId="48" fillId="0" borderId="6" applyNumberFormat="0" applyFill="0" applyBorder="0" applyAlignment="0">
      <alignment wrapText="1"/>
      <protection locked="0"/>
    </xf>
    <xf numFmtId="0" fontId="5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53" fillId="0" borderId="6" applyNumberFormat="0" applyFill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4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10" fontId="7" fillId="23" borderId="7" applyNumberFormat="0" applyBorder="0" applyAlignment="0" applyProtection="0"/>
    <xf numFmtId="10" fontId="7" fillId="23" borderId="7" applyNumberFormat="0" applyBorder="0" applyAlignment="0" applyProtection="0"/>
    <xf numFmtId="10" fontId="7" fillId="23" borderId="7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43" fontId="9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37" fontId="8" fillId="0" borderId="0"/>
    <xf numFmtId="171" fontId="5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9" fillId="0" borderId="0"/>
    <xf numFmtId="0" fontId="2" fillId="0" borderId="0"/>
    <xf numFmtId="0" fontId="33" fillId="0" borderId="0"/>
    <xf numFmtId="0" fontId="15" fillId="0" borderId="0"/>
    <xf numFmtId="0" fontId="35" fillId="0" borderId="0"/>
    <xf numFmtId="0" fontId="15" fillId="0" borderId="0"/>
    <xf numFmtId="0" fontId="9" fillId="0" borderId="0"/>
    <xf numFmtId="0" fontId="45" fillId="0" borderId="0"/>
    <xf numFmtId="0" fontId="2" fillId="0" borderId="0"/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15" fillId="0" borderId="0"/>
    <xf numFmtId="0" fontId="44" fillId="0" borderId="0"/>
    <xf numFmtId="0" fontId="41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35" fillId="0" borderId="0"/>
    <xf numFmtId="0" fontId="55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2" fillId="0" borderId="0"/>
    <xf numFmtId="39" fontId="37" fillId="0" borderId="0"/>
    <xf numFmtId="0" fontId="55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>
      <protection locked="0"/>
    </xf>
    <xf numFmtId="0" fontId="41" fillId="0" borderId="0"/>
    <xf numFmtId="0" fontId="41" fillId="0" borderId="0"/>
    <xf numFmtId="0" fontId="31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31" fillId="0" borderId="0"/>
    <xf numFmtId="0" fontId="3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10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0" fillId="0" borderId="12">
      <alignment horizontal="center"/>
    </xf>
    <xf numFmtId="3" fontId="10" fillId="0" borderId="12">
      <alignment horizontal="center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9">
    <xf numFmtId="0" fontId="0" fillId="0" borderId="0" xfId="0"/>
    <xf numFmtId="37" fontId="56" fillId="0" borderId="0" xfId="0" applyNumberFormat="1" applyFont="1" applyFill="1" applyAlignment="1">
      <alignment horizontal="left" vertical="center"/>
    </xf>
    <xf numFmtId="175" fontId="56" fillId="0" borderId="0" xfId="0" applyNumberFormat="1" applyFont="1" applyFill="1" applyAlignment="1">
      <alignment horizontal="left" vertical="center"/>
    </xf>
    <xf numFmtId="37" fontId="57" fillId="0" borderId="0" xfId="0" applyNumberFormat="1" applyFont="1" applyFill="1" applyAlignment="1">
      <alignment vertical="center"/>
    </xf>
    <xf numFmtId="175" fontId="56" fillId="0" borderId="14" xfId="0" applyNumberFormat="1" applyFont="1" applyFill="1" applyBorder="1" applyAlignment="1">
      <alignment horizontal="left" vertical="center"/>
    </xf>
    <xf numFmtId="175" fontId="56" fillId="0" borderId="14" xfId="0" applyNumberFormat="1" applyFont="1" applyFill="1" applyBorder="1" applyAlignment="1">
      <alignment horizontal="right" vertical="center"/>
    </xf>
    <xf numFmtId="37" fontId="56" fillId="0" borderId="0" xfId="0" applyNumberFormat="1" applyFont="1" applyFill="1" applyBorder="1" applyAlignment="1">
      <alignment horizontal="left" vertical="center"/>
    </xf>
    <xf numFmtId="175" fontId="56" fillId="0" borderId="0" xfId="0" applyNumberFormat="1" applyFont="1" applyFill="1" applyBorder="1" applyAlignment="1">
      <alignment horizontal="left" vertical="center"/>
    </xf>
    <xf numFmtId="175" fontId="56" fillId="0" borderId="0" xfId="0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vertical="center"/>
    </xf>
    <xf numFmtId="0" fontId="56" fillId="0" borderId="0" xfId="0" applyFont="1" applyFill="1" applyAlignment="1">
      <alignment horizontal="center" vertical="center"/>
    </xf>
    <xf numFmtId="169" fontId="56" fillId="0" borderId="0" xfId="0" applyNumberFormat="1" applyFont="1" applyFill="1" applyBorder="1" applyAlignment="1">
      <alignment horizontal="center" vertical="center"/>
    </xf>
    <xf numFmtId="169" fontId="56" fillId="0" borderId="0" xfId="0" applyNumberFormat="1" applyFont="1" applyFill="1" applyBorder="1" applyAlignment="1">
      <alignment horizontal="right" vertical="center"/>
    </xf>
    <xf numFmtId="175" fontId="56" fillId="0" borderId="0" xfId="0" quotePrefix="1" applyNumberFormat="1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center" vertical="center"/>
    </xf>
    <xf numFmtId="0" fontId="56" fillId="0" borderId="14" xfId="0" applyFont="1" applyFill="1" applyBorder="1" applyAlignment="1">
      <alignment horizontal="center" vertical="center"/>
    </xf>
    <xf numFmtId="175" fontId="56" fillId="0" borderId="14" xfId="0" quotePrefix="1" applyNumberFormat="1" applyFont="1" applyFill="1" applyBorder="1" applyAlignment="1">
      <alignment horizontal="right" vertical="center"/>
    </xf>
    <xf numFmtId="175" fontId="56" fillId="26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175" fontId="57" fillId="26" borderId="0" xfId="0" applyNumberFormat="1" applyFont="1" applyFill="1" applyBorder="1" applyAlignment="1">
      <alignment horizontal="center" vertical="center"/>
    </xf>
    <xf numFmtId="175" fontId="57" fillId="0" borderId="0" xfId="0" applyNumberFormat="1" applyFont="1" applyFill="1" applyBorder="1" applyAlignment="1">
      <alignment horizontal="center" vertical="center"/>
    </xf>
    <xf numFmtId="175" fontId="57" fillId="0" borderId="0" xfId="0" applyNumberFormat="1" applyFont="1" applyFill="1" applyBorder="1" applyAlignment="1">
      <alignment horizontal="right" vertical="center"/>
    </xf>
    <xf numFmtId="175" fontId="57" fillId="0" borderId="0" xfId="123" applyNumberFormat="1" applyFont="1" applyFill="1" applyBorder="1" applyAlignment="1">
      <alignment horizontal="right" vertical="center"/>
    </xf>
    <xf numFmtId="178" fontId="57" fillId="0" borderId="0" xfId="123" applyNumberFormat="1" applyFont="1" applyFill="1" applyBorder="1" applyAlignment="1">
      <alignment horizontal="center" vertical="center"/>
    </xf>
    <xf numFmtId="175" fontId="57" fillId="26" borderId="0" xfId="123" applyNumberFormat="1" applyFont="1" applyFill="1" applyBorder="1" applyAlignment="1">
      <alignment horizontal="center" vertical="center"/>
    </xf>
    <xf numFmtId="175" fontId="57" fillId="26" borderId="0" xfId="123" applyNumberFormat="1" applyFont="1" applyFill="1" applyAlignment="1">
      <alignment horizontal="right" vertical="center"/>
    </xf>
    <xf numFmtId="175" fontId="57" fillId="0" borderId="0" xfId="0" applyNumberFormat="1" applyFont="1" applyFill="1" applyAlignment="1">
      <alignment vertical="center"/>
    </xf>
    <xf numFmtId="175" fontId="57" fillId="0" borderId="0" xfId="123" applyNumberFormat="1" applyFont="1" applyFill="1" applyAlignment="1">
      <alignment horizontal="right" vertical="center"/>
    </xf>
    <xf numFmtId="178" fontId="57" fillId="0" borderId="0" xfId="123" applyNumberFormat="1" applyFont="1" applyFill="1" applyAlignment="1">
      <alignment vertical="center"/>
    </xf>
    <xf numFmtId="178" fontId="57" fillId="0" borderId="0" xfId="123" applyNumberFormat="1" applyFont="1" applyFill="1" applyBorder="1" applyAlignment="1">
      <alignment vertical="center"/>
    </xf>
    <xf numFmtId="0" fontId="57" fillId="0" borderId="0" xfId="0" applyFont="1" applyFill="1" applyAlignment="1">
      <alignment horizontal="left" vertical="center"/>
    </xf>
    <xf numFmtId="0" fontId="57" fillId="0" borderId="0" xfId="0" applyFont="1" applyFill="1" applyAlignment="1">
      <alignment horizontal="center" vertical="center"/>
    </xf>
    <xf numFmtId="175" fontId="57" fillId="26" borderId="0" xfId="123" applyNumberFormat="1" applyFont="1" applyFill="1" applyAlignment="1">
      <alignment horizontal="right" vertical="center" wrapText="1"/>
    </xf>
    <xf numFmtId="168" fontId="57" fillId="0" borderId="0" xfId="123" applyNumberFormat="1" applyFont="1" applyFill="1" applyAlignment="1">
      <alignment horizontal="right" vertical="center"/>
    </xf>
    <xf numFmtId="178" fontId="57" fillId="0" borderId="0" xfId="123" applyNumberFormat="1" applyFont="1" applyFill="1" applyAlignment="1">
      <alignment horizontal="right" vertical="center"/>
    </xf>
    <xf numFmtId="175" fontId="57" fillId="26" borderId="0" xfId="123" applyNumberFormat="1" applyFont="1" applyFill="1" applyBorder="1" applyAlignment="1">
      <alignment horizontal="right" vertical="center"/>
    </xf>
    <xf numFmtId="168" fontId="57" fillId="0" borderId="0" xfId="123" applyNumberFormat="1" applyFont="1" applyFill="1" applyBorder="1" applyAlignment="1">
      <alignment horizontal="right" vertical="center"/>
    </xf>
    <xf numFmtId="178" fontId="57" fillId="0" borderId="0" xfId="123" applyNumberFormat="1" applyFont="1" applyFill="1" applyBorder="1" applyAlignment="1">
      <alignment horizontal="right" vertical="center"/>
    </xf>
    <xf numFmtId="175" fontId="57" fillId="26" borderId="14" xfId="123" applyNumberFormat="1" applyFont="1" applyFill="1" applyBorder="1" applyAlignment="1">
      <alignment horizontal="right" vertical="center"/>
    </xf>
    <xf numFmtId="175" fontId="57" fillId="0" borderId="14" xfId="123" applyNumberFormat="1" applyFont="1" applyFill="1" applyBorder="1" applyAlignment="1">
      <alignment horizontal="right" vertical="center"/>
    </xf>
    <xf numFmtId="168" fontId="57" fillId="0" borderId="0" xfId="123" applyNumberFormat="1" applyFont="1" applyFill="1" applyBorder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175" fontId="57" fillId="26" borderId="16" xfId="123" applyNumberFormat="1" applyFont="1" applyFill="1" applyBorder="1" applyAlignment="1">
      <alignment horizontal="right" vertical="center"/>
    </xf>
    <xf numFmtId="168" fontId="57" fillId="0" borderId="0" xfId="123" applyNumberFormat="1" applyFont="1" applyFill="1" applyAlignment="1">
      <alignment vertical="center"/>
    </xf>
    <xf numFmtId="175" fontId="57" fillId="0" borderId="16" xfId="123" applyNumberFormat="1" applyFont="1" applyFill="1" applyBorder="1" applyAlignment="1">
      <alignment horizontal="right" vertical="center"/>
    </xf>
    <xf numFmtId="175" fontId="57" fillId="0" borderId="0" xfId="123" applyNumberFormat="1" applyFont="1" applyFill="1" applyAlignment="1">
      <alignment vertical="center"/>
    </xf>
    <xf numFmtId="175" fontId="57" fillId="0" borderId="0" xfId="123" applyNumberFormat="1" applyFont="1" applyFill="1" applyBorder="1" applyAlignment="1">
      <alignment vertical="center"/>
    </xf>
    <xf numFmtId="0" fontId="57" fillId="0" borderId="14" xfId="0" applyFont="1" applyFill="1" applyBorder="1" applyAlignment="1">
      <alignment horizontal="left" vertical="center"/>
    </xf>
    <xf numFmtId="175" fontId="57" fillId="0" borderId="14" xfId="123" applyNumberFormat="1" applyFont="1" applyFill="1" applyBorder="1" applyAlignment="1">
      <alignment horizontal="left" vertical="center"/>
    </xf>
    <xf numFmtId="168" fontId="57" fillId="0" borderId="14" xfId="123" applyNumberFormat="1" applyFont="1" applyFill="1" applyBorder="1" applyAlignment="1">
      <alignment horizontal="left" vertical="center"/>
    </xf>
    <xf numFmtId="175" fontId="56" fillId="0" borderId="0" xfId="123" applyNumberFormat="1" applyFont="1" applyFill="1" applyAlignment="1">
      <alignment horizontal="left" vertical="center"/>
    </xf>
    <xf numFmtId="168" fontId="56" fillId="0" borderId="0" xfId="123" applyNumberFormat="1" applyFont="1" applyFill="1" applyAlignment="1">
      <alignment horizontal="left" vertical="center"/>
    </xf>
    <xf numFmtId="175" fontId="56" fillId="0" borderId="14" xfId="123" applyNumberFormat="1" applyFont="1" applyFill="1" applyBorder="1" applyAlignment="1">
      <alignment horizontal="left" vertical="center"/>
    </xf>
    <xf numFmtId="168" fontId="56" fillId="0" borderId="14" xfId="123" applyNumberFormat="1" applyFont="1" applyFill="1" applyBorder="1" applyAlignment="1">
      <alignment horizontal="left" vertical="center"/>
    </xf>
    <xf numFmtId="175" fontId="56" fillId="0" borderId="14" xfId="123" applyNumberFormat="1" applyFont="1" applyFill="1" applyBorder="1" applyAlignment="1">
      <alignment horizontal="right" vertical="center"/>
    </xf>
    <xf numFmtId="168" fontId="56" fillId="0" borderId="0" xfId="123" applyNumberFormat="1" applyFont="1" applyFill="1" applyBorder="1" applyAlignment="1">
      <alignment horizontal="center" vertical="center"/>
    </xf>
    <xf numFmtId="37" fontId="57" fillId="0" borderId="0" xfId="0" applyNumberFormat="1" applyFont="1" applyFill="1" applyBorder="1" applyAlignment="1">
      <alignment vertical="center"/>
    </xf>
    <xf numFmtId="175" fontId="56" fillId="0" borderId="0" xfId="123" applyNumberFormat="1" applyFont="1" applyFill="1" applyAlignment="1">
      <alignment horizontal="right" vertical="center"/>
    </xf>
    <xf numFmtId="175" fontId="56" fillId="0" borderId="0" xfId="123" applyNumberFormat="1" applyFont="1" applyFill="1" applyBorder="1" applyAlignment="1">
      <alignment horizontal="right" vertical="center"/>
    </xf>
    <xf numFmtId="175" fontId="56" fillId="0" borderId="0" xfId="123" quotePrefix="1" applyNumberFormat="1" applyFont="1" applyFill="1" applyBorder="1" applyAlignment="1">
      <alignment horizontal="right" vertical="center"/>
    </xf>
    <xf numFmtId="168" fontId="56" fillId="0" borderId="0" xfId="123" applyNumberFormat="1" applyFont="1" applyFill="1" applyBorder="1" applyAlignment="1">
      <alignment horizontal="right" vertical="center"/>
    </xf>
    <xf numFmtId="175" fontId="56" fillId="0" borderId="14" xfId="123" quotePrefix="1" applyNumberFormat="1" applyFont="1" applyFill="1" applyBorder="1" applyAlignment="1">
      <alignment horizontal="right" vertical="center"/>
    </xf>
    <xf numFmtId="0" fontId="57" fillId="0" borderId="14" xfId="0" applyFont="1" applyFill="1" applyBorder="1" applyAlignment="1">
      <alignment vertical="center"/>
    </xf>
    <xf numFmtId="0" fontId="58" fillId="0" borderId="14" xfId="0" applyFont="1" applyFill="1" applyBorder="1" applyAlignment="1">
      <alignment horizontal="center" vertical="center"/>
    </xf>
    <xf numFmtId="175" fontId="57" fillId="0" borderId="14" xfId="0" applyNumberFormat="1" applyFont="1" applyFill="1" applyBorder="1" applyAlignment="1">
      <alignment horizontal="right" vertical="center"/>
    </xf>
    <xf numFmtId="168" fontId="57" fillId="0" borderId="14" xfId="0" applyNumberFormat="1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center" vertical="center"/>
    </xf>
    <xf numFmtId="175" fontId="56" fillId="26" borderId="0" xfId="123" applyNumberFormat="1" applyFont="1" applyFill="1" applyBorder="1" applyAlignment="1">
      <alignment horizontal="right" vertical="center"/>
    </xf>
    <xf numFmtId="175" fontId="57" fillId="26" borderId="0" xfId="0" applyNumberFormat="1" applyFont="1" applyFill="1" applyAlignment="1">
      <alignment vertical="center"/>
    </xf>
    <xf numFmtId="175" fontId="57" fillId="0" borderId="0" xfId="0" applyNumberFormat="1" applyFont="1" applyFill="1" applyAlignment="1">
      <alignment horizontal="right" vertical="center"/>
    </xf>
    <xf numFmtId="175" fontId="57" fillId="26" borderId="0" xfId="0" applyNumberFormat="1" applyFont="1" applyFill="1" applyBorder="1" applyAlignment="1">
      <alignment vertical="center"/>
    </xf>
    <xf numFmtId="175" fontId="57" fillId="0" borderId="0" xfId="0" applyNumberFormat="1" applyFont="1" applyFill="1" applyBorder="1" applyAlignment="1">
      <alignment vertical="center"/>
    </xf>
    <xf numFmtId="0" fontId="56" fillId="0" borderId="0" xfId="0" applyFont="1" applyFill="1" applyBorder="1" applyAlignment="1">
      <alignment vertical="center"/>
    </xf>
    <xf numFmtId="175" fontId="59" fillId="26" borderId="0" xfId="123" applyNumberFormat="1" applyFont="1" applyFill="1" applyAlignment="1">
      <alignment horizontal="center" vertical="center"/>
    </xf>
    <xf numFmtId="168" fontId="59" fillId="0" borderId="0" xfId="123" applyNumberFormat="1" applyFont="1" applyFill="1" applyAlignment="1">
      <alignment horizontal="center" vertical="center"/>
    </xf>
    <xf numFmtId="175" fontId="59" fillId="0" borderId="0" xfId="123" applyNumberFormat="1" applyFont="1" applyFill="1" applyAlignment="1">
      <alignment horizontal="right" vertical="center"/>
    </xf>
    <xf numFmtId="175" fontId="59" fillId="0" borderId="0" xfId="123" applyNumberFormat="1" applyFont="1" applyFill="1" applyBorder="1" applyAlignment="1">
      <alignment horizontal="right" vertical="center"/>
    </xf>
    <xf numFmtId="175" fontId="57" fillId="26" borderId="0" xfId="123" applyNumberFormat="1" applyFont="1" applyFill="1" applyAlignment="1">
      <alignment vertical="center"/>
    </xf>
    <xf numFmtId="175" fontId="57" fillId="26" borderId="0" xfId="123" applyNumberFormat="1" applyFont="1" applyFill="1" applyBorder="1" applyAlignment="1">
      <alignment vertical="center"/>
    </xf>
    <xf numFmtId="168" fontId="57" fillId="0" borderId="0" xfId="123" applyNumberFormat="1" applyFont="1" applyFill="1" applyBorder="1" applyAlignment="1">
      <alignment vertical="center"/>
    </xf>
    <xf numFmtId="175" fontId="57" fillId="0" borderId="18" xfId="123" applyNumberFormat="1" applyFont="1" applyFill="1" applyBorder="1" applyAlignment="1">
      <alignment horizontal="right" vertical="center"/>
    </xf>
    <xf numFmtId="175" fontId="57" fillId="27" borderId="0" xfId="0" applyNumberFormat="1" applyFont="1" applyFill="1" applyAlignment="1">
      <alignment vertical="center"/>
    </xf>
    <xf numFmtId="175" fontId="57" fillId="0" borderId="0" xfId="123" quotePrefix="1" applyNumberFormat="1" applyFont="1" applyFill="1" applyAlignment="1">
      <alignment horizontal="right" vertical="center"/>
    </xf>
    <xf numFmtId="0" fontId="57" fillId="0" borderId="0" xfId="385" applyFont="1" applyFill="1" applyAlignment="1">
      <alignment vertical="center"/>
    </xf>
    <xf numFmtId="0" fontId="61" fillId="0" borderId="0" xfId="385" applyFont="1" applyFill="1" applyAlignment="1">
      <alignment vertical="center"/>
    </xf>
    <xf numFmtId="0" fontId="61" fillId="0" borderId="14" xfId="385" applyFont="1" applyFill="1" applyBorder="1" applyAlignment="1">
      <alignment vertical="center"/>
    </xf>
    <xf numFmtId="37" fontId="60" fillId="0" borderId="0" xfId="385" applyNumberFormat="1" applyFont="1" applyFill="1" applyBorder="1" applyAlignment="1">
      <alignment horizontal="left" vertical="center"/>
    </xf>
    <xf numFmtId="0" fontId="61" fillId="0" borderId="0" xfId="385" applyFont="1" applyFill="1" applyBorder="1" applyAlignment="1">
      <alignment vertical="center"/>
    </xf>
    <xf numFmtId="0" fontId="60" fillId="0" borderId="0" xfId="385" applyFont="1" applyFill="1" applyAlignment="1">
      <alignment vertical="center"/>
    </xf>
    <xf numFmtId="176" fontId="61" fillId="26" borderId="0" xfId="82" applyNumberFormat="1" applyFont="1" applyFill="1" applyAlignment="1">
      <alignment horizontal="right" vertical="center"/>
    </xf>
    <xf numFmtId="176" fontId="61" fillId="0" borderId="0" xfId="385" applyNumberFormat="1" applyFont="1" applyFill="1" applyAlignment="1">
      <alignment vertical="center"/>
    </xf>
    <xf numFmtId="176" fontId="61" fillId="0" borderId="0" xfId="385" applyNumberFormat="1" applyFont="1" applyFill="1" applyAlignment="1">
      <alignment horizontal="right" vertical="center"/>
    </xf>
    <xf numFmtId="176" fontId="61" fillId="26" borderId="0" xfId="82" applyNumberFormat="1" applyFont="1" applyFill="1" applyBorder="1" applyAlignment="1">
      <alignment horizontal="right" vertical="center"/>
    </xf>
    <xf numFmtId="176" fontId="61" fillId="0" borderId="0" xfId="82" applyNumberFormat="1" applyFont="1" applyFill="1" applyBorder="1" applyAlignment="1">
      <alignment horizontal="right" vertical="center"/>
    </xf>
    <xf numFmtId="176" fontId="57" fillId="0" borderId="0" xfId="258" applyNumberFormat="1" applyFont="1" applyFill="1" applyBorder="1" applyAlignment="1">
      <alignment horizontal="right" vertical="center"/>
    </xf>
    <xf numFmtId="176" fontId="61" fillId="27" borderId="0" xfId="385" applyNumberFormat="1" applyFont="1" applyFill="1" applyAlignment="1">
      <alignment horizontal="right" vertical="center"/>
    </xf>
    <xf numFmtId="176" fontId="61" fillId="26" borderId="14" xfId="82" applyNumberFormat="1" applyFont="1" applyFill="1" applyBorder="1" applyAlignment="1">
      <alignment horizontal="right" vertical="center"/>
    </xf>
    <xf numFmtId="176" fontId="61" fillId="0" borderId="14" xfId="82" applyNumberFormat="1" applyFont="1" applyFill="1" applyBorder="1" applyAlignment="1">
      <alignment horizontal="right" vertical="center"/>
    </xf>
    <xf numFmtId="0" fontId="56" fillId="0" borderId="0" xfId="258" applyNumberFormat="1" applyFont="1" applyFill="1" applyAlignment="1">
      <alignment vertical="center"/>
    </xf>
    <xf numFmtId="0" fontId="56" fillId="0" borderId="0" xfId="385" applyFont="1" applyFill="1" applyAlignment="1">
      <alignment vertical="center"/>
    </xf>
    <xf numFmtId="37" fontId="56" fillId="0" borderId="14" xfId="385" applyNumberFormat="1" applyFont="1" applyFill="1" applyBorder="1" applyAlignment="1">
      <alignment vertical="center"/>
    </xf>
    <xf numFmtId="37" fontId="56" fillId="0" borderId="0" xfId="385" applyNumberFormat="1" applyFont="1" applyFill="1" applyBorder="1" applyAlignment="1">
      <alignment horizontal="left" vertical="center"/>
    </xf>
    <xf numFmtId="0" fontId="57" fillId="0" borderId="0" xfId="385" applyFont="1" applyFill="1" applyBorder="1" applyAlignment="1">
      <alignment vertical="center"/>
    </xf>
    <xf numFmtId="0" fontId="56" fillId="0" borderId="0" xfId="385" applyFont="1" applyFill="1" applyBorder="1" applyAlignment="1">
      <alignment horizontal="center" vertical="center"/>
    </xf>
    <xf numFmtId="176" fontId="56" fillId="0" borderId="0" xfId="258" applyNumberFormat="1" applyFont="1" applyFill="1" applyBorder="1" applyAlignment="1">
      <alignment horizontal="center" vertical="center"/>
    </xf>
    <xf numFmtId="0" fontId="56" fillId="0" borderId="0" xfId="258" applyFont="1" applyFill="1" applyBorder="1" applyAlignment="1">
      <alignment horizontal="center" vertical="center"/>
    </xf>
    <xf numFmtId="176" fontId="56" fillId="0" borderId="15" xfId="258" applyNumberFormat="1" applyFont="1" applyFill="1" applyBorder="1" applyAlignment="1">
      <alignment horizontal="center" vertical="center"/>
    </xf>
    <xf numFmtId="176" fontId="56" fillId="0" borderId="0" xfId="258" applyNumberFormat="1" applyFont="1" applyFill="1" applyBorder="1" applyAlignment="1">
      <alignment horizontal="right" vertical="center"/>
    </xf>
    <xf numFmtId="169" fontId="56" fillId="0" borderId="0" xfId="258" applyNumberFormat="1" applyFont="1" applyFill="1" applyBorder="1" applyAlignment="1">
      <alignment horizontal="right" vertical="center"/>
    </xf>
    <xf numFmtId="0" fontId="56" fillId="0" borderId="0" xfId="385" applyFont="1" applyFill="1" applyAlignment="1">
      <alignment horizontal="right" vertical="center"/>
    </xf>
    <xf numFmtId="0" fontId="56" fillId="0" borderId="0" xfId="385" applyFont="1" applyFill="1" applyBorder="1" applyAlignment="1">
      <alignment vertical="center"/>
    </xf>
    <xf numFmtId="175" fontId="56" fillId="0" borderId="0" xfId="258" applyNumberFormat="1" applyFont="1" applyFill="1" applyBorder="1" applyAlignment="1">
      <alignment horizontal="right" vertical="center"/>
    </xf>
    <xf numFmtId="169" fontId="56" fillId="0" borderId="0" xfId="258" applyNumberFormat="1" applyFont="1" applyFill="1" applyAlignment="1">
      <alignment horizontal="right" vertical="center"/>
    </xf>
    <xf numFmtId="168" fontId="56" fillId="0" borderId="0" xfId="115" quotePrefix="1" applyNumberFormat="1" applyFont="1" applyFill="1" applyBorder="1" applyAlignment="1">
      <alignment horizontal="right" vertical="center"/>
    </xf>
    <xf numFmtId="175" fontId="56" fillId="0" borderId="0" xfId="258" applyNumberFormat="1" applyFont="1" applyFill="1" applyAlignment="1">
      <alignment horizontal="right" vertical="center"/>
    </xf>
    <xf numFmtId="176" fontId="56" fillId="0" borderId="0" xfId="258" applyNumberFormat="1" applyFont="1" applyFill="1" applyAlignment="1">
      <alignment horizontal="right" vertical="center"/>
    </xf>
    <xf numFmtId="175" fontId="56" fillId="0" borderId="14" xfId="258" applyNumberFormat="1" applyFont="1" applyFill="1" applyBorder="1" applyAlignment="1">
      <alignment horizontal="right" vertical="center"/>
    </xf>
    <xf numFmtId="175" fontId="56" fillId="0" borderId="0" xfId="263" applyNumberFormat="1" applyFont="1" applyFill="1" applyBorder="1" applyAlignment="1">
      <alignment horizontal="right" vertical="center"/>
    </xf>
    <xf numFmtId="169" fontId="57" fillId="0" borderId="0" xfId="258" applyNumberFormat="1" applyFont="1" applyFill="1" applyAlignment="1">
      <alignment horizontal="right" vertical="center"/>
    </xf>
    <xf numFmtId="176" fontId="57" fillId="0" borderId="0" xfId="258" applyNumberFormat="1" applyFont="1" applyFill="1" applyAlignment="1">
      <alignment horizontal="right" vertical="center"/>
    </xf>
    <xf numFmtId="49" fontId="57" fillId="0" borderId="0" xfId="258" applyNumberFormat="1" applyFont="1" applyFill="1" applyAlignment="1">
      <alignment vertical="center"/>
    </xf>
    <xf numFmtId="0" fontId="57" fillId="0" borderId="0" xfId="258" applyNumberFormat="1" applyFont="1" applyFill="1" applyAlignment="1">
      <alignment vertical="center"/>
    </xf>
    <xf numFmtId="176" fontId="57" fillId="0" borderId="14" xfId="258" applyNumberFormat="1" applyFont="1" applyFill="1" applyBorder="1" applyAlignment="1">
      <alignment horizontal="right" vertical="center"/>
    </xf>
    <xf numFmtId="169" fontId="57" fillId="0" borderId="0" xfId="258" applyNumberFormat="1" applyFont="1" applyFill="1" applyBorder="1" applyAlignment="1">
      <alignment horizontal="right" vertical="center"/>
    </xf>
    <xf numFmtId="169" fontId="57" fillId="0" borderId="16" xfId="258" applyNumberFormat="1" applyFont="1" applyFill="1" applyBorder="1" applyAlignment="1">
      <alignment horizontal="right" vertical="center"/>
    </xf>
    <xf numFmtId="176" fontId="57" fillId="0" borderId="16" xfId="258" applyNumberFormat="1" applyFont="1" applyFill="1" applyBorder="1" applyAlignment="1">
      <alignment horizontal="right" vertical="center"/>
    </xf>
    <xf numFmtId="165" fontId="57" fillId="0" borderId="0" xfId="258" applyNumberFormat="1" applyFont="1" applyFill="1" applyBorder="1" applyAlignment="1">
      <alignment horizontal="center" vertical="center"/>
    </xf>
    <xf numFmtId="168" fontId="57" fillId="0" borderId="0" xfId="258" applyNumberFormat="1" applyFont="1" applyFill="1" applyAlignment="1">
      <alignment vertical="center"/>
    </xf>
    <xf numFmtId="176" fontId="57" fillId="0" borderId="0" xfId="258" applyNumberFormat="1" applyFont="1" applyFill="1" applyBorder="1" applyAlignment="1">
      <alignment horizontal="center" vertical="center"/>
    </xf>
    <xf numFmtId="169" fontId="57" fillId="26" borderId="0" xfId="258" applyNumberFormat="1" applyFont="1" applyFill="1" applyAlignment="1">
      <alignment horizontal="right" vertical="center"/>
    </xf>
    <xf numFmtId="176" fontId="57" fillId="26" borderId="0" xfId="258" applyNumberFormat="1" applyFont="1" applyFill="1" applyAlignment="1">
      <alignment horizontal="right" vertical="center"/>
    </xf>
    <xf numFmtId="176" fontId="57" fillId="26" borderId="14" xfId="258" applyNumberFormat="1" applyFont="1" applyFill="1" applyBorder="1" applyAlignment="1">
      <alignment horizontal="right" vertical="center"/>
    </xf>
    <xf numFmtId="169" fontId="57" fillId="26" borderId="0" xfId="258" applyNumberFormat="1" applyFont="1" applyFill="1" applyBorder="1" applyAlignment="1">
      <alignment horizontal="right" vertical="center"/>
    </xf>
    <xf numFmtId="169" fontId="57" fillId="26" borderId="16" xfId="258" applyNumberFormat="1" applyFont="1" applyFill="1" applyBorder="1" applyAlignment="1">
      <alignment horizontal="right" vertical="center"/>
    </xf>
    <xf numFmtId="0" fontId="57" fillId="0" borderId="14" xfId="385" applyFont="1" applyFill="1" applyBorder="1" applyAlignment="1">
      <alignment vertical="center"/>
    </xf>
    <xf numFmtId="176" fontId="57" fillId="0" borderId="14" xfId="385" applyNumberFormat="1" applyFont="1" applyFill="1" applyBorder="1" applyAlignment="1">
      <alignment horizontal="right" vertical="center"/>
    </xf>
    <xf numFmtId="176" fontId="57" fillId="0" borderId="14" xfId="385" applyNumberFormat="1" applyFont="1" applyFill="1" applyBorder="1" applyAlignment="1">
      <alignment vertical="center"/>
    </xf>
    <xf numFmtId="169" fontId="57" fillId="0" borderId="0" xfId="385" applyNumberFormat="1" applyFont="1" applyFill="1" applyAlignment="1">
      <alignment vertical="center"/>
    </xf>
    <xf numFmtId="176" fontId="56" fillId="0" borderId="0" xfId="385" applyNumberFormat="1" applyFont="1" applyFill="1" applyBorder="1" applyAlignment="1">
      <alignment horizontal="right" vertical="center"/>
    </xf>
    <xf numFmtId="176" fontId="56" fillId="0" borderId="0" xfId="385" applyNumberFormat="1" applyFont="1" applyFill="1" applyBorder="1" applyAlignment="1">
      <alignment horizontal="left" vertical="center"/>
    </xf>
    <xf numFmtId="176" fontId="56" fillId="0" borderId="0" xfId="258" applyNumberFormat="1" applyFont="1" applyFill="1" applyBorder="1" applyAlignment="1">
      <alignment vertical="center"/>
    </xf>
    <xf numFmtId="176" fontId="56" fillId="0" borderId="0" xfId="263" applyNumberFormat="1" applyFont="1" applyFill="1" applyBorder="1" applyAlignment="1">
      <alignment horizontal="right" vertical="center"/>
    </xf>
    <xf numFmtId="176" fontId="56" fillId="0" borderId="0" xfId="385" applyNumberFormat="1" applyFont="1" applyFill="1" applyAlignment="1">
      <alignment vertical="center"/>
    </xf>
    <xf numFmtId="176" fontId="56" fillId="0" borderId="0" xfId="385" applyNumberFormat="1" applyFont="1" applyFill="1" applyAlignment="1">
      <alignment horizontal="right" vertical="center"/>
    </xf>
    <xf numFmtId="0" fontId="56" fillId="0" borderId="0" xfId="385" applyFont="1" applyFill="1" applyBorder="1" applyAlignment="1">
      <alignment horizontal="right" vertical="center"/>
    </xf>
    <xf numFmtId="176" fontId="56" fillId="0" borderId="0" xfId="385" applyNumberFormat="1" applyFont="1" applyFill="1" applyBorder="1" applyAlignment="1">
      <alignment vertical="center"/>
    </xf>
    <xf numFmtId="176" fontId="56" fillId="0" borderId="0" xfId="115" quotePrefix="1" applyNumberFormat="1" applyFont="1" applyFill="1" applyBorder="1" applyAlignment="1">
      <alignment horizontal="right" vertical="center"/>
    </xf>
    <xf numFmtId="165" fontId="63" fillId="0" borderId="0" xfId="258" applyNumberFormat="1" applyFont="1" applyFill="1" applyBorder="1" applyAlignment="1">
      <alignment horizontal="center" vertical="center"/>
    </xf>
    <xf numFmtId="168" fontId="63" fillId="0" borderId="0" xfId="258" applyNumberFormat="1" applyFont="1" applyFill="1" applyAlignment="1">
      <alignment vertical="center"/>
    </xf>
    <xf numFmtId="0" fontId="60" fillId="0" borderId="0" xfId="258" applyNumberFormat="1" applyFont="1" applyFill="1" applyAlignment="1">
      <alignment vertical="center"/>
    </xf>
    <xf numFmtId="49" fontId="61" fillId="0" borderId="0" xfId="258" applyNumberFormat="1" applyFont="1" applyFill="1" applyAlignment="1">
      <alignment vertical="center"/>
    </xf>
    <xf numFmtId="168" fontId="57" fillId="0" borderId="0" xfId="82" applyNumberFormat="1" applyFont="1" applyFill="1" applyAlignment="1">
      <alignment vertical="center"/>
    </xf>
    <xf numFmtId="168" fontId="57" fillId="0" borderId="14" xfId="82" applyNumberFormat="1" applyFont="1" applyFill="1" applyBorder="1" applyAlignment="1">
      <alignment vertical="center"/>
    </xf>
    <xf numFmtId="0" fontId="61" fillId="0" borderId="0" xfId="258" applyNumberFormat="1" applyFont="1" applyFill="1" applyAlignment="1">
      <alignment vertical="center"/>
    </xf>
    <xf numFmtId="168" fontId="63" fillId="0" borderId="0" xfId="258" applyNumberFormat="1" applyFont="1" applyFill="1" applyBorder="1" applyAlignment="1">
      <alignment horizontal="center" vertical="center"/>
    </xf>
    <xf numFmtId="176" fontId="57" fillId="26" borderId="0" xfId="258" applyNumberFormat="1" applyFont="1" applyFill="1" applyBorder="1" applyAlignment="1">
      <alignment horizontal="right" vertical="center"/>
    </xf>
    <xf numFmtId="176" fontId="57" fillId="26" borderId="16" xfId="258" applyNumberFormat="1" applyFont="1" applyFill="1" applyBorder="1" applyAlignment="1">
      <alignment horizontal="right" vertical="center"/>
    </xf>
    <xf numFmtId="168" fontId="63" fillId="0" borderId="0" xfId="258" applyNumberFormat="1" applyFont="1" applyFill="1" applyBorder="1" applyAlignment="1">
      <alignment vertical="center"/>
    </xf>
    <xf numFmtId="176" fontId="61" fillId="0" borderId="14" xfId="385" applyNumberFormat="1" applyFont="1" applyFill="1" applyBorder="1" applyAlignment="1">
      <alignment horizontal="right" vertical="center"/>
    </xf>
    <xf numFmtId="176" fontId="61" fillId="0" borderId="14" xfId="385" applyNumberFormat="1" applyFont="1" applyFill="1" applyBorder="1" applyAlignment="1">
      <alignment vertical="center"/>
    </xf>
    <xf numFmtId="167" fontId="61" fillId="0" borderId="14" xfId="82" applyFont="1" applyFill="1" applyBorder="1" applyAlignment="1">
      <alignment vertical="center"/>
    </xf>
    <xf numFmtId="176" fontId="56" fillId="0" borderId="14" xfId="258" applyNumberFormat="1" applyFont="1" applyFill="1" applyBorder="1" applyAlignment="1">
      <alignment horizontal="right" vertical="center"/>
    </xf>
    <xf numFmtId="176" fontId="57" fillId="0" borderId="0" xfId="385" applyNumberFormat="1" applyFont="1" applyFill="1" applyAlignment="1">
      <alignment horizontal="right" vertical="center"/>
    </xf>
    <xf numFmtId="176" fontId="57" fillId="0" borderId="0" xfId="385" applyNumberFormat="1" applyFont="1" applyFill="1" applyAlignment="1">
      <alignment vertical="center"/>
    </xf>
    <xf numFmtId="37" fontId="60" fillId="0" borderId="0" xfId="385" applyNumberFormat="1" applyFont="1" applyFill="1" applyAlignment="1">
      <alignment vertical="center"/>
    </xf>
    <xf numFmtId="0" fontId="61" fillId="0" borderId="0" xfId="263" applyFont="1" applyFill="1" applyBorder="1" applyAlignment="1">
      <alignment horizontal="center" vertical="center"/>
    </xf>
    <xf numFmtId="176" fontId="61" fillId="0" borderId="17" xfId="115" applyNumberFormat="1" applyFont="1" applyFill="1" applyBorder="1" applyAlignment="1">
      <alignment horizontal="right" vertical="center"/>
    </xf>
    <xf numFmtId="176" fontId="61" fillId="0" borderId="17" xfId="115" applyNumberFormat="1" applyFont="1" applyFill="1" applyBorder="1" applyAlignment="1">
      <alignment horizontal="center" vertical="center"/>
    </xf>
    <xf numFmtId="0" fontId="60" fillId="0" borderId="0" xfId="263" applyFont="1" applyFill="1" applyAlignment="1">
      <alignment horizontal="center" vertical="center"/>
    </xf>
    <xf numFmtId="0" fontId="60" fillId="0" borderId="0" xfId="263" applyFont="1" applyFill="1" applyBorder="1" applyAlignment="1">
      <alignment horizontal="center" vertical="center"/>
    </xf>
    <xf numFmtId="176" fontId="60" fillId="0" borderId="0" xfId="115" applyNumberFormat="1" applyFont="1" applyFill="1" applyBorder="1" applyAlignment="1">
      <alignment horizontal="center" vertical="center"/>
    </xf>
    <xf numFmtId="176" fontId="56" fillId="0" borderId="0" xfId="263" applyNumberFormat="1" applyFont="1" applyFill="1" applyAlignment="1">
      <alignment horizontal="right" vertical="center"/>
    </xf>
    <xf numFmtId="176" fontId="56" fillId="0" borderId="0" xfId="263" applyNumberFormat="1" applyFont="1" applyFill="1" applyAlignment="1">
      <alignment horizontal="center" vertical="center"/>
    </xf>
    <xf numFmtId="0" fontId="60" fillId="0" borderId="14" xfId="263" applyFont="1" applyFill="1" applyBorder="1" applyAlignment="1">
      <alignment horizontal="center" vertical="center"/>
    </xf>
    <xf numFmtId="176" fontId="56" fillId="0" borderId="14" xfId="82" quotePrefix="1" applyNumberFormat="1" applyFont="1" applyFill="1" applyBorder="1" applyAlignment="1">
      <alignment horizontal="right" vertical="center"/>
    </xf>
    <xf numFmtId="176" fontId="56" fillId="0" borderId="0" xfId="82" applyNumberFormat="1" applyFont="1" applyFill="1" applyBorder="1" applyAlignment="1">
      <alignment horizontal="center" vertical="center"/>
    </xf>
    <xf numFmtId="0" fontId="62" fillId="0" borderId="0" xfId="263" applyFont="1" applyFill="1" applyBorder="1" applyAlignment="1">
      <alignment horizontal="center" vertical="center"/>
    </xf>
    <xf numFmtId="176" fontId="61" fillId="26" borderId="0" xfId="385" applyNumberFormat="1" applyFont="1" applyFill="1" applyBorder="1" applyAlignment="1">
      <alignment vertical="center"/>
    </xf>
    <xf numFmtId="176" fontId="61" fillId="0" borderId="0" xfId="385" applyNumberFormat="1" applyFont="1" applyFill="1" applyBorder="1" applyAlignment="1">
      <alignment vertical="center"/>
    </xf>
    <xf numFmtId="0" fontId="60" fillId="0" borderId="0" xfId="385" applyFont="1" applyFill="1" applyBorder="1" applyAlignment="1">
      <alignment vertical="center"/>
    </xf>
    <xf numFmtId="173" fontId="61" fillId="0" borderId="0" xfId="0" applyNumberFormat="1" applyFont="1" applyFill="1" applyAlignment="1">
      <alignment vertical="center"/>
    </xf>
    <xf numFmtId="0" fontId="61" fillId="0" borderId="0" xfId="385" applyFont="1" applyFill="1" applyAlignment="1">
      <alignment horizontal="center" vertical="center"/>
    </xf>
    <xf numFmtId="176" fontId="61" fillId="0" borderId="0" xfId="82" applyNumberFormat="1" applyFont="1" applyFill="1" applyAlignment="1">
      <alignment horizontal="right" vertical="center"/>
    </xf>
    <xf numFmtId="173" fontId="60" fillId="0" borderId="0" xfId="0" applyNumberFormat="1" applyFont="1" applyFill="1" applyAlignment="1">
      <alignment vertical="center"/>
    </xf>
    <xf numFmtId="0" fontId="57" fillId="0" borderId="0" xfId="0" applyNumberFormat="1" applyFont="1" applyFill="1" applyAlignment="1">
      <alignment horizontal="left" vertical="center"/>
    </xf>
    <xf numFmtId="176" fontId="61" fillId="26" borderId="16" xfId="82" applyNumberFormat="1" applyFont="1" applyFill="1" applyBorder="1" applyAlignment="1">
      <alignment horizontal="right" vertical="center"/>
    </xf>
    <xf numFmtId="176" fontId="61" fillId="0" borderId="16" xfId="82" applyNumberFormat="1" applyFont="1" applyFill="1" applyBorder="1" applyAlignment="1">
      <alignment horizontal="right" vertical="center"/>
    </xf>
    <xf numFmtId="49" fontId="60" fillId="0" borderId="0" xfId="0" applyNumberFormat="1" applyFont="1" applyFill="1" applyAlignment="1">
      <alignment vertical="center"/>
    </xf>
    <xf numFmtId="37" fontId="61" fillId="0" borderId="0" xfId="385" applyNumberFormat="1" applyFont="1" applyFill="1" applyAlignment="1">
      <alignment horizontal="center" vertical="center"/>
    </xf>
    <xf numFmtId="0" fontId="61" fillId="26" borderId="0" xfId="385" applyFont="1" applyFill="1" applyBorder="1" applyAlignment="1">
      <alignment vertical="center"/>
    </xf>
    <xf numFmtId="176" fontId="61" fillId="0" borderId="0" xfId="385" applyNumberFormat="1" applyFont="1" applyFill="1" applyBorder="1" applyAlignment="1">
      <alignment horizontal="center" vertical="center"/>
    </xf>
    <xf numFmtId="176" fontId="61" fillId="0" borderId="0" xfId="82" applyNumberFormat="1" applyFont="1" applyFill="1" applyBorder="1" applyAlignment="1">
      <alignment horizontal="center" vertical="center"/>
    </xf>
    <xf numFmtId="37" fontId="64" fillId="0" borderId="0" xfId="385" applyNumberFormat="1" applyFont="1" applyFill="1" applyAlignment="1">
      <alignment horizontal="center" vertical="center"/>
    </xf>
    <xf numFmtId="0" fontId="56" fillId="0" borderId="0" xfId="0" applyNumberFormat="1" applyFont="1" applyFill="1" applyAlignment="1">
      <alignment vertical="center"/>
    </xf>
    <xf numFmtId="176" fontId="60" fillId="26" borderId="0" xfId="82" applyNumberFormat="1" applyFont="1" applyFill="1" applyBorder="1" applyAlignment="1">
      <alignment horizontal="right" vertical="center"/>
    </xf>
    <xf numFmtId="176" fontId="60" fillId="0" borderId="0" xfId="82" applyNumberFormat="1" applyFont="1" applyFill="1" applyBorder="1" applyAlignment="1">
      <alignment horizontal="right" vertical="center"/>
    </xf>
    <xf numFmtId="176" fontId="61" fillId="26" borderId="0" xfId="0" applyNumberFormat="1" applyFont="1" applyFill="1" applyBorder="1" applyAlignment="1">
      <alignment horizontal="right" vertical="center"/>
    </xf>
    <xf numFmtId="176" fontId="61" fillId="0" borderId="0" xfId="0" applyNumberFormat="1" applyFont="1" applyFill="1" applyAlignment="1">
      <alignment vertical="center"/>
    </xf>
    <xf numFmtId="176" fontId="61" fillId="0" borderId="0" xfId="0" applyNumberFormat="1" applyFont="1" applyFill="1" applyBorder="1" applyAlignment="1">
      <alignment horizontal="right" vertical="center"/>
    </xf>
    <xf numFmtId="176" fontId="61" fillId="0" borderId="0" xfId="0" applyNumberFormat="1" applyFont="1" applyFill="1" applyAlignment="1">
      <alignment horizontal="right" vertical="center"/>
    </xf>
    <xf numFmtId="177" fontId="57" fillId="26" borderId="16" xfId="82" applyNumberFormat="1" applyFont="1" applyFill="1" applyBorder="1" applyAlignment="1">
      <alignment horizontal="right" vertical="center"/>
    </xf>
    <xf numFmtId="177" fontId="57" fillId="0" borderId="0" xfId="0" applyNumberFormat="1" applyFont="1" applyFill="1" applyAlignment="1">
      <alignment vertical="center"/>
    </xf>
    <xf numFmtId="177" fontId="57" fillId="0" borderId="16" xfId="82" applyNumberFormat="1" applyFont="1" applyFill="1" applyBorder="1" applyAlignment="1">
      <alignment horizontal="right" vertical="center"/>
    </xf>
    <xf numFmtId="177" fontId="57" fillId="0" borderId="0" xfId="0" applyNumberFormat="1" applyFont="1" applyFill="1" applyAlignment="1">
      <alignment horizontal="right" vertical="center"/>
    </xf>
    <xf numFmtId="176" fontId="57" fillId="0" borderId="0" xfId="82" applyNumberFormat="1" applyFont="1" applyFill="1" applyBorder="1" applyAlignment="1">
      <alignment horizontal="right" vertical="center"/>
    </xf>
    <xf numFmtId="176" fontId="57" fillId="0" borderId="0" xfId="0" applyNumberFormat="1" applyFont="1" applyFill="1" applyAlignment="1">
      <alignment vertical="center"/>
    </xf>
    <xf numFmtId="176" fontId="57" fillId="0" borderId="0" xfId="0" applyNumberFormat="1" applyFont="1" applyFill="1" applyAlignment="1">
      <alignment horizontal="right" vertical="center"/>
    </xf>
    <xf numFmtId="37" fontId="56" fillId="0" borderId="0" xfId="385" applyNumberFormat="1" applyFont="1" applyFill="1" applyAlignment="1">
      <alignment vertical="center"/>
    </xf>
    <xf numFmtId="0" fontId="57" fillId="0" borderId="0" xfId="263" applyFont="1" applyFill="1" applyBorder="1" applyAlignment="1">
      <alignment horizontal="center" vertical="center"/>
    </xf>
    <xf numFmtId="176" fontId="57" fillId="0" borderId="17" xfId="115" applyNumberFormat="1" applyFont="1" applyFill="1" applyBorder="1" applyAlignment="1">
      <alignment horizontal="right" vertical="center"/>
    </xf>
    <xf numFmtId="176" fontId="57" fillId="0" borderId="17" xfId="115" applyNumberFormat="1" applyFont="1" applyFill="1" applyBorder="1" applyAlignment="1">
      <alignment horizontal="center" vertical="center"/>
    </xf>
    <xf numFmtId="0" fontId="56" fillId="0" borderId="0" xfId="263" applyFont="1" applyFill="1" applyAlignment="1">
      <alignment horizontal="center" vertical="center"/>
    </xf>
    <xf numFmtId="0" fontId="56" fillId="0" borderId="0" xfId="263" applyFont="1" applyFill="1" applyBorder="1" applyAlignment="1">
      <alignment horizontal="center" vertical="center"/>
    </xf>
    <xf numFmtId="176" fontId="56" fillId="0" borderId="0" xfId="115" applyNumberFormat="1" applyFont="1" applyFill="1" applyBorder="1" applyAlignment="1">
      <alignment horizontal="center" vertical="center"/>
    </xf>
    <xf numFmtId="0" fontId="56" fillId="0" borderId="14" xfId="263" applyFont="1" applyFill="1" applyBorder="1" applyAlignment="1">
      <alignment horizontal="center" vertical="center"/>
    </xf>
    <xf numFmtId="0" fontId="65" fillId="0" borderId="0" xfId="263" applyFont="1" applyFill="1" applyBorder="1" applyAlignment="1">
      <alignment horizontal="center" vertical="center"/>
    </xf>
    <xf numFmtId="176" fontId="57" fillId="26" borderId="0" xfId="385" applyNumberFormat="1" applyFont="1" applyFill="1" applyBorder="1" applyAlignment="1">
      <alignment vertical="center"/>
    </xf>
    <xf numFmtId="176" fontId="57" fillId="0" borderId="0" xfId="385" applyNumberFormat="1" applyFont="1" applyFill="1" applyBorder="1" applyAlignment="1">
      <alignment vertical="center"/>
    </xf>
    <xf numFmtId="173" fontId="57" fillId="0" borderId="0" xfId="0" applyNumberFormat="1" applyFont="1" applyFill="1" applyAlignment="1">
      <alignment vertical="center"/>
    </xf>
    <xf numFmtId="0" fontId="57" fillId="0" borderId="0" xfId="385" applyFont="1" applyFill="1" applyAlignment="1">
      <alignment horizontal="center" vertical="center"/>
    </xf>
    <xf numFmtId="176" fontId="57" fillId="26" borderId="0" xfId="82" applyNumberFormat="1" applyFont="1" applyFill="1" applyAlignment="1">
      <alignment horizontal="right" vertical="center"/>
    </xf>
    <xf numFmtId="176" fontId="57" fillId="0" borderId="0" xfId="82" applyNumberFormat="1" applyFont="1" applyFill="1" applyAlignment="1">
      <alignment horizontal="right" vertical="center"/>
    </xf>
    <xf numFmtId="176" fontId="57" fillId="26" borderId="14" xfId="82" applyNumberFormat="1" applyFont="1" applyFill="1" applyBorder="1" applyAlignment="1">
      <alignment horizontal="right" vertical="center"/>
    </xf>
    <xf numFmtId="176" fontId="57" fillId="0" borderId="14" xfId="82" applyNumberFormat="1" applyFont="1" applyFill="1" applyBorder="1" applyAlignment="1">
      <alignment horizontal="right" vertical="center"/>
    </xf>
    <xf numFmtId="176" fontId="57" fillId="26" borderId="0" xfId="82" applyNumberFormat="1" applyFont="1" applyFill="1" applyBorder="1" applyAlignment="1">
      <alignment horizontal="right" vertical="center"/>
    </xf>
    <xf numFmtId="173" fontId="56" fillId="0" borderId="0" xfId="0" applyNumberFormat="1" applyFont="1" applyFill="1" applyAlignment="1">
      <alignment vertical="center"/>
    </xf>
    <xf numFmtId="176" fontId="56" fillId="26" borderId="0" xfId="82" applyNumberFormat="1" applyFont="1" applyFill="1" applyBorder="1" applyAlignment="1">
      <alignment horizontal="right" vertical="center"/>
    </xf>
    <xf numFmtId="176" fontId="57" fillId="26" borderId="16" xfId="82" applyNumberFormat="1" applyFont="1" applyFill="1" applyBorder="1" applyAlignment="1">
      <alignment horizontal="right" vertical="center"/>
    </xf>
    <xf numFmtId="176" fontId="57" fillId="0" borderId="16" xfId="82" applyNumberFormat="1" applyFont="1" applyFill="1" applyBorder="1" applyAlignment="1">
      <alignment horizontal="right" vertical="center"/>
    </xf>
    <xf numFmtId="49" fontId="56" fillId="0" borderId="0" xfId="0" applyNumberFormat="1" applyFont="1" applyFill="1" applyAlignment="1">
      <alignment vertical="center"/>
    </xf>
    <xf numFmtId="37" fontId="57" fillId="0" borderId="0" xfId="385" applyNumberFormat="1" applyFont="1" applyFill="1" applyAlignment="1">
      <alignment horizontal="center" vertical="center"/>
    </xf>
    <xf numFmtId="0" fontId="57" fillId="26" borderId="0" xfId="385" applyFont="1" applyFill="1" applyBorder="1" applyAlignment="1">
      <alignment vertical="center"/>
    </xf>
    <xf numFmtId="176" fontId="57" fillId="0" borderId="0" xfId="385" applyNumberFormat="1" applyFont="1" applyFill="1" applyBorder="1" applyAlignment="1">
      <alignment horizontal="center" vertical="center"/>
    </xf>
    <xf numFmtId="176" fontId="57" fillId="0" borderId="0" xfId="82" applyNumberFormat="1" applyFont="1" applyFill="1" applyBorder="1" applyAlignment="1">
      <alignment horizontal="center" vertical="center"/>
    </xf>
    <xf numFmtId="37" fontId="59" fillId="0" borderId="0" xfId="385" applyNumberFormat="1" applyFont="1" applyFill="1" applyAlignment="1">
      <alignment horizontal="center" vertical="center"/>
    </xf>
    <xf numFmtId="176" fontId="56" fillId="0" borderId="0" xfId="82" applyNumberFormat="1" applyFont="1" applyFill="1" applyBorder="1" applyAlignment="1">
      <alignment horizontal="right" vertical="center"/>
    </xf>
    <xf numFmtId="176" fontId="57" fillId="26" borderId="0" xfId="0" applyNumberFormat="1" applyFont="1" applyFill="1" applyBorder="1" applyAlignment="1">
      <alignment horizontal="right" vertical="center"/>
    </xf>
    <xf numFmtId="176" fontId="57" fillId="0" borderId="0" xfId="0" applyNumberFormat="1" applyFont="1" applyFill="1" applyBorder="1" applyAlignment="1">
      <alignment horizontal="right" vertical="center"/>
    </xf>
    <xf numFmtId="49" fontId="66" fillId="0" borderId="0" xfId="385" applyNumberFormat="1" applyFont="1" applyFill="1" applyBorder="1" applyAlignment="1">
      <alignment horizontal="center" vertical="center"/>
    </xf>
    <xf numFmtId="0" fontId="67" fillId="0" borderId="0" xfId="385" applyFont="1" applyFill="1" applyAlignment="1">
      <alignment vertical="center"/>
    </xf>
    <xf numFmtId="175" fontId="67" fillId="0" borderId="0" xfId="82" applyNumberFormat="1" applyFont="1" applyFill="1" applyAlignment="1">
      <alignment horizontal="right" vertical="center"/>
    </xf>
    <xf numFmtId="175" fontId="67" fillId="0" borderId="0" xfId="385" applyNumberFormat="1" applyFont="1" applyFill="1" applyAlignment="1">
      <alignment vertical="center"/>
    </xf>
    <xf numFmtId="175" fontId="67" fillId="0" borderId="0" xfId="385" applyNumberFormat="1" applyFont="1" applyFill="1" applyAlignment="1">
      <alignment horizontal="right" vertical="center"/>
    </xf>
    <xf numFmtId="49" fontId="66" fillId="0" borderId="14" xfId="385" applyNumberFormat="1" applyFont="1" applyFill="1" applyBorder="1" applyAlignment="1">
      <alignment horizontal="center" vertical="center"/>
    </xf>
    <xf numFmtId="0" fontId="67" fillId="0" borderId="14" xfId="385" applyFont="1" applyFill="1" applyBorder="1" applyAlignment="1">
      <alignment vertical="center"/>
    </xf>
    <xf numFmtId="175" fontId="67" fillId="0" borderId="14" xfId="82" applyNumberFormat="1" applyFont="1" applyFill="1" applyBorder="1" applyAlignment="1">
      <alignment horizontal="right" vertical="center"/>
    </xf>
    <xf numFmtId="175" fontId="67" fillId="0" borderId="14" xfId="385" applyNumberFormat="1" applyFont="1" applyFill="1" applyBorder="1" applyAlignment="1">
      <alignment vertical="center"/>
    </xf>
    <xf numFmtId="175" fontId="67" fillId="0" borderId="14" xfId="385" applyNumberFormat="1" applyFont="1" applyFill="1" applyBorder="1" applyAlignment="1">
      <alignment horizontal="right" vertical="center"/>
    </xf>
    <xf numFmtId="37" fontId="66" fillId="0" borderId="0" xfId="385" applyNumberFormat="1" applyFont="1" applyFill="1" applyBorder="1" applyAlignment="1">
      <alignment horizontal="left" vertical="center"/>
    </xf>
    <xf numFmtId="49" fontId="67" fillId="0" borderId="0" xfId="263" applyNumberFormat="1" applyFont="1" applyFill="1" applyBorder="1" applyAlignment="1">
      <alignment horizontal="center" vertical="center"/>
    </xf>
    <xf numFmtId="169" fontId="67" fillId="0" borderId="0" xfId="263" applyNumberFormat="1" applyFont="1" applyFill="1" applyBorder="1" applyAlignment="1">
      <alignment horizontal="centerContinuous" vertical="center"/>
    </xf>
    <xf numFmtId="175" fontId="67" fillId="0" borderId="17" xfId="82" applyNumberFormat="1" applyFont="1" applyFill="1" applyBorder="1" applyAlignment="1">
      <alignment horizontal="right" vertical="center"/>
    </xf>
    <xf numFmtId="175" fontId="67" fillId="0" borderId="17" xfId="115" applyNumberFormat="1" applyFont="1" applyFill="1" applyBorder="1" applyAlignment="1">
      <alignment horizontal="centerContinuous" vertical="center"/>
    </xf>
    <xf numFmtId="175" fontId="67" fillId="0" borderId="17" xfId="115" applyNumberFormat="1" applyFont="1" applyFill="1" applyBorder="1" applyAlignment="1">
      <alignment horizontal="right" vertical="center"/>
    </xf>
    <xf numFmtId="37" fontId="67" fillId="0" borderId="0" xfId="385" applyNumberFormat="1" applyFont="1" applyFill="1" applyBorder="1" applyAlignment="1">
      <alignment vertical="center"/>
    </xf>
    <xf numFmtId="49" fontId="66" fillId="0" borderId="0" xfId="263" applyNumberFormat="1" applyFont="1" applyFill="1" applyAlignment="1">
      <alignment horizontal="center" vertical="center"/>
    </xf>
    <xf numFmtId="169" fontId="66" fillId="0" borderId="0" xfId="263" applyNumberFormat="1" applyFont="1" applyFill="1" applyAlignment="1">
      <alignment horizontal="center" vertical="center"/>
    </xf>
    <xf numFmtId="175" fontId="66" fillId="0" borderId="0" xfId="115" applyNumberFormat="1" applyFont="1" applyFill="1" applyBorder="1" applyAlignment="1">
      <alignment horizontal="center" vertical="center"/>
    </xf>
    <xf numFmtId="0" fontId="67" fillId="0" borderId="0" xfId="385" applyFont="1" applyFill="1" applyBorder="1" applyAlignment="1">
      <alignment vertical="center"/>
    </xf>
    <xf numFmtId="175" fontId="66" fillId="0" borderId="0" xfId="82" applyNumberFormat="1" applyFont="1" applyFill="1" applyBorder="1" applyAlignment="1">
      <alignment horizontal="right" vertical="center"/>
    </xf>
    <xf numFmtId="175" fontId="66" fillId="0" borderId="0" xfId="115" applyNumberFormat="1" applyFont="1" applyFill="1" applyBorder="1" applyAlignment="1">
      <alignment horizontal="right" vertical="center"/>
    </xf>
    <xf numFmtId="49" fontId="67" fillId="0" borderId="0" xfId="263" applyNumberFormat="1" applyFont="1" applyFill="1" applyAlignment="1">
      <alignment horizontal="center" vertical="center"/>
    </xf>
    <xf numFmtId="169" fontId="67" fillId="0" borderId="0" xfId="263" applyNumberFormat="1" applyFont="1" applyFill="1" applyAlignment="1">
      <alignment horizontal="center" vertical="center"/>
    </xf>
    <xf numFmtId="49" fontId="66" fillId="0" borderId="14" xfId="263" applyNumberFormat="1" applyFont="1" applyFill="1" applyBorder="1" applyAlignment="1">
      <alignment horizontal="center" vertical="center"/>
    </xf>
    <xf numFmtId="169" fontId="68" fillId="0" borderId="0" xfId="263" applyNumberFormat="1" applyFont="1" applyFill="1" applyAlignment="1">
      <alignment horizontal="center" vertical="center"/>
    </xf>
    <xf numFmtId="175" fontId="66" fillId="0" borderId="14" xfId="82" quotePrefix="1" applyNumberFormat="1" applyFont="1" applyFill="1" applyBorder="1" applyAlignment="1">
      <alignment horizontal="right" vertical="center"/>
    </xf>
    <xf numFmtId="175" fontId="66" fillId="0" borderId="14" xfId="115" quotePrefix="1" applyNumberFormat="1" applyFont="1" applyFill="1" applyBorder="1" applyAlignment="1">
      <alignment horizontal="right" vertical="center"/>
    </xf>
    <xf numFmtId="49" fontId="66" fillId="0" borderId="0" xfId="263" applyNumberFormat="1" applyFont="1" applyFill="1" applyBorder="1" applyAlignment="1">
      <alignment horizontal="center" vertical="center"/>
    </xf>
    <xf numFmtId="175" fontId="66" fillId="26" borderId="0" xfId="82" quotePrefix="1" applyNumberFormat="1" applyFont="1" applyFill="1" applyBorder="1" applyAlignment="1">
      <alignment horizontal="right" vertical="center"/>
    </xf>
    <xf numFmtId="175" fontId="66" fillId="0" borderId="0" xfId="115" quotePrefix="1" applyNumberFormat="1" applyFont="1" applyFill="1" applyBorder="1" applyAlignment="1">
      <alignment horizontal="right" vertical="center"/>
    </xf>
    <xf numFmtId="175" fontId="66" fillId="26" borderId="0" xfId="115" quotePrefix="1" applyNumberFormat="1" applyFont="1" applyFill="1" applyBorder="1" applyAlignment="1">
      <alignment horizontal="right" vertical="center"/>
    </xf>
    <xf numFmtId="38" fontId="66" fillId="0" borderId="0" xfId="385" applyNumberFormat="1" applyFont="1" applyFill="1" applyAlignment="1">
      <alignment vertical="center"/>
    </xf>
    <xf numFmtId="49" fontId="67" fillId="0" borderId="0" xfId="385" applyNumberFormat="1" applyFont="1" applyFill="1" applyBorder="1" applyAlignment="1">
      <alignment horizontal="center" vertical="center"/>
    </xf>
    <xf numFmtId="175" fontId="67" fillId="26" borderId="0" xfId="82" applyNumberFormat="1" applyFont="1" applyFill="1" applyAlignment="1">
      <alignment horizontal="right" vertical="center"/>
    </xf>
    <xf numFmtId="175" fontId="67" fillId="26" borderId="0" xfId="385" applyNumberFormat="1" applyFont="1" applyFill="1" applyAlignment="1">
      <alignment horizontal="right" vertical="center"/>
    </xf>
    <xf numFmtId="38" fontId="67" fillId="0" borderId="0" xfId="385" applyNumberFormat="1" applyFont="1" applyFill="1" applyAlignment="1">
      <alignment vertical="center"/>
    </xf>
    <xf numFmtId="49" fontId="67" fillId="0" borderId="0" xfId="82" applyNumberFormat="1" applyFont="1" applyFill="1" applyBorder="1" applyAlignment="1">
      <alignment horizontal="center" vertical="center"/>
    </xf>
    <xf numFmtId="175" fontId="69" fillId="26" borderId="0" xfId="82" applyNumberFormat="1" applyFont="1" applyFill="1" applyAlignment="1">
      <alignment horizontal="right" vertical="center"/>
    </xf>
    <xf numFmtId="175" fontId="69" fillId="0" borderId="0" xfId="385" applyNumberFormat="1" applyFont="1" applyFill="1" applyAlignment="1">
      <alignment vertical="center"/>
    </xf>
    <xf numFmtId="175" fontId="69" fillId="0" borderId="0" xfId="123" applyNumberFormat="1" applyFont="1" applyFill="1" applyAlignment="1">
      <alignment horizontal="right" vertical="center"/>
    </xf>
    <xf numFmtId="165" fontId="69" fillId="0" borderId="0" xfId="123" applyNumberFormat="1" applyFont="1" applyFill="1" applyAlignment="1">
      <alignment horizontal="right" vertical="center"/>
    </xf>
    <xf numFmtId="175" fontId="69" fillId="26" borderId="0" xfId="385" applyNumberFormat="1" applyFont="1" applyFill="1" applyAlignment="1">
      <alignment horizontal="right" vertical="center"/>
    </xf>
    <xf numFmtId="175" fontId="67" fillId="26" borderId="0" xfId="82" applyNumberFormat="1" applyFont="1" applyFill="1" applyAlignment="1">
      <alignment vertical="center"/>
    </xf>
    <xf numFmtId="175" fontId="70" fillId="0" borderId="0" xfId="115" applyNumberFormat="1" applyFont="1" applyFill="1" applyBorder="1" applyAlignment="1">
      <alignment horizontal="center" vertical="center"/>
    </xf>
    <xf numFmtId="175" fontId="70" fillId="0" borderId="0" xfId="115" applyNumberFormat="1" applyFont="1" applyFill="1" applyBorder="1" applyAlignment="1">
      <alignment horizontal="right" vertical="center"/>
    </xf>
    <xf numFmtId="175" fontId="67" fillId="0" borderId="0" xfId="82" applyNumberFormat="1" applyFont="1" applyFill="1" applyBorder="1" applyAlignment="1">
      <alignment horizontal="right" vertical="center"/>
    </xf>
    <xf numFmtId="49" fontId="67" fillId="0" borderId="0" xfId="385" applyNumberFormat="1" applyFont="1" applyFill="1" applyAlignment="1">
      <alignment horizontal="center" vertical="center"/>
    </xf>
    <xf numFmtId="175" fontId="67" fillId="0" borderId="0" xfId="385" applyNumberFormat="1" applyFont="1" applyFill="1" applyBorder="1" applyAlignment="1">
      <alignment vertical="center"/>
    </xf>
    <xf numFmtId="175" fontId="67" fillId="0" borderId="0" xfId="385" applyNumberFormat="1" applyFont="1" applyFill="1" applyBorder="1" applyAlignment="1">
      <alignment horizontal="right" vertical="center"/>
    </xf>
    <xf numFmtId="175" fontId="67" fillId="26" borderId="0" xfId="385" applyNumberFormat="1" applyFont="1" applyFill="1" applyBorder="1" applyAlignment="1">
      <alignment horizontal="right" vertical="center"/>
    </xf>
    <xf numFmtId="175" fontId="67" fillId="26" borderId="0" xfId="385" applyNumberFormat="1" applyFont="1" applyFill="1" applyAlignment="1">
      <alignment vertical="center"/>
    </xf>
    <xf numFmtId="175" fontId="67" fillId="26" borderId="0" xfId="82" applyNumberFormat="1" applyFont="1" applyFill="1" applyBorder="1" applyAlignment="1">
      <alignment horizontal="right" vertical="center"/>
    </xf>
    <xf numFmtId="175" fontId="70" fillId="26" borderId="14" xfId="82" applyNumberFormat="1" applyFont="1" applyFill="1" applyBorder="1" applyAlignment="1">
      <alignment horizontal="right" vertical="center"/>
    </xf>
    <xf numFmtId="175" fontId="70" fillId="0" borderId="0" xfId="115" applyNumberFormat="1" applyFont="1" applyFill="1" applyAlignment="1">
      <alignment horizontal="center" vertical="center"/>
    </xf>
    <xf numFmtId="175" fontId="70" fillId="0" borderId="14" xfId="115" applyNumberFormat="1" applyFont="1" applyFill="1" applyBorder="1" applyAlignment="1">
      <alignment horizontal="right" vertical="center"/>
    </xf>
    <xf numFmtId="175" fontId="67" fillId="26" borderId="14" xfId="82" applyNumberFormat="1" applyFont="1" applyFill="1" applyBorder="1" applyAlignment="1">
      <alignment horizontal="right" vertical="center"/>
    </xf>
    <xf numFmtId="175" fontId="70" fillId="26" borderId="0" xfId="82" applyNumberFormat="1" applyFont="1" applyFill="1" applyBorder="1" applyAlignment="1">
      <alignment horizontal="right" vertical="center"/>
    </xf>
    <xf numFmtId="0" fontId="67" fillId="0" borderId="0" xfId="258" applyNumberFormat="1" applyFont="1" applyFill="1" applyAlignment="1">
      <alignment horizontal="left" vertical="center"/>
    </xf>
    <xf numFmtId="175" fontId="67" fillId="0" borderId="0" xfId="82" applyNumberFormat="1" applyFont="1" applyFill="1" applyAlignment="1">
      <alignment vertical="center"/>
    </xf>
    <xf numFmtId="0" fontId="71" fillId="0" borderId="0" xfId="258" applyNumberFormat="1" applyFont="1" applyFill="1" applyAlignment="1">
      <alignment horizontal="left" vertical="center"/>
    </xf>
    <xf numFmtId="49" fontId="67" fillId="0" borderId="14" xfId="385" applyNumberFormat="1" applyFont="1" applyFill="1" applyBorder="1" applyAlignment="1">
      <alignment horizontal="center" vertical="center"/>
    </xf>
    <xf numFmtId="0" fontId="66" fillId="0" borderId="0" xfId="385" applyFont="1" applyFill="1" applyAlignment="1">
      <alignment vertical="center"/>
    </xf>
    <xf numFmtId="176" fontId="67" fillId="26" borderId="0" xfId="82" applyNumberFormat="1" applyFont="1" applyFill="1" applyAlignment="1">
      <alignment horizontal="right" vertical="center"/>
    </xf>
    <xf numFmtId="176" fontId="67" fillId="0" borderId="0" xfId="385" applyNumberFormat="1" applyFont="1" applyFill="1" applyAlignment="1">
      <alignment vertical="center"/>
    </xf>
    <xf numFmtId="176" fontId="67" fillId="0" borderId="0" xfId="385" applyNumberFormat="1" applyFont="1" applyFill="1" applyAlignment="1">
      <alignment horizontal="right" vertical="center"/>
    </xf>
    <xf numFmtId="176" fontId="67" fillId="26" borderId="0" xfId="385" applyNumberFormat="1" applyFont="1" applyFill="1" applyAlignment="1">
      <alignment horizontal="right" vertical="center"/>
    </xf>
    <xf numFmtId="176" fontId="67" fillId="26" borderId="0" xfId="82" applyNumberFormat="1" applyFont="1" applyFill="1" applyBorder="1" applyAlignment="1">
      <alignment horizontal="right" vertical="center"/>
    </xf>
    <xf numFmtId="176" fontId="67" fillId="0" borderId="0" xfId="82" applyNumberFormat="1" applyFont="1" applyFill="1" applyBorder="1" applyAlignment="1">
      <alignment vertical="center"/>
    </xf>
    <xf numFmtId="176" fontId="67" fillId="0" borderId="0" xfId="82" applyNumberFormat="1" applyFont="1" applyFill="1" applyBorder="1" applyAlignment="1">
      <alignment horizontal="right" vertical="center"/>
    </xf>
    <xf numFmtId="176" fontId="67" fillId="0" borderId="0" xfId="82" applyNumberFormat="1" applyFont="1" applyFill="1" applyAlignment="1">
      <alignment vertical="center"/>
    </xf>
    <xf numFmtId="176" fontId="69" fillId="0" borderId="0" xfId="258" applyNumberFormat="1" applyFont="1" applyFill="1" applyBorder="1" applyAlignment="1">
      <alignment horizontal="right" vertical="center"/>
    </xf>
    <xf numFmtId="176" fontId="67" fillId="27" borderId="0" xfId="385" applyNumberFormat="1" applyFont="1" applyFill="1" applyAlignment="1">
      <alignment horizontal="right" vertical="center"/>
    </xf>
    <xf numFmtId="176" fontId="67" fillId="26" borderId="14" xfId="82" applyNumberFormat="1" applyFont="1" applyFill="1" applyBorder="1" applyAlignment="1">
      <alignment horizontal="right" vertical="center"/>
    </xf>
    <xf numFmtId="176" fontId="67" fillId="0" borderId="14" xfId="82" applyNumberFormat="1" applyFont="1" applyFill="1" applyBorder="1" applyAlignment="1">
      <alignment horizontal="right" vertical="center"/>
    </xf>
    <xf numFmtId="0" fontId="71" fillId="0" borderId="0" xfId="258" applyNumberFormat="1" applyFont="1" applyFill="1" applyAlignment="1">
      <alignment vertical="center"/>
    </xf>
    <xf numFmtId="175" fontId="67" fillId="0" borderId="0" xfId="82" applyNumberFormat="1" applyFont="1" applyFill="1" applyBorder="1" applyAlignment="1">
      <alignment vertical="center"/>
    </xf>
    <xf numFmtId="0" fontId="67" fillId="26" borderId="0" xfId="385" applyFont="1" applyFill="1" applyAlignment="1">
      <alignment vertical="center"/>
    </xf>
    <xf numFmtId="175" fontId="67" fillId="26" borderId="16" xfId="82" applyNumberFormat="1" applyFont="1" applyFill="1" applyBorder="1" applyAlignment="1">
      <alignment horizontal="right" vertical="center"/>
    </xf>
    <xf numFmtId="175" fontId="67" fillId="0" borderId="16" xfId="82" applyNumberFormat="1" applyFont="1" applyFill="1" applyBorder="1" applyAlignment="1">
      <alignment horizontal="right" vertical="center"/>
    </xf>
    <xf numFmtId="0" fontId="69" fillId="0" borderId="0" xfId="258" applyFont="1" applyFill="1" applyAlignment="1">
      <alignment vertical="center"/>
    </xf>
    <xf numFmtId="49" fontId="69" fillId="0" borderId="0" xfId="258" applyNumberFormat="1" applyFont="1" applyFill="1" applyAlignment="1">
      <alignment horizontal="center" vertical="center"/>
    </xf>
    <xf numFmtId="175" fontId="69" fillId="0" borderId="0" xfId="82" applyNumberFormat="1" applyFont="1" applyFill="1" applyAlignment="1">
      <alignment horizontal="right" vertical="center"/>
    </xf>
    <xf numFmtId="175" fontId="69" fillId="0" borderId="0" xfId="258" applyNumberFormat="1" applyFont="1" applyFill="1" applyAlignment="1">
      <alignment vertical="center"/>
    </xf>
    <xf numFmtId="175" fontId="69" fillId="0" borderId="0" xfId="258" applyNumberFormat="1" applyFont="1" applyFill="1" applyAlignment="1">
      <alignment horizontal="right" vertical="center"/>
    </xf>
    <xf numFmtId="37" fontId="56" fillId="0" borderId="14" xfId="0" applyNumberFormat="1" applyFont="1" applyFill="1" applyBorder="1" applyAlignment="1">
      <alignment horizontal="left" vertical="center"/>
    </xf>
    <xf numFmtId="177" fontId="57" fillId="0" borderId="0" xfId="82" applyNumberFormat="1" applyFont="1" applyFill="1" applyBorder="1" applyAlignment="1">
      <alignment horizontal="right" vertical="center"/>
    </xf>
    <xf numFmtId="49" fontId="60" fillId="0" borderId="0" xfId="385" applyNumberFormat="1" applyFont="1" applyFill="1" applyBorder="1" applyAlignment="1">
      <alignment horizontal="center" vertical="center"/>
    </xf>
    <xf numFmtId="175" fontId="61" fillId="0" borderId="0" xfId="82" applyNumberFormat="1" applyFont="1" applyFill="1" applyAlignment="1">
      <alignment horizontal="right" vertical="center"/>
    </xf>
    <xf numFmtId="175" fontId="61" fillId="0" borderId="0" xfId="385" applyNumberFormat="1" applyFont="1" applyFill="1" applyAlignment="1">
      <alignment vertical="center"/>
    </xf>
    <xf numFmtId="175" fontId="61" fillId="0" borderId="0" xfId="385" applyNumberFormat="1" applyFont="1" applyFill="1" applyAlignment="1">
      <alignment horizontal="right" vertical="center"/>
    </xf>
    <xf numFmtId="37" fontId="60" fillId="0" borderId="14" xfId="385" applyNumberFormat="1" applyFont="1" applyFill="1" applyBorder="1" applyAlignment="1">
      <alignment vertical="center"/>
    </xf>
    <xf numFmtId="49" fontId="60" fillId="0" borderId="14" xfId="385" applyNumberFormat="1" applyFont="1" applyFill="1" applyBorder="1" applyAlignment="1">
      <alignment horizontal="center" vertical="center"/>
    </xf>
    <xf numFmtId="175" fontId="61" fillId="0" borderId="14" xfId="82" applyNumberFormat="1" applyFont="1" applyFill="1" applyBorder="1" applyAlignment="1">
      <alignment horizontal="right" vertical="center"/>
    </xf>
    <xf numFmtId="175" fontId="61" fillId="0" borderId="14" xfId="385" applyNumberFormat="1" applyFont="1" applyFill="1" applyBorder="1" applyAlignment="1">
      <alignment vertical="center"/>
    </xf>
    <xf numFmtId="175" fontId="61" fillId="0" borderId="14" xfId="385" applyNumberFormat="1" applyFont="1" applyFill="1" applyBorder="1" applyAlignment="1">
      <alignment horizontal="right" vertical="center"/>
    </xf>
    <xf numFmtId="169" fontId="56" fillId="0" borderId="14" xfId="0" applyNumberFormat="1" applyFont="1" applyFill="1" applyBorder="1" applyAlignment="1">
      <alignment horizontal="center" vertical="center"/>
    </xf>
    <xf numFmtId="168" fontId="56" fillId="0" borderId="14" xfId="123" applyNumberFormat="1" applyFont="1" applyFill="1" applyBorder="1" applyAlignment="1">
      <alignment horizontal="center" vertical="center"/>
    </xf>
    <xf numFmtId="175" fontId="57" fillId="0" borderId="0" xfId="123" applyNumberFormat="1" applyFont="1" applyFill="1" applyAlignment="1">
      <alignment horizontal="center" vertical="center"/>
    </xf>
    <xf numFmtId="176" fontId="56" fillId="0" borderId="14" xfId="115" applyNumberFormat="1" applyFont="1" applyFill="1" applyBorder="1" applyAlignment="1">
      <alignment horizontal="center" vertical="center"/>
    </xf>
    <xf numFmtId="37" fontId="56" fillId="0" borderId="14" xfId="0" applyNumberFormat="1" applyFont="1" applyFill="1" applyBorder="1" applyAlignment="1">
      <alignment horizontal="left" vertical="center"/>
    </xf>
    <xf numFmtId="176" fontId="60" fillId="0" borderId="14" xfId="115" applyNumberFormat="1" applyFont="1" applyFill="1" applyBorder="1" applyAlignment="1">
      <alignment horizontal="center" vertical="center"/>
    </xf>
    <xf numFmtId="176" fontId="56" fillId="0" borderId="14" xfId="385" applyNumberFormat="1" applyFont="1" applyFill="1" applyBorder="1" applyAlignment="1">
      <alignment horizontal="center" vertical="center"/>
    </xf>
    <xf numFmtId="176" fontId="56" fillId="0" borderId="14" xfId="258" applyNumberFormat="1" applyFont="1" applyFill="1" applyBorder="1" applyAlignment="1">
      <alignment horizontal="center" vertical="center"/>
    </xf>
    <xf numFmtId="176" fontId="56" fillId="0" borderId="15" xfId="258" applyNumberFormat="1" applyFont="1" applyFill="1" applyBorder="1" applyAlignment="1">
      <alignment horizontal="center" vertical="center"/>
    </xf>
    <xf numFmtId="0" fontId="56" fillId="0" borderId="14" xfId="385" applyFont="1" applyFill="1" applyBorder="1" applyAlignment="1">
      <alignment horizontal="center" vertical="center"/>
    </xf>
    <xf numFmtId="0" fontId="56" fillId="0" borderId="15" xfId="258" applyFont="1" applyFill="1" applyBorder="1" applyAlignment="1">
      <alignment horizontal="center" vertical="center"/>
    </xf>
    <xf numFmtId="37" fontId="60" fillId="0" borderId="0" xfId="385" applyNumberFormat="1" applyFont="1" applyFill="1" applyAlignment="1">
      <alignment horizontal="left" vertical="center"/>
    </xf>
    <xf numFmtId="175" fontId="66" fillId="0" borderId="14" xfId="115" applyNumberFormat="1" applyFont="1" applyFill="1" applyBorder="1" applyAlignment="1">
      <alignment horizontal="center" vertical="center"/>
    </xf>
  </cellXfs>
  <cellStyles count="426">
    <cellStyle name="20% - Accent1 2" xfId="1"/>
    <cellStyle name="20% - Accent1 3" xfId="2"/>
    <cellStyle name="20% - Accent1 4" xfId="3"/>
    <cellStyle name="20% - Accent2 2" xfId="4"/>
    <cellStyle name="20% - Accent2 3" xfId="5"/>
    <cellStyle name="20% - Accent2 4" xfId="6"/>
    <cellStyle name="20% - Accent3 2" xfId="7"/>
    <cellStyle name="20% - Accent3 3" xfId="8"/>
    <cellStyle name="20% - Accent3 4" xfId="9"/>
    <cellStyle name="20% - Accent4 2" xfId="10"/>
    <cellStyle name="20% - Accent4 3" xfId="11"/>
    <cellStyle name="20% - Accent4 4" xfId="12"/>
    <cellStyle name="20% - Accent5 2" xfId="13"/>
    <cellStyle name="20% - Accent5 3" xfId="14"/>
    <cellStyle name="20% - Accent5 4" xfId="15"/>
    <cellStyle name="20% - Accent6 2" xfId="16"/>
    <cellStyle name="20% - Accent6 3" xfId="17"/>
    <cellStyle name="20% - Accent6 4" xfId="18"/>
    <cellStyle name="40% - Accent1 2" xfId="19"/>
    <cellStyle name="40% - Accent1 3" xfId="20"/>
    <cellStyle name="40% - Accent1 4" xfId="21"/>
    <cellStyle name="40% - Accent2 2" xfId="22"/>
    <cellStyle name="40% - Accent2 3" xfId="23"/>
    <cellStyle name="40% - Accent2 4" xfId="24"/>
    <cellStyle name="40% - Accent3 2" xfId="25"/>
    <cellStyle name="40% - Accent3 3" xfId="26"/>
    <cellStyle name="40% - Accent3 4" xfId="27"/>
    <cellStyle name="40% - Accent4 2" xfId="28"/>
    <cellStyle name="40% - Accent4 3" xfId="29"/>
    <cellStyle name="40% - Accent4 4" xfId="30"/>
    <cellStyle name="40% - Accent5 2" xfId="31"/>
    <cellStyle name="40% - Accent5 3" xfId="32"/>
    <cellStyle name="40% - Accent5 4" xfId="33"/>
    <cellStyle name="40% - Accent6 2" xfId="34"/>
    <cellStyle name="40% - Accent6 3" xfId="35"/>
    <cellStyle name="40% - Accent6 4" xfId="36"/>
    <cellStyle name="60% - Accent1 2" xfId="37"/>
    <cellStyle name="60% - Accent1 3" xfId="38"/>
    <cellStyle name="60% - Accent1 4" xfId="39"/>
    <cellStyle name="60% - Accent2 2" xfId="40"/>
    <cellStyle name="60% - Accent2 3" xfId="41"/>
    <cellStyle name="60% - Accent2 4" xfId="42"/>
    <cellStyle name="60% - Accent3 2" xfId="43"/>
    <cellStyle name="60% - Accent3 3" xfId="44"/>
    <cellStyle name="60% - Accent3 4" xfId="45"/>
    <cellStyle name="60% - Accent4 2" xfId="46"/>
    <cellStyle name="60% - Accent4 3" xfId="47"/>
    <cellStyle name="60% - Accent4 4" xfId="48"/>
    <cellStyle name="60% - Accent5 2" xfId="49"/>
    <cellStyle name="60% - Accent5 3" xfId="50"/>
    <cellStyle name="60% - Accent5 4" xfId="51"/>
    <cellStyle name="60% - Accent6 2" xfId="52"/>
    <cellStyle name="60% - Accent6 3" xfId="53"/>
    <cellStyle name="60% - Accent6 4" xfId="54"/>
    <cellStyle name="Accent1 2" xfId="55"/>
    <cellStyle name="Accent1 3" xfId="56"/>
    <cellStyle name="Accent1 4" xfId="57"/>
    <cellStyle name="Accent2 2" xfId="58"/>
    <cellStyle name="Accent2 3" xfId="59"/>
    <cellStyle name="Accent2 4" xfId="60"/>
    <cellStyle name="Accent3 2" xfId="61"/>
    <cellStyle name="Accent3 3" xfId="62"/>
    <cellStyle name="Accent3 4" xfId="63"/>
    <cellStyle name="Accent4 2" xfId="64"/>
    <cellStyle name="Accent4 3" xfId="65"/>
    <cellStyle name="Accent4 4" xfId="66"/>
    <cellStyle name="Accent5 2" xfId="67"/>
    <cellStyle name="Accent5 3" xfId="68"/>
    <cellStyle name="Accent5 4" xfId="69"/>
    <cellStyle name="Accent6 2" xfId="70"/>
    <cellStyle name="Accent6 3" xfId="71"/>
    <cellStyle name="Accent6 4" xfId="72"/>
    <cellStyle name="Bad 2" xfId="73"/>
    <cellStyle name="Bad 3" xfId="74"/>
    <cellStyle name="Bad 4" xfId="75"/>
    <cellStyle name="Calculation 2" xfId="76"/>
    <cellStyle name="Calculation 3" xfId="77"/>
    <cellStyle name="Calculation 4" xfId="78"/>
    <cellStyle name="Check Cell 2" xfId="79"/>
    <cellStyle name="Check Cell 3" xfId="80"/>
    <cellStyle name="Check Cell 4" xfId="81"/>
    <cellStyle name="Comma" xfId="82" builtinId="3"/>
    <cellStyle name="Comma 10" xfId="83"/>
    <cellStyle name="Comma 10 2" xfId="84"/>
    <cellStyle name="Comma 101" xfId="85"/>
    <cellStyle name="Comma 101 2" xfId="86"/>
    <cellStyle name="Comma 101 2 2" xfId="87"/>
    <cellStyle name="Comma 101 3" xfId="88"/>
    <cellStyle name="Comma 101 4" xfId="89"/>
    <cellStyle name="Comma 11" xfId="90"/>
    <cellStyle name="Comma 11 2" xfId="91"/>
    <cellStyle name="Comma 12" xfId="92"/>
    <cellStyle name="Comma 13" xfId="93"/>
    <cellStyle name="Comma 14" xfId="94"/>
    <cellStyle name="Comma 16" xfId="95"/>
    <cellStyle name="Comma 16 2" xfId="96"/>
    <cellStyle name="Comma 16 3" xfId="97"/>
    <cellStyle name="Comma 16 4" xfId="98"/>
    <cellStyle name="Comma 176" xfId="99"/>
    <cellStyle name="Comma 176 2" xfId="100"/>
    <cellStyle name="Comma 2" xfId="101"/>
    <cellStyle name="Comma 2 10" xfId="102"/>
    <cellStyle name="Comma 2 2" xfId="103"/>
    <cellStyle name="Comma 2 2 2" xfId="104"/>
    <cellStyle name="Comma 2 2 2 2" xfId="105"/>
    <cellStyle name="Comma 2 2 3" xfId="106"/>
    <cellStyle name="Comma 2 2 4" xfId="107"/>
    <cellStyle name="Comma 2 2 5" xfId="108"/>
    <cellStyle name="Comma 2 3" xfId="109"/>
    <cellStyle name="Comma 2 4" xfId="110"/>
    <cellStyle name="Comma 2 4 2" xfId="111"/>
    <cellStyle name="Comma 2 4 3" xfId="112"/>
    <cellStyle name="Comma 2 5" xfId="113"/>
    <cellStyle name="Comma 2 6" xfId="114"/>
    <cellStyle name="Comma 2 7" xfId="115"/>
    <cellStyle name="Comma 2 7 2" xfId="116"/>
    <cellStyle name="Comma 2 7 3" xfId="117"/>
    <cellStyle name="Comma 2 7 4" xfId="118"/>
    <cellStyle name="Comma 2 8" xfId="119"/>
    <cellStyle name="Comma 2 9" xfId="120"/>
    <cellStyle name="Comma 20 2" xfId="121"/>
    <cellStyle name="Comma 20 2 2" xfId="122"/>
    <cellStyle name="Comma 3" xfId="123"/>
    <cellStyle name="Comma 3 2" xfId="124"/>
    <cellStyle name="Comma 3 2 2" xfId="125"/>
    <cellStyle name="Comma 3 2 2 2" xfId="126"/>
    <cellStyle name="Comma 3 2 3" xfId="127"/>
    <cellStyle name="Comma 3 2 4" xfId="128"/>
    <cellStyle name="Comma 3 3" xfId="129"/>
    <cellStyle name="Comma 3 3 2" xfId="130"/>
    <cellStyle name="Comma 3 4" xfId="131"/>
    <cellStyle name="Comma 3 4 2" xfId="132"/>
    <cellStyle name="Comma 3 5" xfId="133"/>
    <cellStyle name="Comma 3 6" xfId="134"/>
    <cellStyle name="Comma 3 7" xfId="135"/>
    <cellStyle name="Comma 3 8" xfId="136"/>
    <cellStyle name="Comma 3 9" xfId="137"/>
    <cellStyle name="Comma 4" xfId="138"/>
    <cellStyle name="Comma 4 2" xfId="139"/>
    <cellStyle name="Comma 4 2 2" xfId="140"/>
    <cellStyle name="Comma 4 3" xfId="141"/>
    <cellStyle name="Comma 4 3 2" xfId="142"/>
    <cellStyle name="Comma 4 4" xfId="143"/>
    <cellStyle name="Comma 4 5" xfId="144"/>
    <cellStyle name="Comma 4 6" xfId="145"/>
    <cellStyle name="Comma 4 7" xfId="146"/>
    <cellStyle name="Comma 5" xfId="147"/>
    <cellStyle name="Comma 5 2" xfId="148"/>
    <cellStyle name="Comma 5 2 2" xfId="149"/>
    <cellStyle name="Comma 5 2 2 2" xfId="150"/>
    <cellStyle name="Comma 5 3" xfId="151"/>
    <cellStyle name="Comma 5 3 2" xfId="152"/>
    <cellStyle name="Comma 5 4" xfId="153"/>
    <cellStyle name="Comma 5 5" xfId="154"/>
    <cellStyle name="Comma 6" xfId="155"/>
    <cellStyle name="Comma 6 2" xfId="156"/>
    <cellStyle name="Comma 6 2 2" xfId="157"/>
    <cellStyle name="Comma 6 3" xfId="158"/>
    <cellStyle name="Comma 7" xfId="159"/>
    <cellStyle name="Comma 7 2" xfId="160"/>
    <cellStyle name="Comma 7 2 2" xfId="161"/>
    <cellStyle name="Comma 7 2 3" xfId="162"/>
    <cellStyle name="Comma 7 2 4" xfId="163"/>
    <cellStyle name="Comma 7 3" xfId="164"/>
    <cellStyle name="Comma 8" xfId="165"/>
    <cellStyle name="Comma 8 2" xfId="166"/>
    <cellStyle name="Comma 9" xfId="167"/>
    <cellStyle name="Comma 9 2" xfId="168"/>
    <cellStyle name="Comma 9 2 2" xfId="169"/>
    <cellStyle name="Comma 9 3" xfId="170"/>
    <cellStyle name="Comma 9 4" xfId="171"/>
    <cellStyle name="Comma 98" xfId="172"/>
    <cellStyle name="Comma 98 2" xfId="173"/>
    <cellStyle name="comma zerodec" xfId="174"/>
    <cellStyle name="Currency 2" xfId="175"/>
    <cellStyle name="Currency1" xfId="176"/>
    <cellStyle name="Dollar (zero dec)" xfId="177"/>
    <cellStyle name="E&amp;Y House" xfId="178"/>
    <cellStyle name="Explanatory Text 2" xfId="179"/>
    <cellStyle name="Explanatory Text 3" xfId="180"/>
    <cellStyle name="Explanatory Text 4" xfId="181"/>
    <cellStyle name="Followed Hyperlink 2" xfId="182"/>
    <cellStyle name="Followed Hyperlink 3" xfId="183"/>
    <cellStyle name="Followed Hyperlink 4" xfId="184"/>
    <cellStyle name="Followed Hyperlink 5" xfId="185"/>
    <cellStyle name="Good 2" xfId="186"/>
    <cellStyle name="Good 3" xfId="187"/>
    <cellStyle name="Good 4" xfId="188"/>
    <cellStyle name="Grey" xfId="189"/>
    <cellStyle name="Heading 1 2" xfId="190"/>
    <cellStyle name="Heading 1 3" xfId="191"/>
    <cellStyle name="Heading 1 4" xfId="192"/>
    <cellStyle name="Heading 2 2" xfId="193"/>
    <cellStyle name="Heading 2 3" xfId="194"/>
    <cellStyle name="Heading 2 4" xfId="195"/>
    <cellStyle name="Heading 3 2" xfId="196"/>
    <cellStyle name="Heading 3 3" xfId="197"/>
    <cellStyle name="Heading 3 4" xfId="198"/>
    <cellStyle name="Heading 4 2" xfId="199"/>
    <cellStyle name="Heading 4 2 2" xfId="200"/>
    <cellStyle name="Heading 4 3" xfId="201"/>
    <cellStyle name="Heading 4 4" xfId="202"/>
    <cellStyle name="Hyperlink 2" xfId="203"/>
    <cellStyle name="Hyperlink 2 2" xfId="204"/>
    <cellStyle name="Hyperlink 2 3" xfId="205"/>
    <cellStyle name="Hyperlink 2 4" xfId="206"/>
    <cellStyle name="Hyperlink 3" xfId="207"/>
    <cellStyle name="Hyperlink 3 2" xfId="208"/>
    <cellStyle name="Hyperlink 3 2 2" xfId="209"/>
    <cellStyle name="Hyperlink 3 3" xfId="210"/>
    <cellStyle name="Hyperlink 3 4" xfId="211"/>
    <cellStyle name="Hyperlink 4" xfId="212"/>
    <cellStyle name="Hyperlink 4 2" xfId="213"/>
    <cellStyle name="Hyperlink 5" xfId="214"/>
    <cellStyle name="Hyperlink 5 2" xfId="215"/>
    <cellStyle name="Hyperlink 6" xfId="216"/>
    <cellStyle name="Hyperlink 7" xfId="217"/>
    <cellStyle name="Hyperlink 8" xfId="218"/>
    <cellStyle name="Input [yellow]" xfId="219"/>
    <cellStyle name="Input [yellow] 2" xfId="220"/>
    <cellStyle name="Input [yellow] 3" xfId="221"/>
    <cellStyle name="Input 2" xfId="222"/>
    <cellStyle name="Input 3" xfId="223"/>
    <cellStyle name="Input 4" xfId="224"/>
    <cellStyle name="Input 5" xfId="225"/>
    <cellStyle name="Input 6" xfId="226"/>
    <cellStyle name="Linked Cell 2" xfId="227"/>
    <cellStyle name="Linked Cell 3" xfId="228"/>
    <cellStyle name="Linked Cell 4" xfId="229"/>
    <cellStyle name="Millares_Presupuesto 2001" xfId="230"/>
    <cellStyle name="Neutral 2" xfId="231"/>
    <cellStyle name="Neutral 3" xfId="232"/>
    <cellStyle name="Neutral 4" xfId="233"/>
    <cellStyle name="no dec" xfId="234"/>
    <cellStyle name="Normal" xfId="0" builtinId="0"/>
    <cellStyle name="Normal - Style1" xfId="235"/>
    <cellStyle name="Normal 10" xfId="236"/>
    <cellStyle name="Normal 10 2" xfId="237"/>
    <cellStyle name="Normal 10 2 2" xfId="238"/>
    <cellStyle name="Normal 10 3" xfId="239"/>
    <cellStyle name="Normal 10 3 2" xfId="240"/>
    <cellStyle name="Normal 10 4" xfId="241"/>
    <cellStyle name="Normal 10 5" xfId="242"/>
    <cellStyle name="Normal 10 5 2" xfId="243"/>
    <cellStyle name="Normal 11" xfId="244"/>
    <cellStyle name="Normal 11 3" xfId="245"/>
    <cellStyle name="Normal 11 3 2" xfId="246"/>
    <cellStyle name="Normal 12" xfId="247"/>
    <cellStyle name="Normal 13" xfId="248"/>
    <cellStyle name="Normal 14" xfId="249"/>
    <cellStyle name="Normal 15" xfId="250"/>
    <cellStyle name="Normal 16" xfId="251"/>
    <cellStyle name="Normal 161" xfId="252"/>
    <cellStyle name="Normal 17" xfId="253"/>
    <cellStyle name="Normal 17 2" xfId="254"/>
    <cellStyle name="Normal 17 2 2" xfId="255"/>
    <cellStyle name="Normal 18" xfId="256"/>
    <cellStyle name="Normal 19" xfId="257"/>
    <cellStyle name="Normal 2" xfId="258"/>
    <cellStyle name="Normal 2 2" xfId="259"/>
    <cellStyle name="Normal 2 2 2" xfId="260"/>
    <cellStyle name="Normal 2 2 3" xfId="261"/>
    <cellStyle name="Normal 2 2 4" xfId="262"/>
    <cellStyle name="Normal 2 3" xfId="263"/>
    <cellStyle name="Normal 2 3 2" xfId="264"/>
    <cellStyle name="Normal 2 3 2 2" xfId="265"/>
    <cellStyle name="Normal 2 3 3" xfId="266"/>
    <cellStyle name="Normal 2 3 4" xfId="267"/>
    <cellStyle name="Normal 2 4" xfId="268"/>
    <cellStyle name="Normal 2 4 2" xfId="269"/>
    <cellStyle name="Normal 2 4 3" xfId="270"/>
    <cellStyle name="Normal 2 5" xfId="271"/>
    <cellStyle name="Normal 2 5 2" xfId="272"/>
    <cellStyle name="Normal 2 5 2 2" xfId="273"/>
    <cellStyle name="Normal 2 5 2 2 2" xfId="274"/>
    <cellStyle name="Normal 2 5 2 3" xfId="275"/>
    <cellStyle name="Normal 2 5 3" xfId="276"/>
    <cellStyle name="Normal 2 5 4" xfId="277"/>
    <cellStyle name="Normal 2 6" xfId="278"/>
    <cellStyle name="Normal 2 7" xfId="279"/>
    <cellStyle name="Normal 2 8" xfId="280"/>
    <cellStyle name="Normal 2 9" xfId="281"/>
    <cellStyle name="Normal 20" xfId="282"/>
    <cellStyle name="Normal 21" xfId="283"/>
    <cellStyle name="Normal 22" xfId="284"/>
    <cellStyle name="Normal 23" xfId="285"/>
    <cellStyle name="Normal 24" xfId="286"/>
    <cellStyle name="Normal 24 2" xfId="287"/>
    <cellStyle name="Normal 25" xfId="288"/>
    <cellStyle name="Normal 25 2" xfId="289"/>
    <cellStyle name="Normal 25 3" xfId="290"/>
    <cellStyle name="Normal 25 4" xfId="291"/>
    <cellStyle name="Normal 26" xfId="292"/>
    <cellStyle name="Normal 26 2" xfId="293"/>
    <cellStyle name="Normal 26 3" xfId="294"/>
    <cellStyle name="Normal 26 4" xfId="295"/>
    <cellStyle name="Normal 27" xfId="296"/>
    <cellStyle name="Normal 27 2" xfId="297"/>
    <cellStyle name="Normal 27 3" xfId="298"/>
    <cellStyle name="Normal 27 4" xfId="299"/>
    <cellStyle name="Normal 28" xfId="300"/>
    <cellStyle name="Normal 28 2" xfId="301"/>
    <cellStyle name="Normal 28 3" xfId="302"/>
    <cellStyle name="Normal 28 4" xfId="303"/>
    <cellStyle name="Normal 29" xfId="304"/>
    <cellStyle name="Normal 29 2" xfId="305"/>
    <cellStyle name="Normal 29 3" xfId="306"/>
    <cellStyle name="Normal 29 4" xfId="307"/>
    <cellStyle name="Normal 3" xfId="308"/>
    <cellStyle name="Normal 3 2" xfId="309"/>
    <cellStyle name="Normal 3 2 2" xfId="310"/>
    <cellStyle name="Normal 3 2 2 2" xfId="311"/>
    <cellStyle name="Normal 3 2 3" xfId="312"/>
    <cellStyle name="Normal 3 2 5" xfId="313"/>
    <cellStyle name="Normal 3 3" xfId="314"/>
    <cellStyle name="Normal 3 3 2" xfId="315"/>
    <cellStyle name="Normal 3 4" xfId="316"/>
    <cellStyle name="Normal 3 4 2" xfId="317"/>
    <cellStyle name="Normal 3 5" xfId="318"/>
    <cellStyle name="Normal 3 6" xfId="319"/>
    <cellStyle name="Normal 3 7" xfId="320"/>
    <cellStyle name="Normal 30" xfId="321"/>
    <cellStyle name="Normal 30 2" xfId="322"/>
    <cellStyle name="Normal 30 3" xfId="323"/>
    <cellStyle name="Normal 30 4" xfId="324"/>
    <cellStyle name="Normal 31" xfId="325"/>
    <cellStyle name="Normal 31 2" xfId="326"/>
    <cellStyle name="Normal 31 3" xfId="327"/>
    <cellStyle name="Normal 31 4" xfId="328"/>
    <cellStyle name="Normal 32" xfId="329"/>
    <cellStyle name="Normal 32 2" xfId="330"/>
    <cellStyle name="Normal 32 3" xfId="331"/>
    <cellStyle name="Normal 32 4" xfId="332"/>
    <cellStyle name="Normal 33" xfId="333"/>
    <cellStyle name="Normal 33 2" xfId="334"/>
    <cellStyle name="Normal 33 3" xfId="335"/>
    <cellStyle name="Normal 33 4" xfId="336"/>
    <cellStyle name="Normal 34" xfId="337"/>
    <cellStyle name="Normal 35" xfId="338"/>
    <cellStyle name="Normal 36" xfId="339"/>
    <cellStyle name="Normal 37" xfId="340"/>
    <cellStyle name="Normal 38" xfId="341"/>
    <cellStyle name="Normal 39" xfId="342"/>
    <cellStyle name="Normal 4" xfId="343"/>
    <cellStyle name="Normal 4 2" xfId="344"/>
    <cellStyle name="Normal 4 3" xfId="345"/>
    <cellStyle name="Normal 4 3 2" xfId="346"/>
    <cellStyle name="Normal 4 4" xfId="347"/>
    <cellStyle name="Normal 4 5" xfId="348"/>
    <cellStyle name="Normal 4 6" xfId="349"/>
    <cellStyle name="Normal 4 7" xfId="350"/>
    <cellStyle name="Normal 4 7 2" xfId="351"/>
    <cellStyle name="Normal 4 8" xfId="352"/>
    <cellStyle name="Normal 40" xfId="353"/>
    <cellStyle name="Normal 41" xfId="354"/>
    <cellStyle name="Normal 42" xfId="355"/>
    <cellStyle name="Normal 43" xfId="356"/>
    <cellStyle name="Normal 44" xfId="357"/>
    <cellStyle name="Normal 45" xfId="358"/>
    <cellStyle name="Normal 46" xfId="359"/>
    <cellStyle name="Normal 47" xfId="360"/>
    <cellStyle name="Normal 48" xfId="361"/>
    <cellStyle name="Normal 5" xfId="362"/>
    <cellStyle name="Normal 5 2" xfId="363"/>
    <cellStyle name="Normal 5 2 2" xfId="364"/>
    <cellStyle name="Normal 5 3" xfId="365"/>
    <cellStyle name="Normal 5 4" xfId="366"/>
    <cellStyle name="Normal 5 5" xfId="367"/>
    <cellStyle name="Normal 5 6" xfId="368"/>
    <cellStyle name="Normal 5 7" xfId="369"/>
    <cellStyle name="Normal 6" xfId="370"/>
    <cellStyle name="Normal 6 2" xfId="371"/>
    <cellStyle name="Normal 6 3" xfId="372"/>
    <cellStyle name="Normal 6 3 2" xfId="373"/>
    <cellStyle name="Normal 7" xfId="374"/>
    <cellStyle name="Normal 7 2" xfId="375"/>
    <cellStyle name="Normal 7 3" xfId="376"/>
    <cellStyle name="Normal 7 4" xfId="377"/>
    <cellStyle name="Normal 7 5" xfId="378"/>
    <cellStyle name="Normal 7 6" xfId="379"/>
    <cellStyle name="Normal 8" xfId="380"/>
    <cellStyle name="Normal 8 2" xfId="381"/>
    <cellStyle name="Normal 8 2 2" xfId="382"/>
    <cellStyle name="Normal 9" xfId="383"/>
    <cellStyle name="Normal 9 2" xfId="384"/>
    <cellStyle name="Normal_BS&amp;PLT Q1'2006" xfId="385"/>
    <cellStyle name="Note 2" xfId="386"/>
    <cellStyle name="Note 3" xfId="387"/>
    <cellStyle name="Note 4" xfId="388"/>
    <cellStyle name="Output 2" xfId="389"/>
    <cellStyle name="Output 3" xfId="390"/>
    <cellStyle name="Output 4" xfId="391"/>
    <cellStyle name="Percent [2]" xfId="392"/>
    <cellStyle name="Percent 2" xfId="393"/>
    <cellStyle name="Percent 2 2" xfId="394"/>
    <cellStyle name="Percent 2 2 2" xfId="395"/>
    <cellStyle name="Percent 2 3" xfId="396"/>
    <cellStyle name="Percent 2 4" xfId="397"/>
    <cellStyle name="Percent 2 5" xfId="398"/>
    <cellStyle name="Percent 2 6" xfId="399"/>
    <cellStyle name="Percent 3" xfId="400"/>
    <cellStyle name="Percent 3 2" xfId="401"/>
    <cellStyle name="Percent 4" xfId="402"/>
    <cellStyle name="Percent 5" xfId="403"/>
    <cellStyle name="Percent 6" xfId="404"/>
    <cellStyle name="Percent 7" xfId="405"/>
    <cellStyle name="Quantity" xfId="406"/>
    <cellStyle name="Quantity 2" xfId="407"/>
    <cellStyle name="Title 2" xfId="408"/>
    <cellStyle name="Title 3" xfId="409"/>
    <cellStyle name="Title 4" xfId="410"/>
    <cellStyle name="Total" xfId="411" builtinId="25" customBuiltin="1"/>
    <cellStyle name="Total 2" xfId="412"/>
    <cellStyle name="Total 2 2" xfId="413"/>
    <cellStyle name="Total 3" xfId="414"/>
    <cellStyle name="Total 4" xfId="415"/>
    <cellStyle name="Warning Text 2" xfId="416"/>
    <cellStyle name="Warning Text 3" xfId="417"/>
    <cellStyle name="Warning Text 4" xfId="418"/>
    <cellStyle name="เครื่องหมายจุลภาค [0]_PERSONAL" xfId="419"/>
    <cellStyle name="เครื่องหมายจุลภาค_PERSONAL" xfId="420"/>
    <cellStyle name="เครื่องหมายสกุลเงิน [0]_1" xfId="421"/>
    <cellStyle name="เครื่องหมายสกุลเงิน_1" xfId="422"/>
    <cellStyle name="เชื่อมโยงหลายมิติ" xfId="423"/>
    <cellStyle name="ตามการเชื่อมโยงหลายมิติ" xfId="424"/>
    <cellStyle name="ปกติ_1" xfId="425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31"/>
  <sheetViews>
    <sheetView zoomScaleNormal="100" zoomScaleSheetLayoutView="100" workbookViewId="0"/>
  </sheetViews>
  <sheetFormatPr defaultColWidth="7.75" defaultRowHeight="20.25" customHeight="1"/>
  <cols>
    <col min="1" max="1" width="28.125" style="19" customWidth="1"/>
    <col min="2" max="2" width="6.875" style="19" customWidth="1"/>
    <col min="3" max="3" width="0.5" style="19" customWidth="1"/>
    <col min="4" max="4" width="12.75" style="27" customWidth="1"/>
    <col min="5" max="5" width="0.5" style="27" customWidth="1"/>
    <col min="6" max="6" width="10.375" style="70" customWidth="1"/>
    <col min="7" max="7" width="0.5" style="27" customWidth="1"/>
    <col min="8" max="8" width="12.75" style="72" customWidth="1"/>
    <col min="9" max="9" width="0.5" style="72" customWidth="1"/>
    <col min="10" max="10" width="10.5" style="70" customWidth="1"/>
    <col min="11" max="16384" width="7.75" style="19"/>
  </cols>
  <sheetData>
    <row r="1" spans="1:10" s="3" customFormat="1" ht="20.25" customHeight="1">
      <c r="A1" s="1" t="s">
        <v>66</v>
      </c>
      <c r="B1" s="1"/>
      <c r="C1" s="1"/>
      <c r="D1" s="2"/>
      <c r="E1" s="1"/>
      <c r="F1" s="2"/>
      <c r="G1" s="1"/>
      <c r="H1" s="2"/>
      <c r="I1" s="1"/>
      <c r="J1" s="2"/>
    </row>
    <row r="2" spans="1:10" s="3" customFormat="1" ht="20.25" customHeight="1">
      <c r="A2" s="1" t="s">
        <v>19</v>
      </c>
      <c r="B2" s="1"/>
      <c r="C2" s="1"/>
      <c r="D2" s="2"/>
      <c r="E2" s="1"/>
      <c r="F2" s="2"/>
      <c r="G2" s="1"/>
      <c r="H2" s="2"/>
      <c r="I2" s="1"/>
      <c r="J2" s="2"/>
    </row>
    <row r="3" spans="1:10" s="3" customFormat="1" ht="20.25" customHeight="1">
      <c r="A3" s="325" t="s">
        <v>161</v>
      </c>
      <c r="B3" s="325"/>
      <c r="C3" s="325"/>
      <c r="D3" s="4"/>
      <c r="E3" s="4"/>
      <c r="F3" s="5"/>
      <c r="G3" s="4"/>
      <c r="H3" s="4"/>
      <c r="I3" s="4"/>
      <c r="J3" s="5"/>
    </row>
    <row r="4" spans="1:10" s="3" customFormat="1" ht="20.25" customHeight="1">
      <c r="A4" s="6"/>
      <c r="B4" s="6"/>
      <c r="C4" s="6"/>
      <c r="D4" s="7"/>
      <c r="E4" s="7"/>
      <c r="F4" s="8"/>
      <c r="G4" s="7"/>
      <c r="H4" s="7"/>
      <c r="I4" s="7"/>
      <c r="J4" s="8"/>
    </row>
    <row r="5" spans="1:10" s="9" customFormat="1" ht="20.25" customHeight="1">
      <c r="B5" s="10"/>
      <c r="C5" s="10"/>
      <c r="D5" s="336" t="s">
        <v>32</v>
      </c>
      <c r="E5" s="336"/>
      <c r="F5" s="336"/>
      <c r="G5" s="11"/>
      <c r="H5" s="336" t="s">
        <v>54</v>
      </c>
      <c r="I5" s="336"/>
      <c r="J5" s="336"/>
    </row>
    <row r="6" spans="1:10" s="9" customFormat="1" ht="20.25" customHeight="1">
      <c r="B6" s="10"/>
      <c r="C6" s="10"/>
      <c r="D6" s="12" t="s">
        <v>56</v>
      </c>
      <c r="E6" s="11"/>
      <c r="F6" s="12" t="s">
        <v>57</v>
      </c>
      <c r="G6" s="11"/>
      <c r="H6" s="12" t="s">
        <v>56</v>
      </c>
      <c r="I6" s="11"/>
      <c r="J6" s="12" t="s">
        <v>57</v>
      </c>
    </row>
    <row r="7" spans="1:10" s="9" customFormat="1" ht="20.25" customHeight="1">
      <c r="B7" s="10"/>
      <c r="C7" s="10"/>
      <c r="D7" s="13" t="s">
        <v>162</v>
      </c>
      <c r="E7" s="11"/>
      <c r="F7" s="8" t="s">
        <v>33</v>
      </c>
      <c r="G7" s="11"/>
      <c r="H7" s="13" t="s">
        <v>162</v>
      </c>
      <c r="I7" s="11"/>
      <c r="J7" s="8" t="s">
        <v>33</v>
      </c>
    </row>
    <row r="8" spans="1:10" s="14" customFormat="1" ht="20.25" customHeight="1">
      <c r="B8" s="10"/>
      <c r="C8" s="10"/>
      <c r="D8" s="13" t="s">
        <v>107</v>
      </c>
      <c r="E8" s="8"/>
      <c r="F8" s="8" t="s">
        <v>67</v>
      </c>
      <c r="G8" s="8"/>
      <c r="H8" s="13" t="s">
        <v>107</v>
      </c>
      <c r="I8" s="8"/>
      <c r="J8" s="8" t="s">
        <v>67</v>
      </c>
    </row>
    <row r="9" spans="1:10" s="14" customFormat="1" ht="20.25" customHeight="1">
      <c r="B9" s="15" t="s">
        <v>0</v>
      </c>
      <c r="C9" s="10"/>
      <c r="D9" s="16" t="s">
        <v>55</v>
      </c>
      <c r="E9" s="8"/>
      <c r="F9" s="5" t="s">
        <v>55</v>
      </c>
      <c r="G9" s="8"/>
      <c r="H9" s="16" t="s">
        <v>55</v>
      </c>
      <c r="I9" s="8"/>
      <c r="J9" s="5" t="s">
        <v>55</v>
      </c>
    </row>
    <row r="10" spans="1:10" s="14" customFormat="1" ht="8.1" customHeight="1">
      <c r="C10" s="10"/>
      <c r="D10" s="17"/>
      <c r="E10" s="8"/>
      <c r="F10" s="8"/>
      <c r="G10" s="8"/>
      <c r="H10" s="17"/>
      <c r="I10" s="8"/>
      <c r="J10" s="8"/>
    </row>
    <row r="11" spans="1:10" ht="20.25" customHeight="1">
      <c r="A11" s="18" t="s">
        <v>18</v>
      </c>
      <c r="D11" s="20"/>
      <c r="E11" s="21"/>
      <c r="F11" s="22"/>
      <c r="G11" s="21"/>
      <c r="H11" s="20"/>
      <c r="I11" s="21"/>
      <c r="J11" s="22"/>
    </row>
    <row r="12" spans="1:10" ht="8.1" customHeight="1">
      <c r="A12" s="18"/>
      <c r="D12" s="20"/>
      <c r="E12" s="21"/>
      <c r="F12" s="23"/>
      <c r="G12" s="24"/>
      <c r="H12" s="25"/>
      <c r="I12" s="24"/>
      <c r="J12" s="23"/>
    </row>
    <row r="13" spans="1:10" ht="20.25" customHeight="1">
      <c r="A13" s="18" t="s">
        <v>1</v>
      </c>
      <c r="D13" s="26"/>
      <c r="F13" s="28"/>
      <c r="G13" s="29"/>
      <c r="H13" s="26"/>
      <c r="I13" s="30"/>
      <c r="J13" s="28"/>
    </row>
    <row r="14" spans="1:10" ht="8.1" customHeight="1">
      <c r="A14" s="18"/>
      <c r="D14" s="20"/>
      <c r="E14" s="21"/>
      <c r="F14" s="23"/>
      <c r="G14" s="24"/>
      <c r="H14" s="25"/>
      <c r="I14" s="24"/>
      <c r="J14" s="23"/>
    </row>
    <row r="15" spans="1:10" ht="20.25" customHeight="1">
      <c r="A15" s="31" t="s">
        <v>16</v>
      </c>
      <c r="B15" s="32"/>
      <c r="D15" s="33">
        <v>5660</v>
      </c>
      <c r="E15" s="34"/>
      <c r="F15" s="28">
        <v>17916</v>
      </c>
      <c r="G15" s="35"/>
      <c r="H15" s="26">
        <v>4458</v>
      </c>
      <c r="I15" s="35"/>
      <c r="J15" s="28">
        <v>16706</v>
      </c>
    </row>
    <row r="16" spans="1:10" ht="20.25" customHeight="1">
      <c r="A16" s="31" t="s">
        <v>86</v>
      </c>
      <c r="B16" s="32"/>
      <c r="D16" s="26">
        <v>24150</v>
      </c>
      <c r="E16" s="34"/>
      <c r="F16" s="28">
        <v>24212</v>
      </c>
      <c r="G16" s="35"/>
      <c r="H16" s="26">
        <v>403923</v>
      </c>
      <c r="I16" s="35"/>
      <c r="J16" s="28">
        <v>347930</v>
      </c>
    </row>
    <row r="17" spans="1:10" ht="20.25" customHeight="1">
      <c r="A17" s="31" t="s">
        <v>26</v>
      </c>
      <c r="B17" s="32">
        <v>12.4</v>
      </c>
      <c r="D17" s="36">
        <v>0</v>
      </c>
      <c r="E17" s="37"/>
      <c r="F17" s="23">
        <v>0</v>
      </c>
      <c r="G17" s="38"/>
      <c r="H17" s="36">
        <v>1234992</v>
      </c>
      <c r="I17" s="38"/>
      <c r="J17" s="23">
        <v>1189992</v>
      </c>
    </row>
    <row r="18" spans="1:10" ht="20.25" customHeight="1">
      <c r="A18" s="31" t="s">
        <v>23</v>
      </c>
      <c r="B18" s="32"/>
      <c r="D18" s="39">
        <v>19744</v>
      </c>
      <c r="E18" s="37"/>
      <c r="F18" s="40">
        <v>17982</v>
      </c>
      <c r="G18" s="38"/>
      <c r="H18" s="39">
        <v>19744</v>
      </c>
      <c r="I18" s="38"/>
      <c r="J18" s="40">
        <v>17982</v>
      </c>
    </row>
    <row r="19" spans="1:10" ht="8.1" customHeight="1">
      <c r="A19" s="18"/>
      <c r="D19" s="36"/>
      <c r="E19" s="41"/>
      <c r="F19" s="23"/>
      <c r="G19" s="24"/>
      <c r="H19" s="25"/>
      <c r="I19" s="24"/>
      <c r="J19" s="23"/>
    </row>
    <row r="20" spans="1:10" ht="20.25" customHeight="1">
      <c r="A20" s="18" t="s">
        <v>11</v>
      </c>
      <c r="B20" s="42"/>
      <c r="D20" s="39">
        <f>SUM(D15:D18)</f>
        <v>49554</v>
      </c>
      <c r="E20" s="34"/>
      <c r="F20" s="40">
        <f>SUM(F15:F19)</f>
        <v>60110</v>
      </c>
      <c r="G20" s="35"/>
      <c r="H20" s="39">
        <f>SUM(H15:H19)</f>
        <v>1663117</v>
      </c>
      <c r="I20" s="38"/>
      <c r="J20" s="40">
        <f>SUM(J15:J19)</f>
        <v>1572610</v>
      </c>
    </row>
    <row r="21" spans="1:10" ht="20.25" customHeight="1">
      <c r="A21" s="18"/>
      <c r="B21" s="42"/>
      <c r="D21" s="26"/>
      <c r="E21" s="34"/>
      <c r="F21" s="23"/>
      <c r="G21" s="35"/>
      <c r="H21" s="36"/>
      <c r="I21" s="38"/>
      <c r="J21" s="23"/>
    </row>
    <row r="22" spans="1:10" ht="20.25" customHeight="1">
      <c r="A22" s="18" t="s">
        <v>2</v>
      </c>
      <c r="B22" s="42"/>
      <c r="D22" s="26"/>
      <c r="E22" s="34"/>
      <c r="F22" s="28"/>
      <c r="G22" s="35"/>
      <c r="H22" s="36"/>
      <c r="I22" s="38"/>
      <c r="J22" s="28"/>
    </row>
    <row r="23" spans="1:10" ht="8.1" customHeight="1">
      <c r="A23" s="18"/>
      <c r="D23" s="25"/>
      <c r="E23" s="41"/>
      <c r="F23" s="23"/>
      <c r="G23" s="24"/>
      <c r="H23" s="25"/>
      <c r="I23" s="24"/>
      <c r="J23" s="23"/>
    </row>
    <row r="24" spans="1:10" ht="20.25" customHeight="1">
      <c r="A24" s="31" t="s">
        <v>25</v>
      </c>
      <c r="B24" s="32"/>
      <c r="D24" s="26">
        <v>0</v>
      </c>
      <c r="E24" s="37"/>
      <c r="F24" s="23">
        <v>0</v>
      </c>
      <c r="G24" s="38"/>
      <c r="H24" s="26">
        <v>514500</v>
      </c>
      <c r="I24" s="38"/>
      <c r="J24" s="23">
        <v>514500</v>
      </c>
    </row>
    <row r="25" spans="1:10" ht="20.25" customHeight="1">
      <c r="A25" s="31" t="s">
        <v>68</v>
      </c>
      <c r="B25" s="32">
        <v>8</v>
      </c>
      <c r="D25" s="26">
        <v>0</v>
      </c>
      <c r="E25" s="37"/>
      <c r="F25" s="23">
        <v>0</v>
      </c>
      <c r="G25" s="38"/>
      <c r="H25" s="26">
        <v>50000</v>
      </c>
      <c r="I25" s="38"/>
      <c r="J25" s="23">
        <v>50000</v>
      </c>
    </row>
    <row r="26" spans="1:10" ht="20.25" customHeight="1">
      <c r="A26" s="31" t="s">
        <v>104</v>
      </c>
      <c r="B26" s="32">
        <v>12.5</v>
      </c>
      <c r="D26" s="26">
        <v>273563</v>
      </c>
      <c r="E26" s="37"/>
      <c r="F26" s="23">
        <v>282076</v>
      </c>
      <c r="G26" s="38"/>
      <c r="H26" s="26">
        <v>475000</v>
      </c>
      <c r="I26" s="38"/>
      <c r="J26" s="23">
        <v>405000</v>
      </c>
    </row>
    <row r="27" spans="1:10" ht="20.25" customHeight="1">
      <c r="A27" s="31" t="s">
        <v>87</v>
      </c>
      <c r="B27" s="32">
        <v>9</v>
      </c>
      <c r="D27" s="26">
        <v>1431337</v>
      </c>
      <c r="E27" s="34"/>
      <c r="F27" s="28">
        <v>1449280</v>
      </c>
      <c r="G27" s="35"/>
      <c r="H27" s="26">
        <v>583828</v>
      </c>
      <c r="I27" s="35"/>
      <c r="J27" s="28">
        <v>601771</v>
      </c>
    </row>
    <row r="28" spans="1:10" ht="20.25" customHeight="1">
      <c r="A28" s="31" t="s">
        <v>105</v>
      </c>
      <c r="B28" s="32"/>
      <c r="D28" s="26">
        <v>793441</v>
      </c>
      <c r="E28" s="37"/>
      <c r="F28" s="28">
        <v>818067</v>
      </c>
      <c r="G28" s="38"/>
      <c r="H28" s="26">
        <v>93778</v>
      </c>
      <c r="I28" s="38"/>
      <c r="J28" s="28">
        <v>96554</v>
      </c>
    </row>
    <row r="29" spans="1:10" ht="20.25" customHeight="1">
      <c r="A29" s="31" t="s">
        <v>95</v>
      </c>
      <c r="B29" s="32"/>
      <c r="D29" s="26">
        <v>1140</v>
      </c>
      <c r="E29" s="37"/>
      <c r="F29" s="23">
        <v>934</v>
      </c>
      <c r="G29" s="38"/>
      <c r="H29" s="26">
        <v>1140</v>
      </c>
      <c r="I29" s="38"/>
      <c r="J29" s="23">
        <v>934</v>
      </c>
    </row>
    <row r="30" spans="1:10" ht="20.25" customHeight="1">
      <c r="A30" s="31" t="s">
        <v>88</v>
      </c>
      <c r="B30" s="32"/>
      <c r="D30" s="26">
        <v>41685</v>
      </c>
      <c r="E30" s="37"/>
      <c r="F30" s="23">
        <v>40399</v>
      </c>
      <c r="G30" s="35"/>
      <c r="H30" s="26">
        <v>7545</v>
      </c>
      <c r="I30" s="35"/>
      <c r="J30" s="23">
        <v>6259</v>
      </c>
    </row>
    <row r="31" spans="1:10" ht="20.25" customHeight="1">
      <c r="A31" s="31" t="s">
        <v>85</v>
      </c>
      <c r="D31" s="39">
        <v>2210</v>
      </c>
      <c r="E31" s="37"/>
      <c r="F31" s="40">
        <v>1570</v>
      </c>
      <c r="G31" s="38"/>
      <c r="H31" s="39">
        <v>2144</v>
      </c>
      <c r="I31" s="38"/>
      <c r="J31" s="40">
        <f>1505-1</f>
        <v>1504</v>
      </c>
    </row>
    <row r="32" spans="1:10" ht="8.1" customHeight="1">
      <c r="A32" s="18"/>
      <c r="D32" s="36"/>
      <c r="E32" s="41"/>
      <c r="F32" s="23"/>
      <c r="G32" s="38"/>
      <c r="H32" s="36"/>
      <c r="I32" s="38"/>
      <c r="J32" s="23"/>
    </row>
    <row r="33" spans="1:10" ht="20.25" customHeight="1">
      <c r="A33" s="18" t="s">
        <v>3</v>
      </c>
      <c r="D33" s="39">
        <f>SUM(D24:D32)</f>
        <v>2543376</v>
      </c>
      <c r="E33" s="37"/>
      <c r="F33" s="40">
        <f>SUM(F24:F32)</f>
        <v>2592326</v>
      </c>
      <c r="G33" s="38"/>
      <c r="H33" s="39">
        <f>SUM(H24:H32)</f>
        <v>1727935</v>
      </c>
      <c r="I33" s="38"/>
      <c r="J33" s="40">
        <f>SUM(J24:J32)</f>
        <v>1676522</v>
      </c>
    </row>
    <row r="34" spans="1:10" ht="8.1" customHeight="1">
      <c r="A34" s="18"/>
      <c r="D34" s="36"/>
      <c r="E34" s="41"/>
      <c r="F34" s="23"/>
      <c r="G34" s="24"/>
      <c r="H34" s="36"/>
      <c r="I34" s="24"/>
      <c r="J34" s="23"/>
    </row>
    <row r="35" spans="1:10" ht="20.25" customHeight="1" thickBot="1">
      <c r="A35" s="18" t="s">
        <v>4</v>
      </c>
      <c r="D35" s="43">
        <f>SUM(D33,D20)</f>
        <v>2592930</v>
      </c>
      <c r="E35" s="44"/>
      <c r="F35" s="45">
        <f>SUM(F33,F20)</f>
        <v>2652436</v>
      </c>
      <c r="G35" s="29"/>
      <c r="H35" s="43">
        <f>SUM(H33,H20)</f>
        <v>3391052</v>
      </c>
      <c r="I35" s="30"/>
      <c r="J35" s="45">
        <f>SUM(J33,J20)</f>
        <v>3249132</v>
      </c>
    </row>
    <row r="36" spans="1:10" ht="20.25" customHeight="1" thickTop="1">
      <c r="A36" s="18"/>
      <c r="D36" s="46"/>
      <c r="E36" s="44"/>
      <c r="F36" s="23"/>
      <c r="G36" s="29"/>
      <c r="H36" s="47"/>
      <c r="I36" s="30"/>
      <c r="J36" s="23"/>
    </row>
    <row r="37" spans="1:10" ht="20.25" customHeight="1">
      <c r="A37" s="18"/>
      <c r="D37" s="46"/>
      <c r="E37" s="44"/>
      <c r="F37" s="23"/>
      <c r="G37" s="29"/>
      <c r="H37" s="47"/>
      <c r="I37" s="30"/>
      <c r="J37" s="23"/>
    </row>
    <row r="38" spans="1:10" ht="20.25" customHeight="1">
      <c r="A38" s="18"/>
      <c r="D38" s="46"/>
      <c r="E38" s="44"/>
      <c r="F38" s="23"/>
      <c r="G38" s="29"/>
      <c r="H38" s="47"/>
      <c r="I38" s="30"/>
      <c r="J38" s="23"/>
    </row>
    <row r="39" spans="1:10" ht="20.25" customHeight="1">
      <c r="A39" s="18"/>
      <c r="D39" s="46"/>
      <c r="E39" s="44"/>
      <c r="F39" s="23"/>
      <c r="G39" s="29"/>
      <c r="H39" s="47"/>
      <c r="I39" s="30"/>
      <c r="J39" s="23"/>
    </row>
    <row r="40" spans="1:10" ht="20.25" customHeight="1">
      <c r="A40" s="338" t="s">
        <v>130</v>
      </c>
      <c r="B40" s="338"/>
      <c r="C40" s="338"/>
      <c r="D40" s="338"/>
      <c r="E40" s="338"/>
      <c r="F40" s="338"/>
      <c r="G40" s="338"/>
      <c r="H40" s="338"/>
      <c r="I40" s="338"/>
      <c r="J40" s="338"/>
    </row>
    <row r="41" spans="1:10" ht="20.25" customHeight="1">
      <c r="D41" s="19"/>
      <c r="E41" s="19"/>
      <c r="F41" s="19"/>
      <c r="G41" s="19"/>
      <c r="H41" s="19"/>
      <c r="I41" s="19"/>
      <c r="J41" s="19"/>
    </row>
    <row r="42" spans="1:10" ht="20.25" customHeight="1">
      <c r="D42" s="19"/>
      <c r="E42" s="19"/>
      <c r="F42" s="19"/>
      <c r="G42" s="19"/>
      <c r="H42" s="19"/>
      <c r="I42" s="19"/>
      <c r="J42" s="19"/>
    </row>
    <row r="43" spans="1:10" ht="12" customHeight="1">
      <c r="D43" s="19"/>
      <c r="E43" s="19"/>
      <c r="F43" s="19"/>
      <c r="G43" s="19"/>
      <c r="H43" s="19"/>
      <c r="I43" s="19"/>
      <c r="J43" s="19"/>
    </row>
    <row r="44" spans="1:10" ht="21.95" customHeight="1">
      <c r="A44" s="48" t="s">
        <v>46</v>
      </c>
      <c r="B44" s="48"/>
      <c r="C44" s="48"/>
      <c r="D44" s="49"/>
      <c r="E44" s="50"/>
      <c r="F44" s="49"/>
      <c r="G44" s="50"/>
      <c r="H44" s="49"/>
      <c r="I44" s="50"/>
      <c r="J44" s="49"/>
    </row>
    <row r="45" spans="1:10" s="3" customFormat="1" ht="20.25" customHeight="1">
      <c r="A45" s="1" t="s">
        <v>66</v>
      </c>
      <c r="B45" s="1"/>
      <c r="C45" s="1"/>
      <c r="D45" s="51"/>
      <c r="E45" s="52"/>
      <c r="F45" s="51"/>
      <c r="G45" s="52"/>
      <c r="H45" s="51"/>
      <c r="I45" s="52"/>
      <c r="J45" s="51"/>
    </row>
    <row r="46" spans="1:10" s="3" customFormat="1" ht="20.25" customHeight="1">
      <c r="A46" s="1" t="s">
        <v>169</v>
      </c>
      <c r="B46" s="1"/>
      <c r="C46" s="1"/>
      <c r="D46" s="51"/>
      <c r="E46" s="52"/>
      <c r="F46" s="51"/>
      <c r="G46" s="52"/>
      <c r="H46" s="51"/>
      <c r="I46" s="52"/>
      <c r="J46" s="51"/>
    </row>
    <row r="47" spans="1:10" s="3" customFormat="1" ht="20.25" customHeight="1">
      <c r="A47" s="325" t="str">
        <f>+A3</f>
        <v>ณ วันที่ 30 กันยายน พ.ศ. 2562</v>
      </c>
      <c r="B47" s="325"/>
      <c r="C47" s="325"/>
      <c r="D47" s="53"/>
      <c r="E47" s="54"/>
      <c r="F47" s="55"/>
      <c r="G47" s="54"/>
      <c r="H47" s="53"/>
      <c r="I47" s="54"/>
      <c r="J47" s="55"/>
    </row>
    <row r="48" spans="1:10" ht="20.25" customHeight="1">
      <c r="A48" s="31"/>
      <c r="B48" s="32"/>
      <c r="D48" s="28"/>
      <c r="E48" s="37"/>
      <c r="F48" s="28"/>
      <c r="G48" s="37"/>
      <c r="H48" s="28"/>
      <c r="I48" s="37"/>
      <c r="J48" s="28"/>
    </row>
    <row r="49" spans="1:10" s="57" customFormat="1" ht="20.25" customHeight="1">
      <c r="A49" s="6"/>
      <c r="B49" s="10"/>
      <c r="C49" s="10"/>
      <c r="D49" s="337" t="s">
        <v>32</v>
      </c>
      <c r="E49" s="337"/>
      <c r="F49" s="337"/>
      <c r="G49" s="56"/>
      <c r="H49" s="337" t="s">
        <v>54</v>
      </c>
      <c r="I49" s="337"/>
      <c r="J49" s="337"/>
    </row>
    <row r="50" spans="1:10" s="57" customFormat="1" ht="20.25" customHeight="1">
      <c r="A50" s="6"/>
      <c r="B50" s="10"/>
      <c r="C50" s="10"/>
      <c r="D50" s="58" t="s">
        <v>56</v>
      </c>
      <c r="E50" s="56"/>
      <c r="F50" s="59" t="s">
        <v>57</v>
      </c>
      <c r="G50" s="56"/>
      <c r="H50" s="58" t="s">
        <v>56</v>
      </c>
      <c r="I50" s="56"/>
      <c r="J50" s="59" t="s">
        <v>57</v>
      </c>
    </row>
    <row r="51" spans="1:10" s="57" customFormat="1" ht="20.25" customHeight="1">
      <c r="A51" s="6"/>
      <c r="B51" s="10"/>
      <c r="C51" s="10"/>
      <c r="D51" s="13" t="s">
        <v>162</v>
      </c>
      <c r="E51" s="11"/>
      <c r="F51" s="8" t="s">
        <v>33</v>
      </c>
      <c r="G51" s="11"/>
      <c r="H51" s="13" t="s">
        <v>162</v>
      </c>
      <c r="I51" s="11"/>
      <c r="J51" s="8" t="s">
        <v>33</v>
      </c>
    </row>
    <row r="52" spans="1:10" s="57" customFormat="1" ht="20.25" customHeight="1">
      <c r="A52" s="6"/>
      <c r="B52" s="10"/>
      <c r="C52" s="10"/>
      <c r="D52" s="60" t="s">
        <v>107</v>
      </c>
      <c r="E52" s="61"/>
      <c r="F52" s="59" t="s">
        <v>67</v>
      </c>
      <c r="G52" s="61"/>
      <c r="H52" s="60" t="s">
        <v>107</v>
      </c>
      <c r="I52" s="61"/>
      <c r="J52" s="59" t="s">
        <v>67</v>
      </c>
    </row>
    <row r="53" spans="1:10" s="57" customFormat="1" ht="20.25" customHeight="1">
      <c r="A53" s="6"/>
      <c r="B53" s="15" t="s">
        <v>0</v>
      </c>
      <c r="C53" s="10"/>
      <c r="D53" s="62" t="s">
        <v>55</v>
      </c>
      <c r="E53" s="61"/>
      <c r="F53" s="55" t="s">
        <v>55</v>
      </c>
      <c r="G53" s="61"/>
      <c r="H53" s="62" t="s">
        <v>55</v>
      </c>
      <c r="I53" s="61"/>
      <c r="J53" s="55" t="s">
        <v>55</v>
      </c>
    </row>
    <row r="54" spans="1:10" ht="8.1" customHeight="1">
      <c r="A54" s="18"/>
      <c r="D54" s="36"/>
      <c r="E54" s="37"/>
      <c r="F54" s="23"/>
      <c r="G54" s="37"/>
      <c r="H54" s="36"/>
      <c r="I54" s="37"/>
      <c r="J54" s="23"/>
    </row>
    <row r="55" spans="1:10" ht="20.25" customHeight="1">
      <c r="A55" s="18" t="s">
        <v>64</v>
      </c>
      <c r="D55" s="36"/>
      <c r="E55" s="37"/>
      <c r="F55" s="23"/>
      <c r="G55" s="37"/>
      <c r="H55" s="36"/>
      <c r="I55" s="37"/>
      <c r="J55" s="23"/>
    </row>
    <row r="56" spans="1:10" ht="8.1" customHeight="1">
      <c r="A56" s="18"/>
      <c r="D56" s="36"/>
      <c r="E56" s="37"/>
      <c r="F56" s="23"/>
      <c r="G56" s="37"/>
      <c r="H56" s="36"/>
      <c r="I56" s="37"/>
      <c r="J56" s="23"/>
    </row>
    <row r="57" spans="1:10" ht="20.25" customHeight="1">
      <c r="A57" s="18" t="s">
        <v>5</v>
      </c>
      <c r="D57" s="36"/>
      <c r="E57" s="37"/>
      <c r="F57" s="23"/>
      <c r="G57" s="37"/>
      <c r="H57" s="36"/>
      <c r="I57" s="37"/>
      <c r="J57" s="23"/>
    </row>
    <row r="58" spans="1:10" ht="8.1" customHeight="1">
      <c r="A58" s="18"/>
      <c r="D58" s="36"/>
      <c r="E58" s="37"/>
      <c r="F58" s="23"/>
      <c r="G58" s="37"/>
      <c r="H58" s="36"/>
      <c r="I58" s="37"/>
      <c r="J58" s="23"/>
    </row>
    <row r="59" spans="1:10" ht="20.25" customHeight="1">
      <c r="A59" s="31" t="s">
        <v>20</v>
      </c>
      <c r="B59" s="32"/>
      <c r="D59" s="26">
        <v>70754</v>
      </c>
      <c r="E59" s="37"/>
      <c r="F59" s="28">
        <v>52659</v>
      </c>
      <c r="G59" s="37"/>
      <c r="H59" s="26">
        <v>70581</v>
      </c>
      <c r="I59" s="37"/>
      <c r="J59" s="28">
        <v>52455</v>
      </c>
    </row>
    <row r="60" spans="1:10" ht="20.25" customHeight="1">
      <c r="A60" s="31" t="s">
        <v>167</v>
      </c>
      <c r="B60" s="32">
        <v>12.6</v>
      </c>
      <c r="D60" s="26">
        <v>10000</v>
      </c>
      <c r="E60" s="37"/>
      <c r="F60" s="28">
        <v>0</v>
      </c>
      <c r="G60" s="37"/>
      <c r="H60" s="26">
        <v>10000</v>
      </c>
      <c r="I60" s="37"/>
      <c r="J60" s="28">
        <v>0</v>
      </c>
    </row>
    <row r="61" spans="1:10" ht="20.25" customHeight="1">
      <c r="A61" s="31" t="s">
        <v>69</v>
      </c>
      <c r="B61" s="32"/>
      <c r="D61" s="26">
        <v>6812</v>
      </c>
      <c r="E61" s="37"/>
      <c r="F61" s="28">
        <v>6812</v>
      </c>
      <c r="G61" s="37"/>
      <c r="H61" s="26">
        <v>6812</v>
      </c>
      <c r="I61" s="37"/>
      <c r="J61" s="28">
        <v>6812</v>
      </c>
    </row>
    <row r="62" spans="1:10" ht="20.25" customHeight="1">
      <c r="A62" s="31" t="s">
        <v>70</v>
      </c>
      <c r="B62" s="32"/>
      <c r="D62" s="26">
        <v>9570</v>
      </c>
      <c r="E62" s="37"/>
      <c r="F62" s="28">
        <v>11209</v>
      </c>
      <c r="G62" s="37"/>
      <c r="H62" s="26">
        <v>9510</v>
      </c>
      <c r="I62" s="37"/>
      <c r="J62" s="28">
        <v>11209</v>
      </c>
    </row>
    <row r="63" spans="1:10" ht="20.25" customHeight="1">
      <c r="A63" s="31" t="s">
        <v>106</v>
      </c>
      <c r="B63" s="32"/>
      <c r="D63" s="36">
        <v>559</v>
      </c>
      <c r="E63" s="37"/>
      <c r="F63" s="28">
        <v>2009</v>
      </c>
      <c r="G63" s="37"/>
      <c r="H63" s="26">
        <v>559</v>
      </c>
      <c r="I63" s="37"/>
      <c r="J63" s="28">
        <v>2009</v>
      </c>
    </row>
    <row r="64" spans="1:10" ht="20.25" customHeight="1">
      <c r="A64" s="31" t="s">
        <v>24</v>
      </c>
      <c r="B64" s="32"/>
      <c r="D64" s="39">
        <v>827</v>
      </c>
      <c r="E64" s="37"/>
      <c r="F64" s="40">
        <f>1553+1</f>
        <v>1554</v>
      </c>
      <c r="G64" s="37"/>
      <c r="H64" s="39">
        <v>818</v>
      </c>
      <c r="I64" s="37"/>
      <c r="J64" s="40">
        <f>1232-1</f>
        <v>1231</v>
      </c>
    </row>
    <row r="65" spans="1:10" ht="8.1" customHeight="1">
      <c r="A65" s="18"/>
      <c r="D65" s="36"/>
      <c r="E65" s="37"/>
      <c r="F65" s="23"/>
      <c r="G65" s="37"/>
      <c r="H65" s="36"/>
      <c r="I65" s="37"/>
      <c r="J65" s="23"/>
    </row>
    <row r="66" spans="1:10" ht="20.25" customHeight="1">
      <c r="A66" s="18" t="s">
        <v>10</v>
      </c>
      <c r="B66" s="42"/>
      <c r="D66" s="39">
        <f>SUM(D59:D65)</f>
        <v>98522</v>
      </c>
      <c r="E66" s="37"/>
      <c r="F66" s="40">
        <f>SUM(F59:F65)</f>
        <v>74243</v>
      </c>
      <c r="G66" s="37"/>
      <c r="H66" s="39">
        <f>SUM(H59:H65)</f>
        <v>98280</v>
      </c>
      <c r="I66" s="37"/>
      <c r="J66" s="40">
        <f>SUM(J59:J65)</f>
        <v>73716</v>
      </c>
    </row>
    <row r="67" spans="1:10" ht="20.25" customHeight="1">
      <c r="A67" s="18"/>
      <c r="B67" s="42"/>
      <c r="D67" s="36"/>
      <c r="E67" s="37"/>
      <c r="F67" s="23"/>
      <c r="G67" s="37"/>
      <c r="H67" s="36"/>
      <c r="I67" s="37"/>
      <c r="J67" s="23"/>
    </row>
    <row r="68" spans="1:10" ht="20.25" customHeight="1">
      <c r="A68" s="18" t="s">
        <v>6</v>
      </c>
      <c r="B68" s="42"/>
      <c r="C68" s="31"/>
      <c r="D68" s="36"/>
      <c r="E68" s="37"/>
      <c r="F68" s="23"/>
      <c r="G68" s="37"/>
      <c r="H68" s="36"/>
      <c r="I68" s="37"/>
      <c r="J68" s="23"/>
    </row>
    <row r="69" spans="1:10" ht="8.1" customHeight="1">
      <c r="A69" s="18"/>
      <c r="D69" s="36"/>
      <c r="E69" s="37"/>
      <c r="F69" s="23"/>
      <c r="G69" s="37"/>
      <c r="H69" s="36"/>
      <c r="I69" s="37"/>
      <c r="J69" s="23"/>
    </row>
    <row r="70" spans="1:10" ht="20.25" customHeight="1">
      <c r="A70" s="19" t="s">
        <v>160</v>
      </c>
      <c r="B70" s="32">
        <v>12.7</v>
      </c>
      <c r="C70" s="31"/>
      <c r="D70" s="26">
        <v>470000</v>
      </c>
      <c r="E70" s="37"/>
      <c r="F70" s="23">
        <v>356500</v>
      </c>
      <c r="G70" s="37"/>
      <c r="H70" s="26">
        <v>470000</v>
      </c>
      <c r="I70" s="37"/>
      <c r="J70" s="23">
        <v>356500</v>
      </c>
    </row>
    <row r="71" spans="1:10" ht="20.25" customHeight="1">
      <c r="A71" s="31" t="s">
        <v>71</v>
      </c>
      <c r="B71" s="32"/>
      <c r="C71" s="31"/>
      <c r="D71" s="26">
        <v>195370</v>
      </c>
      <c r="E71" s="37"/>
      <c r="F71" s="23">
        <v>189041</v>
      </c>
      <c r="G71" s="37"/>
      <c r="H71" s="26">
        <v>12318</v>
      </c>
      <c r="I71" s="37"/>
      <c r="J71" s="23">
        <v>11515</v>
      </c>
    </row>
    <row r="72" spans="1:10" ht="20.25" customHeight="1">
      <c r="A72" s="31" t="s">
        <v>41</v>
      </c>
      <c r="B72" s="42"/>
      <c r="C72" s="31"/>
      <c r="D72" s="39">
        <v>3273</v>
      </c>
      <c r="E72" s="37"/>
      <c r="F72" s="40">
        <v>2633</v>
      </c>
      <c r="G72" s="37"/>
      <c r="H72" s="39">
        <v>3174</v>
      </c>
      <c r="I72" s="37"/>
      <c r="J72" s="40">
        <v>2534</v>
      </c>
    </row>
    <row r="73" spans="1:10" ht="8.1" customHeight="1">
      <c r="A73" s="18"/>
      <c r="D73" s="36"/>
      <c r="E73" s="37"/>
      <c r="F73" s="23"/>
      <c r="G73" s="37"/>
      <c r="H73" s="36"/>
      <c r="I73" s="37"/>
      <c r="J73" s="23"/>
    </row>
    <row r="74" spans="1:10" ht="20.25" customHeight="1">
      <c r="A74" s="18" t="s">
        <v>7</v>
      </c>
      <c r="B74" s="42"/>
      <c r="D74" s="39">
        <f>SUM(D70:D73)</f>
        <v>668643</v>
      </c>
      <c r="E74" s="37"/>
      <c r="F74" s="40">
        <f>SUM(F70:F73)</f>
        <v>548174</v>
      </c>
      <c r="G74" s="37"/>
      <c r="H74" s="39">
        <f>SUM(H70:H73)</f>
        <v>485492</v>
      </c>
      <c r="I74" s="37"/>
      <c r="J74" s="40">
        <f>SUM(J70:J73)</f>
        <v>370549</v>
      </c>
    </row>
    <row r="75" spans="1:10" ht="8.1" customHeight="1">
      <c r="A75" s="18"/>
      <c r="D75" s="36"/>
      <c r="E75" s="37"/>
      <c r="F75" s="23"/>
      <c r="G75" s="37"/>
      <c r="H75" s="36"/>
      <c r="I75" s="37"/>
      <c r="J75" s="23"/>
    </row>
    <row r="76" spans="1:10" ht="20.25" customHeight="1">
      <c r="A76" s="18" t="s">
        <v>15</v>
      </c>
      <c r="B76" s="42"/>
      <c r="D76" s="39">
        <f>SUM(D74,D66)</f>
        <v>767165</v>
      </c>
      <c r="E76" s="37"/>
      <c r="F76" s="40">
        <f>SUM(F74,F66)</f>
        <v>622417</v>
      </c>
      <c r="G76" s="37"/>
      <c r="H76" s="39">
        <f>SUM(H74,H66)</f>
        <v>583772</v>
      </c>
      <c r="I76" s="37"/>
      <c r="J76" s="40">
        <f>SUM(J74,J66)</f>
        <v>444265</v>
      </c>
    </row>
    <row r="77" spans="1:10" ht="20.25" customHeight="1">
      <c r="A77" s="18"/>
      <c r="B77" s="42"/>
      <c r="D77" s="23"/>
      <c r="E77" s="37"/>
      <c r="F77" s="23"/>
      <c r="G77" s="37"/>
      <c r="H77" s="23"/>
      <c r="I77" s="37"/>
      <c r="J77" s="23"/>
    </row>
    <row r="78" spans="1:10" ht="20.25" customHeight="1">
      <c r="A78" s="18"/>
      <c r="B78" s="42"/>
      <c r="D78" s="23"/>
      <c r="E78" s="37"/>
      <c r="F78" s="23"/>
      <c r="G78" s="37"/>
      <c r="H78" s="23"/>
      <c r="I78" s="37"/>
      <c r="J78" s="23"/>
    </row>
    <row r="79" spans="1:10" ht="20.25" customHeight="1">
      <c r="A79" s="18"/>
      <c r="B79" s="42"/>
      <c r="D79" s="23"/>
      <c r="E79" s="37"/>
      <c r="F79" s="23"/>
      <c r="G79" s="37"/>
      <c r="H79" s="23"/>
      <c r="I79" s="37"/>
      <c r="J79" s="23"/>
    </row>
    <row r="80" spans="1:10" ht="20.25" customHeight="1">
      <c r="A80" s="18"/>
      <c r="B80" s="42"/>
      <c r="D80" s="23"/>
      <c r="E80" s="37"/>
      <c r="F80" s="23"/>
      <c r="G80" s="37"/>
      <c r="H80" s="23"/>
      <c r="I80" s="37"/>
      <c r="J80" s="23"/>
    </row>
    <row r="81" spans="1:10" ht="20.25" customHeight="1">
      <c r="A81" s="18"/>
      <c r="B81" s="42"/>
      <c r="D81" s="23"/>
      <c r="E81" s="37"/>
      <c r="F81" s="23"/>
      <c r="G81" s="37"/>
      <c r="H81" s="23"/>
      <c r="I81" s="37"/>
      <c r="J81" s="23"/>
    </row>
    <row r="82" spans="1:10" ht="20.25" customHeight="1">
      <c r="A82" s="18"/>
      <c r="B82" s="42"/>
      <c r="D82" s="23"/>
      <c r="E82" s="37"/>
      <c r="F82" s="23"/>
      <c r="G82" s="37"/>
      <c r="H82" s="23"/>
      <c r="I82" s="37"/>
      <c r="J82" s="23"/>
    </row>
    <row r="83" spans="1:10" ht="20.25" customHeight="1">
      <c r="A83" s="18"/>
      <c r="B83" s="42"/>
      <c r="D83" s="23"/>
      <c r="E83" s="37"/>
      <c r="F83" s="23"/>
      <c r="G83" s="37"/>
      <c r="H83" s="23"/>
      <c r="I83" s="37"/>
      <c r="J83" s="23"/>
    </row>
    <row r="84" spans="1:10" ht="20.25" customHeight="1">
      <c r="A84" s="18"/>
      <c r="B84" s="42"/>
      <c r="D84" s="23"/>
      <c r="E84" s="37"/>
      <c r="F84" s="23"/>
      <c r="G84" s="37"/>
      <c r="H84" s="23"/>
      <c r="I84" s="37"/>
      <c r="J84" s="23"/>
    </row>
    <row r="85" spans="1:10" ht="20.25" customHeight="1">
      <c r="A85" s="18"/>
      <c r="B85" s="42"/>
      <c r="D85" s="23"/>
      <c r="E85" s="37"/>
      <c r="F85" s="23"/>
      <c r="G85" s="37"/>
      <c r="H85" s="23"/>
      <c r="I85" s="37"/>
      <c r="J85" s="23"/>
    </row>
    <row r="86" spans="1:10" ht="20.25" customHeight="1">
      <c r="A86" s="18"/>
      <c r="B86" s="42"/>
      <c r="D86" s="23"/>
      <c r="E86" s="37"/>
      <c r="F86" s="23"/>
      <c r="G86" s="37"/>
      <c r="H86" s="23"/>
      <c r="I86" s="37"/>
      <c r="J86" s="23"/>
    </row>
    <row r="87" spans="1:10" ht="12" customHeight="1">
      <c r="A87" s="18"/>
      <c r="B87" s="42"/>
      <c r="D87" s="23"/>
      <c r="E87" s="37"/>
      <c r="F87" s="23"/>
      <c r="G87" s="37"/>
      <c r="H87" s="23"/>
      <c r="I87" s="37"/>
      <c r="J87" s="23"/>
    </row>
    <row r="88" spans="1:10" ht="22.15" customHeight="1">
      <c r="A88" s="63" t="s">
        <v>46</v>
      </c>
      <c r="B88" s="64"/>
      <c r="C88" s="63"/>
      <c r="D88" s="65"/>
      <c r="E88" s="66"/>
      <c r="F88" s="65"/>
      <c r="G88" s="66"/>
      <c r="H88" s="65"/>
      <c r="I88" s="66"/>
      <c r="J88" s="65"/>
    </row>
    <row r="89" spans="1:10" s="3" customFormat="1" ht="20.25" customHeight="1">
      <c r="A89" s="1" t="s">
        <v>66</v>
      </c>
      <c r="B89" s="1"/>
      <c r="C89" s="1"/>
      <c r="D89" s="51"/>
      <c r="E89" s="52"/>
      <c r="F89" s="51"/>
      <c r="G89" s="52"/>
      <c r="H89" s="51"/>
      <c r="I89" s="52"/>
      <c r="J89" s="51"/>
    </row>
    <row r="90" spans="1:10" s="3" customFormat="1" ht="20.25" customHeight="1">
      <c r="A90" s="1" t="s">
        <v>169</v>
      </c>
      <c r="B90" s="1"/>
      <c r="C90" s="1"/>
      <c r="D90" s="51"/>
      <c r="E90" s="52"/>
      <c r="F90" s="51"/>
      <c r="G90" s="52"/>
      <c r="H90" s="51"/>
      <c r="I90" s="52"/>
      <c r="J90" s="51"/>
    </row>
    <row r="91" spans="1:10" s="3" customFormat="1" ht="20.25" customHeight="1">
      <c r="A91" s="325" t="str">
        <f>+A3</f>
        <v>ณ วันที่ 30 กันยายน พ.ศ. 2562</v>
      </c>
      <c r="B91" s="325"/>
      <c r="C91" s="325"/>
      <c r="D91" s="53"/>
      <c r="E91" s="54"/>
      <c r="F91" s="55"/>
      <c r="G91" s="54"/>
      <c r="H91" s="53"/>
      <c r="I91" s="54"/>
      <c r="J91" s="55"/>
    </row>
    <row r="92" spans="1:10" ht="20.25" customHeight="1">
      <c r="A92" s="31"/>
      <c r="B92" s="32"/>
      <c r="D92" s="28"/>
      <c r="E92" s="37"/>
      <c r="F92" s="28"/>
      <c r="G92" s="37"/>
      <c r="H92" s="28"/>
      <c r="I92" s="37"/>
      <c r="J92" s="28"/>
    </row>
    <row r="93" spans="1:10" s="57" customFormat="1" ht="20.25" customHeight="1">
      <c r="A93" s="6"/>
      <c r="B93" s="10"/>
      <c r="C93" s="10"/>
      <c r="D93" s="337" t="s">
        <v>32</v>
      </c>
      <c r="E93" s="337"/>
      <c r="F93" s="337"/>
      <c r="G93" s="56"/>
      <c r="H93" s="337" t="s">
        <v>54</v>
      </c>
      <c r="I93" s="337"/>
      <c r="J93" s="337"/>
    </row>
    <row r="94" spans="1:10" s="57" customFormat="1" ht="20.25" customHeight="1">
      <c r="A94" s="6"/>
      <c r="B94" s="10"/>
      <c r="C94" s="10"/>
      <c r="D94" s="58" t="s">
        <v>56</v>
      </c>
      <c r="E94" s="56"/>
      <c r="F94" s="59" t="s">
        <v>57</v>
      </c>
      <c r="G94" s="56"/>
      <c r="H94" s="58" t="s">
        <v>56</v>
      </c>
      <c r="I94" s="56"/>
      <c r="J94" s="59" t="s">
        <v>57</v>
      </c>
    </row>
    <row r="95" spans="1:10" s="57" customFormat="1" ht="20.25" customHeight="1">
      <c r="A95" s="6"/>
      <c r="B95" s="10"/>
      <c r="C95" s="10"/>
      <c r="D95" s="13" t="s">
        <v>162</v>
      </c>
      <c r="E95" s="11"/>
      <c r="F95" s="8" t="s">
        <v>33</v>
      </c>
      <c r="G95" s="11"/>
      <c r="H95" s="13" t="s">
        <v>162</v>
      </c>
      <c r="I95" s="11"/>
      <c r="J95" s="8" t="s">
        <v>33</v>
      </c>
    </row>
    <row r="96" spans="1:10" s="57" customFormat="1" ht="20.25" customHeight="1">
      <c r="A96" s="6"/>
      <c r="B96" s="10"/>
      <c r="C96" s="10"/>
      <c r="D96" s="60" t="s">
        <v>107</v>
      </c>
      <c r="E96" s="61"/>
      <c r="F96" s="59" t="s">
        <v>67</v>
      </c>
      <c r="G96" s="61"/>
      <c r="H96" s="60" t="s">
        <v>107</v>
      </c>
      <c r="I96" s="61"/>
      <c r="J96" s="59" t="s">
        <v>67</v>
      </c>
    </row>
    <row r="97" spans="1:10" s="57" customFormat="1" ht="20.25" customHeight="1">
      <c r="A97" s="6"/>
      <c r="B97" s="10"/>
      <c r="C97" s="10"/>
      <c r="D97" s="62" t="s">
        <v>55</v>
      </c>
      <c r="E97" s="61"/>
      <c r="F97" s="55" t="s">
        <v>55</v>
      </c>
      <c r="G97" s="61"/>
      <c r="H97" s="62" t="s">
        <v>55</v>
      </c>
      <c r="I97" s="61"/>
      <c r="J97" s="55" t="s">
        <v>55</v>
      </c>
    </row>
    <row r="98" spans="1:10" s="57" customFormat="1" ht="8.1" customHeight="1">
      <c r="A98" s="6"/>
      <c r="B98" s="67"/>
      <c r="C98" s="10"/>
      <c r="D98" s="68"/>
      <c r="E98" s="61"/>
      <c r="F98" s="59"/>
      <c r="G98" s="61"/>
      <c r="H98" s="68"/>
      <c r="I98" s="61"/>
      <c r="J98" s="59"/>
    </row>
    <row r="99" spans="1:10" ht="20.25" customHeight="1">
      <c r="A99" s="18" t="s">
        <v>170</v>
      </c>
      <c r="D99" s="69"/>
      <c r="H99" s="71"/>
    </row>
    <row r="100" spans="1:10" ht="8.1" customHeight="1">
      <c r="D100" s="36"/>
      <c r="E100" s="37"/>
      <c r="F100" s="23"/>
      <c r="G100" s="44"/>
      <c r="H100" s="36"/>
      <c r="I100" s="44"/>
      <c r="J100" s="23"/>
    </row>
    <row r="101" spans="1:10" ht="20.25" customHeight="1">
      <c r="A101" s="73" t="s">
        <v>51</v>
      </c>
      <c r="D101" s="74"/>
      <c r="E101" s="75"/>
      <c r="F101" s="76"/>
      <c r="G101" s="75"/>
      <c r="H101" s="74"/>
      <c r="I101" s="75"/>
      <c r="J101" s="77"/>
    </row>
    <row r="102" spans="1:10" ht="8.1" customHeight="1">
      <c r="D102" s="36"/>
      <c r="E102" s="37"/>
      <c r="F102" s="23"/>
      <c r="G102" s="44"/>
      <c r="H102" s="36"/>
      <c r="I102" s="44"/>
      <c r="J102" s="23"/>
    </row>
    <row r="103" spans="1:10" ht="20.25" customHeight="1">
      <c r="A103" s="19" t="s">
        <v>8</v>
      </c>
      <c r="B103" s="32"/>
      <c r="D103" s="78"/>
      <c r="E103" s="44"/>
      <c r="F103" s="28"/>
      <c r="G103" s="44"/>
      <c r="H103" s="79"/>
      <c r="I103" s="80"/>
      <c r="J103" s="28"/>
    </row>
    <row r="104" spans="1:10" ht="20.25" customHeight="1">
      <c r="A104" s="19" t="s">
        <v>17</v>
      </c>
      <c r="D104" s="78"/>
      <c r="E104" s="44"/>
      <c r="F104" s="46"/>
      <c r="G104" s="44"/>
      <c r="H104" s="78"/>
      <c r="I104" s="80"/>
      <c r="J104" s="46"/>
    </row>
    <row r="105" spans="1:10" ht="20.25" customHeight="1">
      <c r="A105" s="19" t="s">
        <v>72</v>
      </c>
      <c r="D105" s="78"/>
      <c r="E105" s="44"/>
      <c r="F105" s="46"/>
      <c r="G105" s="44"/>
      <c r="H105" s="78"/>
      <c r="I105" s="44"/>
      <c r="J105" s="46"/>
    </row>
    <row r="106" spans="1:10" ht="20.25" customHeight="1" thickBot="1">
      <c r="A106" s="19" t="s">
        <v>73</v>
      </c>
      <c r="D106" s="43">
        <v>4761825</v>
      </c>
      <c r="E106" s="37"/>
      <c r="F106" s="81">
        <v>4761825</v>
      </c>
      <c r="G106" s="44"/>
      <c r="H106" s="43">
        <v>4761825</v>
      </c>
      <c r="I106" s="44"/>
      <c r="J106" s="81">
        <v>4761825</v>
      </c>
    </row>
    <row r="107" spans="1:10" ht="8.1" customHeight="1" thickTop="1">
      <c r="D107" s="36"/>
      <c r="E107" s="37"/>
      <c r="F107" s="23"/>
      <c r="G107" s="44"/>
      <c r="H107" s="36"/>
      <c r="I107" s="44"/>
      <c r="J107" s="23"/>
    </row>
    <row r="108" spans="1:10" ht="20.25" customHeight="1">
      <c r="A108" s="19" t="s">
        <v>43</v>
      </c>
      <c r="D108" s="82"/>
      <c r="E108" s="37"/>
      <c r="F108" s="28"/>
      <c r="G108" s="37"/>
      <c r="H108" s="36"/>
      <c r="I108" s="37"/>
      <c r="J108" s="28"/>
    </row>
    <row r="109" spans="1:10" ht="20.25" customHeight="1">
      <c r="A109" s="19" t="s">
        <v>75</v>
      </c>
      <c r="B109" s="42"/>
      <c r="D109" s="82"/>
      <c r="E109" s="44"/>
      <c r="F109" s="46"/>
      <c r="G109" s="44"/>
      <c r="H109" s="78"/>
      <c r="I109" s="44"/>
      <c r="J109" s="46"/>
    </row>
    <row r="110" spans="1:10" ht="20.25" customHeight="1">
      <c r="A110" s="19" t="s">
        <v>74</v>
      </c>
      <c r="B110" s="42"/>
      <c r="D110" s="36">
        <f>'7'!B25</f>
        <v>2615114</v>
      </c>
      <c r="E110" s="80"/>
      <c r="F110" s="23">
        <f>'7'!B20</f>
        <v>2615114</v>
      </c>
      <c r="G110" s="37"/>
      <c r="H110" s="26">
        <f>'8'!B25</f>
        <v>2615114</v>
      </c>
      <c r="I110" s="37"/>
      <c r="J110" s="23">
        <f>'8'!B20</f>
        <v>2615114</v>
      </c>
    </row>
    <row r="111" spans="1:10" ht="20.25" customHeight="1">
      <c r="A111" s="19" t="s">
        <v>153</v>
      </c>
      <c r="B111" s="32"/>
      <c r="D111" s="78">
        <f>'7'!D25</f>
        <v>61152</v>
      </c>
      <c r="E111" s="80"/>
      <c r="F111" s="28">
        <f>'7'!D20</f>
        <v>61152</v>
      </c>
      <c r="G111" s="80"/>
      <c r="H111" s="26">
        <f>'8'!D25</f>
        <v>61152</v>
      </c>
      <c r="I111" s="80"/>
      <c r="J111" s="28">
        <f>'8'!D20</f>
        <v>61152</v>
      </c>
    </row>
    <row r="112" spans="1:10" ht="20.25" customHeight="1">
      <c r="A112" s="19" t="s">
        <v>76</v>
      </c>
      <c r="B112" s="32"/>
      <c r="D112" s="26">
        <f>'7'!F25</f>
        <v>65335</v>
      </c>
      <c r="E112" s="80"/>
      <c r="F112" s="28">
        <f>'7'!F20</f>
        <v>65335</v>
      </c>
      <c r="G112" s="80"/>
      <c r="H112" s="26">
        <v>0</v>
      </c>
      <c r="I112" s="80"/>
      <c r="J112" s="83">
        <v>0</v>
      </c>
    </row>
    <row r="113" spans="1:10" ht="20.25" customHeight="1">
      <c r="A113" s="19" t="s">
        <v>44</v>
      </c>
      <c r="D113" s="36"/>
      <c r="E113" s="37"/>
      <c r="F113" s="23"/>
      <c r="G113" s="37"/>
      <c r="H113" s="36"/>
      <c r="I113" s="37"/>
      <c r="J113" s="23"/>
    </row>
    <row r="114" spans="1:10" ht="20.25" customHeight="1">
      <c r="A114" s="19" t="s">
        <v>45</v>
      </c>
      <c r="B114" s="32"/>
      <c r="D114" s="26">
        <f>'7'!H25</f>
        <v>6520</v>
      </c>
      <c r="E114" s="80"/>
      <c r="F114" s="28">
        <f>'7'!H20</f>
        <v>6520</v>
      </c>
      <c r="G114" s="80"/>
      <c r="H114" s="26">
        <f>'8'!F25</f>
        <v>6520</v>
      </c>
      <c r="I114" s="80"/>
      <c r="J114" s="28">
        <f>'8'!F20</f>
        <v>6520</v>
      </c>
    </row>
    <row r="115" spans="1:10" ht="20.25" customHeight="1">
      <c r="A115" s="19" t="s">
        <v>42</v>
      </c>
      <c r="B115" s="32"/>
      <c r="D115" s="36">
        <f>'7'!J25</f>
        <v>-923117</v>
      </c>
      <c r="E115" s="37"/>
      <c r="F115" s="23">
        <f>'7'!J20</f>
        <v>-718863</v>
      </c>
      <c r="G115" s="37"/>
      <c r="H115" s="36">
        <f>'8'!H25</f>
        <v>123733</v>
      </c>
      <c r="I115" s="37"/>
      <c r="J115" s="23">
        <f>'8'!H20</f>
        <v>121320</v>
      </c>
    </row>
    <row r="116" spans="1:10" ht="20.25" customHeight="1">
      <c r="A116" s="84" t="s">
        <v>109</v>
      </c>
      <c r="B116" s="32"/>
      <c r="D116" s="39">
        <f>'7'!N25</f>
        <v>761</v>
      </c>
      <c r="E116" s="37"/>
      <c r="F116" s="40">
        <f>'7'!N20</f>
        <v>761</v>
      </c>
      <c r="G116" s="37"/>
      <c r="H116" s="39">
        <f>'8'!L25</f>
        <v>761</v>
      </c>
      <c r="I116" s="37"/>
      <c r="J116" s="40">
        <f>'8'!L20</f>
        <v>761</v>
      </c>
    </row>
    <row r="117" spans="1:10" ht="8.1" customHeight="1">
      <c r="D117" s="36"/>
      <c r="E117" s="37"/>
      <c r="F117" s="23"/>
      <c r="G117" s="37"/>
      <c r="H117" s="36"/>
      <c r="I117" s="37"/>
      <c r="J117" s="23"/>
    </row>
    <row r="118" spans="1:10" ht="20.25" customHeight="1">
      <c r="A118" s="18" t="s">
        <v>52</v>
      </c>
      <c r="D118" s="39">
        <f>SUM(D110:D117)</f>
        <v>1825765</v>
      </c>
      <c r="E118" s="80"/>
      <c r="F118" s="40">
        <f>SUM(F110:F117)</f>
        <v>2030019</v>
      </c>
      <c r="G118" s="80"/>
      <c r="H118" s="39">
        <f>SUM(H110:H117)</f>
        <v>2807280</v>
      </c>
      <c r="I118" s="80"/>
      <c r="J118" s="40">
        <f>SUM(J110:J117)</f>
        <v>2804867</v>
      </c>
    </row>
    <row r="119" spans="1:10" ht="8.1" customHeight="1">
      <c r="D119" s="36"/>
      <c r="E119" s="37"/>
      <c r="F119" s="23"/>
      <c r="G119" s="37"/>
      <c r="H119" s="36"/>
      <c r="I119" s="37"/>
      <c r="J119" s="23"/>
    </row>
    <row r="120" spans="1:10" ht="20.25" customHeight="1" thickBot="1">
      <c r="A120" s="18" t="s">
        <v>53</v>
      </c>
      <c r="D120" s="43">
        <f>SUM(D118,D76)</f>
        <v>2592930</v>
      </c>
      <c r="E120" s="44"/>
      <c r="F120" s="45">
        <f>SUM(F118,F76)</f>
        <v>2652436</v>
      </c>
      <c r="G120" s="44"/>
      <c r="H120" s="43">
        <f>SUM(H118,H76)</f>
        <v>3391052</v>
      </c>
      <c r="I120" s="80"/>
      <c r="J120" s="45">
        <f>SUM(J118,J76)</f>
        <v>3249132</v>
      </c>
    </row>
    <row r="121" spans="1:10" ht="20.25" customHeight="1" thickTop="1"/>
    <row r="122" spans="1:10" ht="20.25" customHeight="1">
      <c r="F122" s="27"/>
      <c r="H122" s="27"/>
      <c r="J122" s="27"/>
    </row>
    <row r="131" spans="1:10" ht="21.95" customHeight="1">
      <c r="A131" s="63" t="s">
        <v>46</v>
      </c>
      <c r="B131" s="64"/>
      <c r="C131" s="63"/>
      <c r="D131" s="65"/>
      <c r="E131" s="66"/>
      <c r="F131" s="65"/>
      <c r="G131" s="66"/>
      <c r="H131" s="65"/>
      <c r="I131" s="66"/>
      <c r="J131" s="65"/>
    </row>
  </sheetData>
  <mergeCells count="7">
    <mergeCell ref="D5:F5"/>
    <mergeCell ref="H5:J5"/>
    <mergeCell ref="D49:F49"/>
    <mergeCell ref="H49:J49"/>
    <mergeCell ref="D93:F93"/>
    <mergeCell ref="H93:J93"/>
    <mergeCell ref="A40:J4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zoomScaleNormal="100" zoomScaleSheetLayoutView="100" workbookViewId="0"/>
  </sheetViews>
  <sheetFormatPr defaultColWidth="7.75" defaultRowHeight="21.4" customHeight="1"/>
  <cols>
    <col min="1" max="1" width="23.125" style="84" customWidth="1"/>
    <col min="2" max="2" width="6.25" style="84" customWidth="1"/>
    <col min="3" max="3" width="0.875" style="84" customWidth="1"/>
    <col min="4" max="4" width="12.75" style="163" customWidth="1"/>
    <col min="5" max="5" width="0.875" style="164" customWidth="1"/>
    <col min="6" max="6" width="12.75" style="163" customWidth="1"/>
    <col min="7" max="7" width="0.875" style="218" customWidth="1"/>
    <col min="8" max="8" width="12.75" style="163" customWidth="1"/>
    <col min="9" max="9" width="0.875" style="218" customWidth="1"/>
    <col min="10" max="10" width="12.75" style="163" customWidth="1"/>
    <col min="11" max="16384" width="7.75" style="84"/>
  </cols>
  <sheetData>
    <row r="1" spans="1:10" ht="21.4" customHeight="1">
      <c r="A1" s="208" t="s">
        <v>65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0" ht="21.4" customHeight="1">
      <c r="A2" s="208" t="s">
        <v>58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0" ht="21.4" customHeight="1">
      <c r="A3" s="340" t="s">
        <v>163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0" ht="21.4" customHeight="1">
      <c r="A4" s="102"/>
      <c r="B4" s="209"/>
      <c r="C4" s="209"/>
      <c r="D4" s="210"/>
      <c r="E4" s="211"/>
      <c r="F4" s="210"/>
      <c r="G4" s="210"/>
      <c r="H4" s="210"/>
      <c r="I4" s="211"/>
      <c r="J4" s="210"/>
    </row>
    <row r="5" spans="1:10" s="103" customFormat="1" ht="21.4" customHeight="1">
      <c r="B5" s="212"/>
      <c r="C5" s="213"/>
      <c r="D5" s="339" t="s">
        <v>32</v>
      </c>
      <c r="E5" s="339"/>
      <c r="F5" s="339"/>
      <c r="G5" s="214"/>
      <c r="H5" s="339" t="s">
        <v>54</v>
      </c>
      <c r="I5" s="339"/>
      <c r="J5" s="339"/>
    </row>
    <row r="6" spans="1:10" s="103" customFormat="1" ht="21.4" customHeight="1">
      <c r="B6" s="212"/>
      <c r="C6" s="213"/>
      <c r="D6" s="172" t="s">
        <v>56</v>
      </c>
      <c r="E6" s="173"/>
      <c r="F6" s="172" t="s">
        <v>56</v>
      </c>
      <c r="G6" s="173"/>
      <c r="H6" s="172" t="s">
        <v>56</v>
      </c>
      <c r="I6" s="173"/>
      <c r="J6" s="172" t="s">
        <v>56</v>
      </c>
    </row>
    <row r="7" spans="1:10" s="103" customFormat="1" ht="21.4" customHeight="1">
      <c r="B7" s="212"/>
      <c r="C7" s="213"/>
      <c r="D7" s="172" t="s">
        <v>107</v>
      </c>
      <c r="E7" s="173"/>
      <c r="F7" s="172" t="s">
        <v>67</v>
      </c>
      <c r="G7" s="173"/>
      <c r="H7" s="172" t="s">
        <v>107</v>
      </c>
      <c r="I7" s="173"/>
      <c r="J7" s="172" t="s">
        <v>67</v>
      </c>
    </row>
    <row r="8" spans="1:10" s="103" customFormat="1" ht="21.4" customHeight="1">
      <c r="B8" s="215" t="s">
        <v>0</v>
      </c>
      <c r="C8" s="213"/>
      <c r="D8" s="175" t="s">
        <v>55</v>
      </c>
      <c r="E8" s="176"/>
      <c r="F8" s="175" t="s">
        <v>55</v>
      </c>
      <c r="G8" s="176"/>
      <c r="H8" s="175" t="s">
        <v>55</v>
      </c>
      <c r="I8" s="176"/>
      <c r="J8" s="175" t="s">
        <v>55</v>
      </c>
    </row>
    <row r="9" spans="1:10" s="103" customFormat="1" ht="8.1" customHeight="1">
      <c r="C9" s="216"/>
      <c r="D9" s="217"/>
      <c r="E9" s="218"/>
      <c r="F9" s="218"/>
      <c r="G9" s="218"/>
      <c r="H9" s="217"/>
      <c r="I9" s="218"/>
      <c r="J9" s="218"/>
    </row>
    <row r="10" spans="1:10" s="103" customFormat="1" ht="21.4" customHeight="1">
      <c r="A10" s="111" t="s">
        <v>116</v>
      </c>
      <c r="C10" s="216"/>
      <c r="D10" s="217"/>
      <c r="E10" s="218"/>
      <c r="F10" s="218"/>
      <c r="G10" s="218"/>
      <c r="H10" s="217"/>
      <c r="I10" s="218"/>
      <c r="J10" s="218"/>
    </row>
    <row r="11" spans="1:10" ht="21.4" customHeight="1">
      <c r="A11" s="219" t="s">
        <v>117</v>
      </c>
      <c r="B11" s="220"/>
      <c r="D11" s="221">
        <v>5711</v>
      </c>
      <c r="E11" s="222"/>
      <c r="F11" s="222">
        <v>6659</v>
      </c>
      <c r="G11" s="205"/>
      <c r="H11" s="221">
        <v>5711</v>
      </c>
      <c r="I11" s="205"/>
      <c r="J11" s="222">
        <v>6659</v>
      </c>
    </row>
    <row r="12" spans="1:10" ht="21.4" customHeight="1">
      <c r="A12" s="219" t="s">
        <v>174</v>
      </c>
      <c r="B12" s="220">
        <v>12.2</v>
      </c>
      <c r="D12" s="223">
        <v>0</v>
      </c>
      <c r="E12" s="222"/>
      <c r="F12" s="224">
        <v>7462</v>
      </c>
      <c r="G12" s="205"/>
      <c r="H12" s="223">
        <v>0</v>
      </c>
      <c r="I12" s="205"/>
      <c r="J12" s="224">
        <v>7462</v>
      </c>
    </row>
    <row r="13" spans="1:10" ht="8.1" customHeight="1">
      <c r="A13" s="219"/>
      <c r="B13" s="220"/>
      <c r="D13" s="225"/>
      <c r="E13" s="222"/>
      <c r="F13" s="205"/>
      <c r="G13" s="205"/>
      <c r="H13" s="225"/>
      <c r="I13" s="205"/>
      <c r="J13" s="205"/>
    </row>
    <row r="14" spans="1:10" ht="21.4" customHeight="1">
      <c r="A14" s="226" t="s">
        <v>81</v>
      </c>
      <c r="B14" s="220"/>
      <c r="D14" s="221">
        <f>SUM(D11:D12)</f>
        <v>5711</v>
      </c>
      <c r="E14" s="222"/>
      <c r="F14" s="222">
        <f>SUM(F11:F12)</f>
        <v>14121</v>
      </c>
      <c r="G14" s="205"/>
      <c r="H14" s="221">
        <f>SUM(H11:H12)</f>
        <v>5711</v>
      </c>
      <c r="I14" s="205"/>
      <c r="J14" s="222">
        <f>SUM(J11:J12)</f>
        <v>14121</v>
      </c>
    </row>
    <row r="15" spans="1:10" ht="8.1" customHeight="1">
      <c r="A15" s="219"/>
      <c r="B15" s="220"/>
      <c r="D15" s="225"/>
      <c r="E15" s="222"/>
      <c r="F15" s="205"/>
      <c r="G15" s="205"/>
      <c r="H15" s="225"/>
      <c r="I15" s="205"/>
      <c r="J15" s="205"/>
    </row>
    <row r="16" spans="1:10" ht="21.4" customHeight="1">
      <c r="A16" s="111" t="s">
        <v>118</v>
      </c>
      <c r="B16" s="220"/>
      <c r="D16" s="221"/>
      <c r="E16" s="222"/>
      <c r="F16" s="222"/>
      <c r="G16" s="205"/>
      <c r="H16" s="221"/>
      <c r="I16" s="205"/>
      <c r="J16" s="222"/>
    </row>
    <row r="17" spans="1:10" ht="21.4" customHeight="1">
      <c r="A17" s="219" t="s">
        <v>119</v>
      </c>
      <c r="B17" s="220"/>
      <c r="D17" s="221">
        <v>-15302</v>
      </c>
      <c r="E17" s="222"/>
      <c r="F17" s="222">
        <v>-12193</v>
      </c>
      <c r="G17" s="205"/>
      <c r="H17" s="221">
        <v>-15302</v>
      </c>
      <c r="I17" s="205"/>
      <c r="J17" s="222">
        <v>-12193</v>
      </c>
    </row>
    <row r="18" spans="1:10" ht="21.4" customHeight="1">
      <c r="A18" s="219" t="s">
        <v>175</v>
      </c>
      <c r="B18" s="220"/>
      <c r="D18" s="223">
        <v>0</v>
      </c>
      <c r="E18" s="222"/>
      <c r="F18" s="224">
        <v>-1485</v>
      </c>
      <c r="G18" s="205"/>
      <c r="H18" s="223">
        <v>0</v>
      </c>
      <c r="I18" s="205"/>
      <c r="J18" s="224">
        <v>-1485</v>
      </c>
    </row>
    <row r="19" spans="1:10" ht="8.1" customHeight="1">
      <c r="A19" s="219"/>
      <c r="B19" s="220"/>
      <c r="D19" s="225"/>
      <c r="E19" s="222"/>
      <c r="F19" s="205"/>
      <c r="G19" s="205"/>
      <c r="H19" s="225"/>
      <c r="I19" s="205"/>
      <c r="J19" s="205"/>
    </row>
    <row r="20" spans="1:10" ht="21.4" customHeight="1">
      <c r="A20" s="226" t="s">
        <v>120</v>
      </c>
      <c r="B20" s="220"/>
      <c r="D20" s="221">
        <f>SUM(D17:D18)</f>
        <v>-15302</v>
      </c>
      <c r="E20" s="222"/>
      <c r="F20" s="222">
        <f>SUM(F17:F18)</f>
        <v>-13678</v>
      </c>
      <c r="G20" s="205"/>
      <c r="H20" s="221">
        <f>SUM(H17:H18)</f>
        <v>-15302</v>
      </c>
      <c r="I20" s="205"/>
      <c r="J20" s="222">
        <f>SUM(J17:J18)</f>
        <v>-13678</v>
      </c>
    </row>
    <row r="21" spans="1:10" ht="8.1" customHeight="1">
      <c r="A21" s="219"/>
      <c r="B21" s="220"/>
      <c r="D21" s="225"/>
      <c r="E21" s="222"/>
      <c r="F21" s="205"/>
      <c r="G21" s="205"/>
      <c r="H21" s="225"/>
      <c r="I21" s="205"/>
      <c r="J21" s="205"/>
    </row>
    <row r="22" spans="1:10" ht="21.4" customHeight="1">
      <c r="A22" s="111" t="s">
        <v>154</v>
      </c>
      <c r="B22" s="220"/>
      <c r="D22" s="221">
        <f>+D14+D20</f>
        <v>-9591</v>
      </c>
      <c r="E22" s="222"/>
      <c r="F22" s="222">
        <f>F14+F20</f>
        <v>443</v>
      </c>
      <c r="G22" s="205"/>
      <c r="H22" s="221">
        <f>+H14+H20</f>
        <v>-9591</v>
      </c>
      <c r="I22" s="222"/>
      <c r="J22" s="222">
        <f>+J14+J20</f>
        <v>443</v>
      </c>
    </row>
    <row r="23" spans="1:10" ht="21.4" customHeight="1">
      <c r="A23" s="219" t="s">
        <v>121</v>
      </c>
      <c r="B23" s="220"/>
      <c r="D23" s="221">
        <v>7435</v>
      </c>
      <c r="E23" s="222"/>
      <c r="F23" s="222">
        <v>5500</v>
      </c>
      <c r="G23" s="205"/>
      <c r="H23" s="221">
        <v>26553</v>
      </c>
      <c r="I23" s="205"/>
      <c r="J23" s="222">
        <v>23007</v>
      </c>
    </row>
    <row r="24" spans="1:10" ht="21.4" customHeight="1">
      <c r="A24" s="219" t="s">
        <v>122</v>
      </c>
      <c r="B24" s="220"/>
      <c r="D24" s="225">
        <v>56</v>
      </c>
      <c r="E24" s="205"/>
      <c r="F24" s="205">
        <v>55</v>
      </c>
      <c r="G24" s="205"/>
      <c r="H24" s="225">
        <v>15</v>
      </c>
      <c r="I24" s="205"/>
      <c r="J24" s="205">
        <v>11</v>
      </c>
    </row>
    <row r="25" spans="1:10" ht="21.4" customHeight="1">
      <c r="A25" s="219" t="s">
        <v>123</v>
      </c>
      <c r="B25" s="220"/>
      <c r="D25" s="225">
        <v>-194</v>
      </c>
      <c r="E25" s="205"/>
      <c r="F25" s="205">
        <v>-147</v>
      </c>
      <c r="G25" s="205"/>
      <c r="H25" s="225">
        <v>-194</v>
      </c>
      <c r="I25" s="205"/>
      <c r="J25" s="205">
        <v>-147</v>
      </c>
    </row>
    <row r="26" spans="1:10" ht="21.4" customHeight="1">
      <c r="A26" s="219" t="s">
        <v>124</v>
      </c>
      <c r="B26" s="220"/>
      <c r="D26" s="225">
        <v>-30965</v>
      </c>
      <c r="E26" s="205"/>
      <c r="F26" s="205">
        <v>-33194</v>
      </c>
      <c r="G26" s="205"/>
      <c r="H26" s="225">
        <v>-6904</v>
      </c>
      <c r="I26" s="205"/>
      <c r="J26" s="205">
        <v>-9131</v>
      </c>
    </row>
    <row r="27" spans="1:10" ht="21.4" customHeight="1">
      <c r="A27" s="219" t="s">
        <v>125</v>
      </c>
      <c r="B27" s="220"/>
      <c r="D27" s="225">
        <v>-6983</v>
      </c>
      <c r="E27" s="205"/>
      <c r="F27" s="205">
        <v>-4391</v>
      </c>
      <c r="G27" s="205"/>
      <c r="H27" s="225">
        <v>-6983</v>
      </c>
      <c r="I27" s="205"/>
      <c r="J27" s="205">
        <v>-4391</v>
      </c>
    </row>
    <row r="28" spans="1:10" ht="21.4" customHeight="1">
      <c r="A28" s="219" t="s">
        <v>131</v>
      </c>
      <c r="B28" s="220"/>
      <c r="D28" s="227"/>
      <c r="E28" s="205"/>
      <c r="F28" s="205"/>
      <c r="G28" s="205"/>
      <c r="H28" s="225"/>
      <c r="I28" s="205"/>
      <c r="J28" s="205"/>
    </row>
    <row r="29" spans="1:10" ht="21.4" customHeight="1">
      <c r="A29" s="185" t="s">
        <v>132</v>
      </c>
      <c r="B29" s="220"/>
      <c r="D29" s="223">
        <v>-25857</v>
      </c>
      <c r="E29" s="222"/>
      <c r="F29" s="224">
        <v>-30284</v>
      </c>
      <c r="G29" s="205"/>
      <c r="H29" s="223">
        <v>0</v>
      </c>
      <c r="I29" s="222"/>
      <c r="J29" s="224">
        <v>0</v>
      </c>
    </row>
    <row r="30" spans="1:10" ht="8.1" customHeight="1">
      <c r="A30" s="219"/>
      <c r="B30" s="220"/>
      <c r="D30" s="225"/>
      <c r="E30" s="222"/>
      <c r="F30" s="205"/>
      <c r="G30" s="205"/>
      <c r="H30" s="225"/>
      <c r="I30" s="205"/>
      <c r="J30" s="205"/>
    </row>
    <row r="31" spans="1:10" ht="21.4" customHeight="1">
      <c r="A31" s="100" t="s">
        <v>126</v>
      </c>
      <c r="D31" s="221">
        <f>SUM(D22:D29)</f>
        <v>-66099</v>
      </c>
      <c r="E31" s="222"/>
      <c r="F31" s="222">
        <f>SUM(F22:F29)</f>
        <v>-62018</v>
      </c>
      <c r="G31" s="205"/>
      <c r="H31" s="221">
        <f>SUM(H22:H29)</f>
        <v>2896</v>
      </c>
      <c r="I31" s="222"/>
      <c r="J31" s="222">
        <f>SUM(J22:J29)</f>
        <v>9792</v>
      </c>
    </row>
    <row r="32" spans="1:10" ht="21.4" customHeight="1">
      <c r="A32" s="84" t="s">
        <v>127</v>
      </c>
      <c r="B32" s="220">
        <v>10</v>
      </c>
      <c r="D32" s="223">
        <v>-818</v>
      </c>
      <c r="E32" s="205"/>
      <c r="F32" s="224">
        <v>-4376</v>
      </c>
      <c r="G32" s="205"/>
      <c r="H32" s="223">
        <v>-818</v>
      </c>
      <c r="I32" s="205"/>
      <c r="J32" s="224">
        <v>-4376</v>
      </c>
    </row>
    <row r="33" spans="1:10" ht="8.1" customHeight="1">
      <c r="A33" s="219"/>
      <c r="D33" s="221"/>
      <c r="E33" s="222"/>
      <c r="F33" s="222"/>
      <c r="G33" s="205"/>
      <c r="H33" s="221"/>
      <c r="I33" s="205"/>
      <c r="J33" s="222"/>
    </row>
    <row r="34" spans="1:10" ht="21.4" customHeight="1" thickBot="1">
      <c r="A34" s="100" t="s">
        <v>128</v>
      </c>
      <c r="D34" s="228">
        <f>SUM(D31:D32)</f>
        <v>-66917</v>
      </c>
      <c r="E34" s="205"/>
      <c r="F34" s="229">
        <f>SUM(F31:F32)</f>
        <v>-66394</v>
      </c>
      <c r="G34" s="205"/>
      <c r="H34" s="228">
        <f>SUM(H31:H32)</f>
        <v>2078</v>
      </c>
      <c r="I34" s="205"/>
      <c r="J34" s="229">
        <f>SUM(J31:J32)</f>
        <v>5416</v>
      </c>
    </row>
    <row r="35" spans="1:10" ht="8.1" customHeight="1" thickTop="1">
      <c r="A35" s="100"/>
      <c r="D35" s="225"/>
      <c r="E35" s="205"/>
      <c r="F35" s="205"/>
      <c r="G35" s="205"/>
      <c r="H35" s="225"/>
      <c r="I35" s="205"/>
      <c r="J35" s="205"/>
    </row>
    <row r="36" spans="1:10" s="103" customFormat="1" ht="21.4" customHeight="1">
      <c r="A36" s="230" t="s">
        <v>133</v>
      </c>
      <c r="B36" s="231"/>
      <c r="D36" s="232"/>
      <c r="H36" s="232"/>
    </row>
    <row r="37" spans="1:10" s="103" customFormat="1" ht="21.4" customHeight="1" thickBot="1">
      <c r="A37" s="230" t="s">
        <v>134</v>
      </c>
      <c r="B37" s="231"/>
      <c r="D37" s="228">
        <f>D34</f>
        <v>-66917</v>
      </c>
      <c r="E37" s="233"/>
      <c r="F37" s="229">
        <f>F34</f>
        <v>-66394</v>
      </c>
      <c r="G37" s="234"/>
      <c r="H37" s="228">
        <f>H34</f>
        <v>2078</v>
      </c>
      <c r="I37" s="233"/>
      <c r="J37" s="229">
        <f>J34</f>
        <v>5416</v>
      </c>
    </row>
    <row r="38" spans="1:10" s="103" customFormat="1" ht="7.9" customHeight="1" thickTop="1">
      <c r="A38" s="230"/>
      <c r="B38" s="235"/>
      <c r="D38" s="225"/>
      <c r="E38" s="233"/>
      <c r="F38" s="205"/>
      <c r="G38" s="234"/>
      <c r="H38" s="225"/>
      <c r="I38" s="233"/>
      <c r="J38" s="205"/>
    </row>
    <row r="39" spans="1:10" s="103" customFormat="1" ht="21.4" customHeight="1">
      <c r="A39" s="194" t="s">
        <v>96</v>
      </c>
      <c r="C39" s="84"/>
      <c r="D39" s="227"/>
      <c r="E39" s="205"/>
      <c r="F39" s="236"/>
      <c r="G39" s="205"/>
      <c r="H39" s="227"/>
      <c r="I39" s="233"/>
      <c r="J39" s="236"/>
    </row>
    <row r="40" spans="1:10" s="103" customFormat="1" ht="8.1" customHeight="1">
      <c r="A40" s="84"/>
      <c r="B40" s="84"/>
      <c r="C40" s="84"/>
      <c r="D40" s="237"/>
      <c r="E40" s="206"/>
      <c r="F40" s="238"/>
      <c r="G40" s="206"/>
      <c r="H40" s="237"/>
      <c r="I40" s="207"/>
      <c r="J40" s="238"/>
    </row>
    <row r="41" spans="1:10" s="103" customFormat="1" ht="21.4" customHeight="1" thickBot="1">
      <c r="A41" s="185" t="s">
        <v>145</v>
      </c>
      <c r="B41" s="220"/>
      <c r="C41" s="84"/>
      <c r="D41" s="201">
        <f>D34/2490585084*1000</f>
        <v>-2.6867983924696144E-2</v>
      </c>
      <c r="E41" s="202"/>
      <c r="F41" s="203">
        <f>F34/2490585084*1000</f>
        <v>-2.665799310632987E-2</v>
      </c>
      <c r="G41" s="202"/>
      <c r="H41" s="201">
        <f>H34/2490585084*1000</f>
        <v>8.343421043310159E-4</v>
      </c>
      <c r="I41" s="204"/>
      <c r="J41" s="203">
        <f>J34/2490585084*1000</f>
        <v>2.1745894307299242E-3</v>
      </c>
    </row>
    <row r="42" spans="1:10" s="103" customFormat="1" ht="22.5" customHeight="1" thickTop="1">
      <c r="A42" s="185"/>
      <c r="B42" s="84"/>
      <c r="C42" s="84"/>
      <c r="D42" s="205"/>
      <c r="E42" s="206"/>
      <c r="F42" s="205"/>
      <c r="G42" s="206"/>
      <c r="H42" s="205"/>
      <c r="I42" s="207"/>
      <c r="J42" s="205"/>
    </row>
    <row r="43" spans="1:10" s="103" customFormat="1" ht="11.25" customHeight="1">
      <c r="B43" s="212"/>
      <c r="C43" s="213"/>
      <c r="D43" s="222"/>
      <c r="E43" s="222"/>
      <c r="F43" s="222"/>
      <c r="G43" s="205"/>
      <c r="H43" s="222"/>
      <c r="I43" s="205"/>
      <c r="J43" s="222"/>
    </row>
    <row r="44" spans="1:10" ht="21.95" customHeight="1">
      <c r="A44" s="135" t="str">
        <f>'2-4'!A44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35"/>
      <c r="C44" s="135"/>
      <c r="D44" s="136"/>
      <c r="E44" s="137"/>
      <c r="F44" s="136"/>
      <c r="G44" s="137"/>
      <c r="H44" s="136"/>
      <c r="I44" s="137"/>
      <c r="J44" s="136"/>
    </row>
  </sheetData>
  <mergeCells count="3">
    <mergeCell ref="D5:F5"/>
    <mergeCell ref="H5:J5"/>
    <mergeCell ref="A3:J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4"/>
  <sheetViews>
    <sheetView zoomScaleNormal="100" zoomScaleSheetLayoutView="100" workbookViewId="0">
      <selection activeCell="A29" sqref="A29"/>
    </sheetView>
  </sheetViews>
  <sheetFormatPr defaultColWidth="7.75" defaultRowHeight="21.4" customHeight="1"/>
  <cols>
    <col min="1" max="1" width="23.125" style="85" customWidth="1"/>
    <col min="2" max="2" width="6.25" style="85" customWidth="1"/>
    <col min="3" max="3" width="0.875" style="85" customWidth="1"/>
    <col min="4" max="4" width="12.75" style="92" customWidth="1"/>
    <col min="5" max="5" width="0.875" style="91" customWidth="1"/>
    <col min="6" max="6" width="12.75" style="92" customWidth="1"/>
    <col min="7" max="7" width="0.875" style="179" customWidth="1"/>
    <col min="8" max="8" width="12.75" style="92" customWidth="1"/>
    <col min="9" max="9" width="0.875" style="179" customWidth="1"/>
    <col min="10" max="10" width="12.75" style="92" customWidth="1"/>
    <col min="11" max="16384" width="7.75" style="85"/>
  </cols>
  <sheetData>
    <row r="1" spans="1:10" ht="21.4" customHeight="1">
      <c r="A1" s="165" t="s">
        <v>65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1.4" customHeight="1">
      <c r="A2" s="165" t="s">
        <v>58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.4" customHeight="1">
      <c r="A3" s="340" t="s">
        <v>166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0" ht="17.45" customHeight="1">
      <c r="A4" s="87"/>
      <c r="B4" s="166"/>
      <c r="C4" s="166"/>
      <c r="D4" s="167"/>
      <c r="E4" s="168"/>
      <c r="F4" s="167"/>
      <c r="G4" s="167"/>
      <c r="H4" s="167"/>
      <c r="I4" s="168"/>
      <c r="J4" s="167"/>
    </row>
    <row r="5" spans="1:10" s="88" customFormat="1" ht="21.4" customHeight="1">
      <c r="B5" s="169"/>
      <c r="C5" s="170"/>
      <c r="D5" s="341" t="s">
        <v>32</v>
      </c>
      <c r="E5" s="341"/>
      <c r="F5" s="341"/>
      <c r="G5" s="171"/>
      <c r="H5" s="341" t="s">
        <v>54</v>
      </c>
      <c r="I5" s="341"/>
      <c r="J5" s="341"/>
    </row>
    <row r="6" spans="1:10" s="88" customFormat="1" ht="21.4" customHeight="1">
      <c r="B6" s="169"/>
      <c r="C6" s="170"/>
      <c r="D6" s="172" t="s">
        <v>56</v>
      </c>
      <c r="E6" s="173"/>
      <c r="F6" s="172" t="s">
        <v>56</v>
      </c>
      <c r="G6" s="173"/>
      <c r="H6" s="172" t="s">
        <v>56</v>
      </c>
      <c r="I6" s="173"/>
      <c r="J6" s="172" t="s">
        <v>56</v>
      </c>
    </row>
    <row r="7" spans="1:10" s="88" customFormat="1" ht="21.4" customHeight="1">
      <c r="B7" s="169"/>
      <c r="C7" s="170"/>
      <c r="D7" s="172" t="s">
        <v>107</v>
      </c>
      <c r="E7" s="173"/>
      <c r="F7" s="172" t="s">
        <v>67</v>
      </c>
      <c r="G7" s="173"/>
      <c r="H7" s="172" t="s">
        <v>107</v>
      </c>
      <c r="I7" s="173"/>
      <c r="J7" s="172" t="s">
        <v>67</v>
      </c>
    </row>
    <row r="8" spans="1:10" s="88" customFormat="1" ht="21.4" customHeight="1">
      <c r="B8" s="174" t="s">
        <v>0</v>
      </c>
      <c r="C8" s="170"/>
      <c r="D8" s="175" t="s">
        <v>55</v>
      </c>
      <c r="E8" s="176"/>
      <c r="F8" s="175" t="s">
        <v>55</v>
      </c>
      <c r="G8" s="176"/>
      <c r="H8" s="175" t="s">
        <v>55</v>
      </c>
      <c r="I8" s="176"/>
      <c r="J8" s="175" t="s">
        <v>55</v>
      </c>
    </row>
    <row r="9" spans="1:10" s="88" customFormat="1" ht="8.1" customHeight="1">
      <c r="C9" s="177"/>
      <c r="D9" s="178"/>
      <c r="E9" s="179"/>
      <c r="F9" s="179"/>
      <c r="G9" s="179"/>
      <c r="H9" s="178"/>
      <c r="I9" s="179"/>
      <c r="J9" s="179"/>
    </row>
    <row r="10" spans="1:10" s="88" customFormat="1" ht="21.4" customHeight="1">
      <c r="A10" s="180" t="s">
        <v>116</v>
      </c>
      <c r="C10" s="177"/>
      <c r="D10" s="178"/>
      <c r="E10" s="179"/>
      <c r="F10" s="179"/>
      <c r="G10" s="179"/>
      <c r="H10" s="178"/>
      <c r="I10" s="179"/>
      <c r="J10" s="179"/>
    </row>
    <row r="11" spans="1:10" ht="21.4" customHeight="1">
      <c r="A11" s="181" t="s">
        <v>117</v>
      </c>
      <c r="B11" s="182"/>
      <c r="D11" s="90">
        <v>17463</v>
      </c>
      <c r="E11" s="183"/>
      <c r="F11" s="183">
        <v>19903</v>
      </c>
      <c r="G11" s="94"/>
      <c r="H11" s="90">
        <v>17463</v>
      </c>
      <c r="I11" s="94"/>
      <c r="J11" s="183">
        <v>19903</v>
      </c>
    </row>
    <row r="12" spans="1:10" ht="21.4" customHeight="1">
      <c r="A12" s="181" t="s">
        <v>174</v>
      </c>
      <c r="B12" s="182">
        <v>12.2</v>
      </c>
      <c r="D12" s="97">
        <v>2330</v>
      </c>
      <c r="E12" s="183"/>
      <c r="F12" s="98">
        <v>22845</v>
      </c>
      <c r="G12" s="94"/>
      <c r="H12" s="97">
        <v>2330</v>
      </c>
      <c r="I12" s="94"/>
      <c r="J12" s="98">
        <v>22845</v>
      </c>
    </row>
    <row r="13" spans="1:10" ht="8.1" customHeight="1">
      <c r="A13" s="181"/>
      <c r="B13" s="182"/>
      <c r="D13" s="93"/>
      <c r="E13" s="183"/>
      <c r="F13" s="94"/>
      <c r="G13" s="94"/>
      <c r="H13" s="93"/>
      <c r="I13" s="94"/>
      <c r="J13" s="94"/>
    </row>
    <row r="14" spans="1:10" ht="21.4" customHeight="1">
      <c r="A14" s="184" t="s">
        <v>81</v>
      </c>
      <c r="B14" s="182"/>
      <c r="D14" s="93">
        <f>SUM(D11:D12)</f>
        <v>19793</v>
      </c>
      <c r="E14" s="183"/>
      <c r="F14" s="94">
        <f>SUM(F11:F12)</f>
        <v>42748</v>
      </c>
      <c r="G14" s="94"/>
      <c r="H14" s="93">
        <f>SUM(H11:H12)</f>
        <v>19793</v>
      </c>
      <c r="I14" s="94"/>
      <c r="J14" s="94">
        <f>SUM(J11:J12)</f>
        <v>42748</v>
      </c>
    </row>
    <row r="15" spans="1:10" ht="8.1" customHeight="1">
      <c r="A15" s="181"/>
      <c r="B15" s="182"/>
      <c r="D15" s="93"/>
      <c r="E15" s="183"/>
      <c r="F15" s="94"/>
      <c r="G15" s="94"/>
      <c r="H15" s="93"/>
      <c r="I15" s="94"/>
      <c r="J15" s="94"/>
    </row>
    <row r="16" spans="1:10" ht="21.4" customHeight="1">
      <c r="A16" s="180" t="s">
        <v>118</v>
      </c>
      <c r="B16" s="182"/>
      <c r="D16" s="90"/>
      <c r="E16" s="183"/>
      <c r="F16" s="183"/>
      <c r="G16" s="94"/>
      <c r="H16" s="90"/>
      <c r="I16" s="94"/>
      <c r="J16" s="183"/>
    </row>
    <row r="17" spans="1:10" ht="21.4" customHeight="1">
      <c r="A17" s="181" t="s">
        <v>119</v>
      </c>
      <c r="B17" s="182"/>
      <c r="D17" s="90">
        <v>-43266</v>
      </c>
      <c r="E17" s="183"/>
      <c r="F17" s="183">
        <v>-37832</v>
      </c>
      <c r="G17" s="94"/>
      <c r="H17" s="90">
        <v>-43266</v>
      </c>
      <c r="I17" s="94"/>
      <c r="J17" s="183">
        <v>-37832</v>
      </c>
    </row>
    <row r="18" spans="1:10" ht="21.4" customHeight="1">
      <c r="A18" s="181" t="s">
        <v>175</v>
      </c>
      <c r="B18" s="182"/>
      <c r="D18" s="97">
        <v>-961</v>
      </c>
      <c r="E18" s="183"/>
      <c r="F18" s="98">
        <v>-4816</v>
      </c>
      <c r="G18" s="94"/>
      <c r="H18" s="97">
        <v>-961</v>
      </c>
      <c r="I18" s="94"/>
      <c r="J18" s="98">
        <v>-4816</v>
      </c>
    </row>
    <row r="19" spans="1:10" ht="8.1" customHeight="1">
      <c r="A19" s="181"/>
      <c r="B19" s="182"/>
      <c r="D19" s="93"/>
      <c r="E19" s="183"/>
      <c r="F19" s="94"/>
      <c r="G19" s="94"/>
      <c r="H19" s="93"/>
      <c r="I19" s="94"/>
      <c r="J19" s="94"/>
    </row>
    <row r="20" spans="1:10" ht="21.4" customHeight="1">
      <c r="A20" s="184" t="s">
        <v>120</v>
      </c>
      <c r="B20" s="182"/>
      <c r="D20" s="93">
        <f>SUM(D17:D18)</f>
        <v>-44227</v>
      </c>
      <c r="E20" s="183"/>
      <c r="F20" s="94">
        <f>SUM(F17:F18)</f>
        <v>-42648</v>
      </c>
      <c r="G20" s="94"/>
      <c r="H20" s="93">
        <f>SUM(H17:H18)</f>
        <v>-44227</v>
      </c>
      <c r="I20" s="94"/>
      <c r="J20" s="94">
        <f>SUM(J17:J18)</f>
        <v>-42648</v>
      </c>
    </row>
    <row r="21" spans="1:10" ht="8.1" customHeight="1">
      <c r="A21" s="181"/>
      <c r="B21" s="182"/>
      <c r="D21" s="93"/>
      <c r="E21" s="183"/>
      <c r="F21" s="94"/>
      <c r="G21" s="94"/>
      <c r="H21" s="93"/>
      <c r="I21" s="94"/>
      <c r="J21" s="94"/>
    </row>
    <row r="22" spans="1:10" ht="21.4" customHeight="1">
      <c r="A22" s="180" t="s">
        <v>154</v>
      </c>
      <c r="B22" s="182"/>
      <c r="D22" s="90">
        <f>+D14+D20</f>
        <v>-24434</v>
      </c>
      <c r="E22" s="183"/>
      <c r="F22" s="183">
        <f t="shared" ref="F22:J22" si="0">+F14+F20</f>
        <v>100</v>
      </c>
      <c r="G22" s="183"/>
      <c r="H22" s="90">
        <f t="shared" si="0"/>
        <v>-24434</v>
      </c>
      <c r="I22" s="183"/>
      <c r="J22" s="183">
        <f t="shared" si="0"/>
        <v>100</v>
      </c>
    </row>
    <row r="23" spans="1:10" ht="21.4" customHeight="1">
      <c r="A23" s="181" t="s">
        <v>121</v>
      </c>
      <c r="B23" s="182"/>
      <c r="D23" s="90">
        <v>21856</v>
      </c>
      <c r="E23" s="183"/>
      <c r="F23" s="183">
        <v>15171</v>
      </c>
      <c r="G23" s="94"/>
      <c r="H23" s="90">
        <v>77912</v>
      </c>
      <c r="I23" s="94"/>
      <c r="J23" s="183">
        <v>66403</v>
      </c>
    </row>
    <row r="24" spans="1:10" ht="21.4" customHeight="1">
      <c r="A24" s="181" t="s">
        <v>122</v>
      </c>
      <c r="B24" s="182"/>
      <c r="D24" s="93">
        <v>134</v>
      </c>
      <c r="E24" s="94"/>
      <c r="F24" s="94">
        <v>37534</v>
      </c>
      <c r="G24" s="94"/>
      <c r="H24" s="93">
        <v>66</v>
      </c>
      <c r="I24" s="94"/>
      <c r="J24" s="94">
        <v>37452</v>
      </c>
    </row>
    <row r="25" spans="1:10" ht="21.4" customHeight="1">
      <c r="A25" s="181" t="s">
        <v>123</v>
      </c>
      <c r="B25" s="182"/>
      <c r="D25" s="93">
        <v>-807</v>
      </c>
      <c r="E25" s="94"/>
      <c r="F25" s="94">
        <v>-2811</v>
      </c>
      <c r="G25" s="94"/>
      <c r="H25" s="93">
        <v>-807</v>
      </c>
      <c r="I25" s="94"/>
      <c r="J25" s="94">
        <v>-2811</v>
      </c>
    </row>
    <row r="26" spans="1:10" ht="21.4" customHeight="1">
      <c r="A26" s="181" t="s">
        <v>124</v>
      </c>
      <c r="B26" s="182"/>
      <c r="D26" s="93">
        <v>-100173</v>
      </c>
      <c r="E26" s="94"/>
      <c r="F26" s="94">
        <v>-99617</v>
      </c>
      <c r="G26" s="94"/>
      <c r="H26" s="93">
        <v>-28007</v>
      </c>
      <c r="I26" s="94"/>
      <c r="J26" s="94">
        <v>-28041</v>
      </c>
    </row>
    <row r="27" spans="1:10" ht="21.4" customHeight="1">
      <c r="A27" s="181" t="s">
        <v>125</v>
      </c>
      <c r="B27" s="182"/>
      <c r="D27" s="93">
        <v>-20954</v>
      </c>
      <c r="E27" s="94"/>
      <c r="F27" s="94">
        <v>-12238</v>
      </c>
      <c r="G27" s="94"/>
      <c r="H27" s="93">
        <v>-20954</v>
      </c>
      <c r="I27" s="94"/>
      <c r="J27" s="94">
        <v>-12238</v>
      </c>
    </row>
    <row r="28" spans="1:10" ht="21.4" customHeight="1">
      <c r="A28" s="181" t="s">
        <v>131</v>
      </c>
      <c r="B28" s="182"/>
      <c r="D28" s="96"/>
      <c r="E28" s="94"/>
      <c r="F28" s="94"/>
      <c r="G28" s="94"/>
      <c r="H28" s="93"/>
      <c r="I28" s="94"/>
      <c r="J28" s="94"/>
    </row>
    <row r="29" spans="1:10" ht="21.4" customHeight="1">
      <c r="A29" s="185" t="s">
        <v>132</v>
      </c>
      <c r="B29" s="182">
        <v>8</v>
      </c>
      <c r="D29" s="97">
        <v>-78513</v>
      </c>
      <c r="E29" s="183"/>
      <c r="F29" s="98">
        <v>-63734</v>
      </c>
      <c r="G29" s="94"/>
      <c r="H29" s="97">
        <v>0</v>
      </c>
      <c r="I29" s="183"/>
      <c r="J29" s="98">
        <v>0</v>
      </c>
    </row>
    <row r="30" spans="1:10" ht="8.1" customHeight="1">
      <c r="A30" s="181"/>
      <c r="B30" s="182"/>
      <c r="D30" s="93"/>
      <c r="E30" s="183"/>
      <c r="F30" s="94"/>
      <c r="G30" s="94"/>
      <c r="H30" s="93"/>
      <c r="I30" s="94"/>
      <c r="J30" s="94"/>
    </row>
    <row r="31" spans="1:10" ht="21.4" customHeight="1">
      <c r="A31" s="89" t="s">
        <v>126</v>
      </c>
      <c r="D31" s="90">
        <f>SUM(D22:D29)</f>
        <v>-202891</v>
      </c>
      <c r="E31" s="183"/>
      <c r="F31" s="183">
        <f t="shared" ref="F31:J31" si="1">SUM(F22:F29)</f>
        <v>-125595</v>
      </c>
      <c r="G31" s="183"/>
      <c r="H31" s="90">
        <f t="shared" si="1"/>
        <v>3776</v>
      </c>
      <c r="I31" s="183"/>
      <c r="J31" s="183">
        <f t="shared" si="1"/>
        <v>60865</v>
      </c>
    </row>
    <row r="32" spans="1:10" ht="21.4" customHeight="1">
      <c r="A32" s="85" t="s">
        <v>127</v>
      </c>
      <c r="B32" s="182">
        <v>10</v>
      </c>
      <c r="D32" s="97">
        <v>-1363</v>
      </c>
      <c r="E32" s="94"/>
      <c r="F32" s="98">
        <v>-16619</v>
      </c>
      <c r="G32" s="94"/>
      <c r="H32" s="97">
        <v>-1363</v>
      </c>
      <c r="I32" s="94"/>
      <c r="J32" s="98">
        <v>-16619</v>
      </c>
    </row>
    <row r="33" spans="1:10" ht="8.1" customHeight="1">
      <c r="A33" s="181"/>
      <c r="D33" s="90"/>
      <c r="E33" s="183"/>
      <c r="F33" s="183"/>
      <c r="G33" s="94"/>
      <c r="H33" s="90"/>
      <c r="I33" s="94"/>
      <c r="J33" s="183"/>
    </row>
    <row r="34" spans="1:10" ht="21.4" customHeight="1" thickBot="1">
      <c r="A34" s="89" t="s">
        <v>128</v>
      </c>
      <c r="D34" s="186">
        <f>SUM(D31:D32)</f>
        <v>-204254</v>
      </c>
      <c r="E34" s="94"/>
      <c r="F34" s="187">
        <f>SUM(F31:F32)</f>
        <v>-142214</v>
      </c>
      <c r="G34" s="94"/>
      <c r="H34" s="186">
        <f>SUM(H31:H32)</f>
        <v>2413</v>
      </c>
      <c r="I34" s="94"/>
      <c r="J34" s="187">
        <f>SUM(J31:J32)</f>
        <v>44246</v>
      </c>
    </row>
    <row r="35" spans="1:10" ht="8.1" customHeight="1" thickTop="1">
      <c r="A35" s="89"/>
      <c r="D35" s="93"/>
      <c r="E35" s="94"/>
      <c r="F35" s="94"/>
      <c r="G35" s="94"/>
      <c r="H35" s="93"/>
      <c r="I35" s="94"/>
      <c r="J35" s="94"/>
    </row>
    <row r="36" spans="1:10" s="88" customFormat="1" ht="21.4" customHeight="1">
      <c r="A36" s="188" t="s">
        <v>133</v>
      </c>
      <c r="B36" s="189"/>
      <c r="D36" s="190"/>
      <c r="H36" s="190"/>
    </row>
    <row r="37" spans="1:10" s="88" customFormat="1" ht="21.4" customHeight="1" thickBot="1">
      <c r="A37" s="188" t="s">
        <v>134</v>
      </c>
      <c r="B37" s="189"/>
      <c r="D37" s="186">
        <f>D34</f>
        <v>-204254</v>
      </c>
      <c r="E37" s="191"/>
      <c r="F37" s="187">
        <f>F34</f>
        <v>-142214</v>
      </c>
      <c r="G37" s="192"/>
      <c r="H37" s="186">
        <f>H34</f>
        <v>2413</v>
      </c>
      <c r="I37" s="191"/>
      <c r="J37" s="187">
        <f>J34</f>
        <v>44246</v>
      </c>
    </row>
    <row r="38" spans="1:10" s="88" customFormat="1" ht="21.4" customHeight="1" thickTop="1">
      <c r="A38" s="188"/>
      <c r="B38" s="193"/>
      <c r="D38" s="93"/>
      <c r="E38" s="191"/>
      <c r="F38" s="94"/>
      <c r="G38" s="192"/>
      <c r="H38" s="93"/>
      <c r="I38" s="191"/>
      <c r="J38" s="94"/>
    </row>
    <row r="39" spans="1:10" s="88" customFormat="1" ht="21.4" customHeight="1">
      <c r="A39" s="194" t="s">
        <v>96</v>
      </c>
      <c r="C39" s="85"/>
      <c r="D39" s="195"/>
      <c r="E39" s="94"/>
      <c r="F39" s="196"/>
      <c r="G39" s="94"/>
      <c r="H39" s="195"/>
      <c r="I39" s="191"/>
      <c r="J39" s="196"/>
    </row>
    <row r="40" spans="1:10" s="88" customFormat="1" ht="8.1" customHeight="1">
      <c r="A40" s="85"/>
      <c r="B40" s="85"/>
      <c r="C40" s="85"/>
      <c r="D40" s="197"/>
      <c r="E40" s="198"/>
      <c r="F40" s="199"/>
      <c r="G40" s="198"/>
      <c r="H40" s="197"/>
      <c r="I40" s="200"/>
      <c r="J40" s="199"/>
    </row>
    <row r="41" spans="1:10" s="88" customFormat="1" ht="21.4" customHeight="1" thickBot="1">
      <c r="A41" s="185" t="s">
        <v>145</v>
      </c>
      <c r="B41" s="182"/>
      <c r="C41" s="85"/>
      <c r="D41" s="201">
        <f>D34/2490585084*1000</f>
        <v>-8.2010448593853383E-2</v>
      </c>
      <c r="E41" s="202"/>
      <c r="F41" s="203">
        <f>F34/2490585084*1000</f>
        <v>-5.7100639088224783E-2</v>
      </c>
      <c r="G41" s="202"/>
      <c r="H41" s="201">
        <f>H34/2490585084*1000</f>
        <v>9.6884865146811417E-4</v>
      </c>
      <c r="I41" s="204"/>
      <c r="J41" s="203">
        <f>J34/2490585084*1000</f>
        <v>1.7765303536203141E-2</v>
      </c>
    </row>
    <row r="42" spans="1:10" s="88" customFormat="1" ht="21.4" customHeight="1" thickTop="1">
      <c r="A42" s="185"/>
      <c r="B42" s="182"/>
      <c r="C42" s="85"/>
      <c r="D42" s="326"/>
      <c r="E42" s="202"/>
      <c r="F42" s="326"/>
      <c r="G42" s="202"/>
      <c r="H42" s="326"/>
      <c r="I42" s="204"/>
      <c r="J42" s="326"/>
    </row>
    <row r="43" spans="1:10" s="88" customFormat="1" ht="3" customHeight="1">
      <c r="A43" s="185"/>
      <c r="B43" s="85"/>
      <c r="C43" s="85"/>
      <c r="D43" s="205"/>
      <c r="E43" s="206"/>
      <c r="F43" s="205"/>
      <c r="G43" s="206"/>
      <c r="H43" s="205"/>
      <c r="I43" s="207"/>
      <c r="J43" s="205"/>
    </row>
    <row r="44" spans="1:10" ht="21.95" customHeight="1">
      <c r="A44" s="86" t="str">
        <f>'2-4'!A44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86"/>
      <c r="C44" s="86"/>
      <c r="D44" s="159"/>
      <c r="E44" s="160"/>
      <c r="F44" s="159"/>
      <c r="G44" s="160"/>
      <c r="H44" s="159"/>
      <c r="I44" s="160"/>
      <c r="J44" s="159"/>
    </row>
  </sheetData>
  <mergeCells count="3">
    <mergeCell ref="A3:J3"/>
    <mergeCell ref="D5:F5"/>
    <mergeCell ref="H5:J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1"/>
  <sheetViews>
    <sheetView topLeftCell="A4" zoomScale="85" zoomScaleNormal="85" zoomScaleSheetLayoutView="100" workbookViewId="0"/>
  </sheetViews>
  <sheetFormatPr defaultColWidth="7.75" defaultRowHeight="20.25" customHeight="1"/>
  <cols>
    <col min="1" max="1" width="35.25" style="84" customWidth="1"/>
    <col min="2" max="2" width="10.25" style="163" customWidth="1"/>
    <col min="3" max="3" width="0.75" style="164" customWidth="1"/>
    <col min="4" max="4" width="11.75" style="163" customWidth="1"/>
    <col min="5" max="5" width="0.75" style="164" customWidth="1"/>
    <col min="6" max="6" width="12" style="164" customWidth="1"/>
    <col min="7" max="7" width="0.75" style="164" customWidth="1"/>
    <col min="8" max="8" width="10.75" style="163" customWidth="1"/>
    <col min="9" max="9" width="0.75" style="164" customWidth="1"/>
    <col min="10" max="10" width="11.75" style="163" customWidth="1"/>
    <col min="11" max="11" width="0.75" style="164" customWidth="1"/>
    <col min="12" max="12" width="16.25" style="163" customWidth="1"/>
    <col min="13" max="13" width="0.75" style="163" customWidth="1"/>
    <col min="14" max="14" width="12.75" style="163" customWidth="1"/>
    <col min="15" max="15" width="0.75" style="163" customWidth="1"/>
    <col min="16" max="16" width="11.75" style="163" customWidth="1"/>
    <col min="17" max="16384" width="7.75" style="84"/>
  </cols>
  <sheetData>
    <row r="1" spans="1:16" ht="20.25" customHeight="1">
      <c r="A1" s="100" t="s">
        <v>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0.25" customHeight="1">
      <c r="A2" s="100" t="s">
        <v>59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0.25" customHeight="1">
      <c r="A3" s="101" t="s">
        <v>166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s="103" customFormat="1" ht="20.25" customHeight="1">
      <c r="A4" s="102"/>
      <c r="B4" s="139"/>
      <c r="C4" s="140"/>
      <c r="D4" s="139"/>
      <c r="E4" s="140"/>
      <c r="F4" s="140"/>
      <c r="G4" s="140"/>
      <c r="H4" s="139"/>
      <c r="I4" s="140"/>
      <c r="J4" s="139"/>
      <c r="K4" s="140"/>
      <c r="L4" s="139"/>
      <c r="M4" s="139"/>
      <c r="N4" s="139"/>
      <c r="O4" s="139"/>
      <c r="P4" s="139"/>
    </row>
    <row r="5" spans="1:16" ht="20.25" customHeight="1">
      <c r="B5" s="342" t="s">
        <v>36</v>
      </c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</row>
    <row r="6" spans="1:16" s="100" customFormat="1" ht="20.25" customHeight="1">
      <c r="A6" s="111"/>
      <c r="B6" s="116"/>
      <c r="C6" s="108"/>
      <c r="D6" s="95"/>
      <c r="E6" s="108"/>
      <c r="F6" s="108"/>
      <c r="G6" s="108"/>
      <c r="H6" s="343" t="s">
        <v>146</v>
      </c>
      <c r="I6" s="343"/>
      <c r="J6" s="343"/>
      <c r="K6" s="141"/>
      <c r="L6" s="344" t="s">
        <v>109</v>
      </c>
      <c r="M6" s="344"/>
      <c r="N6" s="344"/>
      <c r="O6" s="105"/>
      <c r="P6" s="108"/>
    </row>
    <row r="7" spans="1:16" s="100" customFormat="1" ht="20.25" customHeight="1">
      <c r="A7" s="111"/>
      <c r="B7" s="116"/>
      <c r="C7" s="108"/>
      <c r="D7" s="95"/>
      <c r="E7" s="108"/>
      <c r="F7" s="108"/>
      <c r="G7" s="108"/>
      <c r="H7" s="105"/>
      <c r="I7" s="105"/>
      <c r="J7" s="105"/>
      <c r="K7" s="141"/>
      <c r="L7" s="107" t="s">
        <v>112</v>
      </c>
      <c r="M7" s="105"/>
      <c r="N7" s="108" t="s">
        <v>113</v>
      </c>
      <c r="O7" s="108"/>
      <c r="P7" s="108"/>
    </row>
    <row r="8" spans="1:16" s="100" customFormat="1" ht="20.25" customHeight="1">
      <c r="A8" s="111"/>
      <c r="B8" s="142"/>
      <c r="C8" s="108"/>
      <c r="D8" s="108"/>
      <c r="E8" s="108"/>
      <c r="F8" s="108" t="s">
        <v>78</v>
      </c>
      <c r="G8" s="108"/>
      <c r="H8" s="108" t="s">
        <v>48</v>
      </c>
      <c r="I8" s="143"/>
      <c r="J8" s="143"/>
      <c r="K8" s="116"/>
      <c r="L8" s="108" t="s">
        <v>136</v>
      </c>
      <c r="M8" s="108"/>
      <c r="N8" s="110" t="s">
        <v>114</v>
      </c>
      <c r="P8" s="108"/>
    </row>
    <row r="9" spans="1:16" s="100" customFormat="1" ht="20.25" customHeight="1">
      <c r="A9" s="111"/>
      <c r="B9" s="116" t="s">
        <v>34</v>
      </c>
      <c r="C9" s="108"/>
      <c r="D9" s="116" t="s">
        <v>156</v>
      </c>
      <c r="E9" s="108"/>
      <c r="F9" s="108" t="s">
        <v>79</v>
      </c>
      <c r="G9" s="108"/>
      <c r="H9" s="144" t="s">
        <v>50</v>
      </c>
      <c r="I9" s="143"/>
      <c r="J9" s="143"/>
      <c r="K9" s="116"/>
      <c r="L9" s="108" t="s">
        <v>137</v>
      </c>
      <c r="M9" s="116"/>
      <c r="N9" s="116" t="s">
        <v>115</v>
      </c>
      <c r="O9" s="116"/>
      <c r="P9" s="116" t="s">
        <v>35</v>
      </c>
    </row>
    <row r="10" spans="1:16" s="100" customFormat="1" ht="20.25" customHeight="1">
      <c r="A10" s="111"/>
      <c r="B10" s="108" t="s">
        <v>47</v>
      </c>
      <c r="C10" s="108"/>
      <c r="D10" s="108" t="s">
        <v>157</v>
      </c>
      <c r="E10" s="108"/>
      <c r="F10" s="145" t="s">
        <v>80</v>
      </c>
      <c r="G10" s="108"/>
      <c r="H10" s="139" t="s">
        <v>49</v>
      </c>
      <c r="I10" s="146"/>
      <c r="J10" s="139" t="s">
        <v>9</v>
      </c>
      <c r="K10" s="108"/>
      <c r="L10" s="112" t="s">
        <v>135</v>
      </c>
      <c r="M10" s="108"/>
      <c r="N10" s="108" t="s">
        <v>62</v>
      </c>
      <c r="O10" s="108"/>
      <c r="P10" s="108" t="s">
        <v>62</v>
      </c>
    </row>
    <row r="11" spans="1:16" s="100" customFormat="1" ht="20.25" customHeight="1">
      <c r="A11" s="111"/>
      <c r="B11" s="117" t="s">
        <v>55</v>
      </c>
      <c r="C11" s="108"/>
      <c r="D11" s="117" t="s">
        <v>55</v>
      </c>
      <c r="E11" s="108"/>
      <c r="F11" s="117" t="s">
        <v>55</v>
      </c>
      <c r="G11" s="108"/>
      <c r="H11" s="117" t="s">
        <v>55</v>
      </c>
      <c r="I11" s="143"/>
      <c r="J11" s="117" t="s">
        <v>55</v>
      </c>
      <c r="K11" s="116"/>
      <c r="L11" s="117" t="s">
        <v>55</v>
      </c>
      <c r="M11" s="108"/>
      <c r="N11" s="117" t="s">
        <v>55</v>
      </c>
      <c r="O11" s="112"/>
      <c r="P11" s="117" t="s">
        <v>55</v>
      </c>
    </row>
    <row r="12" spans="1:16" s="100" customFormat="1" ht="20.25" customHeight="1">
      <c r="A12" s="111"/>
      <c r="B12" s="108"/>
      <c r="C12" s="108"/>
      <c r="D12" s="108"/>
      <c r="E12" s="108"/>
      <c r="F12" s="108"/>
      <c r="G12" s="108"/>
      <c r="H12" s="108"/>
      <c r="I12" s="147"/>
      <c r="J12" s="139"/>
      <c r="K12" s="142"/>
      <c r="L12" s="108"/>
      <c r="M12" s="108"/>
      <c r="N12" s="108"/>
      <c r="O12" s="108"/>
      <c r="P12" s="108"/>
    </row>
    <row r="13" spans="1:16" s="149" customFormat="1" ht="20.25" customHeight="1">
      <c r="A13" s="18" t="s">
        <v>77</v>
      </c>
      <c r="B13" s="120">
        <v>2615114</v>
      </c>
      <c r="C13" s="148"/>
      <c r="D13" s="120">
        <v>61152</v>
      </c>
      <c r="E13" s="120"/>
      <c r="F13" s="120">
        <v>65335</v>
      </c>
      <c r="G13" s="120"/>
      <c r="H13" s="120">
        <v>4310</v>
      </c>
      <c r="I13" s="120"/>
      <c r="J13" s="120">
        <v>-501906</v>
      </c>
      <c r="K13" s="120"/>
      <c r="L13" s="120">
        <v>761</v>
      </c>
      <c r="M13" s="108"/>
      <c r="N13" s="95">
        <f>SUM(L13)</f>
        <v>761</v>
      </c>
      <c r="O13" s="120"/>
      <c r="P13" s="120">
        <f>SUM(N13,J13,H13,F13,D13,B13)</f>
        <v>2244766</v>
      </c>
    </row>
    <row r="14" spans="1:16" s="149" customFormat="1" ht="8.1" customHeight="1">
      <c r="A14" s="150"/>
      <c r="B14" s="120"/>
      <c r="C14" s="148"/>
      <c r="D14" s="120"/>
      <c r="E14" s="120"/>
      <c r="F14" s="120"/>
      <c r="G14" s="120"/>
      <c r="H14" s="120"/>
      <c r="I14" s="120"/>
      <c r="J14" s="120"/>
      <c r="K14" s="120"/>
      <c r="L14" s="120"/>
      <c r="M14" s="108"/>
      <c r="N14" s="95"/>
      <c r="O14" s="120"/>
      <c r="P14" s="120"/>
    </row>
    <row r="15" spans="1:16" s="149" customFormat="1" ht="20.25" customHeight="1">
      <c r="A15" s="18" t="s">
        <v>63</v>
      </c>
      <c r="B15" s="120"/>
      <c r="C15" s="148"/>
      <c r="D15" s="120"/>
      <c r="E15" s="120"/>
      <c r="F15" s="120"/>
      <c r="G15" s="120"/>
      <c r="H15" s="120"/>
      <c r="I15" s="120"/>
      <c r="J15" s="120"/>
      <c r="K15" s="120"/>
      <c r="L15" s="120"/>
      <c r="M15" s="108"/>
      <c r="N15" s="95"/>
      <c r="O15" s="120"/>
      <c r="P15" s="120"/>
    </row>
    <row r="16" spans="1:16" s="149" customFormat="1" ht="20.25" customHeight="1">
      <c r="A16" s="151" t="s">
        <v>39</v>
      </c>
      <c r="B16" s="123">
        <v>0</v>
      </c>
      <c r="C16" s="148"/>
      <c r="D16" s="123">
        <v>0</v>
      </c>
      <c r="E16" s="120"/>
      <c r="F16" s="123">
        <v>0</v>
      </c>
      <c r="G16" s="120"/>
      <c r="H16" s="123">
        <v>0</v>
      </c>
      <c r="I16" s="120"/>
      <c r="J16" s="123">
        <f>'6'!F34</f>
        <v>-142214</v>
      </c>
      <c r="K16" s="120"/>
      <c r="L16" s="123">
        <v>0</v>
      </c>
      <c r="M16" s="108"/>
      <c r="N16" s="123">
        <f>L16</f>
        <v>0</v>
      </c>
      <c r="O16" s="152"/>
      <c r="P16" s="153">
        <f>SUM(B16:J16,N16)</f>
        <v>-142214</v>
      </c>
    </row>
    <row r="17" spans="1:16" s="149" customFormat="1" ht="8.1" customHeight="1">
      <c r="A17" s="154"/>
      <c r="B17" s="95"/>
      <c r="C17" s="148"/>
      <c r="D17" s="95"/>
      <c r="E17" s="120"/>
      <c r="F17" s="95"/>
      <c r="G17" s="120"/>
      <c r="H17" s="95"/>
      <c r="I17" s="120"/>
      <c r="J17" s="95"/>
      <c r="K17" s="120"/>
      <c r="L17" s="95"/>
      <c r="M17" s="108"/>
      <c r="N17" s="95"/>
      <c r="O17" s="95"/>
      <c r="P17" s="95"/>
    </row>
    <row r="18" spans="1:16" s="155" customFormat="1" ht="20.25" customHeight="1" thickBot="1">
      <c r="A18" s="18" t="s">
        <v>164</v>
      </c>
      <c r="B18" s="126">
        <f>SUM(B13:B16)</f>
        <v>2615114</v>
      </c>
      <c r="C18" s="148"/>
      <c r="D18" s="126">
        <f>SUM(D13:D16)</f>
        <v>61152</v>
      </c>
      <c r="E18" s="95"/>
      <c r="F18" s="126">
        <f>SUM(F13:F16)</f>
        <v>65335</v>
      </c>
      <c r="G18" s="95"/>
      <c r="H18" s="126">
        <f>SUM(H13:H16)</f>
        <v>4310</v>
      </c>
      <c r="I18" s="95"/>
      <c r="J18" s="126">
        <f>SUM(J13:J16)</f>
        <v>-644120</v>
      </c>
      <c r="K18" s="95"/>
      <c r="L18" s="126">
        <f>SUM(L13:L16)</f>
        <v>761</v>
      </c>
      <c r="M18" s="108"/>
      <c r="N18" s="126">
        <f>SUM(N13:N16)</f>
        <v>761</v>
      </c>
      <c r="O18" s="95"/>
      <c r="P18" s="126">
        <f>SUM(P13:P16)</f>
        <v>2102552</v>
      </c>
    </row>
    <row r="19" spans="1:16" s="155" customFormat="1" ht="20.25" customHeight="1" thickTop="1">
      <c r="A19" s="150"/>
      <c r="B19" s="95"/>
      <c r="C19" s="148"/>
      <c r="D19" s="95"/>
      <c r="E19" s="95"/>
      <c r="F19" s="95"/>
      <c r="G19" s="95"/>
      <c r="H19" s="95"/>
      <c r="I19" s="95"/>
      <c r="J19" s="95"/>
      <c r="K19" s="95"/>
      <c r="L19" s="95"/>
      <c r="M19" s="108"/>
      <c r="N19" s="95"/>
      <c r="O19" s="95"/>
      <c r="P19" s="95"/>
    </row>
    <row r="20" spans="1:16" s="149" customFormat="1" ht="20.25" customHeight="1">
      <c r="A20" s="150" t="s">
        <v>108</v>
      </c>
      <c r="B20" s="131">
        <v>2615114</v>
      </c>
      <c r="C20" s="148"/>
      <c r="D20" s="131">
        <v>61152</v>
      </c>
      <c r="E20" s="120"/>
      <c r="F20" s="131">
        <v>65335</v>
      </c>
      <c r="G20" s="120"/>
      <c r="H20" s="131">
        <v>6520</v>
      </c>
      <c r="I20" s="120"/>
      <c r="J20" s="131">
        <v>-718863</v>
      </c>
      <c r="K20" s="120"/>
      <c r="L20" s="131">
        <v>761</v>
      </c>
      <c r="M20" s="108"/>
      <c r="N20" s="131">
        <v>761</v>
      </c>
      <c r="O20" s="120"/>
      <c r="P20" s="131">
        <f>SUM(B20:J20)+N20</f>
        <v>2030019</v>
      </c>
    </row>
    <row r="21" spans="1:16" s="149" customFormat="1" ht="8.1" customHeight="1">
      <c r="A21" s="150"/>
      <c r="B21" s="131"/>
      <c r="C21" s="148"/>
      <c r="D21" s="131"/>
      <c r="E21" s="120"/>
      <c r="F21" s="131"/>
      <c r="G21" s="120"/>
      <c r="H21" s="131"/>
      <c r="I21" s="120"/>
      <c r="J21" s="131"/>
      <c r="K21" s="120"/>
      <c r="L21" s="131"/>
      <c r="M21" s="108"/>
      <c r="N21" s="131"/>
      <c r="O21" s="120"/>
      <c r="P21" s="131"/>
    </row>
    <row r="22" spans="1:16" s="149" customFormat="1" ht="20.25" customHeight="1">
      <c r="A22" s="18" t="s">
        <v>63</v>
      </c>
      <c r="B22" s="131"/>
      <c r="C22" s="148"/>
      <c r="D22" s="131"/>
      <c r="E22" s="120"/>
      <c r="F22" s="131"/>
      <c r="G22" s="120"/>
      <c r="H22" s="131"/>
      <c r="I22" s="120"/>
      <c r="J22" s="131"/>
      <c r="K22" s="120"/>
      <c r="L22" s="131"/>
      <c r="M22" s="108"/>
      <c r="N22" s="131"/>
      <c r="O22" s="120"/>
      <c r="P22" s="131"/>
    </row>
    <row r="23" spans="1:16" s="149" customFormat="1" ht="20.25" customHeight="1">
      <c r="A23" s="151" t="s">
        <v>39</v>
      </c>
      <c r="B23" s="132">
        <v>0</v>
      </c>
      <c r="C23" s="148"/>
      <c r="D23" s="132">
        <v>0</v>
      </c>
      <c r="E23" s="120"/>
      <c r="F23" s="132">
        <v>0</v>
      </c>
      <c r="G23" s="120"/>
      <c r="H23" s="132">
        <v>0</v>
      </c>
      <c r="I23" s="120"/>
      <c r="J23" s="132">
        <f>'6'!D34</f>
        <v>-204254</v>
      </c>
      <c r="K23" s="120"/>
      <c r="L23" s="132">
        <v>0</v>
      </c>
      <c r="M23" s="108"/>
      <c r="N23" s="132">
        <v>0</v>
      </c>
      <c r="O23" s="120"/>
      <c r="P23" s="132">
        <f>SUM(B23:J23)+N23</f>
        <v>-204254</v>
      </c>
    </row>
    <row r="24" spans="1:16" s="149" customFormat="1" ht="8.1" customHeight="1">
      <c r="A24" s="154"/>
      <c r="B24" s="156"/>
      <c r="C24" s="148"/>
      <c r="D24" s="156"/>
      <c r="E24" s="120"/>
      <c r="F24" s="156"/>
      <c r="G24" s="120"/>
      <c r="H24" s="156"/>
      <c r="I24" s="120"/>
      <c r="J24" s="156"/>
      <c r="K24" s="120"/>
      <c r="L24" s="156"/>
      <c r="M24" s="108"/>
      <c r="N24" s="156"/>
      <c r="O24" s="95"/>
      <c r="P24" s="156"/>
    </row>
    <row r="25" spans="1:16" s="155" customFormat="1" ht="20.25" customHeight="1" thickBot="1">
      <c r="A25" s="18" t="s">
        <v>165</v>
      </c>
      <c r="B25" s="157">
        <f>SUM(B20:B23)</f>
        <v>2615114</v>
      </c>
      <c r="C25" s="148"/>
      <c r="D25" s="157">
        <f>SUM(D20:D23)</f>
        <v>61152</v>
      </c>
      <c r="E25" s="95"/>
      <c r="F25" s="157">
        <f>SUM(F20:F23)</f>
        <v>65335</v>
      </c>
      <c r="G25" s="95"/>
      <c r="H25" s="157">
        <f>SUM(H20:H23)</f>
        <v>6520</v>
      </c>
      <c r="I25" s="95"/>
      <c r="J25" s="157">
        <f>SUM(J20:J23)</f>
        <v>-923117</v>
      </c>
      <c r="K25" s="95"/>
      <c r="L25" s="157">
        <f>SUM(L20:L23)</f>
        <v>761</v>
      </c>
      <c r="M25" s="108"/>
      <c r="N25" s="157">
        <f>SUM(N20:N23)</f>
        <v>761</v>
      </c>
      <c r="O25" s="95"/>
      <c r="P25" s="157">
        <f>SUM(P20:P23)</f>
        <v>1825765</v>
      </c>
    </row>
    <row r="26" spans="1:16" s="149" customFormat="1" ht="20.25" customHeight="1" thickTop="1">
      <c r="A26" s="154"/>
      <c r="B26" s="15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08"/>
      <c r="N26" s="95"/>
      <c r="O26" s="148"/>
      <c r="P26" s="148"/>
    </row>
    <row r="27" spans="1:16" s="149" customFormat="1" ht="20.25" customHeight="1">
      <c r="A27" s="154"/>
      <c r="B27" s="15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08"/>
      <c r="N27" s="95"/>
      <c r="O27" s="148"/>
      <c r="P27" s="148"/>
    </row>
    <row r="28" spans="1:16" s="149" customFormat="1" ht="20.25" customHeight="1">
      <c r="A28" s="154"/>
      <c r="B28" s="15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08"/>
      <c r="N28" s="95"/>
      <c r="O28" s="148"/>
      <c r="P28" s="148"/>
    </row>
    <row r="29" spans="1:16" s="149" customFormat="1" ht="20.25" customHeight="1">
      <c r="A29" s="154"/>
      <c r="B29" s="15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08"/>
      <c r="N29" s="95"/>
      <c r="O29" s="148"/>
      <c r="P29" s="148"/>
    </row>
    <row r="30" spans="1:16" s="155" customFormat="1" ht="18" customHeight="1">
      <c r="A30" s="150"/>
      <c r="B30" s="95"/>
      <c r="C30" s="148"/>
      <c r="D30" s="95"/>
      <c r="E30" s="95"/>
      <c r="F30" s="95"/>
      <c r="G30" s="95"/>
      <c r="H30" s="95"/>
      <c r="I30" s="95"/>
      <c r="J30" s="95"/>
      <c r="K30" s="95"/>
      <c r="L30" s="95"/>
      <c r="M30" s="108"/>
      <c r="N30" s="95"/>
      <c r="O30" s="95"/>
      <c r="P30" s="95"/>
    </row>
    <row r="31" spans="1:16" s="103" customFormat="1" ht="21.95" customHeight="1">
      <c r="A31" s="86" t="str">
        <f>+'5'!A44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6"/>
      <c r="C31" s="86"/>
      <c r="D31" s="159"/>
      <c r="E31" s="160"/>
      <c r="F31" s="159"/>
      <c r="G31" s="160"/>
      <c r="H31" s="159"/>
      <c r="I31" s="160"/>
      <c r="J31" s="159"/>
      <c r="K31" s="161"/>
      <c r="L31" s="86"/>
      <c r="M31" s="162"/>
      <c r="N31" s="86"/>
      <c r="O31" s="86"/>
      <c r="P31" s="86"/>
    </row>
  </sheetData>
  <mergeCells count="3">
    <mergeCell ref="B5:P5"/>
    <mergeCell ref="H6:J6"/>
    <mergeCell ref="L6:N6"/>
  </mergeCells>
  <pageMargins left="0.5" right="0.5" top="0.5" bottom="0.6" header="0.49" footer="0.4"/>
  <pageSetup paperSize="9" scale="93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0"/>
  <sheetViews>
    <sheetView zoomScaleNormal="100" zoomScaleSheetLayoutView="100" workbookViewId="0">
      <selection activeCell="A23" sqref="A23"/>
    </sheetView>
  </sheetViews>
  <sheetFormatPr defaultColWidth="7.75" defaultRowHeight="20.25" customHeight="1"/>
  <cols>
    <col min="1" max="1" width="39" style="84" customWidth="1"/>
    <col min="2" max="2" width="10.25" style="138" customWidth="1"/>
    <col min="3" max="3" width="0.75" style="84" customWidth="1"/>
    <col min="4" max="4" width="10.75" style="138" customWidth="1"/>
    <col min="5" max="5" width="0.75" style="84" customWidth="1"/>
    <col min="6" max="6" width="12.125" style="138" customWidth="1"/>
    <col min="7" max="7" width="0.75" style="84" customWidth="1"/>
    <col min="8" max="8" width="11.75" style="138" customWidth="1"/>
    <col min="9" max="9" width="0.75" style="84" customWidth="1"/>
    <col min="10" max="10" width="16.75" style="138" customWidth="1"/>
    <col min="11" max="11" width="0.75" style="138" customWidth="1"/>
    <col min="12" max="12" width="12.75" style="138" customWidth="1"/>
    <col min="13" max="13" width="0.75" style="138" customWidth="1"/>
    <col min="14" max="14" width="10.25" style="138" customWidth="1"/>
    <col min="15" max="16384" width="7.75" style="84"/>
  </cols>
  <sheetData>
    <row r="1" spans="1:14" ht="20.25" customHeight="1">
      <c r="A1" s="100" t="s">
        <v>65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4" ht="20.25" customHeight="1">
      <c r="A2" s="100" t="s">
        <v>171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ht="20.25" customHeight="1">
      <c r="A3" s="101" t="str">
        <f>+'7'!A3:P3</f>
        <v>สำหรับงวดเก้าเดือนสิ้นสุดวันที่ 30 กันยายน พ.ศ. 2562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4" s="103" customFormat="1" ht="20.25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20.25" customHeight="1">
      <c r="B5" s="345" t="s">
        <v>60</v>
      </c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</row>
    <row r="6" spans="1:14" ht="20.25" customHeight="1">
      <c r="B6" s="104"/>
      <c r="C6" s="104"/>
      <c r="D6" s="104"/>
      <c r="E6" s="104"/>
      <c r="F6" s="346" t="s">
        <v>93</v>
      </c>
      <c r="G6" s="346"/>
      <c r="H6" s="346"/>
      <c r="I6" s="104"/>
      <c r="J6" s="344" t="s">
        <v>109</v>
      </c>
      <c r="K6" s="344"/>
      <c r="L6" s="344"/>
      <c r="M6" s="105"/>
      <c r="N6" s="104"/>
    </row>
    <row r="7" spans="1:14" ht="20.25" customHeight="1">
      <c r="B7" s="104"/>
      <c r="C7" s="104"/>
      <c r="D7" s="104"/>
      <c r="E7" s="104"/>
      <c r="F7" s="106"/>
      <c r="G7" s="106"/>
      <c r="H7" s="106"/>
      <c r="I7" s="104"/>
      <c r="J7" s="107" t="s">
        <v>112</v>
      </c>
      <c r="K7" s="105"/>
      <c r="L7" s="108" t="s">
        <v>113</v>
      </c>
      <c r="M7" s="105"/>
      <c r="N7" s="104"/>
    </row>
    <row r="8" spans="1:14" ht="20.25" customHeight="1">
      <c r="B8" s="104"/>
      <c r="C8" s="104"/>
      <c r="D8" s="104"/>
      <c r="E8" s="104"/>
      <c r="F8" s="109" t="s">
        <v>48</v>
      </c>
      <c r="G8" s="106"/>
      <c r="H8" s="106"/>
      <c r="I8" s="104"/>
      <c r="J8" s="108" t="s">
        <v>136</v>
      </c>
      <c r="K8" s="108"/>
      <c r="L8" s="110" t="s">
        <v>114</v>
      </c>
      <c r="M8" s="108"/>
      <c r="N8" s="104"/>
    </row>
    <row r="9" spans="1:14" s="100" customFormat="1" ht="20.25" customHeight="1">
      <c r="A9" s="111"/>
      <c r="B9" s="113" t="s">
        <v>34</v>
      </c>
      <c r="C9" s="112"/>
      <c r="D9" s="113" t="s">
        <v>156</v>
      </c>
      <c r="E9" s="112"/>
      <c r="F9" s="109" t="s">
        <v>50</v>
      </c>
      <c r="G9" s="114"/>
      <c r="H9" s="109"/>
      <c r="I9" s="115"/>
      <c r="J9" s="108" t="s">
        <v>137</v>
      </c>
      <c r="K9" s="116"/>
      <c r="L9" s="116" t="s">
        <v>115</v>
      </c>
      <c r="M9" s="116"/>
      <c r="N9" s="113" t="s">
        <v>35</v>
      </c>
    </row>
    <row r="10" spans="1:14" s="100" customFormat="1" ht="20.25" customHeight="1">
      <c r="A10" s="111"/>
      <c r="B10" s="109" t="s">
        <v>47</v>
      </c>
      <c r="C10" s="112"/>
      <c r="D10" s="109" t="s">
        <v>157</v>
      </c>
      <c r="E10" s="112"/>
      <c r="F10" s="109" t="s">
        <v>49</v>
      </c>
      <c r="G10" s="114"/>
      <c r="H10" s="109" t="s">
        <v>9</v>
      </c>
      <c r="I10" s="112"/>
      <c r="J10" s="112" t="s">
        <v>135</v>
      </c>
      <c r="K10" s="108"/>
      <c r="L10" s="108" t="s">
        <v>62</v>
      </c>
      <c r="M10" s="108"/>
      <c r="N10" s="109" t="s">
        <v>62</v>
      </c>
    </row>
    <row r="11" spans="1:14" s="100" customFormat="1" ht="20.25" customHeight="1">
      <c r="A11" s="111"/>
      <c r="B11" s="117" t="s">
        <v>55</v>
      </c>
      <c r="C11" s="112"/>
      <c r="D11" s="117" t="s">
        <v>55</v>
      </c>
      <c r="E11" s="112"/>
      <c r="F11" s="117" t="s">
        <v>55</v>
      </c>
      <c r="G11" s="114"/>
      <c r="H11" s="117" t="s">
        <v>55</v>
      </c>
      <c r="I11" s="115"/>
      <c r="J11" s="117" t="s">
        <v>55</v>
      </c>
      <c r="K11" s="108"/>
      <c r="L11" s="117" t="s">
        <v>55</v>
      </c>
      <c r="M11" s="108"/>
      <c r="N11" s="117" t="s">
        <v>55</v>
      </c>
    </row>
    <row r="12" spans="1:14" s="100" customFormat="1" ht="20.25" customHeight="1">
      <c r="A12" s="111"/>
      <c r="B12" s="109"/>
      <c r="C12" s="112"/>
      <c r="D12" s="109"/>
      <c r="E12" s="112"/>
      <c r="F12" s="109"/>
      <c r="G12" s="114"/>
      <c r="H12" s="109"/>
      <c r="I12" s="118"/>
      <c r="J12" s="109"/>
      <c r="K12" s="109"/>
      <c r="L12" s="109"/>
      <c r="M12" s="109"/>
      <c r="N12" s="109"/>
    </row>
    <row r="13" spans="1:14" s="100" customFormat="1" ht="20.25" customHeight="1">
      <c r="A13" s="99" t="s">
        <v>77</v>
      </c>
      <c r="B13" s="119">
        <v>2615114</v>
      </c>
      <c r="C13" s="119"/>
      <c r="D13" s="119">
        <v>61152</v>
      </c>
      <c r="E13" s="119"/>
      <c r="F13" s="119">
        <v>4310</v>
      </c>
      <c r="G13" s="119"/>
      <c r="H13" s="119">
        <v>79443</v>
      </c>
      <c r="I13" s="119"/>
      <c r="J13" s="120">
        <v>761</v>
      </c>
      <c r="K13" s="120"/>
      <c r="L13" s="120">
        <f>SUM(J13)</f>
        <v>761</v>
      </c>
      <c r="M13" s="119"/>
      <c r="N13" s="120">
        <f>SUM(B13:H13,L13)</f>
        <v>2760780</v>
      </c>
    </row>
    <row r="14" spans="1:14" s="100" customFormat="1" ht="8.1" customHeight="1">
      <c r="A14" s="99"/>
      <c r="B14" s="119"/>
      <c r="C14" s="119"/>
      <c r="D14" s="119"/>
      <c r="E14" s="119"/>
      <c r="F14" s="119"/>
      <c r="G14" s="119"/>
      <c r="H14" s="119"/>
      <c r="I14" s="119"/>
      <c r="J14" s="120"/>
      <c r="K14" s="120"/>
      <c r="L14" s="120"/>
      <c r="M14" s="119"/>
      <c r="N14" s="119"/>
    </row>
    <row r="15" spans="1:14" s="100" customFormat="1" ht="20.25" customHeight="1">
      <c r="A15" s="18" t="s">
        <v>63</v>
      </c>
      <c r="B15" s="119"/>
      <c r="C15" s="119"/>
      <c r="D15" s="119"/>
      <c r="E15" s="119"/>
      <c r="F15" s="119"/>
      <c r="G15" s="119"/>
      <c r="H15" s="119"/>
      <c r="I15" s="119"/>
      <c r="J15" s="120"/>
      <c r="K15" s="120"/>
      <c r="L15" s="120"/>
      <c r="M15" s="119"/>
      <c r="N15" s="119"/>
    </row>
    <row r="16" spans="1:14" s="100" customFormat="1" ht="20.25" customHeight="1">
      <c r="A16" s="121" t="s">
        <v>83</v>
      </c>
      <c r="B16" s="123">
        <v>0</v>
      </c>
      <c r="C16" s="119"/>
      <c r="D16" s="123">
        <v>0</v>
      </c>
      <c r="E16" s="119"/>
      <c r="F16" s="123">
        <v>0</v>
      </c>
      <c r="H16" s="123">
        <f>'6'!J34</f>
        <v>44246</v>
      </c>
      <c r="I16" s="119"/>
      <c r="J16" s="123">
        <v>0</v>
      </c>
      <c r="K16" s="120"/>
      <c r="L16" s="123">
        <f>J16</f>
        <v>0</v>
      </c>
      <c r="M16" s="120"/>
      <c r="N16" s="123">
        <f>SUM(B16:H16,L16)</f>
        <v>44246</v>
      </c>
    </row>
    <row r="17" spans="1:14" s="100" customFormat="1" ht="8.1" customHeight="1">
      <c r="A17" s="122"/>
      <c r="B17" s="124"/>
      <c r="C17" s="119"/>
      <c r="D17" s="124"/>
      <c r="E17" s="119"/>
      <c r="F17" s="124"/>
      <c r="G17" s="119"/>
      <c r="H17" s="124"/>
      <c r="I17" s="119"/>
      <c r="J17" s="95"/>
      <c r="K17" s="95"/>
      <c r="L17" s="95"/>
      <c r="M17" s="124"/>
      <c r="N17" s="124"/>
    </row>
    <row r="18" spans="1:14" ht="20.25" customHeight="1" thickBot="1">
      <c r="A18" s="99" t="s">
        <v>164</v>
      </c>
      <c r="B18" s="125">
        <f>SUM(B13:B16)</f>
        <v>2615114</v>
      </c>
      <c r="C18" s="124"/>
      <c r="D18" s="125">
        <f>SUM(D13:D16)</f>
        <v>61152</v>
      </c>
      <c r="E18" s="124"/>
      <c r="F18" s="125">
        <f>SUM(F13:F16)</f>
        <v>4310</v>
      </c>
      <c r="G18" s="124"/>
      <c r="H18" s="125">
        <f>SUM(H13:H16)</f>
        <v>123689</v>
      </c>
      <c r="I18" s="124"/>
      <c r="J18" s="126">
        <f>SUM(J13:J16)</f>
        <v>761</v>
      </c>
      <c r="K18" s="95"/>
      <c r="L18" s="126">
        <f>SUM(L13:L16)</f>
        <v>761</v>
      </c>
      <c r="M18" s="124"/>
      <c r="N18" s="125">
        <f>SUM(N13:N16)</f>
        <v>2805026</v>
      </c>
    </row>
    <row r="19" spans="1:14" s="100" customFormat="1" ht="20.25" customHeight="1" thickTop="1">
      <c r="A19" s="122"/>
      <c r="B19" s="128"/>
      <c r="C19" s="127"/>
      <c r="D19" s="127"/>
      <c r="E19" s="127"/>
      <c r="F19" s="127"/>
      <c r="G19" s="127"/>
      <c r="H19" s="127"/>
      <c r="I19" s="127"/>
      <c r="J19" s="129"/>
      <c r="K19" s="129"/>
      <c r="L19" s="129"/>
      <c r="M19" s="127"/>
      <c r="N19" s="127"/>
    </row>
    <row r="20" spans="1:14" s="100" customFormat="1" ht="20.25" customHeight="1">
      <c r="A20" s="99" t="s">
        <v>108</v>
      </c>
      <c r="B20" s="130">
        <v>2615114</v>
      </c>
      <c r="C20" s="127"/>
      <c r="D20" s="130">
        <v>61152</v>
      </c>
      <c r="E20" s="119"/>
      <c r="F20" s="130">
        <v>6520</v>
      </c>
      <c r="G20" s="119"/>
      <c r="H20" s="130">
        <v>121320</v>
      </c>
      <c r="I20" s="119"/>
      <c r="J20" s="131">
        <v>761</v>
      </c>
      <c r="K20" s="108"/>
      <c r="L20" s="131">
        <v>761</v>
      </c>
      <c r="M20" s="108"/>
      <c r="N20" s="131">
        <f>SUM(B20:H20,L20)</f>
        <v>2804867</v>
      </c>
    </row>
    <row r="21" spans="1:14" s="100" customFormat="1" ht="8.1" customHeight="1">
      <c r="A21" s="99"/>
      <c r="B21" s="130"/>
      <c r="C21" s="127"/>
      <c r="D21" s="130"/>
      <c r="E21" s="119"/>
      <c r="F21" s="130"/>
      <c r="G21" s="119"/>
      <c r="H21" s="130"/>
      <c r="I21" s="119"/>
      <c r="J21" s="131"/>
      <c r="K21" s="108"/>
      <c r="L21" s="131"/>
      <c r="M21" s="108"/>
      <c r="N21" s="131"/>
    </row>
    <row r="22" spans="1:14" s="100" customFormat="1" ht="20.25" customHeight="1">
      <c r="A22" s="18" t="s">
        <v>63</v>
      </c>
      <c r="B22" s="130"/>
      <c r="C22" s="127"/>
      <c r="D22" s="130"/>
      <c r="E22" s="119"/>
      <c r="F22" s="130"/>
      <c r="G22" s="119"/>
      <c r="H22" s="130"/>
      <c r="I22" s="119"/>
      <c r="J22" s="131"/>
      <c r="K22" s="108"/>
      <c r="L22" s="131"/>
      <c r="M22" s="108"/>
      <c r="N22" s="131"/>
    </row>
    <row r="23" spans="1:14" s="100" customFormat="1" ht="20.25" customHeight="1">
      <c r="A23" s="121" t="s">
        <v>83</v>
      </c>
      <c r="B23" s="132">
        <v>0</v>
      </c>
      <c r="C23" s="127"/>
      <c r="D23" s="132">
        <v>0</v>
      </c>
      <c r="E23" s="119"/>
      <c r="F23" s="132">
        <v>0</v>
      </c>
      <c r="G23" s="119"/>
      <c r="H23" s="132">
        <f>'6'!H34</f>
        <v>2413</v>
      </c>
      <c r="I23" s="119"/>
      <c r="J23" s="132">
        <v>0</v>
      </c>
      <c r="K23" s="119"/>
      <c r="L23" s="132">
        <v>0</v>
      </c>
      <c r="M23" s="119"/>
      <c r="N23" s="132">
        <f>SUM(B23:H23,L23)</f>
        <v>2413</v>
      </c>
    </row>
    <row r="24" spans="1:14" s="100" customFormat="1" ht="8.1" customHeight="1">
      <c r="A24" s="122"/>
      <c r="B24" s="133"/>
      <c r="C24" s="127"/>
      <c r="D24" s="133"/>
      <c r="E24" s="124"/>
      <c r="F24" s="133"/>
      <c r="G24" s="124"/>
      <c r="H24" s="133"/>
      <c r="I24" s="124"/>
      <c r="J24" s="133"/>
      <c r="K24" s="124"/>
      <c r="L24" s="133"/>
      <c r="M24" s="124"/>
      <c r="N24" s="133"/>
    </row>
    <row r="25" spans="1:14" s="100" customFormat="1" ht="20.25" customHeight="1" thickBot="1">
      <c r="A25" s="99" t="s">
        <v>165</v>
      </c>
      <c r="B25" s="134">
        <f>SUM(B20:B23)</f>
        <v>2615114</v>
      </c>
      <c r="C25" s="127"/>
      <c r="D25" s="134">
        <f>SUM(D20:D23)</f>
        <v>61152</v>
      </c>
      <c r="E25" s="124"/>
      <c r="F25" s="134">
        <f>SUM(F20:F23)</f>
        <v>6520</v>
      </c>
      <c r="G25" s="124"/>
      <c r="H25" s="134">
        <f>SUM(H20:H23)</f>
        <v>123733</v>
      </c>
      <c r="I25" s="124"/>
      <c r="J25" s="134">
        <f>SUM(J20:J23)</f>
        <v>761</v>
      </c>
      <c r="K25" s="124"/>
      <c r="L25" s="134">
        <f>SUM(L20:L23)</f>
        <v>761</v>
      </c>
      <c r="M25" s="124"/>
      <c r="N25" s="134">
        <f>SUM(N20:N23)</f>
        <v>2807280</v>
      </c>
    </row>
    <row r="26" spans="1:14" s="100" customFormat="1" ht="20.25" customHeight="1" thickTop="1">
      <c r="A26" s="99"/>
      <c r="B26" s="124"/>
      <c r="C26" s="127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</row>
    <row r="27" spans="1:14" s="100" customFormat="1" ht="20.25" customHeight="1">
      <c r="A27" s="99"/>
      <c r="B27" s="124"/>
      <c r="C27" s="127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14" s="100" customFormat="1" ht="13.5" customHeight="1">
      <c r="A28" s="99"/>
      <c r="B28" s="124"/>
      <c r="C28" s="127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4" s="100" customFormat="1" ht="5.25" customHeight="1">
      <c r="A29" s="99"/>
      <c r="B29" s="124"/>
      <c r="C29" s="127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 s="100" customFormat="1" ht="21.95" customHeight="1">
      <c r="A30" s="135" t="str">
        <f>+'7'!A31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135"/>
      <c r="C30" s="135"/>
      <c r="D30" s="136"/>
      <c r="E30" s="137"/>
      <c r="F30" s="136"/>
      <c r="G30" s="137"/>
      <c r="H30" s="136"/>
      <c r="I30" s="137"/>
      <c r="J30" s="136"/>
      <c r="K30" s="136"/>
      <c r="L30" s="136"/>
      <c r="M30" s="136"/>
      <c r="N30" s="136"/>
    </row>
  </sheetData>
  <mergeCells count="3">
    <mergeCell ref="B5:N5"/>
    <mergeCell ref="F6:H6"/>
    <mergeCell ref="J6:L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1"/>
  <sheetViews>
    <sheetView tabSelected="1" zoomScale="110" zoomScaleNormal="110" zoomScaleSheetLayoutView="100" workbookViewId="0">
      <selection sqref="A1:C1"/>
    </sheetView>
  </sheetViews>
  <sheetFormatPr defaultColWidth="9" defaultRowHeight="20.25" customHeight="1"/>
  <cols>
    <col min="1" max="2" width="9" style="320"/>
    <col min="3" max="3" width="10.25" style="320" customWidth="1"/>
    <col min="4" max="4" width="6.625" style="321" customWidth="1"/>
    <col min="5" max="5" width="0.5" style="320" customWidth="1"/>
    <col min="6" max="6" width="11.625" style="322" customWidth="1"/>
    <col min="7" max="7" width="0.5" style="323" customWidth="1"/>
    <col min="8" max="8" width="11.625" style="324" customWidth="1"/>
    <col min="9" max="9" width="0.5" style="323" customWidth="1"/>
    <col min="10" max="10" width="11.625" style="324" customWidth="1"/>
    <col min="11" max="11" width="0.5" style="323" customWidth="1"/>
    <col min="12" max="12" width="11.625" style="324" customWidth="1"/>
    <col min="13" max="16384" width="9" style="320"/>
  </cols>
  <sheetData>
    <row r="1" spans="1:12" s="85" customFormat="1" ht="20.25" customHeight="1">
      <c r="A1" s="347" t="s">
        <v>65</v>
      </c>
      <c r="B1" s="347"/>
      <c r="C1" s="347"/>
      <c r="D1" s="327"/>
      <c r="F1" s="328"/>
      <c r="G1" s="329"/>
      <c r="H1" s="330"/>
      <c r="I1" s="329"/>
      <c r="J1" s="330"/>
      <c r="K1" s="329"/>
      <c r="L1" s="330"/>
    </row>
    <row r="2" spans="1:12" s="85" customFormat="1" ht="20.25" customHeight="1">
      <c r="A2" s="347" t="s">
        <v>61</v>
      </c>
      <c r="B2" s="347"/>
      <c r="C2" s="347"/>
      <c r="D2" s="327"/>
      <c r="F2" s="328"/>
      <c r="G2" s="329"/>
      <c r="H2" s="330"/>
      <c r="I2" s="329"/>
      <c r="J2" s="330"/>
      <c r="K2" s="329"/>
      <c r="L2" s="330"/>
    </row>
    <row r="3" spans="1:12" s="85" customFormat="1" ht="20.25" customHeight="1">
      <c r="A3" s="331" t="s">
        <v>166</v>
      </c>
      <c r="B3" s="331"/>
      <c r="C3" s="331"/>
      <c r="D3" s="332"/>
      <c r="E3" s="86"/>
      <c r="F3" s="333"/>
      <c r="G3" s="334"/>
      <c r="H3" s="335"/>
      <c r="I3" s="334"/>
      <c r="J3" s="330"/>
      <c r="K3" s="329"/>
      <c r="L3" s="330"/>
    </row>
    <row r="4" spans="1:12" s="240" customFormat="1" ht="18.95" customHeight="1">
      <c r="A4" s="249"/>
      <c r="B4" s="249"/>
      <c r="C4" s="249"/>
      <c r="D4" s="250"/>
      <c r="E4" s="251"/>
      <c r="F4" s="252"/>
      <c r="G4" s="253"/>
      <c r="H4" s="254"/>
      <c r="I4" s="254"/>
      <c r="J4" s="254"/>
      <c r="K4" s="253"/>
      <c r="L4" s="254"/>
    </row>
    <row r="5" spans="1:12" s="259" customFormat="1" ht="18.95" customHeight="1">
      <c r="A5" s="255"/>
      <c r="B5" s="255"/>
      <c r="C5" s="255"/>
      <c r="D5" s="256"/>
      <c r="E5" s="257"/>
      <c r="F5" s="348" t="s">
        <v>32</v>
      </c>
      <c r="G5" s="348"/>
      <c r="H5" s="348"/>
      <c r="I5" s="258"/>
      <c r="J5" s="348" t="s">
        <v>54</v>
      </c>
      <c r="K5" s="348"/>
      <c r="L5" s="348"/>
    </row>
    <row r="6" spans="1:12" s="259" customFormat="1" ht="18.95" customHeight="1">
      <c r="A6" s="255"/>
      <c r="B6" s="255"/>
      <c r="C6" s="255"/>
      <c r="D6" s="256"/>
      <c r="E6" s="257"/>
      <c r="F6" s="260" t="s">
        <v>56</v>
      </c>
      <c r="G6" s="261"/>
      <c r="H6" s="261" t="s">
        <v>56</v>
      </c>
      <c r="I6" s="261"/>
      <c r="J6" s="261" t="s">
        <v>56</v>
      </c>
      <c r="K6" s="261"/>
      <c r="L6" s="261" t="s">
        <v>56</v>
      </c>
    </row>
    <row r="7" spans="1:12" s="259" customFormat="1" ht="18.95" customHeight="1">
      <c r="D7" s="262"/>
      <c r="E7" s="263"/>
      <c r="F7" s="260" t="s">
        <v>107</v>
      </c>
      <c r="G7" s="258"/>
      <c r="H7" s="261" t="s">
        <v>67</v>
      </c>
      <c r="I7" s="258"/>
      <c r="J7" s="261" t="s">
        <v>107</v>
      </c>
      <c r="K7" s="258"/>
      <c r="L7" s="261" t="s">
        <v>67</v>
      </c>
    </row>
    <row r="8" spans="1:12" s="259" customFormat="1" ht="18.95" customHeight="1">
      <c r="D8" s="264" t="s">
        <v>0</v>
      </c>
      <c r="E8" s="265"/>
      <c r="F8" s="266" t="s">
        <v>55</v>
      </c>
      <c r="G8" s="258"/>
      <c r="H8" s="267" t="s">
        <v>55</v>
      </c>
      <c r="I8" s="258"/>
      <c r="J8" s="267" t="s">
        <v>55</v>
      </c>
      <c r="K8" s="258"/>
      <c r="L8" s="267" t="s">
        <v>55</v>
      </c>
    </row>
    <row r="9" spans="1:12" s="259" customFormat="1" ht="8.1" customHeight="1">
      <c r="D9" s="268"/>
      <c r="E9" s="265"/>
      <c r="F9" s="269"/>
      <c r="G9" s="258"/>
      <c r="H9" s="270"/>
      <c r="I9" s="258"/>
      <c r="J9" s="271"/>
      <c r="K9" s="258"/>
      <c r="L9" s="270"/>
    </row>
    <row r="10" spans="1:12" s="240" customFormat="1" ht="18.95" customHeight="1">
      <c r="A10" s="272" t="s">
        <v>12</v>
      </c>
      <c r="D10" s="273"/>
      <c r="F10" s="274"/>
      <c r="G10" s="242"/>
      <c r="H10" s="243"/>
      <c r="I10" s="242"/>
      <c r="J10" s="275"/>
      <c r="K10" s="242"/>
      <c r="L10" s="243"/>
    </row>
    <row r="11" spans="1:12" s="240" customFormat="1" ht="18.95" customHeight="1">
      <c r="A11" s="276" t="s">
        <v>126</v>
      </c>
      <c r="D11" s="277"/>
      <c r="F11" s="278">
        <f>'6'!D31</f>
        <v>-202891</v>
      </c>
      <c r="G11" s="279"/>
      <c r="H11" s="280">
        <f>'6'!F31</f>
        <v>-125595</v>
      </c>
      <c r="I11" s="281"/>
      <c r="J11" s="282">
        <f>'6'!H31</f>
        <v>3776</v>
      </c>
      <c r="K11" s="281"/>
      <c r="L11" s="280">
        <f>'6'!J31</f>
        <v>60865</v>
      </c>
    </row>
    <row r="12" spans="1:12" s="240" customFormat="1" ht="18.95" customHeight="1">
      <c r="A12" s="276" t="s">
        <v>40</v>
      </c>
      <c r="D12" s="277"/>
      <c r="F12" s="274"/>
      <c r="G12" s="242"/>
      <c r="H12" s="243"/>
      <c r="I12" s="242"/>
      <c r="J12" s="275"/>
      <c r="K12" s="242"/>
      <c r="L12" s="243"/>
    </row>
    <row r="13" spans="1:12" s="240" customFormat="1" ht="18.95" customHeight="1">
      <c r="A13" s="240" t="s">
        <v>89</v>
      </c>
      <c r="D13" s="277"/>
      <c r="F13" s="274">
        <v>-2671</v>
      </c>
      <c r="G13" s="242"/>
      <c r="H13" s="243">
        <v>-705</v>
      </c>
      <c r="I13" s="242"/>
      <c r="J13" s="274">
        <v>-2671</v>
      </c>
      <c r="K13" s="242"/>
      <c r="L13" s="241">
        <v>-705</v>
      </c>
    </row>
    <row r="14" spans="1:12" s="240" customFormat="1" ht="18.95" customHeight="1">
      <c r="A14" s="240" t="s">
        <v>129</v>
      </c>
      <c r="D14" s="277" t="s">
        <v>144</v>
      </c>
      <c r="F14" s="274">
        <v>2452</v>
      </c>
      <c r="G14" s="242"/>
      <c r="H14" s="243">
        <v>6129</v>
      </c>
      <c r="I14" s="242"/>
      <c r="J14" s="275">
        <v>2452</v>
      </c>
      <c r="K14" s="242"/>
      <c r="L14" s="241">
        <v>6129</v>
      </c>
    </row>
    <row r="15" spans="1:12" s="240" customFormat="1" ht="18.95" customHeight="1">
      <c r="A15" s="240" t="s">
        <v>92</v>
      </c>
      <c r="D15" s="277"/>
      <c r="F15" s="274">
        <v>13198</v>
      </c>
      <c r="G15" s="242"/>
      <c r="H15" s="243">
        <v>13140</v>
      </c>
      <c r="I15" s="242"/>
      <c r="J15" s="274">
        <v>13198</v>
      </c>
      <c r="K15" s="242"/>
      <c r="L15" s="243">
        <v>13140</v>
      </c>
    </row>
    <row r="16" spans="1:12" s="240" customFormat="1" ht="18.95" customHeight="1">
      <c r="A16" s="240" t="s">
        <v>99</v>
      </c>
      <c r="D16" s="277"/>
      <c r="F16" s="274">
        <v>24626</v>
      </c>
      <c r="G16" s="242"/>
      <c r="H16" s="243">
        <v>24626</v>
      </c>
      <c r="I16" s="242"/>
      <c r="J16" s="274">
        <v>2776</v>
      </c>
      <c r="K16" s="242"/>
      <c r="L16" s="241">
        <v>2776</v>
      </c>
    </row>
    <row r="17" spans="1:12" s="240" customFormat="1" ht="18.95" customHeight="1">
      <c r="A17" s="240" t="s">
        <v>158</v>
      </c>
      <c r="D17" s="277"/>
      <c r="F17" s="274"/>
      <c r="G17" s="242"/>
      <c r="H17" s="243"/>
      <c r="I17" s="242"/>
      <c r="J17" s="274"/>
      <c r="K17" s="242"/>
      <c r="L17" s="241"/>
    </row>
    <row r="18" spans="1:12" s="240" customFormat="1" ht="18.95" customHeight="1">
      <c r="A18" s="240" t="s">
        <v>140</v>
      </c>
      <c r="D18" s="277" t="s">
        <v>149</v>
      </c>
      <c r="F18" s="274">
        <v>5000</v>
      </c>
      <c r="G18" s="242"/>
      <c r="H18" s="243">
        <v>0</v>
      </c>
      <c r="I18" s="242"/>
      <c r="J18" s="274">
        <v>5000</v>
      </c>
      <c r="K18" s="242"/>
      <c r="L18" s="241">
        <v>0</v>
      </c>
    </row>
    <row r="19" spans="1:12" s="240" customFormat="1" ht="18.95" customHeight="1">
      <c r="A19" s="240" t="s">
        <v>100</v>
      </c>
      <c r="D19" s="277"/>
      <c r="F19" s="274"/>
      <c r="G19" s="242"/>
      <c r="H19" s="243"/>
      <c r="I19" s="242"/>
      <c r="J19" s="274"/>
      <c r="K19" s="242"/>
      <c r="L19" s="241"/>
    </row>
    <row r="20" spans="1:12" s="240" customFormat="1" ht="18.95" customHeight="1">
      <c r="A20" s="240" t="s">
        <v>101</v>
      </c>
      <c r="D20" s="277"/>
      <c r="F20" s="274">
        <v>0</v>
      </c>
      <c r="G20" s="242"/>
      <c r="H20" s="243">
        <v>-37376</v>
      </c>
      <c r="I20" s="242"/>
      <c r="J20" s="274">
        <v>0</v>
      </c>
      <c r="K20" s="242"/>
      <c r="L20" s="241">
        <v>-37376</v>
      </c>
    </row>
    <row r="21" spans="1:12" s="240" customFormat="1" ht="18.95" customHeight="1">
      <c r="A21" s="240" t="s">
        <v>91</v>
      </c>
      <c r="D21" s="277"/>
      <c r="F21" s="283">
        <v>6329</v>
      </c>
      <c r="G21" s="284"/>
      <c r="H21" s="285">
        <v>10190</v>
      </c>
      <c r="I21" s="284"/>
      <c r="J21" s="274">
        <v>803</v>
      </c>
      <c r="K21" s="285"/>
      <c r="L21" s="286">
        <v>815</v>
      </c>
    </row>
    <row r="22" spans="1:12" s="240" customFormat="1" ht="18.95" customHeight="1">
      <c r="A22" s="240" t="s">
        <v>94</v>
      </c>
      <c r="D22" s="287"/>
      <c r="F22" s="283">
        <v>640</v>
      </c>
      <c r="G22" s="242"/>
      <c r="H22" s="243">
        <v>297</v>
      </c>
      <c r="I22" s="242"/>
      <c r="J22" s="274">
        <v>640</v>
      </c>
      <c r="K22" s="242"/>
      <c r="L22" s="241">
        <v>297</v>
      </c>
    </row>
    <row r="23" spans="1:12" s="240" customFormat="1" ht="18.95" customHeight="1">
      <c r="A23" s="240" t="s">
        <v>90</v>
      </c>
      <c r="D23" s="277"/>
      <c r="F23" s="283">
        <v>-21856</v>
      </c>
      <c r="G23" s="242"/>
      <c r="H23" s="241">
        <v>-15171</v>
      </c>
      <c r="I23" s="242"/>
      <c r="J23" s="274">
        <v>-77912</v>
      </c>
      <c r="K23" s="242"/>
      <c r="L23" s="241">
        <v>-66403</v>
      </c>
    </row>
    <row r="24" spans="1:12" s="240" customFormat="1" ht="18.95" customHeight="1">
      <c r="A24" s="240" t="s">
        <v>37</v>
      </c>
      <c r="D24" s="277"/>
      <c r="F24" s="283">
        <v>20954</v>
      </c>
      <c r="G24" s="288"/>
      <c r="H24" s="289">
        <v>12238</v>
      </c>
      <c r="I24" s="288"/>
      <c r="J24" s="290">
        <v>20954</v>
      </c>
      <c r="K24" s="288"/>
      <c r="L24" s="289">
        <v>12238</v>
      </c>
    </row>
    <row r="25" spans="1:12" s="240" customFormat="1" ht="18.95" customHeight="1">
      <c r="A25" s="240" t="s">
        <v>138</v>
      </c>
      <c r="D25" s="287"/>
      <c r="F25" s="274"/>
      <c r="G25" s="242"/>
      <c r="H25" s="242"/>
      <c r="I25" s="242"/>
      <c r="J25" s="291"/>
      <c r="K25" s="242"/>
      <c r="L25" s="242"/>
    </row>
    <row r="26" spans="1:12" s="240" customFormat="1" ht="18.95" customHeight="1">
      <c r="A26" s="240" t="s">
        <v>139</v>
      </c>
      <c r="D26" s="287" t="s">
        <v>141</v>
      </c>
      <c r="F26" s="291">
        <v>78513</v>
      </c>
      <c r="G26" s="242"/>
      <c r="H26" s="243">
        <v>63734</v>
      </c>
      <c r="I26" s="242"/>
      <c r="J26" s="292">
        <v>0</v>
      </c>
      <c r="K26" s="242"/>
      <c r="L26" s="241">
        <v>0</v>
      </c>
    </row>
    <row r="27" spans="1:12" s="240" customFormat="1" ht="8.1" customHeight="1">
      <c r="D27" s="277"/>
      <c r="F27" s="292"/>
      <c r="G27" s="242"/>
      <c r="H27" s="289"/>
      <c r="I27" s="242"/>
      <c r="J27" s="290"/>
      <c r="K27" s="242"/>
      <c r="L27" s="289"/>
    </row>
    <row r="28" spans="1:12" s="240" customFormat="1" ht="18.95" customHeight="1">
      <c r="A28" s="240" t="s">
        <v>176</v>
      </c>
      <c r="D28" s="277"/>
      <c r="F28" s="274"/>
      <c r="G28" s="242"/>
      <c r="H28" s="243"/>
      <c r="I28" s="242"/>
      <c r="J28" s="275"/>
      <c r="K28" s="242"/>
      <c r="L28" s="243"/>
    </row>
    <row r="29" spans="1:12" s="240" customFormat="1" ht="18.95" customHeight="1">
      <c r="A29" s="240" t="s">
        <v>177</v>
      </c>
      <c r="D29" s="277"/>
      <c r="F29" s="274"/>
      <c r="G29" s="242"/>
      <c r="H29" s="243"/>
      <c r="I29" s="242"/>
      <c r="J29" s="275"/>
      <c r="K29" s="242"/>
      <c r="L29" s="243"/>
    </row>
    <row r="30" spans="1:12" s="240" customFormat="1" ht="18.95" customHeight="1">
      <c r="A30" s="240" t="s">
        <v>27</v>
      </c>
      <c r="D30" s="277"/>
      <c r="F30" s="274">
        <v>3325</v>
      </c>
      <c r="G30" s="242"/>
      <c r="H30" s="243">
        <v>-4381</v>
      </c>
      <c r="I30" s="242"/>
      <c r="J30" s="292">
        <v>3330</v>
      </c>
      <c r="K30" s="242"/>
      <c r="L30" s="286">
        <v>-4394</v>
      </c>
    </row>
    <row r="31" spans="1:12" s="240" customFormat="1" ht="18.95" customHeight="1">
      <c r="A31" s="240" t="s">
        <v>28</v>
      </c>
      <c r="D31" s="277"/>
      <c r="F31" s="274">
        <v>-1762</v>
      </c>
      <c r="G31" s="242"/>
      <c r="H31" s="243">
        <v>-2035</v>
      </c>
      <c r="I31" s="242"/>
      <c r="J31" s="292">
        <v>-1762</v>
      </c>
      <c r="K31" s="242"/>
      <c r="L31" s="286">
        <v>-2035</v>
      </c>
    </row>
    <row r="32" spans="1:12" s="240" customFormat="1" ht="18.95" customHeight="1">
      <c r="A32" s="240" t="s">
        <v>29</v>
      </c>
      <c r="D32" s="277"/>
      <c r="F32" s="274">
        <v>-640</v>
      </c>
      <c r="G32" s="242"/>
      <c r="H32" s="243">
        <v>1014</v>
      </c>
      <c r="I32" s="242"/>
      <c r="J32" s="292">
        <v>-640</v>
      </c>
      <c r="K32" s="242"/>
      <c r="L32" s="286">
        <v>1014</v>
      </c>
    </row>
    <row r="33" spans="1:12" s="240" customFormat="1" ht="18.95" customHeight="1">
      <c r="A33" s="240" t="s">
        <v>30</v>
      </c>
      <c r="D33" s="277"/>
      <c r="F33" s="274">
        <v>-2859</v>
      </c>
      <c r="G33" s="242"/>
      <c r="H33" s="243">
        <v>869</v>
      </c>
      <c r="I33" s="242"/>
      <c r="J33" s="292">
        <v>-2828</v>
      </c>
      <c r="K33" s="242"/>
      <c r="L33" s="286">
        <v>885</v>
      </c>
    </row>
    <row r="34" spans="1:12" s="240" customFormat="1" ht="18.95" customHeight="1">
      <c r="A34" s="240" t="s">
        <v>84</v>
      </c>
      <c r="D34" s="273"/>
      <c r="F34" s="274">
        <v>-1639</v>
      </c>
      <c r="G34" s="242"/>
      <c r="H34" s="243">
        <v>-1974</v>
      </c>
      <c r="I34" s="242"/>
      <c r="J34" s="292">
        <v>-1699</v>
      </c>
      <c r="K34" s="242"/>
      <c r="L34" s="286">
        <v>-1974</v>
      </c>
    </row>
    <row r="35" spans="1:12" s="240" customFormat="1" ht="18.95" customHeight="1">
      <c r="A35" s="240" t="s">
        <v>31</v>
      </c>
      <c r="D35" s="273"/>
      <c r="F35" s="293">
        <v>-727</v>
      </c>
      <c r="G35" s="294"/>
      <c r="H35" s="295">
        <v>-456</v>
      </c>
      <c r="I35" s="294"/>
      <c r="J35" s="296">
        <v>-413</v>
      </c>
      <c r="K35" s="285"/>
      <c r="L35" s="246">
        <v>-142</v>
      </c>
    </row>
    <row r="36" spans="1:12" s="240" customFormat="1" ht="8.1" customHeight="1">
      <c r="D36" s="273"/>
      <c r="F36" s="297"/>
      <c r="G36" s="294"/>
      <c r="H36" s="285"/>
      <c r="I36" s="294"/>
      <c r="J36" s="292"/>
      <c r="K36" s="285"/>
      <c r="L36" s="286"/>
    </row>
    <row r="37" spans="1:12" s="240" customFormat="1" ht="18.95" customHeight="1">
      <c r="A37" s="298" t="s">
        <v>155</v>
      </c>
      <c r="D37" s="277"/>
      <c r="F37" s="274">
        <f>SUM(F11:F35)</f>
        <v>-80008</v>
      </c>
      <c r="G37" s="242"/>
      <c r="H37" s="241">
        <f>SUM(H11:H35)</f>
        <v>-55456</v>
      </c>
      <c r="I37" s="299"/>
      <c r="J37" s="274">
        <f>SUM(J11:J35)</f>
        <v>-34996</v>
      </c>
      <c r="K37" s="242"/>
      <c r="L37" s="241">
        <f>SUM(L11:L35)</f>
        <v>-14870</v>
      </c>
    </row>
    <row r="38" spans="1:12" s="240" customFormat="1" ht="18.95" customHeight="1">
      <c r="A38" s="298" t="s">
        <v>38</v>
      </c>
      <c r="D38" s="277"/>
      <c r="F38" s="274">
        <v>-4100</v>
      </c>
      <c r="G38" s="242"/>
      <c r="H38" s="241">
        <v>-13670</v>
      </c>
      <c r="I38" s="299"/>
      <c r="J38" s="274">
        <v>-4100</v>
      </c>
      <c r="K38" s="242"/>
      <c r="L38" s="241">
        <v>-13670</v>
      </c>
    </row>
    <row r="39" spans="1:12" s="240" customFormat="1" ht="18.95" customHeight="1">
      <c r="A39" s="240" t="s">
        <v>82</v>
      </c>
      <c r="D39" s="277"/>
      <c r="F39" s="296">
        <v>18812</v>
      </c>
      <c r="G39" s="288"/>
      <c r="H39" s="248">
        <v>11368</v>
      </c>
      <c r="I39" s="288"/>
      <c r="J39" s="296">
        <v>18808</v>
      </c>
      <c r="K39" s="288"/>
      <c r="L39" s="246">
        <v>11366</v>
      </c>
    </row>
    <row r="40" spans="1:12" s="240" customFormat="1" ht="8.1" customHeight="1">
      <c r="D40" s="273"/>
      <c r="F40" s="297"/>
      <c r="G40" s="284"/>
      <c r="H40" s="285"/>
      <c r="I40" s="284"/>
      <c r="J40" s="292"/>
      <c r="K40" s="285"/>
      <c r="L40" s="286"/>
    </row>
    <row r="41" spans="1:12" s="240" customFormat="1" ht="18.95" customHeight="1">
      <c r="A41" s="300" t="s">
        <v>97</v>
      </c>
      <c r="D41" s="277"/>
      <c r="F41" s="296">
        <f>SUM(F37:F39)</f>
        <v>-65296</v>
      </c>
      <c r="G41" s="242"/>
      <c r="H41" s="246">
        <f>SUM(H37:H39)</f>
        <v>-57758</v>
      </c>
      <c r="I41" s="242"/>
      <c r="J41" s="296">
        <f>SUM(J37:J39)</f>
        <v>-20288</v>
      </c>
      <c r="K41" s="242"/>
      <c r="L41" s="246">
        <f>SUM(L37:L39)</f>
        <v>-17174</v>
      </c>
    </row>
    <row r="42" spans="1:12" s="240" customFormat="1" ht="18.95" customHeight="1">
      <c r="A42" s="300"/>
      <c r="D42" s="277"/>
      <c r="F42" s="286"/>
      <c r="G42" s="242"/>
      <c r="H42" s="286"/>
      <c r="I42" s="242"/>
      <c r="J42" s="286"/>
      <c r="K42" s="242"/>
      <c r="L42" s="286"/>
    </row>
    <row r="43" spans="1:12" s="240" customFormat="1" ht="18.95" customHeight="1">
      <c r="A43" s="300"/>
      <c r="D43" s="277"/>
      <c r="F43" s="286"/>
      <c r="G43" s="242"/>
      <c r="H43" s="286"/>
      <c r="I43" s="242"/>
      <c r="J43" s="286"/>
      <c r="K43" s="242"/>
      <c r="L43" s="286"/>
    </row>
    <row r="44" spans="1:12" s="240" customFormat="1" ht="5.25" customHeight="1">
      <c r="A44" s="300"/>
      <c r="D44" s="277"/>
      <c r="F44" s="286"/>
      <c r="G44" s="242"/>
      <c r="H44" s="286"/>
      <c r="I44" s="242"/>
      <c r="J44" s="286"/>
      <c r="K44" s="242"/>
      <c r="L44" s="286"/>
    </row>
    <row r="45" spans="1:12" s="240" customFormat="1" ht="21.95" customHeight="1">
      <c r="A45" s="86" t="str">
        <f>'2-4'!A44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45"/>
      <c r="C45" s="245"/>
      <c r="D45" s="301"/>
      <c r="E45" s="245"/>
      <c r="F45" s="246"/>
      <c r="G45" s="247"/>
      <c r="H45" s="248"/>
      <c r="I45" s="247"/>
      <c r="J45" s="248"/>
      <c r="K45" s="247"/>
      <c r="L45" s="248"/>
    </row>
    <row r="46" spans="1:12" s="240" customFormat="1" ht="20.25" customHeight="1">
      <c r="A46" s="347" t="s">
        <v>65</v>
      </c>
      <c r="B46" s="347"/>
      <c r="C46" s="347"/>
      <c r="D46" s="239"/>
      <c r="F46" s="241"/>
      <c r="G46" s="242"/>
      <c r="H46" s="243"/>
      <c r="I46" s="242"/>
      <c r="J46" s="243"/>
      <c r="K46" s="242"/>
      <c r="L46" s="243"/>
    </row>
    <row r="47" spans="1:12" s="240" customFormat="1" ht="20.25" customHeight="1">
      <c r="A47" s="347" t="s">
        <v>178</v>
      </c>
      <c r="B47" s="347"/>
      <c r="C47" s="347"/>
      <c r="D47" s="239"/>
      <c r="F47" s="241"/>
      <c r="G47" s="242"/>
      <c r="H47" s="243"/>
      <c r="I47" s="242"/>
      <c r="J47" s="243"/>
      <c r="K47" s="242"/>
      <c r="L47" s="243"/>
    </row>
    <row r="48" spans="1:12" s="240" customFormat="1" ht="20.25" customHeight="1">
      <c r="A48" s="331" t="str">
        <f>+A3</f>
        <v>สำหรับงวดเก้าเดือนสิ้นสุดวันที่ 30 กันยายน พ.ศ. 2562</v>
      </c>
      <c r="B48" s="331"/>
      <c r="C48" s="331"/>
      <c r="D48" s="244"/>
      <c r="E48" s="245"/>
      <c r="F48" s="246"/>
      <c r="G48" s="247"/>
      <c r="H48" s="248"/>
      <c r="I48" s="247"/>
      <c r="J48" s="243"/>
      <c r="K48" s="242"/>
      <c r="L48" s="243"/>
    </row>
    <row r="49" spans="1:12" s="240" customFormat="1" ht="18.95" customHeight="1">
      <c r="A49" s="249"/>
      <c r="B49" s="249"/>
      <c r="C49" s="249"/>
      <c r="D49" s="250"/>
      <c r="E49" s="251"/>
      <c r="F49" s="252"/>
      <c r="G49" s="253"/>
      <c r="H49" s="254"/>
      <c r="I49" s="254"/>
      <c r="J49" s="254"/>
      <c r="K49" s="253"/>
      <c r="L49" s="254"/>
    </row>
    <row r="50" spans="1:12" s="259" customFormat="1" ht="18.95" customHeight="1">
      <c r="A50" s="255"/>
      <c r="B50" s="255"/>
      <c r="C50" s="255"/>
      <c r="D50" s="256"/>
      <c r="E50" s="257"/>
      <c r="F50" s="348" t="s">
        <v>32</v>
      </c>
      <c r="G50" s="348"/>
      <c r="H50" s="348"/>
      <c r="I50" s="258"/>
      <c r="J50" s="348" t="s">
        <v>54</v>
      </c>
      <c r="K50" s="348"/>
      <c r="L50" s="348"/>
    </row>
    <row r="51" spans="1:12" s="259" customFormat="1" ht="18.95" customHeight="1">
      <c r="A51" s="255"/>
      <c r="B51" s="255"/>
      <c r="C51" s="255"/>
      <c r="D51" s="256"/>
      <c r="E51" s="257"/>
      <c r="F51" s="260" t="s">
        <v>56</v>
      </c>
      <c r="G51" s="261"/>
      <c r="H51" s="261" t="s">
        <v>56</v>
      </c>
      <c r="I51" s="261"/>
      <c r="J51" s="261" t="s">
        <v>56</v>
      </c>
      <c r="K51" s="261"/>
      <c r="L51" s="261" t="s">
        <v>56</v>
      </c>
    </row>
    <row r="52" spans="1:12" s="259" customFormat="1" ht="18.95" customHeight="1">
      <c r="D52" s="262"/>
      <c r="E52" s="263"/>
      <c r="F52" s="260" t="s">
        <v>107</v>
      </c>
      <c r="G52" s="258"/>
      <c r="H52" s="261" t="s">
        <v>67</v>
      </c>
      <c r="I52" s="258"/>
      <c r="J52" s="261" t="s">
        <v>107</v>
      </c>
      <c r="K52" s="258"/>
      <c r="L52" s="261" t="s">
        <v>67</v>
      </c>
    </row>
    <row r="53" spans="1:12" s="259" customFormat="1" ht="18.95" customHeight="1">
      <c r="D53" s="264" t="s">
        <v>0</v>
      </c>
      <c r="E53" s="265"/>
      <c r="F53" s="266" t="s">
        <v>55</v>
      </c>
      <c r="G53" s="258"/>
      <c r="H53" s="267" t="s">
        <v>55</v>
      </c>
      <c r="I53" s="258"/>
      <c r="J53" s="267" t="s">
        <v>55</v>
      </c>
      <c r="K53" s="258"/>
      <c r="L53" s="267" t="s">
        <v>55</v>
      </c>
    </row>
    <row r="54" spans="1:12" s="259" customFormat="1" ht="8.1" customHeight="1">
      <c r="D54" s="268"/>
      <c r="E54" s="265"/>
      <c r="F54" s="269"/>
      <c r="G54" s="258"/>
      <c r="H54" s="270"/>
      <c r="I54" s="258"/>
      <c r="J54" s="271"/>
      <c r="K54" s="258"/>
      <c r="L54" s="270"/>
    </row>
    <row r="55" spans="1:12" s="240" customFormat="1" ht="18.95" customHeight="1">
      <c r="A55" s="302" t="s">
        <v>13</v>
      </c>
      <c r="D55" s="273"/>
      <c r="F55" s="274"/>
      <c r="G55" s="242"/>
      <c r="H55" s="243"/>
      <c r="I55" s="242"/>
      <c r="J55" s="275"/>
      <c r="K55" s="242"/>
      <c r="L55" s="243"/>
    </row>
    <row r="56" spans="1:12" s="240" customFormat="1" ht="18.95" customHeight="1">
      <c r="A56" s="240" t="s">
        <v>102</v>
      </c>
      <c r="D56" s="273"/>
      <c r="F56" s="274"/>
      <c r="G56" s="242"/>
      <c r="H56" s="243"/>
      <c r="I56" s="242"/>
      <c r="J56" s="275"/>
      <c r="K56" s="242"/>
      <c r="L56" s="243"/>
    </row>
    <row r="57" spans="1:12" s="240" customFormat="1" ht="18.95" customHeight="1">
      <c r="A57" s="240" t="s">
        <v>103</v>
      </c>
      <c r="D57" s="273"/>
      <c r="F57" s="303">
        <v>0</v>
      </c>
      <c r="G57" s="304"/>
      <c r="H57" s="305">
        <v>120000</v>
      </c>
      <c r="I57" s="304"/>
      <c r="J57" s="306">
        <v>0</v>
      </c>
      <c r="K57" s="304"/>
      <c r="L57" s="305">
        <v>120000</v>
      </c>
    </row>
    <row r="58" spans="1:12" s="240" customFormat="1" ht="18.95" customHeight="1">
      <c r="A58" s="240" t="s">
        <v>181</v>
      </c>
      <c r="D58" s="273"/>
      <c r="F58" s="303"/>
      <c r="G58" s="304"/>
      <c r="H58" s="305"/>
      <c r="I58" s="304"/>
      <c r="J58" s="306"/>
      <c r="K58" s="304"/>
      <c r="L58" s="305"/>
    </row>
    <row r="59" spans="1:12" s="240" customFormat="1" ht="18.95" customHeight="1">
      <c r="A59" s="240" t="s">
        <v>182</v>
      </c>
      <c r="D59" s="277"/>
      <c r="F59" s="307">
        <v>-460</v>
      </c>
      <c r="G59" s="308"/>
      <c r="H59" s="309">
        <v>-221</v>
      </c>
      <c r="I59" s="308"/>
      <c r="J59" s="307">
        <v>-460</v>
      </c>
      <c r="K59" s="308"/>
      <c r="L59" s="309">
        <v>-221</v>
      </c>
    </row>
    <row r="60" spans="1:12" s="240" customFormat="1" ht="18.95" customHeight="1">
      <c r="A60" s="240" t="s">
        <v>110</v>
      </c>
      <c r="D60" s="277"/>
      <c r="F60" s="307"/>
      <c r="G60" s="308"/>
      <c r="H60" s="309"/>
      <c r="I60" s="308"/>
      <c r="J60" s="307"/>
      <c r="K60" s="308"/>
      <c r="L60" s="309"/>
    </row>
    <row r="61" spans="1:12" s="240" customFormat="1" ht="18.95" customHeight="1">
      <c r="A61" s="240" t="s">
        <v>111</v>
      </c>
      <c r="D61" s="277" t="s">
        <v>150</v>
      </c>
      <c r="F61" s="307">
        <v>0</v>
      </c>
      <c r="G61" s="310"/>
      <c r="H61" s="311">
        <v>0</v>
      </c>
      <c r="I61" s="310"/>
      <c r="J61" s="307">
        <v>-45000</v>
      </c>
      <c r="K61" s="310"/>
      <c r="L61" s="309">
        <v>-40000</v>
      </c>
    </row>
    <row r="62" spans="1:12" s="240" customFormat="1" ht="18.95" customHeight="1">
      <c r="A62" s="240" t="s">
        <v>148</v>
      </c>
      <c r="F62" s="307">
        <v>0</v>
      </c>
      <c r="G62" s="304"/>
      <c r="H62" s="309">
        <v>-37500</v>
      </c>
      <c r="I62" s="309"/>
      <c r="J62" s="312">
        <v>0</v>
      </c>
      <c r="K62" s="304"/>
      <c r="L62" s="309">
        <v>-37500</v>
      </c>
    </row>
    <row r="63" spans="1:12" s="240" customFormat="1" ht="18.95" customHeight="1">
      <c r="A63" s="240" t="s">
        <v>179</v>
      </c>
      <c r="F63" s="307"/>
      <c r="G63" s="304"/>
      <c r="H63" s="309"/>
      <c r="I63" s="309"/>
      <c r="J63" s="312"/>
      <c r="K63" s="304"/>
      <c r="L63" s="309"/>
    </row>
    <row r="64" spans="1:12" s="240" customFormat="1" ht="18.95" customHeight="1">
      <c r="A64" s="240" t="s">
        <v>180</v>
      </c>
      <c r="D64" s="277" t="s">
        <v>151</v>
      </c>
      <c r="F64" s="313">
        <v>-70000</v>
      </c>
      <c r="G64" s="310"/>
      <c r="H64" s="314">
        <v>-140000</v>
      </c>
      <c r="I64" s="310"/>
      <c r="J64" s="313">
        <v>-70000</v>
      </c>
      <c r="K64" s="310"/>
      <c r="L64" s="314">
        <v>-140000</v>
      </c>
    </row>
    <row r="65" spans="1:12" s="240" customFormat="1" ht="8.1" customHeight="1">
      <c r="D65" s="277"/>
      <c r="F65" s="307"/>
      <c r="G65" s="308"/>
      <c r="H65" s="309"/>
      <c r="I65" s="308"/>
      <c r="J65" s="307"/>
      <c r="K65" s="308"/>
      <c r="L65" s="309"/>
    </row>
    <row r="66" spans="1:12" s="240" customFormat="1" ht="18.95" customHeight="1">
      <c r="A66" s="315" t="s">
        <v>159</v>
      </c>
      <c r="D66" s="277"/>
      <c r="F66" s="313">
        <f>SUM(F56:F64)</f>
        <v>-70460</v>
      </c>
      <c r="G66" s="304"/>
      <c r="H66" s="314">
        <f>SUM(H56:H64)</f>
        <v>-57721</v>
      </c>
      <c r="I66" s="304"/>
      <c r="J66" s="313">
        <f>SUM(J56:J64)</f>
        <v>-115460</v>
      </c>
      <c r="K66" s="304"/>
      <c r="L66" s="314">
        <f>SUM(L56:L64)</f>
        <v>-97721</v>
      </c>
    </row>
    <row r="67" spans="1:12" s="240" customFormat="1" ht="18.95" customHeight="1">
      <c r="A67" s="315"/>
      <c r="D67" s="277"/>
      <c r="F67" s="292"/>
      <c r="G67" s="242"/>
      <c r="H67" s="286"/>
      <c r="I67" s="242"/>
      <c r="J67" s="292"/>
      <c r="K67" s="242"/>
      <c r="L67" s="286"/>
    </row>
    <row r="68" spans="1:12" s="240" customFormat="1" ht="18.95" customHeight="1">
      <c r="A68" s="302" t="s">
        <v>14</v>
      </c>
      <c r="D68" s="277"/>
      <c r="F68" s="274"/>
      <c r="G68" s="242"/>
      <c r="H68" s="243"/>
      <c r="I68" s="242"/>
      <c r="J68" s="275"/>
      <c r="K68" s="242"/>
      <c r="L68" s="243"/>
    </row>
    <row r="69" spans="1:12" s="240" customFormat="1" ht="18.95" customHeight="1">
      <c r="A69" s="240" t="s">
        <v>172</v>
      </c>
      <c r="D69" s="277"/>
      <c r="F69" s="274"/>
      <c r="G69" s="242"/>
      <c r="H69" s="243"/>
      <c r="I69" s="242"/>
      <c r="J69" s="275"/>
      <c r="K69" s="242"/>
      <c r="L69" s="243"/>
    </row>
    <row r="70" spans="1:12" s="240" customFormat="1" ht="18.95" customHeight="1">
      <c r="A70" s="240" t="s">
        <v>173</v>
      </c>
      <c r="D70" s="277" t="s">
        <v>152</v>
      </c>
      <c r="F70" s="274">
        <v>10000</v>
      </c>
      <c r="G70" s="242"/>
      <c r="H70" s="243">
        <v>0</v>
      </c>
      <c r="I70" s="242"/>
      <c r="J70" s="275">
        <v>10000</v>
      </c>
      <c r="K70" s="242"/>
      <c r="L70" s="243">
        <v>0</v>
      </c>
    </row>
    <row r="71" spans="1:12" s="240" customFormat="1" ht="18.95" customHeight="1">
      <c r="A71" s="240" t="s">
        <v>183</v>
      </c>
      <c r="D71" s="277"/>
      <c r="F71" s="274"/>
      <c r="G71" s="242"/>
      <c r="H71" s="243"/>
      <c r="I71" s="242"/>
      <c r="J71" s="275"/>
      <c r="K71" s="242"/>
      <c r="L71" s="243"/>
    </row>
    <row r="72" spans="1:12" s="240" customFormat="1" ht="18.95" customHeight="1">
      <c r="A72" s="240" t="s">
        <v>180</v>
      </c>
      <c r="D72" s="277" t="s">
        <v>168</v>
      </c>
      <c r="F72" s="296">
        <v>113500</v>
      </c>
      <c r="G72" s="242"/>
      <c r="H72" s="246">
        <v>110000</v>
      </c>
      <c r="I72" s="242"/>
      <c r="J72" s="296">
        <v>113500</v>
      </c>
      <c r="K72" s="242"/>
      <c r="L72" s="246">
        <v>110000</v>
      </c>
    </row>
    <row r="73" spans="1:12" s="240" customFormat="1" ht="8.1" customHeight="1">
      <c r="D73" s="277"/>
      <c r="F73" s="292"/>
      <c r="G73" s="316"/>
      <c r="H73" s="286"/>
      <c r="I73" s="316"/>
      <c r="J73" s="292"/>
      <c r="K73" s="316"/>
      <c r="L73" s="286"/>
    </row>
    <row r="74" spans="1:12" s="240" customFormat="1" ht="18.95" customHeight="1">
      <c r="A74" s="315" t="s">
        <v>98</v>
      </c>
      <c r="D74" s="277"/>
      <c r="F74" s="296">
        <f>F70+F72</f>
        <v>123500</v>
      </c>
      <c r="G74" s="288"/>
      <c r="H74" s="246">
        <f t="shared" ref="H74:L74" si="0">H70+H72</f>
        <v>110000</v>
      </c>
      <c r="I74" s="286"/>
      <c r="J74" s="296">
        <f t="shared" si="0"/>
        <v>123500</v>
      </c>
      <c r="K74" s="286"/>
      <c r="L74" s="246">
        <f t="shared" si="0"/>
        <v>110000</v>
      </c>
    </row>
    <row r="75" spans="1:12" s="240" customFormat="1" ht="18.95" customHeight="1">
      <c r="D75" s="277"/>
      <c r="F75" s="292"/>
      <c r="G75" s="316"/>
      <c r="H75" s="286"/>
      <c r="I75" s="316"/>
      <c r="J75" s="292"/>
      <c r="K75" s="316"/>
      <c r="L75" s="286"/>
    </row>
    <row r="76" spans="1:12" s="240" customFormat="1" ht="18.95" customHeight="1">
      <c r="A76" s="302" t="s">
        <v>16</v>
      </c>
      <c r="D76" s="277"/>
      <c r="F76" s="317"/>
      <c r="J76" s="317"/>
    </row>
    <row r="77" spans="1:12" s="240" customFormat="1" ht="18.95" customHeight="1">
      <c r="A77" s="302" t="s">
        <v>184</v>
      </c>
      <c r="D77" s="277"/>
      <c r="F77" s="292">
        <f>SUM(F74,F66,F41)</f>
        <v>-12256</v>
      </c>
      <c r="G77" s="288"/>
      <c r="H77" s="286">
        <f>SUM(H74,H66,H41)</f>
        <v>-5479</v>
      </c>
      <c r="I77" s="288"/>
      <c r="J77" s="292">
        <f>SUM(J74,J66,J41)</f>
        <v>-12248</v>
      </c>
      <c r="K77" s="288"/>
      <c r="L77" s="286">
        <f>SUM(L74,L66,L41)</f>
        <v>-4895</v>
      </c>
    </row>
    <row r="78" spans="1:12" s="240" customFormat="1" ht="18.95" customHeight="1">
      <c r="A78" s="240" t="s">
        <v>21</v>
      </c>
      <c r="D78" s="277"/>
      <c r="F78" s="296">
        <v>17916</v>
      </c>
      <c r="G78" s="242"/>
      <c r="H78" s="246">
        <v>23952</v>
      </c>
      <c r="I78" s="242"/>
      <c r="J78" s="296">
        <v>16706</v>
      </c>
      <c r="K78" s="242"/>
      <c r="L78" s="246">
        <v>22198</v>
      </c>
    </row>
    <row r="79" spans="1:12" s="240" customFormat="1" ht="8.1" customHeight="1">
      <c r="D79" s="277"/>
      <c r="F79" s="292"/>
      <c r="G79" s="316"/>
      <c r="H79" s="286"/>
      <c r="I79" s="316"/>
      <c r="J79" s="292"/>
      <c r="K79" s="316"/>
      <c r="L79" s="286"/>
    </row>
    <row r="80" spans="1:12" s="240" customFormat="1" ht="18.95" customHeight="1" thickBot="1">
      <c r="A80" s="302" t="s">
        <v>22</v>
      </c>
      <c r="D80" s="277"/>
      <c r="F80" s="318">
        <f>SUM(F77:F78)</f>
        <v>5660</v>
      </c>
      <c r="G80" s="242"/>
      <c r="H80" s="319">
        <f>SUM(H77:H78)</f>
        <v>18473</v>
      </c>
      <c r="I80" s="242"/>
      <c r="J80" s="318">
        <f>SUM(J77:J78)</f>
        <v>4458</v>
      </c>
      <c r="K80" s="242"/>
      <c r="L80" s="319">
        <f>SUM(L77:L78)</f>
        <v>17303</v>
      </c>
    </row>
    <row r="81" spans="1:12" s="240" customFormat="1" ht="18.95" customHeight="1" thickTop="1">
      <c r="D81" s="277"/>
      <c r="F81" s="274"/>
      <c r="G81" s="242"/>
      <c r="H81" s="243"/>
      <c r="I81" s="242"/>
      <c r="J81" s="275"/>
      <c r="K81" s="242"/>
      <c r="L81" s="243"/>
    </row>
    <row r="82" spans="1:12" s="240" customFormat="1" ht="18.95" customHeight="1">
      <c r="A82" s="302" t="s">
        <v>142</v>
      </c>
      <c r="D82" s="277"/>
      <c r="F82" s="274"/>
      <c r="G82" s="242"/>
      <c r="H82" s="243"/>
      <c r="I82" s="242"/>
      <c r="J82" s="275"/>
      <c r="K82" s="242"/>
      <c r="L82" s="243"/>
    </row>
    <row r="83" spans="1:12" s="240" customFormat="1" ht="7.9" customHeight="1">
      <c r="D83" s="277"/>
      <c r="F83" s="274"/>
      <c r="G83" s="242"/>
      <c r="H83" s="243"/>
      <c r="I83" s="242"/>
      <c r="J83" s="275"/>
      <c r="K83" s="242"/>
      <c r="L83" s="243"/>
    </row>
    <row r="84" spans="1:12" s="240" customFormat="1" ht="18.95" customHeight="1">
      <c r="A84" s="240" t="s">
        <v>143</v>
      </c>
      <c r="D84" s="277"/>
      <c r="F84" s="274"/>
      <c r="G84" s="242"/>
      <c r="H84" s="243"/>
      <c r="I84" s="242"/>
      <c r="J84" s="275"/>
      <c r="K84" s="242"/>
      <c r="L84" s="243"/>
    </row>
    <row r="85" spans="1:12" s="240" customFormat="1" ht="7.9" customHeight="1">
      <c r="D85" s="277"/>
      <c r="F85" s="274"/>
      <c r="G85" s="242"/>
      <c r="H85" s="243"/>
      <c r="I85" s="242"/>
      <c r="J85" s="275"/>
      <c r="K85" s="242"/>
      <c r="L85" s="243"/>
    </row>
    <row r="86" spans="1:12" s="240" customFormat="1" ht="18.95" customHeight="1">
      <c r="A86" s="240" t="s">
        <v>147</v>
      </c>
      <c r="D86" s="277"/>
      <c r="F86" s="274">
        <v>320000</v>
      </c>
      <c r="G86" s="242"/>
      <c r="H86" s="243">
        <v>180000</v>
      </c>
      <c r="I86" s="242"/>
      <c r="J86" s="274">
        <v>320000</v>
      </c>
      <c r="K86" s="242"/>
      <c r="L86" s="243">
        <v>180000</v>
      </c>
    </row>
    <row r="87" spans="1:12" s="240" customFormat="1" ht="20.25" customHeight="1">
      <c r="D87" s="277"/>
      <c r="F87" s="241"/>
      <c r="G87" s="242"/>
      <c r="H87" s="243"/>
      <c r="I87" s="242"/>
      <c r="J87" s="243"/>
      <c r="K87" s="242"/>
      <c r="L87" s="243"/>
    </row>
    <row r="88" spans="1:12" s="240" customFormat="1" ht="20.25" customHeight="1">
      <c r="D88" s="277"/>
      <c r="F88" s="241"/>
      <c r="G88" s="242"/>
      <c r="H88" s="243"/>
      <c r="I88" s="242"/>
      <c r="J88" s="243"/>
      <c r="K88" s="242"/>
      <c r="L88" s="243"/>
    </row>
    <row r="89" spans="1:12" s="240" customFormat="1" ht="15.75" customHeight="1">
      <c r="D89" s="277"/>
      <c r="F89" s="241"/>
      <c r="G89" s="242"/>
      <c r="H89" s="243"/>
      <c r="I89" s="242"/>
      <c r="J89" s="243"/>
      <c r="K89" s="242"/>
      <c r="L89" s="243"/>
    </row>
    <row r="90" spans="1:12" s="240" customFormat="1" ht="9" customHeight="1">
      <c r="D90" s="277"/>
      <c r="F90" s="241"/>
      <c r="G90" s="242"/>
      <c r="H90" s="243"/>
      <c r="I90" s="242"/>
      <c r="J90" s="243"/>
      <c r="K90" s="242"/>
      <c r="L90" s="243"/>
    </row>
    <row r="91" spans="1:12" s="240" customFormat="1" ht="21.95" customHeight="1">
      <c r="A91" s="86" t="str">
        <f>'2-4'!A44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45"/>
      <c r="C91" s="245"/>
      <c r="D91" s="301"/>
      <c r="E91" s="245"/>
      <c r="F91" s="246"/>
      <c r="G91" s="247"/>
      <c r="H91" s="248"/>
      <c r="I91" s="247"/>
      <c r="J91" s="248"/>
      <c r="K91" s="247"/>
      <c r="L91" s="248"/>
    </row>
  </sheetData>
  <mergeCells count="8">
    <mergeCell ref="A47:C47"/>
    <mergeCell ref="F50:H50"/>
    <mergeCell ref="J50:L50"/>
    <mergeCell ref="A1:C1"/>
    <mergeCell ref="A2:C2"/>
    <mergeCell ref="F5:H5"/>
    <mergeCell ref="J5:L5"/>
    <mergeCell ref="A46:C4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 Unicode MS,Regular"&amp;9&amp;P</oddFooter>
    <evenFooter>&amp;R&amp;"Arial Unicode MS,Regular"&amp;9 9</evenFooter>
    <firstFooter>&amp;R&amp;"Arial Unicode MS,Regular"&amp;9 9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</vt:lpstr>
      <vt:lpstr>6</vt:lpstr>
      <vt:lpstr>7</vt:lpstr>
      <vt:lpstr>8</vt:lpstr>
      <vt:lpstr>9-10</vt:lpstr>
      <vt:lpstr>'5'!Print_Area</vt:lpstr>
      <vt:lpstr>'6'!Print_Area</vt:lpstr>
      <vt:lpstr>'7'!Print_Area</vt:lpstr>
      <vt:lpstr>'8'!Print_Area</vt:lpstr>
      <vt:lpstr>'9-10'!Print_Area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Chayaporn Srilap</cp:lastModifiedBy>
  <cp:lastPrinted>2019-11-04T04:12:56Z</cp:lastPrinted>
  <dcterms:created xsi:type="dcterms:W3CDTF">2006-05-08T17:23:03Z</dcterms:created>
  <dcterms:modified xsi:type="dcterms:W3CDTF">2019-11-04T04:13:21Z</dcterms:modified>
</cp:coreProperties>
</file>