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We Retail Public Company Limited\We Retail_Sep19 (SHD) ☻\"/>
    </mc:Choice>
  </mc:AlternateContent>
  <bookViews>
    <workbookView xWindow="-105" yWindow="-105" windowWidth="23250" windowHeight="12570" tabRatio="833" activeTab="5"/>
  </bookViews>
  <sheets>
    <sheet name="2-4" sheetId="39" r:id="rId1"/>
    <sheet name="5" sheetId="38" r:id="rId2"/>
    <sheet name="6" sheetId="42" r:id="rId3"/>
    <sheet name="7" sheetId="40" r:id="rId4"/>
    <sheet name="8" sheetId="41" r:id="rId5"/>
    <sheet name="9-10" sheetId="36" r:id="rId6"/>
  </sheets>
  <definedNames>
    <definedName name="\p" localSheetId="2">#REF!</definedName>
    <definedName name="\p" localSheetId="3">#REF!</definedName>
    <definedName name="\p" localSheetId="4">#REF!</definedName>
    <definedName name="\p">#REF!</definedName>
    <definedName name="aa" localSheetId="2">#REF!</definedName>
    <definedName name="aa" localSheetId="3">#REF!</definedName>
    <definedName name="aa" localSheetId="4">#REF!</definedName>
    <definedName name="aa">#REF!</definedName>
    <definedName name="AS2DocOpenMode" hidden="1">"AS2DocumentEdit"</definedName>
    <definedName name="bswip" localSheetId="0">#REF!</definedName>
    <definedName name="bswip" localSheetId="1">#REF!</definedName>
    <definedName name="bswip" localSheetId="2">#REF!</definedName>
    <definedName name="bswip" localSheetId="3">#REF!</definedName>
    <definedName name="bswip" localSheetId="4">#REF!</definedName>
    <definedName name="bswip">#REF!</definedName>
    <definedName name="ColorArea" localSheetId="0">#REF!</definedName>
    <definedName name="ColorArea" localSheetId="1">#REF!</definedName>
    <definedName name="ColorArea" localSheetId="2">#REF!</definedName>
    <definedName name="ColorArea" localSheetId="3">#REF!</definedName>
    <definedName name="ColorArea" localSheetId="4">#REF!</definedName>
    <definedName name="ColorArea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>#REF!</definedName>
    <definedName name="Excel_BuiltIn_Print_Area_1" localSheetId="0">#REF!</definedName>
    <definedName name="Excel_BuiltIn_Print_Area_1" localSheetId="1">#REF!</definedName>
    <definedName name="Excel_BuiltIn_Print_Area_1" localSheetId="2">#REF!</definedName>
    <definedName name="Excel_BuiltIn_Print_Area_1" localSheetId="3">#REF!</definedName>
    <definedName name="Excel_BuiltIn_Print_Area_1" localSheetId="4">#REF!</definedName>
    <definedName name="Excel_BuiltIn_Print_Area_1">#REF!</definedName>
    <definedName name="Excel_BuiltIn_Print_Area_2" localSheetId="0">#REF!</definedName>
    <definedName name="Excel_BuiltIn_Print_Area_2" localSheetId="1">#REF!</definedName>
    <definedName name="Excel_BuiltIn_Print_Area_2" localSheetId="2">#REF!</definedName>
    <definedName name="Excel_BuiltIn_Print_Area_2" localSheetId="3">#REF!</definedName>
    <definedName name="Excel_BuiltIn_Print_Area_2" localSheetId="4">#REF!</definedName>
    <definedName name="Excel_BuiltIn_Print_Area_2">#REF!</definedName>
    <definedName name="Excel_BuiltIn_Print_Area_4" localSheetId="0">#REF!</definedName>
    <definedName name="Excel_BuiltIn_Print_Area_4" localSheetId="1">#REF!</definedName>
    <definedName name="Excel_BuiltIn_Print_Area_4" localSheetId="2">#REF!</definedName>
    <definedName name="Excel_BuiltIn_Print_Area_4" localSheetId="3">#REF!</definedName>
    <definedName name="Excel_BuiltIn_Print_Area_4" localSheetId="4">#REF!</definedName>
    <definedName name="Excel_BuiltIn_Print_Area_4">#REF!</definedName>
    <definedName name="Excel_BuiltIn_Print_Area_7" localSheetId="0">#REF!</definedName>
    <definedName name="Excel_BuiltIn_Print_Area_7" localSheetId="1">#REF!</definedName>
    <definedName name="Excel_BuiltIn_Print_Area_7" localSheetId="2">#REF!</definedName>
    <definedName name="Excel_BuiltIn_Print_Area_7" localSheetId="3">#REF!</definedName>
    <definedName name="Excel_BuiltIn_Print_Area_7" localSheetId="4">#REF!</definedName>
    <definedName name="Excel_BuiltIn_Print_Area_7">#REF!</definedName>
    <definedName name="hire" localSheetId="0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0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2">#REF!</definedName>
    <definedName name="LEASE" localSheetId="3">#REF!</definedName>
    <definedName name="LEASE" localSheetId="4">#REF!</definedName>
    <definedName name="LEASE">#REF!</definedName>
    <definedName name="o" localSheetId="0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0">#REF!</definedName>
    <definedName name="p_1" localSheetId="1">#REF!</definedName>
    <definedName name="p_1" localSheetId="2">#REF!</definedName>
    <definedName name="p_1" localSheetId="3">#REF!</definedName>
    <definedName name="p_1" localSheetId="4">#REF!</definedName>
    <definedName name="p_1">#REF!</definedName>
    <definedName name="p_2" localSheetId="0">#REF!</definedName>
    <definedName name="p_2" localSheetId="1">#REF!</definedName>
    <definedName name="p_2" localSheetId="2">#REF!</definedName>
    <definedName name="p_2" localSheetId="3">#REF!</definedName>
    <definedName name="p_2" localSheetId="4">#REF!</definedName>
    <definedName name="p_2">#REF!</definedName>
    <definedName name="p_3" localSheetId="0">#REF!</definedName>
    <definedName name="p_3" localSheetId="1">#REF!</definedName>
    <definedName name="p_3" localSheetId="2">#REF!</definedName>
    <definedName name="p_3" localSheetId="3">#REF!</definedName>
    <definedName name="p_3" localSheetId="4">#REF!</definedName>
    <definedName name="p_3">#REF!</definedName>
    <definedName name="print" localSheetId="0">#REF!</definedName>
    <definedName name="print" localSheetId="1">#REF!</definedName>
    <definedName name="print" localSheetId="2">#REF!</definedName>
    <definedName name="print" localSheetId="3">#REF!</definedName>
    <definedName name="print" localSheetId="4">#REF!</definedName>
    <definedName name="print">#REF!</definedName>
    <definedName name="_xlnm.Print_Area" localSheetId="1">'5'!$A$1:$J$50</definedName>
    <definedName name="_xlnm.Print_Area" localSheetId="2">'6'!$A$1:$J$51</definedName>
    <definedName name="_xlnm.Print_Area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1F7F6C19_8911_4A38_A245_5C51B403FB13_.wvu.PrintArea" localSheetId="0" hidden="1">'2-4'!$A$1:$K$98</definedName>
    <definedName name="Z_2CA7CCB4_9B56_4682_9662_97CF2752E215_.wvu.PrintArea" localSheetId="0" hidden="1">'2-4'!$A$1:$K$98</definedName>
    <definedName name="Z_32FE8EAA_35DA_4C7A_92A0_9B5CAB08BE3F_.wvu.PrintArea" localSheetId="0" hidden="1">'2-4'!$A$1:$K$98</definedName>
    <definedName name="Z_7A9397F6_E1FC_4386_A077_FC272B949F82_.wvu.PrintArea" localSheetId="0" hidden="1">'2-4'!$A$1:$K$98</definedName>
    <definedName name="Z_E7B771DF_1040_4644_BE91_91BA1826BFF6_.wvu.PrintArea" localSheetId="0" hidden="1">'2-4'!$A$1:$K$98</definedName>
    <definedName name="ฟ53" localSheetId="0">#REF!</definedName>
    <definedName name="ฟ53" localSheetId="1">#REF!</definedName>
    <definedName name="ฟ53" localSheetId="2">#REF!</definedName>
    <definedName name="ฟ53">#REF!</definedName>
    <definedName name="ฤ63" localSheetId="0">#REF!</definedName>
    <definedName name="ฤ63" localSheetId="1">#REF!</definedName>
    <definedName name="ฤ63" localSheetId="2">#REF!</definedName>
    <definedName name="ฤ63">#REF!</definedName>
  </definedNames>
  <calcPr calcId="162913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</workbook>
</file>

<file path=xl/calcChain.xml><?xml version="1.0" encoding="utf-8"?>
<calcChain xmlns="http://schemas.openxmlformats.org/spreadsheetml/2006/main">
  <c r="L78" i="36" l="1"/>
  <c r="J78" i="36"/>
  <c r="H78" i="36"/>
  <c r="F78" i="36"/>
  <c r="L17" i="41" l="1"/>
  <c r="K129" i="39" l="1"/>
  <c r="K128" i="39"/>
  <c r="K127" i="39"/>
  <c r="K123" i="39"/>
  <c r="K122" i="39"/>
  <c r="G129" i="39"/>
  <c r="G128" i="39"/>
  <c r="G127" i="39"/>
  <c r="G125" i="39"/>
  <c r="G123" i="39"/>
  <c r="G122" i="39"/>
  <c r="L70" i="36"/>
  <c r="J24" i="42"/>
  <c r="H24" i="42"/>
  <c r="F24" i="42"/>
  <c r="D24" i="42"/>
  <c r="J17" i="42"/>
  <c r="H17" i="42"/>
  <c r="F17" i="42"/>
  <c r="D17" i="42"/>
  <c r="A101" i="39"/>
  <c r="I36" i="39"/>
  <c r="J17" i="38"/>
  <c r="H17" i="38"/>
  <c r="F17" i="38"/>
  <c r="J24" i="38"/>
  <c r="H24" i="38"/>
  <c r="F24" i="38"/>
  <c r="D24" i="38"/>
  <c r="L13" i="41"/>
  <c r="L19" i="41" s="1"/>
  <c r="A36" i="40"/>
  <c r="A3" i="41"/>
  <c r="J28" i="41"/>
  <c r="J19" i="41"/>
  <c r="F28" i="41"/>
  <c r="I127" i="39" s="1"/>
  <c r="F19" i="41"/>
  <c r="D28" i="41"/>
  <c r="I123" i="39" s="1"/>
  <c r="D19" i="41"/>
  <c r="B28" i="41"/>
  <c r="I122" i="39" s="1"/>
  <c r="B19" i="41"/>
  <c r="L26" i="41"/>
  <c r="L28" i="41" s="1"/>
  <c r="I129" i="39" s="1"/>
  <c r="N22" i="41"/>
  <c r="N17" i="40"/>
  <c r="L28" i="40"/>
  <c r="H28" i="40"/>
  <c r="E127" i="39" s="1"/>
  <c r="H19" i="40"/>
  <c r="F28" i="40"/>
  <c r="E125" i="39" s="1"/>
  <c r="F19" i="40"/>
  <c r="D28" i="40"/>
  <c r="E123" i="39" s="1"/>
  <c r="D19" i="40"/>
  <c r="B28" i="40"/>
  <c r="E122" i="39" s="1"/>
  <c r="B19" i="40"/>
  <c r="N26" i="40"/>
  <c r="N28" i="40" s="1"/>
  <c r="E129" i="39" s="1"/>
  <c r="P22" i="40"/>
  <c r="A52" i="39"/>
  <c r="H70" i="36"/>
  <c r="K82" i="39"/>
  <c r="I82" i="39"/>
  <c r="G82" i="39"/>
  <c r="E82" i="39"/>
  <c r="K74" i="39"/>
  <c r="I74" i="39"/>
  <c r="G74" i="39"/>
  <c r="E74" i="39"/>
  <c r="K36" i="39"/>
  <c r="G36" i="39"/>
  <c r="E36" i="39"/>
  <c r="K22" i="39"/>
  <c r="I22" i="39"/>
  <c r="G22" i="39"/>
  <c r="E22" i="39"/>
  <c r="F70" i="36"/>
  <c r="J70" i="36"/>
  <c r="D17" i="38"/>
  <c r="N13" i="40"/>
  <c r="P13" i="40" s="1"/>
  <c r="L19" i="40"/>
  <c r="G84" i="39" l="1"/>
  <c r="K84" i="39"/>
  <c r="G38" i="39"/>
  <c r="F26" i="38"/>
  <c r="F35" i="38" s="1"/>
  <c r="F38" i="38" s="1"/>
  <c r="F45" i="38" s="1"/>
  <c r="J26" i="38"/>
  <c r="J35" i="38" s="1"/>
  <c r="J38" i="38" s="1"/>
  <c r="J41" i="38" s="1"/>
  <c r="F26" i="42"/>
  <c r="F35" i="42" s="1"/>
  <c r="F38" i="42" s="1"/>
  <c r="H26" i="38"/>
  <c r="H35" i="38" s="1"/>
  <c r="H38" i="38" s="1"/>
  <c r="H45" i="38" s="1"/>
  <c r="D26" i="42"/>
  <c r="D35" i="42" s="1"/>
  <c r="D38" i="42" s="1"/>
  <c r="J26" i="40" s="1"/>
  <c r="J28" i="40" s="1"/>
  <c r="H26" i="42"/>
  <c r="H35" i="42" s="1"/>
  <c r="H38" i="42" s="1"/>
  <c r="H26" i="41" s="1"/>
  <c r="D26" i="38"/>
  <c r="D35" i="38" s="1"/>
  <c r="D38" i="38" s="1"/>
  <c r="D45" i="38" s="1"/>
  <c r="I38" i="39"/>
  <c r="E84" i="39"/>
  <c r="N13" i="41"/>
  <c r="J26" i="42"/>
  <c r="J35" i="42" s="1"/>
  <c r="J38" i="42" s="1"/>
  <c r="H17" i="41" s="1"/>
  <c r="N17" i="41" s="1"/>
  <c r="E38" i="39"/>
  <c r="K38" i="39"/>
  <c r="I84" i="39"/>
  <c r="K131" i="39"/>
  <c r="K133" i="39" s="1"/>
  <c r="G131" i="39"/>
  <c r="N19" i="40"/>
  <c r="G133" i="39" l="1"/>
  <c r="F41" i="38"/>
  <c r="H41" i="38"/>
  <c r="J45" i="38"/>
  <c r="J17" i="40"/>
  <c r="J19" i="40" s="1"/>
  <c r="F45" i="42"/>
  <c r="H13" i="36"/>
  <c r="H36" i="36" s="1"/>
  <c r="H40" i="36" s="1"/>
  <c r="H80" i="36" s="1"/>
  <c r="H85" i="36" s="1"/>
  <c r="F41" i="42"/>
  <c r="L13" i="36"/>
  <c r="L36" i="36" s="1"/>
  <c r="L40" i="36" s="1"/>
  <c r="L80" i="36" s="1"/>
  <c r="L85" i="36" s="1"/>
  <c r="E128" i="39"/>
  <c r="E131" i="39" s="1"/>
  <c r="E133" i="39" s="1"/>
  <c r="F13" i="36"/>
  <c r="F36" i="36" s="1"/>
  <c r="F40" i="36" s="1"/>
  <c r="F80" i="36" s="1"/>
  <c r="F85" i="36" s="1"/>
  <c r="J13" i="36"/>
  <c r="J36" i="36" s="1"/>
  <c r="J40" i="36" s="1"/>
  <c r="J80" i="36" s="1"/>
  <c r="J85" i="36" s="1"/>
  <c r="D45" i="42"/>
  <c r="D41" i="42"/>
  <c r="D41" i="38"/>
  <c r="J45" i="42"/>
  <c r="J41" i="42"/>
  <c r="H41" i="42"/>
  <c r="H45" i="42"/>
  <c r="H28" i="41"/>
  <c r="N26" i="41"/>
  <c r="N28" i="41" s="1"/>
  <c r="H19" i="41"/>
  <c r="N19" i="41"/>
  <c r="P26" i="40"/>
  <c r="P28" i="40" s="1"/>
  <c r="P17" i="40" l="1"/>
  <c r="P19" i="40" s="1"/>
  <c r="I128" i="39"/>
  <c r="I131" i="39" s="1"/>
  <c r="I133" i="39" s="1"/>
</calcChain>
</file>

<file path=xl/sharedStrings.xml><?xml version="1.0" encoding="utf-8"?>
<sst xmlns="http://schemas.openxmlformats.org/spreadsheetml/2006/main" count="390" uniqueCount="167">
  <si>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</si>
  <si>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</si>
  <si>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</si>
  <si>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</si>
  <si>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</si>
  <si>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</si>
  <si>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</si>
  <si>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</si>
  <si>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</si>
  <si>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</si>
  <si>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</si>
  <si>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</si>
  <si>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</si>
  <si>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</si>
  <si>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</si>
  <si>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</si>
  <si>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</si>
  <si>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</si>
  <si>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share capital</t>
  </si>
  <si>
    <t>Cash flows from operating activities</t>
  </si>
  <si>
    <t>Cash flows from financing activities</t>
  </si>
  <si>
    <t>Statement of Financial Position</t>
  </si>
  <si>
    <t>Adjustments for:</t>
  </si>
  <si>
    <t>Consolidated</t>
  </si>
  <si>
    <t>Issued and paid-up share capital</t>
  </si>
  <si>
    <t>Trade and other receivables</t>
  </si>
  <si>
    <t>Changes in operating assets and liabilities</t>
  </si>
  <si>
    <t>Other current liabilities</t>
  </si>
  <si>
    <t>Cash flows from investing activities</t>
  </si>
  <si>
    <t>Employee benefit obligations</t>
  </si>
  <si>
    <t>Unappropriated</t>
  </si>
  <si>
    <t>paid-up</t>
  </si>
  <si>
    <t>Trade and other payables</t>
  </si>
  <si>
    <t>Income tax paid</t>
  </si>
  <si>
    <t xml:space="preserve">   for the period</t>
  </si>
  <si>
    <t>Finance costs</t>
  </si>
  <si>
    <t>Director _____________________________                      Director _____________________________</t>
  </si>
  <si>
    <t>Retained earnings (deficits)</t>
  </si>
  <si>
    <t>Appropriated - legal reserve</t>
  </si>
  <si>
    <t>Appropriated -</t>
  </si>
  <si>
    <t>The accompanying notes are an integral part of this interim financial information.</t>
  </si>
  <si>
    <t>Liabilities and equity</t>
  </si>
  <si>
    <t>Equity</t>
  </si>
  <si>
    <t>Total equity</t>
  </si>
  <si>
    <t>Total liabilities and equity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</si>
  <si>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</si>
  <si>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financial information</t>
  </si>
  <si>
    <t>Consolidated financial information (Unaudited)</t>
  </si>
  <si>
    <t>Separate</t>
  </si>
  <si>
    <t>Separate financial information (Unaudited)</t>
  </si>
  <si>
    <t>Unaudited</t>
  </si>
  <si>
    <t>Statement of Comprehensive Income</t>
  </si>
  <si>
    <t>Statement of Changes in Equity</t>
  </si>
  <si>
    <r>
      <t>Statement of Changes in Equity</t>
    </r>
    <r>
      <rPr>
        <sz val="9"/>
        <rFont val="Arial"/>
        <family val="2"/>
      </rPr>
      <t xml:space="preserve"> (Cont’d) </t>
    </r>
  </si>
  <si>
    <t>Statement of Cash Flows</t>
  </si>
  <si>
    <r>
      <t xml:space="preserve">Statement of Cash Flows </t>
    </r>
    <r>
      <rPr>
        <sz val="9"/>
        <rFont val="Arial"/>
        <family val="2"/>
      </rPr>
      <t>(Cont’d)</t>
    </r>
  </si>
  <si>
    <t>Premium on paid-up capital</t>
  </si>
  <si>
    <t xml:space="preserve">Total comprehensive income (expense) </t>
  </si>
  <si>
    <t>Earnings (loss) per share</t>
  </si>
  <si>
    <t>Issued and</t>
  </si>
  <si>
    <t>legal reserve</t>
  </si>
  <si>
    <t>We Retail Public Company Limited</t>
  </si>
  <si>
    <t>2018</t>
  </si>
  <si>
    <t>Creditors per rehabilitation plan</t>
  </si>
  <si>
    <t>Deposits and cash received in advance</t>
  </si>
  <si>
    <t>Income tax payable</t>
  </si>
  <si>
    <t>Accrued land rental expenses</t>
  </si>
  <si>
    <t xml:space="preserve">      of par Baht 1.05 each</t>
  </si>
  <si>
    <t xml:space="preserve">      of paid-up Baht 1.05 each</t>
  </si>
  <si>
    <t>Opening balance at 1 January 2018</t>
  </si>
  <si>
    <t>Interest income</t>
  </si>
  <si>
    <t>Trade and other receivables, net</t>
  </si>
  <si>
    <t>Investments in a subsidiary</t>
  </si>
  <si>
    <t>Investments in a joint venture</t>
  </si>
  <si>
    <t>Deferred tax assets, net</t>
  </si>
  <si>
    <t>Cash received from sale of assets held for sale</t>
  </si>
  <si>
    <t>and equipment</t>
  </si>
  <si>
    <t>Accrued land rental on straight-line basis</t>
  </si>
  <si>
    <t>Net cash used in operating activities</t>
  </si>
  <si>
    <t>Depreciation</t>
  </si>
  <si>
    <t>Allowance for doubtful accounts</t>
  </si>
  <si>
    <t>Employee benefit expenses</t>
  </si>
  <si>
    <t>Audited</t>
  </si>
  <si>
    <t>Amortisation of leasehold rights</t>
  </si>
  <si>
    <t>Net cash generated from financing activities</t>
  </si>
  <si>
    <t>Leasehold rights, net</t>
  </si>
  <si>
    <r>
      <t>Liabilities and equity</t>
    </r>
    <r>
      <rPr>
        <sz val="9"/>
        <rFont val="Arial"/>
        <family val="2"/>
      </rPr>
      <t xml:space="preserve"> (Cont'd)</t>
    </r>
  </si>
  <si>
    <t xml:space="preserve">   4,535,071,428 ordinary shares </t>
  </si>
  <si>
    <t xml:space="preserve">   2,490,585,084 ordinary shares </t>
  </si>
  <si>
    <t xml:space="preserve">Adjustment of share capital </t>
  </si>
  <si>
    <t>from reverse acquisition</t>
  </si>
  <si>
    <t>2019</t>
  </si>
  <si>
    <t>Opening balance at 1 January 2019</t>
  </si>
  <si>
    <t>Other components of equity</t>
  </si>
  <si>
    <t>Other comprehensive</t>
  </si>
  <si>
    <t>Total other</t>
  </si>
  <si>
    <t>share capital from</t>
  </si>
  <si>
    <t>income</t>
  </si>
  <si>
    <t>components of</t>
  </si>
  <si>
    <t>reverse acquisition</t>
  </si>
  <si>
    <t>Acturial gain</t>
  </si>
  <si>
    <t>equity</t>
  </si>
  <si>
    <t>Ratained earnings</t>
  </si>
  <si>
    <t>Changes in equity for the period</t>
  </si>
  <si>
    <t>Total comprehensive expenses</t>
  </si>
  <si>
    <t>Thousand Baht</t>
  </si>
  <si>
    <t>The accompanying notes are an integral part of these consolidated and separate financial statements.</t>
  </si>
  <si>
    <t>Revenue</t>
  </si>
  <si>
    <t>Other income</t>
  </si>
  <si>
    <t>Cost of rental and services</t>
  </si>
  <si>
    <t>Selling expenses</t>
  </si>
  <si>
    <t>Administrative expenses</t>
  </si>
  <si>
    <t xml:space="preserve">Finance costs </t>
  </si>
  <si>
    <t>Total revenue</t>
  </si>
  <si>
    <t>Revenue from rental and services</t>
  </si>
  <si>
    <t>Cost</t>
  </si>
  <si>
    <t>Total cost</t>
  </si>
  <si>
    <t>Adjustment of</t>
  </si>
  <si>
    <t xml:space="preserve">Cash and cash equivalents at the beginning </t>
  </si>
  <si>
    <t xml:space="preserve">Cash and cash equivalents at the end </t>
  </si>
  <si>
    <t>of the period</t>
  </si>
  <si>
    <t>Non-cash transactions</t>
  </si>
  <si>
    <t>Profit (loss) for the period</t>
  </si>
  <si>
    <t>Retain earnings (Deficits)</t>
  </si>
  <si>
    <t>Bad debts</t>
  </si>
  <si>
    <t>Gain on disposal of assets held for sale</t>
  </si>
  <si>
    <t>Investment properties, net</t>
  </si>
  <si>
    <t>Basic earnings (loss) per share (Baht)</t>
  </si>
  <si>
    <t>Cost of building management services</t>
  </si>
  <si>
    <t>Profit (loss) before income tax</t>
  </si>
  <si>
    <t>Income tax</t>
  </si>
  <si>
    <t>Premium on</t>
  </si>
  <si>
    <t>capital</t>
  </si>
  <si>
    <t>Total comprehensive income</t>
  </si>
  <si>
    <t>Cash paid for purchases of building improvements</t>
  </si>
  <si>
    <t>-</t>
  </si>
  <si>
    <t>Gross profit (loss)</t>
  </si>
  <si>
    <t>Cash used in operations</t>
  </si>
  <si>
    <t>Short-term loans to a related party</t>
  </si>
  <si>
    <t>Loans to a related party, net</t>
  </si>
  <si>
    <t>Cash paid for investment in a joint venture</t>
  </si>
  <si>
    <t>Cash paid for loans to a related party</t>
  </si>
  <si>
    <t>Rollover loans to a related party</t>
  </si>
  <si>
    <t>Net cash used in investing activities</t>
  </si>
  <si>
    <t>Borrowings from a related party</t>
  </si>
  <si>
    <t xml:space="preserve">Building improvements </t>
  </si>
  <si>
    <t>and equipment, net</t>
  </si>
  <si>
    <t>As at 30 September 2019</t>
  </si>
  <si>
    <t>30 September</t>
  </si>
  <si>
    <t>For the three-month period ended 30 September 2019</t>
  </si>
  <si>
    <t>Closing balance at 30 September 2018</t>
  </si>
  <si>
    <t>Closing balance at 30 September 2019</t>
  </si>
  <si>
    <t>For the nine-month period ended 30 September 2019</t>
  </si>
  <si>
    <t>from a related party</t>
  </si>
  <si>
    <t xml:space="preserve">Short-term borrowings </t>
  </si>
  <si>
    <t xml:space="preserve">Share of loss from investment </t>
  </si>
  <si>
    <t xml:space="preserve">   in a joint venture</t>
  </si>
  <si>
    <t xml:space="preserve">Cash received from short-term borrowings </t>
  </si>
  <si>
    <t>Revenue from building management services</t>
  </si>
  <si>
    <t>Impairment loss on investment properties</t>
  </si>
  <si>
    <t>Significant non-cash transactions is as follow:</t>
  </si>
  <si>
    <t xml:space="preserve">Share of loss from investment in </t>
  </si>
  <si>
    <t>a joint venture</t>
  </si>
  <si>
    <t xml:space="preserve">Cash received from borrowings </t>
  </si>
  <si>
    <t xml:space="preserve">Cash paid for short-term loans to </t>
  </si>
  <si>
    <t>a related party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</si>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</sst>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#,##0\ &quot;FB&quot;;\-#,##0\ &quot;FB&quot;"/>
    <numFmt numFmtId="191" formatCode="_-* #,##0.00_-;\-* #,##0.00_-;_-* \-??_-;_-@_-"/>
    <numFmt numFmtId="192" formatCode="#,##0;\(#,##0\);&quot;- &quot;"/>
    <numFmt numFmtId="193" formatCode="#,##0;\(#,##0\);\-"/>
    <numFmt numFmtId="194" formatCode="_(* #,##0_);_(* \(#,##0\);_(* &quot;-&quot;_);_(@_)"/>
    <numFmt numFmtId="195" formatCode="_-* #,##0.00\ &quot;€&quot;_-;\-* #,##0.00\ &quot;€&quot;_-;_-* &quot;-&quot;??\ &quot;€&quot;_-;_-@_-"/>
    <numFmt numFmtId="196" formatCode="#,##0.0000;\(#,##0.0000\);&quot;- &quot;"/>
    <numFmt numFmtId="197" formatCode="_-* #,##0_-;\-* #,##0_-;_-* &quot;-&quot;??_-;_-@_-"/>
  </numFmts>
  <fonts count="145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0"/>
      <color indexed="12"/>
      <name val="Arial"/>
      <family val="2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2"/>
      <name val="Tms Rmn"/>
      <charset val="222"/>
    </font>
    <font>
      <b/>
      <sz val="12"/>
      <name val="Arial"/>
      <family val="2"/>
      <charset val="222"/>
    </font>
    <font>
      <sz val="10"/>
      <name val="Courier"/>
      <family val="3"/>
    </font>
    <font>
      <sz val="12"/>
      <name val="宋体"/>
      <charset val="134"/>
    </font>
    <font>
      <sz val="14"/>
      <name val="CordiaUPC"/>
      <family val="2"/>
    </font>
    <font>
      <sz val="10"/>
      <name val="Arial"/>
      <family val="2"/>
      <charset val="222"/>
    </font>
    <font>
      <b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9"/>
      <name val="Arial Unicode MS"/>
      <family val="2"/>
    </font>
    <font>
      <u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1"/>
      <color rgb="FF00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29">
    <xf numFmtId="0" fontId="0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90" fillId="0" borderId="0"/>
    <xf numFmtId="0" fontId="90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1" fillId="0" borderId="0">
      <alignment vertical="top"/>
    </xf>
    <xf numFmtId="0" fontId="21" fillId="0" borderId="0">
      <alignment vertical="top"/>
    </xf>
    <xf numFmtId="0" fontId="24" fillId="0" borderId="0"/>
    <xf numFmtId="0" fontId="21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" fillId="2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" fillId="3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" fillId="4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" fillId="5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" fillId="6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" fillId="7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3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" fillId="8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3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" fillId="9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3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" fillId="10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3" fillId="45" borderId="0" applyNumberFormat="0" applyBorder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1" fillId="5" borderId="0" applyNumberFormat="0" applyBorder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" fillId="8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" fillId="11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105" fillId="48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25" fillId="12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105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25" fillId="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105" fillId="50" borderId="0" applyNumberFormat="0" applyBorder="0" applyAlignment="0" applyProtection="0"/>
    <xf numFmtId="0" fontId="106" fillId="50" borderId="0" applyNumberFormat="0" applyBorder="0" applyAlignment="0" applyProtection="0"/>
    <xf numFmtId="0" fontId="106" fillId="50" borderId="0" applyNumberFormat="0" applyBorder="0" applyAlignment="0" applyProtection="0"/>
    <xf numFmtId="0" fontId="25" fillId="10" borderId="0" applyNumberFormat="0" applyBorder="0" applyAlignment="0" applyProtection="0"/>
    <xf numFmtId="0" fontId="106" fillId="50" borderId="0" applyNumberFormat="0" applyBorder="0" applyAlignment="0" applyProtection="0"/>
    <xf numFmtId="0" fontId="106" fillId="5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05" fillId="51" borderId="0" applyNumberFormat="0" applyBorder="0" applyAlignment="0" applyProtection="0"/>
    <xf numFmtId="0" fontId="106" fillId="51" borderId="0" applyNumberFormat="0" applyBorder="0" applyAlignment="0" applyProtection="0"/>
    <xf numFmtId="0" fontId="106" fillId="51" borderId="0" applyNumberFormat="0" applyBorder="0" applyAlignment="0" applyProtection="0"/>
    <xf numFmtId="0" fontId="25" fillId="13" borderId="0" applyNumberFormat="0" applyBorder="0" applyAlignment="0" applyProtection="0"/>
    <xf numFmtId="0" fontId="106" fillId="51" borderId="0" applyNumberFormat="0" applyBorder="0" applyAlignment="0" applyProtection="0"/>
    <xf numFmtId="0" fontId="106" fillId="51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05" fillId="52" borderId="0" applyNumberFormat="0" applyBorder="0" applyAlignment="0" applyProtection="0"/>
    <xf numFmtId="0" fontId="106" fillId="52" borderId="0" applyNumberFormat="0" applyBorder="0" applyAlignment="0" applyProtection="0"/>
    <xf numFmtId="0" fontId="106" fillId="52" borderId="0" applyNumberFormat="0" applyBorder="0" applyAlignment="0" applyProtection="0"/>
    <xf numFmtId="0" fontId="25" fillId="14" borderId="0" applyNumberFormat="0" applyBorder="0" applyAlignment="0" applyProtection="0"/>
    <xf numFmtId="0" fontId="106" fillId="52" borderId="0" applyNumberFormat="0" applyBorder="0" applyAlignment="0" applyProtection="0"/>
    <xf numFmtId="0" fontId="106" fillId="52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105" fillId="53" borderId="0" applyNumberFormat="0" applyBorder="0" applyAlignment="0" applyProtection="0"/>
    <xf numFmtId="0" fontId="106" fillId="53" borderId="0" applyNumberFormat="0" applyBorder="0" applyAlignment="0" applyProtection="0"/>
    <xf numFmtId="0" fontId="106" fillId="53" borderId="0" applyNumberFormat="0" applyBorder="0" applyAlignment="0" applyProtection="0"/>
    <xf numFmtId="0" fontId="25" fillId="15" borderId="0" applyNumberFormat="0" applyBorder="0" applyAlignment="0" applyProtection="0"/>
    <xf numFmtId="0" fontId="106" fillId="53" borderId="0" applyNumberFormat="0" applyBorder="0" applyAlignment="0" applyProtection="0"/>
    <xf numFmtId="0" fontId="106" fillId="53" borderId="0" applyNumberFormat="0" applyBorder="0" applyAlignment="0" applyProtection="0"/>
    <xf numFmtId="0" fontId="25" fillId="15" borderId="0" applyNumberFormat="0" applyBorder="0" applyAlignment="0" applyProtection="0"/>
    <xf numFmtId="9" fontId="11" fillId="0" borderId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05" fillId="54" borderId="0" applyNumberFormat="0" applyBorder="0" applyAlignment="0" applyProtection="0"/>
    <xf numFmtId="0" fontId="106" fillId="54" borderId="0" applyNumberFormat="0" applyBorder="0" applyAlignment="0" applyProtection="0"/>
    <xf numFmtId="0" fontId="106" fillId="54" borderId="0" applyNumberFormat="0" applyBorder="0" applyAlignment="0" applyProtection="0"/>
    <xf numFmtId="0" fontId="25" fillId="16" borderId="0" applyNumberFormat="0" applyBorder="0" applyAlignment="0" applyProtection="0"/>
    <xf numFmtId="0" fontId="106" fillId="54" borderId="0" applyNumberFormat="0" applyBorder="0" applyAlignment="0" applyProtection="0"/>
    <xf numFmtId="0" fontId="106" fillId="54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05" fillId="55" borderId="0" applyNumberFormat="0" applyBorder="0" applyAlignment="0" applyProtection="0"/>
    <xf numFmtId="0" fontId="106" fillId="55" borderId="0" applyNumberFormat="0" applyBorder="0" applyAlignment="0" applyProtection="0"/>
    <xf numFmtId="0" fontId="106" fillId="55" borderId="0" applyNumberFormat="0" applyBorder="0" applyAlignment="0" applyProtection="0"/>
    <xf numFmtId="0" fontId="25" fillId="17" borderId="0" applyNumberFormat="0" applyBorder="0" applyAlignment="0" applyProtection="0"/>
    <xf numFmtId="0" fontId="106" fillId="55" borderId="0" applyNumberFormat="0" applyBorder="0" applyAlignment="0" applyProtection="0"/>
    <xf numFmtId="0" fontId="106" fillId="55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05" fillId="56" borderId="0" applyNumberFormat="0" applyBorder="0" applyAlignment="0" applyProtection="0"/>
    <xf numFmtId="0" fontId="106" fillId="56" borderId="0" applyNumberFormat="0" applyBorder="0" applyAlignment="0" applyProtection="0"/>
    <xf numFmtId="0" fontId="106" fillId="56" borderId="0" applyNumberFormat="0" applyBorder="0" applyAlignment="0" applyProtection="0"/>
    <xf numFmtId="0" fontId="25" fillId="18" borderId="0" applyNumberFormat="0" applyBorder="0" applyAlignment="0" applyProtection="0"/>
    <xf numFmtId="0" fontId="106" fillId="56" borderId="0" applyNumberFormat="0" applyBorder="0" applyAlignment="0" applyProtection="0"/>
    <xf numFmtId="0" fontId="106" fillId="56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05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25" fillId="13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05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25" fillId="14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105" fillId="59" borderId="0" applyNumberFormat="0" applyBorder="0" applyAlignment="0" applyProtection="0"/>
    <xf numFmtId="0" fontId="106" fillId="59" borderId="0" applyNumberFormat="0" applyBorder="0" applyAlignment="0" applyProtection="0"/>
    <xf numFmtId="0" fontId="106" fillId="59" borderId="0" applyNumberFormat="0" applyBorder="0" applyAlignment="0" applyProtection="0"/>
    <xf numFmtId="0" fontId="25" fillId="19" borderId="0" applyNumberFormat="0" applyBorder="0" applyAlignment="0" applyProtection="0"/>
    <xf numFmtId="0" fontId="106" fillId="59" borderId="0" applyNumberFormat="0" applyBorder="0" applyAlignment="0" applyProtection="0"/>
    <xf numFmtId="0" fontId="106" fillId="59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107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26" fillId="3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26" fillId="3" borderId="0" applyNumberFormat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74" fontId="10" fillId="0" borderId="1" applyAlignment="0" applyProtection="0"/>
    <xf numFmtId="49" fontId="27" fillId="0" borderId="0" applyFont="0" applyFill="0" applyBorder="0" applyAlignment="0" applyProtection="0">
      <alignment horizontal="left"/>
    </xf>
    <xf numFmtId="177" fontId="28" fillId="0" borderId="0" applyAlignment="0" applyProtection="0"/>
    <xf numFmtId="17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29" fillId="0" borderId="2" applyNumberFormat="0" applyAlignment="0" applyProtection="0">
      <alignment horizontal="left" wrapText="1"/>
    </xf>
    <xf numFmtId="49" fontId="29" fillId="0" borderId="0" applyNumberFormat="0" applyAlignment="0" applyProtection="0">
      <alignment horizontal="left" wrapText="1"/>
    </xf>
    <xf numFmtId="49" fontId="30" fillId="0" borderId="0" applyAlignment="0" applyProtection="0">
      <alignment horizontal="left"/>
    </xf>
    <xf numFmtId="179" fontId="13" fillId="0" borderId="0" applyFill="0"/>
    <xf numFmtId="179" fontId="13" fillId="0" borderId="0">
      <alignment horizontal="center"/>
    </xf>
    <xf numFmtId="0" fontId="13" fillId="0" borderId="0" applyFill="0">
      <alignment horizontal="center"/>
    </xf>
    <xf numFmtId="179" fontId="31" fillId="0" borderId="3" applyFill="0"/>
    <xf numFmtId="0" fontId="8" fillId="0" borderId="0" applyFont="0" applyAlignment="0"/>
    <xf numFmtId="0" fontId="32" fillId="0" borderId="0" applyFill="0">
      <alignment vertical="top"/>
    </xf>
    <xf numFmtId="0" fontId="31" fillId="0" borderId="0" applyFill="0">
      <alignment horizontal="left" vertical="top"/>
    </xf>
    <xf numFmtId="179" fontId="33" fillId="0" borderId="1" applyFill="0"/>
    <xf numFmtId="0" fontId="8" fillId="0" borderId="0" applyNumberFormat="0" applyFont="0" applyAlignment="0"/>
    <xf numFmtId="0" fontId="32" fillId="0" borderId="0" applyFill="0">
      <alignment wrapText="1"/>
    </xf>
    <xf numFmtId="0" fontId="31" fillId="0" borderId="0" applyFill="0">
      <alignment horizontal="left" vertical="top" wrapText="1"/>
    </xf>
    <xf numFmtId="179" fontId="34" fillId="0" borderId="0" applyFill="0"/>
    <xf numFmtId="0" fontId="35" fillId="0" borderId="0" applyNumberFormat="0" applyFont="0" applyAlignment="0">
      <alignment horizontal="center"/>
    </xf>
    <xf numFmtId="0" fontId="36" fillId="0" borderId="0" applyFill="0">
      <alignment vertical="top" wrapText="1"/>
    </xf>
    <xf numFmtId="0" fontId="33" fillId="0" borderId="0" applyFill="0">
      <alignment horizontal="left" vertical="top" wrapText="1"/>
    </xf>
    <xf numFmtId="179" fontId="8" fillId="0" borderId="0" applyFill="0"/>
    <xf numFmtId="0" fontId="35" fillId="0" borderId="0" applyNumberFormat="0" applyFont="0" applyAlignment="0">
      <alignment horizontal="center"/>
    </xf>
    <xf numFmtId="0" fontId="37" fillId="0" borderId="0" applyFill="0">
      <alignment vertical="center" wrapText="1"/>
    </xf>
    <xf numFmtId="0" fontId="38" fillId="0" borderId="0">
      <alignment horizontal="left" vertical="center" wrapText="1"/>
    </xf>
    <xf numFmtId="179" fontId="28" fillId="0" borderId="0" applyFill="0"/>
    <xf numFmtId="0" fontId="35" fillId="0" borderId="0" applyNumberFormat="0" applyFont="0" applyAlignment="0">
      <alignment horizontal="center"/>
    </xf>
    <xf numFmtId="0" fontId="39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9" fontId="40" fillId="0" borderId="0" applyFill="0"/>
    <xf numFmtId="0" fontId="35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42" fillId="0" borderId="0" applyFill="0">
      <alignment horizontal="center" vertical="center" wrapText="1"/>
    </xf>
    <xf numFmtId="179" fontId="43" fillId="0" borderId="0" applyFill="0"/>
    <xf numFmtId="0" fontId="35" fillId="0" borderId="0" applyNumberFormat="0" applyFont="0" applyAlignment="0">
      <alignment horizontal="center"/>
    </xf>
    <xf numFmtId="0" fontId="44" fillId="0" borderId="0">
      <alignment horizontal="center" wrapText="1"/>
    </xf>
    <xf numFmtId="0" fontId="40" fillId="0" borderId="0" applyFill="0">
      <alignment horizontal="center" wrapText="1"/>
    </xf>
    <xf numFmtId="0" fontId="45" fillId="20" borderId="4" applyNumberFormat="0" applyAlignment="0" applyProtection="0"/>
    <xf numFmtId="0" fontId="45" fillId="20" borderId="4" applyNumberFormat="0" applyAlignment="0" applyProtection="0"/>
    <xf numFmtId="0" fontId="109" fillId="61" borderId="24" applyNumberFormat="0" applyAlignment="0" applyProtection="0"/>
    <xf numFmtId="0" fontId="110" fillId="61" borderId="24" applyNumberFormat="0" applyAlignment="0" applyProtection="0"/>
    <xf numFmtId="0" fontId="110" fillId="61" borderId="24" applyNumberFormat="0" applyAlignment="0" applyProtection="0"/>
    <xf numFmtId="0" fontId="45" fillId="20" borderId="4" applyNumberFormat="0" applyAlignment="0" applyProtection="0"/>
    <xf numFmtId="0" fontId="110" fillId="61" borderId="24" applyNumberFormat="0" applyAlignment="0" applyProtection="0"/>
    <xf numFmtId="0" fontId="110" fillId="61" borderId="24" applyNumberFormat="0" applyAlignment="0" applyProtection="0"/>
    <xf numFmtId="0" fontId="45" fillId="20" borderId="4" applyNumberFormat="0" applyAlignment="0" applyProtection="0"/>
    <xf numFmtId="0" fontId="46" fillId="21" borderId="5" applyNumberFormat="0" applyAlignment="0" applyProtection="0"/>
    <xf numFmtId="0" fontId="46" fillId="21" borderId="5" applyNumberFormat="0" applyAlignment="0" applyProtection="0"/>
    <xf numFmtId="0" fontId="111" fillId="62" borderId="25" applyNumberFormat="0" applyAlignment="0" applyProtection="0"/>
    <xf numFmtId="0" fontId="112" fillId="62" borderId="25" applyNumberFormat="0" applyAlignment="0" applyProtection="0"/>
    <xf numFmtId="0" fontId="112" fillId="62" borderId="25" applyNumberFormat="0" applyAlignment="0" applyProtection="0"/>
    <xf numFmtId="0" fontId="46" fillId="21" borderId="5" applyNumberFormat="0" applyAlignment="0" applyProtection="0"/>
    <xf numFmtId="0" fontId="112" fillId="62" borderId="25" applyNumberFormat="0" applyAlignment="0" applyProtection="0"/>
    <xf numFmtId="0" fontId="112" fillId="62" borderId="25" applyNumberFormat="0" applyAlignment="0" applyProtection="0"/>
    <xf numFmtId="0" fontId="46" fillId="21" borderId="5" applyNumberFormat="0" applyAlignment="0" applyProtection="0"/>
    <xf numFmtId="167" fontId="2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0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2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2" fillId="0" borderId="0" applyFill="0" applyBorder="0" applyAlignment="0" applyProtection="0"/>
    <xf numFmtId="191" fontId="2" fillId="0" borderId="0" applyFill="0" applyBorder="0" applyAlignment="0" applyProtection="0"/>
    <xf numFmtId="191" fontId="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168" fontId="12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75" fontId="12" fillId="0" borderId="0"/>
    <xf numFmtId="180" fontId="11" fillId="0" borderId="0"/>
    <xf numFmtId="176" fontId="12" fillId="0" borderId="0"/>
    <xf numFmtId="181" fontId="11" fillId="0" borderId="0"/>
    <xf numFmtId="0" fontId="9" fillId="0" borderId="0" applyNumberFormat="0" applyFill="0" applyBorder="0" applyAlignment="0" applyProtection="0"/>
    <xf numFmtId="0" fontId="47" fillId="0" borderId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118" fillId="63" borderId="0" applyNumberFormat="0" applyBorder="0" applyAlignment="0" applyProtection="0"/>
    <xf numFmtId="0" fontId="119" fillId="63" borderId="0" applyNumberFormat="0" applyBorder="0" applyAlignment="0" applyProtection="0"/>
    <xf numFmtId="0" fontId="119" fillId="63" borderId="0" applyNumberFormat="0" applyBorder="0" applyAlignment="0" applyProtection="0"/>
    <xf numFmtId="0" fontId="49" fillId="4" borderId="0" applyNumberFormat="0" applyBorder="0" applyAlignment="0" applyProtection="0"/>
    <xf numFmtId="0" fontId="119" fillId="63" borderId="0" applyNumberFormat="0" applyBorder="0" applyAlignment="0" applyProtection="0"/>
    <xf numFmtId="0" fontId="119" fillId="63" borderId="0" applyNumberFormat="0" applyBorder="0" applyAlignment="0" applyProtection="0"/>
    <xf numFmtId="0" fontId="49" fillId="4" borderId="0" applyNumberFormat="0" applyBorder="0" applyAlignment="0" applyProtection="0"/>
    <xf numFmtId="38" fontId="13" fillId="22" borderId="0" applyNumberFormat="0" applyBorder="0" applyAlignment="0" applyProtection="0"/>
    <xf numFmtId="0" fontId="33" fillId="0" borderId="6" applyNumberFormat="0" applyAlignment="0" applyProtection="0">
      <alignment horizontal="left" vertical="center"/>
    </xf>
    <xf numFmtId="0" fontId="33" fillId="0" borderId="6" applyNumberFormat="0" applyAlignment="0" applyProtection="0">
      <alignment horizontal="left" vertical="center"/>
    </xf>
    <xf numFmtId="0" fontId="92" fillId="0" borderId="6" applyNumberFormat="0" applyAlignment="0" applyProtection="0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0" fontId="92" fillId="0" borderId="7">
      <alignment horizontal="left" vertical="center"/>
    </xf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121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50" fillId="0" borderId="8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123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51" fillId="0" borderId="9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125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52" fillId="0" borderId="10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52" fillId="0" borderId="10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10" fontId="13" fillId="23" borderId="11" applyNumberFormat="0" applyBorder="0" applyAlignment="0" applyProtection="0"/>
    <xf numFmtId="0" fontId="53" fillId="7" borderId="4" applyNumberFormat="0" applyAlignment="0" applyProtection="0"/>
    <xf numFmtId="0" fontId="53" fillId="7" borderId="4" applyNumberFormat="0" applyAlignment="0" applyProtection="0"/>
    <xf numFmtId="0" fontId="128" fillId="64" borderId="24" applyNumberFormat="0" applyAlignment="0" applyProtection="0"/>
    <xf numFmtId="0" fontId="53" fillId="7" borderId="4" applyNumberFormat="0" applyAlignment="0" applyProtection="0"/>
    <xf numFmtId="0" fontId="129" fillId="64" borderId="24" applyNumberFormat="0" applyAlignment="0" applyProtection="0"/>
    <xf numFmtId="0" fontId="129" fillId="64" borderId="24" applyNumberFormat="0" applyAlignment="0" applyProtection="0"/>
    <xf numFmtId="0" fontId="53" fillId="7" borderId="4" applyNumberFormat="0" applyAlignment="0" applyProtection="0"/>
    <xf numFmtId="0" fontId="129" fillId="64" borderId="24" applyNumberFormat="0" applyAlignment="0" applyProtection="0"/>
    <xf numFmtId="0" fontId="129" fillId="64" borderId="24" applyNumberFormat="0" applyAlignment="0" applyProtection="0"/>
    <xf numFmtId="0" fontId="129" fillId="64" borderId="24" applyNumberFormat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130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54" fillId="0" borderId="12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54" fillId="0" borderId="12" applyNumberFormat="0" applyFill="0" applyAlignment="0" applyProtection="0"/>
    <xf numFmtId="38" fontId="12" fillId="0" borderId="0"/>
    <xf numFmtId="38" fontId="20" fillId="1" borderId="13"/>
    <xf numFmtId="183" fontId="8" fillId="0" borderId="0" applyFont="0" applyFill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132" fillId="65" borderId="0" applyNumberFormat="0" applyBorder="0" applyAlignment="0" applyProtection="0"/>
    <xf numFmtId="0" fontId="133" fillId="65" borderId="0" applyNumberFormat="0" applyBorder="0" applyAlignment="0" applyProtection="0"/>
    <xf numFmtId="0" fontId="133" fillId="65" borderId="0" applyNumberFormat="0" applyBorder="0" applyAlignment="0" applyProtection="0"/>
    <xf numFmtId="0" fontId="55" fillId="24" borderId="0" applyNumberFormat="0" applyBorder="0" applyAlignment="0" applyProtection="0"/>
    <xf numFmtId="0" fontId="133" fillId="65" borderId="0" applyNumberFormat="0" applyBorder="0" applyAlignment="0" applyProtection="0"/>
    <xf numFmtId="0" fontId="133" fillId="65" borderId="0" applyNumberFormat="0" applyBorder="0" applyAlignment="0" applyProtection="0"/>
    <xf numFmtId="0" fontId="55" fillId="24" borderId="0" applyNumberFormat="0" applyBorder="0" applyAlignment="0" applyProtection="0"/>
    <xf numFmtId="37" fontId="15" fillId="0" borderId="0"/>
    <xf numFmtId="37" fontId="56" fillId="0" borderId="11"/>
    <xf numFmtId="0" fontId="16" fillId="0" borderId="0"/>
    <xf numFmtId="184" fontId="57" fillId="0" borderId="0"/>
    <xf numFmtId="184" fontId="57" fillId="0" borderId="0"/>
    <xf numFmtId="0" fontId="95" fillId="0" borderId="0"/>
    <xf numFmtId="190" fontId="11" fillId="0" borderId="0"/>
    <xf numFmtId="190" fontId="11" fillId="0" borderId="0"/>
    <xf numFmtId="0" fontId="57" fillId="0" borderId="0"/>
    <xf numFmtId="0" fontId="16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103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03" fillId="0" borderId="0"/>
    <xf numFmtId="0" fontId="8" fillId="0" borderId="0"/>
    <xf numFmtId="0" fontId="8" fillId="0" borderId="0"/>
    <xf numFmtId="0" fontId="8" fillId="0" borderId="0"/>
    <xf numFmtId="0" fontId="10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99" fillId="0" borderId="0"/>
    <xf numFmtId="0" fontId="8" fillId="0" borderId="0"/>
    <xf numFmtId="0" fontId="2" fillId="0" borderId="0"/>
    <xf numFmtId="0" fontId="134" fillId="0" borderId="0"/>
    <xf numFmtId="0" fontId="134" fillId="0" borderId="0"/>
    <xf numFmtId="0" fontId="61" fillId="0" borderId="0"/>
    <xf numFmtId="0" fontId="103" fillId="0" borderId="0"/>
    <xf numFmtId="0" fontId="2" fillId="0" borderId="0"/>
    <xf numFmtId="0" fontId="102" fillId="0" borderId="0"/>
    <xf numFmtId="0" fontId="2" fillId="0" borderId="0"/>
    <xf numFmtId="0" fontId="104" fillId="0" borderId="0"/>
    <xf numFmtId="0" fontId="104" fillId="0" borderId="0"/>
    <xf numFmtId="0" fontId="102" fillId="0" borderId="0"/>
    <xf numFmtId="0" fontId="8" fillId="0" borderId="0"/>
    <xf numFmtId="0" fontId="8" fillId="0" borderId="0"/>
    <xf numFmtId="0" fontId="102" fillId="0" borderId="0"/>
    <xf numFmtId="0" fontId="114" fillId="0" borderId="0"/>
    <xf numFmtId="0" fontId="114" fillId="0" borderId="0"/>
    <xf numFmtId="0" fontId="102" fillId="0" borderId="0"/>
    <xf numFmtId="0" fontId="104" fillId="0" borderId="0"/>
    <xf numFmtId="0" fontId="104" fillId="0" borderId="0"/>
    <xf numFmtId="0" fontId="102" fillId="0" borderId="0"/>
    <xf numFmtId="0" fontId="104" fillId="0" borderId="0"/>
    <xf numFmtId="0" fontId="104" fillId="0" borderId="0"/>
    <xf numFmtId="0" fontId="8" fillId="0" borderId="0"/>
    <xf numFmtId="0" fontId="104" fillId="0" borderId="0"/>
    <xf numFmtId="0" fontId="8" fillId="0" borderId="0"/>
    <xf numFmtId="0" fontId="2" fillId="0" borderId="0"/>
    <xf numFmtId="0" fontId="2" fillId="0" borderId="0"/>
    <xf numFmtId="0" fontId="61" fillId="0" borderId="0"/>
    <xf numFmtId="0" fontId="5" fillId="0" borderId="0"/>
    <xf numFmtId="0" fontId="8" fillId="0" borderId="0"/>
    <xf numFmtId="0" fontId="114" fillId="0" borderId="0"/>
    <xf numFmtId="0" fontId="8" fillId="0" borderId="0"/>
    <xf numFmtId="0" fontId="96" fillId="0" borderId="0"/>
    <xf numFmtId="0" fontId="8" fillId="0" borderId="0"/>
    <xf numFmtId="0" fontId="8" fillId="0" borderId="0"/>
    <xf numFmtId="0" fontId="135" fillId="0" borderId="0"/>
    <xf numFmtId="0" fontId="103" fillId="0" borderId="0"/>
    <xf numFmtId="0" fontId="114" fillId="0" borderId="0"/>
    <xf numFmtId="0" fontId="103" fillId="0" borderId="0"/>
    <xf numFmtId="0" fontId="5" fillId="0" borderId="0"/>
    <xf numFmtId="0" fontId="136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102" fillId="0" borderId="0"/>
    <xf numFmtId="0" fontId="102" fillId="0" borderId="0"/>
    <xf numFmtId="37" fontId="3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135" fillId="0" borderId="0"/>
    <xf numFmtId="0" fontId="8" fillId="0" borderId="0"/>
    <xf numFmtId="37" fontId="3" fillId="0" borderId="0"/>
    <xf numFmtId="0" fontId="103" fillId="0" borderId="0"/>
    <xf numFmtId="0" fontId="8" fillId="0" borderId="0"/>
    <xf numFmtId="0" fontId="113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103" fillId="0" borderId="0"/>
    <xf numFmtId="0" fontId="8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103" fillId="0" borderId="0"/>
    <xf numFmtId="0" fontId="1" fillId="0" borderId="0"/>
    <xf numFmtId="0" fontId="8" fillId="0" borderId="0"/>
    <xf numFmtId="0" fontId="1" fillId="0" borderId="0"/>
    <xf numFmtId="0" fontId="103" fillId="0" borderId="0"/>
    <xf numFmtId="0" fontId="137" fillId="0" borderId="0"/>
    <xf numFmtId="0" fontId="8" fillId="0" borderId="0"/>
    <xf numFmtId="0" fontId="8" fillId="0" borderId="0"/>
    <xf numFmtId="0" fontId="137" fillId="0" borderId="0"/>
    <xf numFmtId="0" fontId="103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103" fillId="0" borderId="0"/>
    <xf numFmtId="0" fontId="57" fillId="0" borderId="0"/>
    <xf numFmtId="0" fontId="1" fillId="25" borderId="14" applyNumberFormat="0" applyFont="0" applyAlignment="0" applyProtection="0"/>
    <xf numFmtId="0" fontId="1" fillId="25" borderId="14" applyNumberFormat="0" applyFont="0" applyAlignment="0" applyProtection="0"/>
    <xf numFmtId="0" fontId="1" fillId="66" borderId="30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58" fillId="20" borderId="15" applyNumberFormat="0" applyAlignment="0" applyProtection="0"/>
    <xf numFmtId="0" fontId="58" fillId="20" borderId="15" applyNumberFormat="0" applyAlignment="0" applyProtection="0"/>
    <xf numFmtId="0" fontId="138" fillId="61" borderId="31" applyNumberFormat="0" applyAlignment="0" applyProtection="0"/>
    <xf numFmtId="0" fontId="139" fillId="61" borderId="31" applyNumberFormat="0" applyAlignment="0" applyProtection="0"/>
    <xf numFmtId="0" fontId="139" fillId="61" borderId="31" applyNumberFormat="0" applyAlignment="0" applyProtection="0"/>
    <xf numFmtId="0" fontId="58" fillId="20" borderId="15" applyNumberFormat="0" applyAlignment="0" applyProtection="0"/>
    <xf numFmtId="0" fontId="139" fillId="61" borderId="31" applyNumberFormat="0" applyAlignment="0" applyProtection="0"/>
    <xf numFmtId="0" fontId="139" fillId="61" borderId="31" applyNumberFormat="0" applyAlignment="0" applyProtection="0"/>
    <xf numFmtId="0" fontId="58" fillId="20" borderId="15" applyNumberFormat="0" applyAlignment="0" applyProtection="0"/>
    <xf numFmtId="0" fontId="59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0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1" fillId="0" borderId="0"/>
    <xf numFmtId="1" fontId="8" fillId="0" borderId="17" applyNumberFormat="0" applyFill="0" applyAlignment="0" applyProtection="0">
      <alignment horizontal="center" vertical="center"/>
    </xf>
    <xf numFmtId="185" fontId="18" fillId="26" borderId="0"/>
    <xf numFmtId="0" fontId="62" fillId="26" borderId="0">
      <alignment horizontal="left" indent="7"/>
    </xf>
    <xf numFmtId="0" fontId="18" fillId="26" borderId="0">
      <alignment horizontal="left"/>
    </xf>
    <xf numFmtId="185" fontId="18" fillId="0" borderId="3" applyFill="0"/>
    <xf numFmtId="0" fontId="18" fillId="0" borderId="0" applyNumberFormat="0" applyAlignment="0">
      <alignment horizontal="right"/>
    </xf>
    <xf numFmtId="0" fontId="63" fillId="27" borderId="0"/>
    <xf numFmtId="0" fontId="18" fillId="0" borderId="0" applyFill="0"/>
    <xf numFmtId="185" fontId="18" fillId="0" borderId="1" applyFill="0"/>
    <xf numFmtId="0" fontId="8" fillId="28" borderId="0" applyNumberFormat="0" applyFont="0" applyBorder="0" applyAlignment="0"/>
    <xf numFmtId="0" fontId="64" fillId="29" borderId="0">
      <alignment horizontal="left" indent="2"/>
    </xf>
    <xf numFmtId="0" fontId="65" fillId="0" borderId="0" applyFill="0">
      <alignment horizontal="left" indent="2"/>
    </xf>
    <xf numFmtId="185" fontId="18" fillId="0" borderId="0" applyFill="0"/>
    <xf numFmtId="0" fontId="8" fillId="30" borderId="0" applyNumberFormat="0" applyFont="0" applyBorder="0" applyAlignment="0"/>
    <xf numFmtId="0" fontId="66" fillId="30" borderId="0">
      <alignment horizontal="left" indent="4"/>
    </xf>
    <xf numFmtId="0" fontId="67" fillId="30" borderId="0">
      <alignment horizontal="left" indent="4"/>
    </xf>
    <xf numFmtId="185" fontId="39" fillId="0" borderId="0" applyFill="0"/>
    <xf numFmtId="0" fontId="8" fillId="26" borderId="0" applyNumberFormat="0" applyFont="0" applyBorder="0" applyAlignment="0"/>
    <xf numFmtId="0" fontId="68" fillId="0" borderId="0">
      <alignment horizontal="left" indent="6"/>
    </xf>
    <xf numFmtId="0" fontId="69" fillId="0" borderId="0" applyFill="0">
      <alignment horizontal="left" indent="6"/>
    </xf>
    <xf numFmtId="185" fontId="8" fillId="0" borderId="0" applyFill="0"/>
    <xf numFmtId="0" fontId="8" fillId="26" borderId="0" applyNumberFormat="0" applyFont="0" applyBorder="0" applyAlignment="0"/>
    <xf numFmtId="0" fontId="68" fillId="26" borderId="0">
      <alignment horizontal="left" indent="7"/>
    </xf>
    <xf numFmtId="186" fontId="70" fillId="0" borderId="0" applyFill="0">
      <alignment horizontal="left" indent="7"/>
    </xf>
    <xf numFmtId="185" fontId="42" fillId="0" borderId="0" applyFill="0"/>
    <xf numFmtId="0" fontId="8" fillId="26" borderId="0" applyNumberFormat="0" applyFont="0" applyBorder="0" applyAlignment="0"/>
    <xf numFmtId="0" fontId="71" fillId="0" borderId="0">
      <alignment horizontal="left" indent="8"/>
    </xf>
    <xf numFmtId="0" fontId="42" fillId="0" borderId="0" applyFill="0">
      <alignment horizontal="left" indent="8"/>
    </xf>
    <xf numFmtId="185" fontId="42" fillId="26" borderId="0"/>
    <xf numFmtId="0" fontId="8" fillId="26" borderId="0" applyNumberFormat="0" applyFont="0" applyBorder="0" applyAlignment="0"/>
    <xf numFmtId="0" fontId="71" fillId="0" borderId="0" applyFill="0">
      <alignment horizontal="left" indent="9"/>
    </xf>
    <xf numFmtId="0" fontId="42" fillId="0" borderId="0" applyFill="0">
      <alignment horizontal="left" indent="9"/>
    </xf>
    <xf numFmtId="4" fontId="72" fillId="31" borderId="0" applyNumberFormat="0" applyProtection="0">
      <alignment horizontal="left" vertical="center" wrapText="1" indent="1"/>
    </xf>
    <xf numFmtId="4" fontId="22" fillId="32" borderId="18" applyNumberFormat="0" applyProtection="0">
      <alignment horizontal="left" vertical="center" indent="1"/>
    </xf>
    <xf numFmtId="4" fontId="21" fillId="33" borderId="0" applyNumberFormat="0" applyProtection="0">
      <alignment horizontal="left" vertical="center" indent="1"/>
    </xf>
    <xf numFmtId="4" fontId="21" fillId="34" borderId="0" applyNumberFormat="0" applyProtection="0">
      <alignment horizontal="left" vertical="center" indent="1"/>
    </xf>
    <xf numFmtId="4" fontId="73" fillId="30" borderId="19" applyNumberFormat="0" applyProtection="0">
      <alignment horizontal="right" vertical="center"/>
    </xf>
    <xf numFmtId="4" fontId="74" fillId="30" borderId="19" applyNumberFormat="0" applyProtection="0">
      <alignment horizontal="right" vertical="center"/>
    </xf>
    <xf numFmtId="4" fontId="72" fillId="8" borderId="19" applyNumberFormat="0" applyProtection="0">
      <alignment horizontal="left" vertical="center" wrapText="1" indent="1"/>
    </xf>
    <xf numFmtId="0" fontId="75" fillId="34" borderId="19" applyNumberFormat="0" applyProtection="0">
      <alignment horizontal="left" vertical="top" indent="1"/>
    </xf>
    <xf numFmtId="4" fontId="76" fillId="0" borderId="0" applyNumberFormat="0" applyProtection="0">
      <alignment horizontal="left" vertical="center" indent="1"/>
    </xf>
    <xf numFmtId="4" fontId="77" fillId="30" borderId="19" applyNumberFormat="0" applyProtection="0">
      <alignment horizontal="right" vertical="center"/>
    </xf>
    <xf numFmtId="0" fontId="78" fillId="35" borderId="0"/>
    <xf numFmtId="0" fontId="23" fillId="0" borderId="0"/>
    <xf numFmtId="0" fontId="23" fillId="0" borderId="0"/>
    <xf numFmtId="0" fontId="89" fillId="0" borderId="0"/>
    <xf numFmtId="38" fontId="12" fillId="0" borderId="1"/>
    <xf numFmtId="0" fontId="79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141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81" fillId="0" borderId="20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81" fillId="0" borderId="20" applyNumberFormat="0" applyFill="0" applyAlignment="0" applyProtection="0"/>
    <xf numFmtId="3" fontId="85" fillId="0" borderId="21">
      <alignment horizontal="center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9" fontId="83" fillId="0" borderId="0" applyFont="0" applyFill="0" applyBorder="0" applyAlignment="0" applyProtection="0"/>
    <xf numFmtId="0" fontId="8" fillId="0" borderId="0"/>
    <xf numFmtId="0" fontId="61" fillId="0" borderId="0"/>
    <xf numFmtId="187" fontId="83" fillId="0" borderId="0" applyFont="0" applyFill="0" applyBorder="0" applyAlignment="0" applyProtection="0"/>
    <xf numFmtId="172" fontId="83" fillId="0" borderId="0" applyFont="0" applyFill="0" applyBorder="0" applyAlignment="0" applyProtection="0"/>
    <xf numFmtId="188" fontId="83" fillId="0" borderId="0" applyFont="0" applyFill="0" applyBorder="0" applyAlignment="0" applyProtection="0"/>
    <xf numFmtId="189" fontId="83" fillId="0" borderId="0" applyFont="0" applyFill="0" applyBorder="0" applyAlignment="0" applyProtection="0"/>
    <xf numFmtId="0" fontId="83" fillId="0" borderId="0"/>
    <xf numFmtId="0" fontId="8" fillId="0" borderId="0"/>
    <xf numFmtId="172" fontId="94" fillId="0" borderId="0" applyFont="0" applyFill="0" applyBorder="0" applyAlignment="0" applyProtection="0"/>
    <xf numFmtId="0" fontId="94" fillId="0" borderId="0"/>
    <xf numFmtId="0" fontId="84" fillId="0" borderId="0"/>
  </cellStyleXfs>
  <cellXfs count="294">
    <xf numFmtId="0" fontId="0" fillId="0" borderId="0" xfId="0"/>
    <xf numFmtId="169" fontId="28" fillId="0" borderId="0" xfId="343" applyNumberFormat="1" applyFont="1" applyFill="1" applyBorder="1" applyAlignment="1">
      <alignment horizontal="centerContinuous" vertical="center"/>
    </xf>
    <xf numFmtId="168" fontId="97" fillId="0" borderId="0" xfId="343" applyNumberFormat="1" applyFont="1" applyFill="1" applyBorder="1" applyAlignment="1">
      <alignment horizontal="right" vertical="center"/>
    </xf>
    <xf numFmtId="169" fontId="97" fillId="0" borderId="0" xfId="343" applyNumberFormat="1" applyFont="1" applyFill="1" applyBorder="1" applyAlignment="1">
      <alignment horizontal="center" vertical="center"/>
    </xf>
    <xf numFmtId="169" fontId="28" fillId="0" borderId="0" xfId="343" applyNumberFormat="1" applyFont="1" applyFill="1" applyBorder="1" applyAlignment="1">
      <alignment vertical="center"/>
    </xf>
    <xf numFmtId="0" fontId="97" fillId="0" borderId="0" xfId="0" applyFont="1" applyFill="1" applyAlignment="1">
      <alignment horizontal="left" vertical="center"/>
    </xf>
    <xf numFmtId="0" fontId="97" fillId="0" borderId="0" xfId="0" applyFont="1" applyFill="1" applyAlignment="1">
      <alignment vertical="center"/>
    </xf>
    <xf numFmtId="0" fontId="28" fillId="0" borderId="0" xfId="0" applyFont="1" applyFill="1" applyAlignment="1">
      <alignment horizontal="centerContinuous" vertical="center"/>
    </xf>
    <xf numFmtId="0" fontId="28" fillId="0" borderId="0" xfId="0" applyFont="1" applyFill="1" applyBorder="1" applyAlignment="1">
      <alignment horizontal="centerContinuous" vertical="center"/>
    </xf>
    <xf numFmtId="192" fontId="28" fillId="0" borderId="0" xfId="343" applyNumberFormat="1" applyFont="1" applyFill="1" applyBorder="1" applyAlignment="1">
      <alignment horizontal="centerContinuous" vertical="center"/>
    </xf>
    <xf numFmtId="0" fontId="28" fillId="0" borderId="0" xfId="0" applyFont="1" applyFill="1" applyAlignment="1">
      <alignment vertical="center"/>
    </xf>
    <xf numFmtId="3" fontId="97" fillId="0" borderId="0" xfId="0" applyNumberFormat="1" applyFont="1" applyFill="1" applyAlignment="1">
      <alignment horizontal="left" vertical="center"/>
    </xf>
    <xf numFmtId="192" fontId="28" fillId="0" borderId="0" xfId="343" applyNumberFormat="1" applyFont="1" applyFill="1" applyAlignment="1">
      <alignment horizontal="centerContinuous" vertical="center"/>
    </xf>
    <xf numFmtId="0" fontId="97" fillId="0" borderId="13" xfId="0" applyFont="1" applyFill="1" applyBorder="1" applyAlignment="1">
      <alignment vertical="center"/>
    </xf>
    <xf numFmtId="0" fontId="28" fillId="0" borderId="13" xfId="0" applyFont="1" applyFill="1" applyBorder="1" applyAlignment="1">
      <alignment horizontal="centerContinuous" vertical="center"/>
    </xf>
    <xf numFmtId="192" fontId="28" fillId="0" borderId="13" xfId="343" applyNumberFormat="1" applyFont="1" applyFill="1" applyBorder="1" applyAlignment="1">
      <alignment horizontal="centerContinuous" vertical="center"/>
    </xf>
    <xf numFmtId="0" fontId="97" fillId="0" borderId="0" xfId="0" applyFont="1" applyFill="1" applyBorder="1" applyAlignment="1">
      <alignment horizontal="left" vertical="center"/>
    </xf>
    <xf numFmtId="0" fontId="97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center" vertical="center"/>
    </xf>
    <xf numFmtId="192" fontId="28" fillId="0" borderId="13" xfId="343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93" fontId="97" fillId="0" borderId="0" xfId="0" quotePrefix="1" applyNumberFormat="1" applyFont="1" applyFill="1" applyBorder="1" applyAlignment="1">
      <alignment horizontal="right" vertical="center"/>
    </xf>
    <xf numFmtId="192" fontId="97" fillId="0" borderId="0" xfId="343" quotePrefix="1" applyNumberFormat="1" applyFont="1" applyFill="1" applyBorder="1" applyAlignment="1">
      <alignment horizontal="right" vertical="center"/>
    </xf>
    <xf numFmtId="192" fontId="97" fillId="0" borderId="0" xfId="343" applyNumberFormat="1" applyFont="1" applyFill="1" applyBorder="1" applyAlignment="1">
      <alignment horizontal="right" vertical="center"/>
    </xf>
    <xf numFmtId="0" fontId="97" fillId="0" borderId="0" xfId="0" applyFont="1" applyFill="1" applyAlignment="1">
      <alignment horizontal="center" vertical="center"/>
    </xf>
    <xf numFmtId="0" fontId="97" fillId="0" borderId="13" xfId="0" applyFont="1" applyFill="1" applyBorder="1" applyAlignment="1">
      <alignment horizontal="center" vertical="center"/>
    </xf>
    <xf numFmtId="0" fontId="97" fillId="0" borderId="0" xfId="606" applyFont="1" applyFill="1" applyAlignment="1">
      <alignment horizontal="right" vertical="center"/>
    </xf>
    <xf numFmtId="170" fontId="28" fillId="0" borderId="0" xfId="0" applyNumberFormat="1" applyFont="1" applyFill="1" applyBorder="1" applyAlignment="1">
      <alignment vertical="center"/>
    </xf>
    <xf numFmtId="0" fontId="97" fillId="0" borderId="0" xfId="0" applyFont="1" applyFill="1" applyBorder="1" applyAlignment="1">
      <alignment horizontal="center" vertical="center"/>
    </xf>
    <xf numFmtId="192" fontId="97" fillId="0" borderId="0" xfId="343" applyNumberFormat="1" applyFont="1" applyFill="1" applyBorder="1" applyAlignment="1">
      <alignment horizontal="center" vertical="center"/>
    </xf>
    <xf numFmtId="192" fontId="28" fillId="0" borderId="0" xfId="343" applyNumberFormat="1" applyFont="1" applyFill="1" applyBorder="1" applyAlignment="1">
      <alignment horizontal="center" vertical="center"/>
    </xf>
    <xf numFmtId="192" fontId="28" fillId="0" borderId="0" xfId="343" applyNumberFormat="1" applyFont="1" applyFill="1" applyAlignment="1">
      <alignment horizontal="right" vertical="center"/>
    </xf>
    <xf numFmtId="0" fontId="28" fillId="0" borderId="0" xfId="0" applyFont="1" applyFill="1" applyAlignment="1">
      <alignment horizontal="left" vertical="center"/>
    </xf>
    <xf numFmtId="192" fontId="28" fillId="0" borderId="13" xfId="343" applyNumberFormat="1" applyFont="1" applyFill="1" applyBorder="1" applyAlignment="1">
      <alignment horizontal="right" vertical="center"/>
    </xf>
    <xf numFmtId="192" fontId="28" fillId="0" borderId="0" xfId="343" applyNumberFormat="1" applyFont="1" applyFill="1" applyAlignment="1">
      <alignment vertical="center"/>
    </xf>
    <xf numFmtId="192" fontId="28" fillId="0" borderId="0" xfId="0" applyNumberFormat="1" applyFont="1" applyFill="1" applyAlignment="1">
      <alignment vertical="center"/>
    </xf>
    <xf numFmtId="192" fontId="28" fillId="0" borderId="22" xfId="343" applyNumberFormat="1" applyFont="1" applyFill="1" applyBorder="1" applyAlignment="1">
      <alignment horizontal="right" vertical="center"/>
    </xf>
    <xf numFmtId="192" fontId="28" fillId="0" borderId="0" xfId="343" applyNumberFormat="1" applyFont="1" applyFill="1" applyBorder="1" applyAlignment="1">
      <alignment horizontal="right" vertical="center"/>
    </xf>
    <xf numFmtId="192" fontId="28" fillId="0" borderId="0" xfId="343" applyNumberFormat="1" applyFont="1" applyFill="1" applyAlignment="1">
      <alignment horizontal="center" vertical="center"/>
    </xf>
    <xf numFmtId="0" fontId="28" fillId="0" borderId="13" xfId="0" applyFont="1" applyFill="1" applyBorder="1" applyAlignment="1">
      <alignment vertical="center"/>
    </xf>
    <xf numFmtId="192" fontId="28" fillId="0" borderId="13" xfId="343" applyNumberFormat="1" applyFont="1" applyFill="1" applyBorder="1" applyAlignment="1">
      <alignment vertical="center"/>
    </xf>
    <xf numFmtId="192" fontId="97" fillId="0" borderId="0" xfId="343" applyNumberFormat="1" applyFont="1" applyFill="1" applyAlignment="1">
      <alignment horizontal="centerContinuous" vertical="center"/>
    </xf>
    <xf numFmtId="0" fontId="98" fillId="0" borderId="0" xfId="0" applyFont="1" applyFill="1" applyAlignment="1">
      <alignment horizontal="center" vertical="center"/>
    </xf>
    <xf numFmtId="0" fontId="98" fillId="0" borderId="0" xfId="0" applyFont="1" applyFill="1" applyBorder="1" applyAlignment="1">
      <alignment horizontal="center" vertical="center"/>
    </xf>
    <xf numFmtId="192" fontId="98" fillId="0" borderId="0" xfId="343" applyNumberFormat="1" applyFont="1" applyFill="1" applyBorder="1" applyAlignment="1">
      <alignment horizontal="center" vertical="center"/>
    </xf>
    <xf numFmtId="0" fontId="28" fillId="0" borderId="0" xfId="606" applyFont="1" applyFill="1" applyAlignment="1">
      <alignment vertical="center"/>
    </xf>
    <xf numFmtId="0" fontId="28" fillId="0" borderId="0" xfId="0" applyFont="1" applyFill="1" applyBorder="1" applyAlignment="1">
      <alignment vertical="center"/>
    </xf>
    <xf numFmtId="0" fontId="97" fillId="0" borderId="0" xfId="606" applyFont="1" applyFill="1" applyAlignment="1">
      <alignment horizontal="left" vertical="center"/>
    </xf>
    <xf numFmtId="192" fontId="28" fillId="0" borderId="0" xfId="343" applyNumberFormat="1" applyFont="1" applyFill="1" applyBorder="1" applyAlignment="1">
      <alignment vertical="center"/>
    </xf>
    <xf numFmtId="168" fontId="97" fillId="0" borderId="0" xfId="0" applyNumberFormat="1" applyFont="1" applyFill="1" applyBorder="1" applyAlignment="1">
      <alignment horizontal="centerContinuous" vertical="center"/>
    </xf>
    <xf numFmtId="170" fontId="28" fillId="0" borderId="0" xfId="0" applyNumberFormat="1" applyFont="1" applyFill="1" applyBorder="1" applyAlignment="1">
      <alignment horizontal="centerContinuous" vertical="center"/>
    </xf>
    <xf numFmtId="0" fontId="97" fillId="0" borderId="13" xfId="606" applyFont="1" applyFill="1" applyBorder="1" applyAlignment="1">
      <alignment horizontal="left" vertical="center"/>
    </xf>
    <xf numFmtId="170" fontId="28" fillId="0" borderId="13" xfId="0" applyNumberFormat="1" applyFont="1" applyFill="1" applyBorder="1" applyAlignment="1">
      <alignment horizontal="centerContinuous" vertical="center"/>
    </xf>
    <xf numFmtId="170" fontId="28" fillId="0" borderId="0" xfId="0" applyNumberFormat="1" applyFont="1" applyFill="1" applyBorder="1" applyAlignment="1">
      <alignment horizontal="right" vertical="center"/>
    </xf>
    <xf numFmtId="170" fontId="97" fillId="0" borderId="0" xfId="0" applyNumberFormat="1" applyFont="1" applyFill="1" applyBorder="1" applyAlignment="1">
      <alignment horizontal="center" vertical="center"/>
    </xf>
    <xf numFmtId="168" fontId="97" fillId="0" borderId="0" xfId="343" quotePrefix="1" applyNumberFormat="1" applyFont="1" applyFill="1" applyBorder="1" applyAlignment="1">
      <alignment horizontal="right" vertical="center"/>
    </xf>
    <xf numFmtId="170" fontId="28" fillId="0" borderId="0" xfId="343" applyNumberFormat="1" applyFont="1" applyFill="1" applyBorder="1" applyAlignment="1">
      <alignment horizontal="right" vertical="center"/>
    </xf>
    <xf numFmtId="168" fontId="28" fillId="0" borderId="0" xfId="343" applyNumberFormat="1" applyFont="1" applyFill="1" applyBorder="1" applyAlignment="1">
      <alignment horizontal="right" vertical="center"/>
    </xf>
    <xf numFmtId="170" fontId="97" fillId="0" borderId="0" xfId="0" applyNumberFormat="1" applyFont="1" applyFill="1" applyBorder="1" applyAlignment="1">
      <alignment horizontal="right" vertical="center"/>
    </xf>
    <xf numFmtId="37" fontId="97" fillId="0" borderId="0" xfId="0" applyNumberFormat="1" applyFont="1" applyFill="1" applyBorder="1" applyAlignment="1">
      <alignment vertical="center"/>
    </xf>
    <xf numFmtId="37" fontId="28" fillId="0" borderId="0" xfId="0" applyNumberFormat="1" applyFont="1" applyFill="1" applyBorder="1" applyAlignment="1">
      <alignment vertical="center"/>
    </xf>
    <xf numFmtId="171" fontId="28" fillId="0" borderId="0" xfId="343" applyNumberFormat="1" applyFont="1" applyFill="1" applyBorder="1" applyAlignment="1">
      <alignment horizontal="right" vertical="center"/>
    </xf>
    <xf numFmtId="0" fontId="97" fillId="0" borderId="0" xfId="606" applyFont="1" applyFill="1" applyBorder="1" applyAlignment="1">
      <alignment horizontal="left" vertical="center"/>
    </xf>
    <xf numFmtId="169" fontId="28" fillId="0" borderId="0" xfId="343" applyNumberFormat="1" applyFont="1" applyFill="1" applyBorder="1" applyAlignment="1">
      <alignment horizontal="right" vertical="center"/>
    </xf>
    <xf numFmtId="0" fontId="97" fillId="0" borderId="0" xfId="0" applyFont="1" applyFill="1" applyBorder="1" applyAlignment="1">
      <alignment horizontal="center" vertical="top"/>
    </xf>
    <xf numFmtId="168" fontId="97" fillId="0" borderId="0" xfId="606" quotePrefix="1" applyNumberFormat="1" applyFont="1" applyFill="1" applyBorder="1" applyAlignment="1">
      <alignment horizontal="right" vertical="center"/>
    </xf>
    <xf numFmtId="0" fontId="28" fillId="0" borderId="0" xfId="606" applyFont="1" applyFill="1" applyAlignment="1">
      <alignment horizontal="left" vertical="center"/>
    </xf>
    <xf numFmtId="168" fontId="28" fillId="0" borderId="0" xfId="681" quotePrefix="1" applyNumberFormat="1" applyFont="1" applyFill="1" applyAlignment="1">
      <alignment horizontal="left" vertical="center"/>
    </xf>
    <xf numFmtId="0" fontId="28" fillId="0" borderId="0" xfId="681" quotePrefix="1" applyFont="1" applyFill="1" applyAlignment="1">
      <alignment vertical="center"/>
    </xf>
    <xf numFmtId="168" fontId="28" fillId="0" borderId="0" xfId="682" applyNumberFormat="1" applyFont="1" applyFill="1" applyAlignment="1">
      <alignment horizontal="left" vertical="center"/>
    </xf>
    <xf numFmtId="168" fontId="97" fillId="0" borderId="0" xfId="682" applyNumberFormat="1" applyFont="1" applyFill="1" applyAlignment="1">
      <alignment horizontal="left" vertical="center"/>
    </xf>
    <xf numFmtId="0" fontId="97" fillId="0" borderId="0" xfId="606" applyFont="1" applyFill="1" applyAlignment="1">
      <alignment vertical="center"/>
    </xf>
    <xf numFmtId="0" fontId="28" fillId="0" borderId="0" xfId="0" applyFont="1" applyFill="1"/>
    <xf numFmtId="0" fontId="97" fillId="0" borderId="0" xfId="682" applyFont="1" applyFill="1" applyAlignment="1">
      <alignment horizontal="left" vertical="center"/>
    </xf>
    <xf numFmtId="168" fontId="97" fillId="0" borderId="0" xfId="682" applyNumberFormat="1" applyFont="1" applyFill="1" applyBorder="1" applyAlignment="1">
      <alignment vertical="center"/>
    </xf>
    <xf numFmtId="168" fontId="97" fillId="0" borderId="0" xfId="682" applyNumberFormat="1" applyFont="1" applyFill="1" applyBorder="1" applyAlignment="1">
      <alignment horizontal="left" vertical="center"/>
    </xf>
    <xf numFmtId="168" fontId="28" fillId="0" borderId="0" xfId="682" applyNumberFormat="1" applyFont="1" applyFill="1" applyBorder="1" applyAlignment="1">
      <alignment horizontal="left" vertical="center"/>
    </xf>
    <xf numFmtId="168" fontId="97" fillId="0" borderId="0" xfId="682" quotePrefix="1" applyNumberFormat="1" applyFont="1" applyFill="1" applyAlignment="1">
      <alignment horizontal="left" vertical="center"/>
    </xf>
    <xf numFmtId="168" fontId="28" fillId="0" borderId="0" xfId="682" quotePrefix="1" applyNumberFormat="1" applyFont="1" applyFill="1" applyAlignment="1">
      <alignment horizontal="left" vertical="center"/>
    </xf>
    <xf numFmtId="0" fontId="28" fillId="0" borderId="0" xfId="0" quotePrefix="1" applyFont="1" applyFill="1" applyAlignment="1"/>
    <xf numFmtId="168" fontId="28" fillId="0" borderId="0" xfId="0" quotePrefix="1" applyNumberFormat="1" applyFont="1" applyFill="1" applyAlignment="1">
      <alignment horizontal="right"/>
    </xf>
    <xf numFmtId="0" fontId="97" fillId="0" borderId="0" xfId="0" quotePrefix="1" applyNumberFormat="1" applyFont="1" applyFill="1" applyBorder="1" applyAlignment="1">
      <alignment horizontal="right" vertical="center"/>
    </xf>
    <xf numFmtId="0" fontId="97" fillId="0" borderId="0" xfId="343" applyNumberFormat="1" applyFont="1" applyFill="1" applyBorder="1" applyAlignment="1">
      <alignment horizontal="right" vertical="center"/>
    </xf>
    <xf numFmtId="0" fontId="28" fillId="0" borderId="0" xfId="0" applyNumberFormat="1" applyFont="1" applyFill="1" applyAlignment="1" applyProtection="1">
      <alignment horizontal="left" vertical="center"/>
    </xf>
    <xf numFmtId="0" fontId="28" fillId="0" borderId="0" xfId="682" applyFont="1" applyFill="1" applyAlignment="1">
      <alignment horizontal="left" vertical="center"/>
    </xf>
    <xf numFmtId="0" fontId="28" fillId="0" borderId="0" xfId="682" applyFont="1" applyFill="1" applyAlignment="1">
      <alignment vertical="center"/>
    </xf>
    <xf numFmtId="0" fontId="97" fillId="0" borderId="0" xfId="0" applyFont="1" applyFill="1" applyBorder="1" applyAlignment="1">
      <alignment horizontal="right" vertical="center"/>
    </xf>
    <xf numFmtId="170" fontId="28" fillId="0" borderId="0" xfId="372" applyNumberFormat="1" applyFont="1" applyFill="1" applyAlignment="1">
      <alignment horizontal="right" vertical="center"/>
    </xf>
    <xf numFmtId="170" fontId="28" fillId="0" borderId="0" xfId="365" applyNumberFormat="1" applyFont="1" applyFill="1" applyAlignment="1">
      <alignment horizontal="right" vertical="center"/>
    </xf>
    <xf numFmtId="170" fontId="28" fillId="0" borderId="0" xfId="372" applyNumberFormat="1" applyFont="1" applyFill="1" applyBorder="1" applyAlignment="1">
      <alignment horizontal="right" vertical="center"/>
    </xf>
    <xf numFmtId="170" fontId="28" fillId="0" borderId="13" xfId="372" applyNumberFormat="1" applyFont="1" applyFill="1" applyBorder="1" applyAlignment="1">
      <alignment horizontal="right" vertical="center"/>
    </xf>
    <xf numFmtId="193" fontId="28" fillId="0" borderId="0" xfId="372" applyNumberFormat="1" applyFont="1" applyFill="1" applyAlignment="1">
      <alignment horizontal="right" vertical="center"/>
    </xf>
    <xf numFmtId="193" fontId="28" fillId="0" borderId="0" xfId="701" applyNumberFormat="1" applyFont="1" applyFill="1" applyBorder="1" applyAlignment="1">
      <alignment horizontal="right" vertical="center"/>
    </xf>
    <xf numFmtId="193" fontId="28" fillId="0" borderId="0" xfId="372" applyNumberFormat="1" applyFont="1" applyFill="1" applyBorder="1" applyAlignment="1">
      <alignment horizontal="right" vertical="center"/>
    </xf>
    <xf numFmtId="193" fontId="28" fillId="0" borderId="13" xfId="372" applyNumberFormat="1" applyFont="1" applyFill="1" applyBorder="1" applyAlignment="1">
      <alignment horizontal="right" vertical="center"/>
    </xf>
    <xf numFmtId="170" fontId="28" fillId="0" borderId="23" xfId="615" applyNumberFormat="1" applyFont="1" applyFill="1" applyBorder="1" applyAlignment="1">
      <alignment horizontal="right" vertical="center"/>
    </xf>
    <xf numFmtId="170" fontId="28" fillId="0" borderId="0" xfId="372" applyNumberFormat="1" applyFont="1" applyFill="1" applyAlignment="1">
      <alignment vertical="center"/>
    </xf>
    <xf numFmtId="170" fontId="28" fillId="0" borderId="0" xfId="615" applyNumberFormat="1" applyFont="1" applyFill="1" applyBorder="1" applyAlignment="1">
      <alignment horizontal="right" vertical="center"/>
    </xf>
    <xf numFmtId="170" fontId="28" fillId="0" borderId="0" xfId="615" applyNumberFormat="1" applyFont="1" applyFill="1" applyAlignment="1">
      <alignment horizontal="right" vertical="center"/>
    </xf>
    <xf numFmtId="170" fontId="28" fillId="0" borderId="0" xfId="615" applyNumberFormat="1" applyFont="1" applyFill="1" applyBorder="1" applyAlignment="1">
      <alignment vertical="center"/>
    </xf>
    <xf numFmtId="170" fontId="28" fillId="0" borderId="13" xfId="615" applyNumberFormat="1" applyFont="1" applyFill="1" applyBorder="1" applyAlignment="1">
      <alignment horizontal="right" vertical="center"/>
    </xf>
    <xf numFmtId="192" fontId="28" fillId="0" borderId="0" xfId="0" applyNumberFormat="1" applyFont="1" applyFill="1" applyBorder="1" applyAlignment="1">
      <alignment horizontal="right" vertical="center"/>
    </xf>
    <xf numFmtId="192" fontId="97" fillId="0" borderId="0" xfId="0" applyNumberFormat="1" applyFont="1" applyFill="1" applyBorder="1" applyAlignment="1">
      <alignment horizontal="centerContinuous" vertical="center"/>
    </xf>
    <xf numFmtId="192" fontId="28" fillId="0" borderId="0" xfId="0" applyNumberFormat="1" applyFont="1" applyFill="1" applyAlignment="1">
      <alignment horizontal="centerContinuous" vertical="center"/>
    </xf>
    <xf numFmtId="192" fontId="28" fillId="0" borderId="0" xfId="0" applyNumberFormat="1" applyFont="1" applyFill="1" applyBorder="1" applyAlignment="1">
      <alignment horizontal="centerContinuous" vertical="center"/>
    </xf>
    <xf numFmtId="192" fontId="28" fillId="0" borderId="13" xfId="0" applyNumberFormat="1" applyFont="1" applyFill="1" applyBorder="1" applyAlignment="1">
      <alignment horizontal="centerContinuous" vertical="center"/>
    </xf>
    <xf numFmtId="192" fontId="28" fillId="0" borderId="13" xfId="0" applyNumberFormat="1" applyFont="1" applyFill="1" applyBorder="1" applyAlignment="1">
      <alignment vertical="center"/>
    </xf>
    <xf numFmtId="192" fontId="97" fillId="0" borderId="0" xfId="0" applyNumberFormat="1" applyFont="1" applyFill="1" applyBorder="1" applyAlignment="1">
      <alignment horizontal="center" vertical="center"/>
    </xf>
    <xf numFmtId="192" fontId="97" fillId="0" borderId="0" xfId="606" applyNumberFormat="1" applyFont="1" applyFill="1" applyAlignment="1">
      <alignment horizontal="right" vertical="center"/>
    </xf>
    <xf numFmtId="192" fontId="28" fillId="0" borderId="0" xfId="0" applyNumberFormat="1" applyFont="1" applyFill="1" applyBorder="1" applyAlignment="1">
      <alignment vertical="center"/>
    </xf>
    <xf numFmtId="192" fontId="97" fillId="0" borderId="0" xfId="0" applyNumberFormat="1" applyFont="1" applyFill="1" applyBorder="1" applyAlignment="1">
      <alignment horizontal="right" vertical="center"/>
    </xf>
    <xf numFmtId="192" fontId="28" fillId="0" borderId="13" xfId="0" applyNumberFormat="1" applyFont="1" applyFill="1" applyBorder="1" applyAlignment="1">
      <alignment horizontal="center" vertical="center"/>
    </xf>
    <xf numFmtId="196" fontId="28" fillId="0" borderId="22" xfId="365" applyNumberFormat="1" applyFont="1" applyFill="1" applyBorder="1" applyAlignment="1">
      <alignment horizontal="right" vertical="center"/>
    </xf>
    <xf numFmtId="196" fontId="28" fillId="0" borderId="0" xfId="0" applyNumberFormat="1" applyFont="1" applyFill="1" applyAlignment="1">
      <alignment vertical="center"/>
    </xf>
    <xf numFmtId="196" fontId="28" fillId="0" borderId="0" xfId="0" applyNumberFormat="1" applyFont="1" applyFill="1" applyAlignment="1">
      <alignment horizontal="right" vertical="center"/>
    </xf>
    <xf numFmtId="192" fontId="97" fillId="0" borderId="0" xfId="606" quotePrefix="1" applyNumberFormat="1" applyFont="1" applyFill="1" applyBorder="1" applyAlignment="1">
      <alignment horizontal="right" vertical="center" wrapText="1"/>
    </xf>
    <xf numFmtId="0" fontId="28" fillId="0" borderId="0" xfId="0" applyFont="1" applyFill="1" applyBorder="1" applyAlignment="1">
      <alignment horizontal="right" vertical="center"/>
    </xf>
    <xf numFmtId="169" fontId="97" fillId="0" borderId="0" xfId="343" applyNumberFormat="1" applyFont="1" applyFill="1" applyBorder="1" applyAlignment="1">
      <alignment horizontal="right" vertical="center"/>
    </xf>
    <xf numFmtId="0" fontId="28" fillId="0" borderId="0" xfId="0" applyFont="1" applyFill="1" applyAlignment="1">
      <alignment horizontal="right" vertical="center"/>
    </xf>
    <xf numFmtId="168" fontId="97" fillId="0" borderId="0" xfId="606" quotePrefix="1" applyNumberFormat="1" applyFont="1" applyFill="1" applyBorder="1" applyAlignment="1">
      <alignment horizontal="right" vertical="center" wrapText="1"/>
    </xf>
    <xf numFmtId="0" fontId="28" fillId="0" borderId="0" xfId="701" applyFont="1" applyFill="1" applyAlignment="1">
      <alignment vertical="center"/>
    </xf>
    <xf numFmtId="37" fontId="97" fillId="0" borderId="0" xfId="701" applyNumberFormat="1" applyFont="1" applyFill="1" applyBorder="1" applyAlignment="1">
      <alignment horizontal="left" vertical="center"/>
    </xf>
    <xf numFmtId="193" fontId="97" fillId="0" borderId="0" xfId="701" applyNumberFormat="1" applyFont="1" applyFill="1" applyBorder="1" applyAlignment="1">
      <alignment horizontal="left" vertical="center"/>
    </xf>
    <xf numFmtId="193" fontId="97" fillId="0" borderId="0" xfId="701" applyNumberFormat="1" applyFont="1" applyFill="1" applyBorder="1" applyAlignment="1">
      <alignment horizontal="right" vertical="center"/>
    </xf>
    <xf numFmtId="0" fontId="28" fillId="0" borderId="0" xfId="701" applyFont="1" applyFill="1" applyBorder="1" applyAlignment="1">
      <alignment vertical="center"/>
    </xf>
    <xf numFmtId="0" fontId="97" fillId="0" borderId="0" xfId="701" applyFont="1" applyFill="1" applyBorder="1" applyAlignment="1">
      <alignment vertical="center"/>
    </xf>
    <xf numFmtId="193" fontId="97" fillId="0" borderId="0" xfId="615" applyNumberFormat="1" applyFont="1" applyFill="1" applyBorder="1" applyAlignment="1">
      <alignment horizontal="right" vertical="center"/>
    </xf>
    <xf numFmtId="0" fontId="97" fillId="0" borderId="0" xfId="701" applyFont="1" applyFill="1" applyAlignment="1">
      <alignment vertical="center"/>
    </xf>
    <xf numFmtId="193" fontId="97" fillId="0" borderId="0" xfId="615" applyNumberFormat="1" applyFont="1" applyFill="1" applyBorder="1" applyAlignment="1">
      <alignment horizontal="center" vertical="center"/>
    </xf>
    <xf numFmtId="193" fontId="97" fillId="0" borderId="0" xfId="615" applyNumberFormat="1" applyFont="1" applyFill="1" applyBorder="1" applyAlignment="1">
      <alignment vertical="center"/>
    </xf>
    <xf numFmtId="170" fontId="97" fillId="0" borderId="0" xfId="610" applyNumberFormat="1" applyFont="1" applyFill="1" applyAlignment="1">
      <alignment horizontal="right" vertical="center"/>
    </xf>
    <xf numFmtId="193" fontId="97" fillId="0" borderId="0" xfId="701" applyNumberFormat="1" applyFont="1" applyFill="1" applyAlignment="1">
      <alignment vertical="center"/>
    </xf>
    <xf numFmtId="193" fontId="97" fillId="0" borderId="0" xfId="701" applyNumberFormat="1" applyFont="1" applyFill="1" applyAlignment="1">
      <alignment horizontal="right" vertical="center"/>
    </xf>
    <xf numFmtId="193" fontId="97" fillId="0" borderId="0" xfId="615" applyNumberFormat="1" applyFont="1" applyFill="1" applyAlignment="1">
      <alignment horizontal="right" vertical="center"/>
    </xf>
    <xf numFmtId="170" fontId="97" fillId="0" borderId="0" xfId="610" applyNumberFormat="1" applyFont="1" applyFill="1" applyBorder="1" applyAlignment="1">
      <alignment horizontal="right" vertical="center"/>
    </xf>
    <xf numFmtId="194" fontId="97" fillId="0" borderId="0" xfId="610" applyNumberFormat="1" applyFont="1" applyFill="1" applyAlignment="1">
      <alignment horizontal="right" vertical="center"/>
    </xf>
    <xf numFmtId="170" fontId="97" fillId="0" borderId="13" xfId="610" applyNumberFormat="1" applyFont="1" applyFill="1" applyBorder="1" applyAlignment="1">
      <alignment horizontal="right" vertical="center"/>
    </xf>
    <xf numFmtId="194" fontId="97" fillId="0" borderId="0" xfId="610" applyNumberFormat="1" applyFont="1" applyFill="1" applyBorder="1" applyAlignment="1">
      <alignment horizontal="right" vertical="center"/>
    </xf>
    <xf numFmtId="193" fontId="97" fillId="0" borderId="0" xfId="387" quotePrefix="1" applyNumberFormat="1" applyFont="1" applyFill="1" applyBorder="1" applyAlignment="1">
      <alignment horizontal="right" vertical="center"/>
    </xf>
    <xf numFmtId="193" fontId="97" fillId="0" borderId="0" xfId="612" applyNumberFormat="1" applyFont="1" applyFill="1" applyBorder="1" applyAlignment="1">
      <alignment horizontal="right" vertical="center"/>
    </xf>
    <xf numFmtId="37" fontId="97" fillId="0" borderId="0" xfId="610" applyNumberFormat="1" applyFont="1" applyFill="1" applyAlignment="1">
      <alignment vertical="center"/>
    </xf>
    <xf numFmtId="193" fontId="28" fillId="0" borderId="0" xfId="615" applyNumberFormat="1" applyFont="1" applyFill="1" applyAlignment="1">
      <alignment horizontal="right" vertical="center"/>
    </xf>
    <xf numFmtId="0" fontId="28" fillId="0" borderId="0" xfId="615" applyNumberFormat="1" applyFont="1" applyFill="1" applyAlignment="1">
      <alignment vertical="center"/>
    </xf>
    <xf numFmtId="193" fontId="28" fillId="0" borderId="13" xfId="615" applyNumberFormat="1" applyFont="1" applyFill="1" applyBorder="1" applyAlignment="1">
      <alignment horizontal="right" vertical="center"/>
    </xf>
    <xf numFmtId="193" fontId="28" fillId="0" borderId="0" xfId="615" applyNumberFormat="1" applyFont="1" applyFill="1" applyBorder="1" applyAlignment="1">
      <alignment horizontal="right" vertical="center"/>
    </xf>
    <xf numFmtId="193" fontId="28" fillId="0" borderId="22" xfId="615" applyNumberFormat="1" applyFont="1" applyFill="1" applyBorder="1" applyAlignment="1">
      <alignment horizontal="right" vertical="center"/>
    </xf>
    <xf numFmtId="193" fontId="28" fillId="0" borderId="0" xfId="701" applyNumberFormat="1" applyFont="1" applyFill="1" applyAlignment="1">
      <alignment vertical="center"/>
    </xf>
    <xf numFmtId="193" fontId="28" fillId="0" borderId="0" xfId="701" applyNumberFormat="1" applyFont="1" applyFill="1" applyAlignment="1">
      <alignment horizontal="right" vertical="center"/>
    </xf>
    <xf numFmtId="0" fontId="97" fillId="0" borderId="0" xfId="701" applyFont="1" applyFill="1" applyBorder="1" applyAlignment="1">
      <alignment horizontal="center" vertical="center"/>
    </xf>
    <xf numFmtId="0" fontId="97" fillId="0" borderId="0" xfId="615" applyFont="1" applyFill="1" applyBorder="1" applyAlignment="1">
      <alignment horizontal="center" vertical="center"/>
    </xf>
    <xf numFmtId="170" fontId="97" fillId="0" borderId="0" xfId="615" applyNumberFormat="1" applyFont="1" applyFill="1" applyBorder="1" applyAlignment="1">
      <alignment horizontal="right" vertical="center"/>
    </xf>
    <xf numFmtId="168" fontId="97" fillId="0" borderId="0" xfId="615" applyNumberFormat="1" applyFont="1" applyFill="1" applyAlignment="1">
      <alignment horizontal="right" vertical="center"/>
    </xf>
    <xf numFmtId="170" fontId="97" fillId="0" borderId="0" xfId="615" applyNumberFormat="1" applyFont="1" applyFill="1" applyAlignment="1">
      <alignment horizontal="right" vertical="center"/>
    </xf>
    <xf numFmtId="168" fontId="97" fillId="0" borderId="0" xfId="615" applyNumberFormat="1" applyFont="1" applyFill="1" applyBorder="1" applyAlignment="1">
      <alignment horizontal="right" vertical="center"/>
    </xf>
    <xf numFmtId="169" fontId="97" fillId="0" borderId="0" xfId="387" quotePrefix="1" applyNumberFormat="1" applyFont="1" applyFill="1" applyBorder="1" applyAlignment="1">
      <alignment horizontal="right" vertical="center"/>
    </xf>
    <xf numFmtId="170" fontId="97" fillId="0" borderId="0" xfId="612" applyNumberFormat="1" applyFont="1" applyFill="1" applyBorder="1" applyAlignment="1">
      <alignment horizontal="right" vertical="center"/>
    </xf>
    <xf numFmtId="168" fontId="28" fillId="0" borderId="0" xfId="615" applyNumberFormat="1" applyFont="1" applyFill="1" applyAlignment="1">
      <alignment horizontal="right" vertical="center"/>
    </xf>
    <xf numFmtId="168" fontId="28" fillId="0" borderId="13" xfId="615" applyNumberFormat="1" applyFont="1" applyFill="1" applyBorder="1" applyAlignment="1">
      <alignment horizontal="right" vertical="center"/>
    </xf>
    <xf numFmtId="168" fontId="28" fillId="0" borderId="0" xfId="615" applyNumberFormat="1" applyFont="1" applyFill="1" applyBorder="1" applyAlignment="1">
      <alignment horizontal="right" vertical="center"/>
    </xf>
    <xf numFmtId="168" fontId="28" fillId="0" borderId="22" xfId="615" applyNumberFormat="1" applyFont="1" applyFill="1" applyBorder="1" applyAlignment="1">
      <alignment horizontal="right" vertical="center"/>
    </xf>
    <xf numFmtId="168" fontId="28" fillId="0" borderId="0" xfId="701" applyNumberFormat="1" applyFont="1" applyFill="1" applyAlignment="1">
      <alignment vertical="center"/>
    </xf>
    <xf numFmtId="37" fontId="28" fillId="0" borderId="0" xfId="610" applyNumberFormat="1" applyFont="1" applyFill="1" applyAlignment="1">
      <alignment vertical="center"/>
    </xf>
    <xf numFmtId="193" fontId="28" fillId="0" borderId="13" xfId="518" applyNumberFormat="1" applyFont="1" applyFill="1" applyBorder="1" applyAlignment="1">
      <alignment horizontal="right" vertical="center"/>
    </xf>
    <xf numFmtId="37" fontId="97" fillId="0" borderId="0" xfId="610" applyNumberFormat="1" applyFont="1" applyFill="1" applyBorder="1" applyAlignment="1">
      <alignment horizontal="left" vertical="center"/>
    </xf>
    <xf numFmtId="193" fontId="28" fillId="0" borderId="13" xfId="343" applyNumberFormat="1" applyFont="1" applyFill="1" applyBorder="1" applyAlignment="1">
      <alignment horizontal="right" vertical="center"/>
    </xf>
    <xf numFmtId="193" fontId="28" fillId="0" borderId="0" xfId="343" applyNumberFormat="1" applyFont="1" applyFill="1" applyBorder="1" applyAlignment="1">
      <alignment horizontal="right" vertical="center"/>
    </xf>
    <xf numFmtId="193" fontId="28" fillId="0" borderId="22" xfId="343" applyNumberFormat="1" applyFont="1" applyFill="1" applyBorder="1" applyAlignment="1">
      <alignment horizontal="right" vertical="center"/>
    </xf>
    <xf numFmtId="193" fontId="28" fillId="0" borderId="0" xfId="343" applyNumberFormat="1" applyFont="1" applyFill="1" applyAlignment="1">
      <alignment vertical="center"/>
    </xf>
    <xf numFmtId="170" fontId="28" fillId="0" borderId="0" xfId="396" applyNumberFormat="1" applyFont="1" applyFill="1" applyAlignment="1">
      <alignment horizontal="right" vertical="top"/>
    </xf>
    <xf numFmtId="169" fontId="28" fillId="0" borderId="0" xfId="396" applyNumberFormat="1" applyFont="1" applyFill="1" applyAlignment="1">
      <alignment horizontal="right" vertical="top"/>
    </xf>
    <xf numFmtId="197" fontId="28" fillId="0" borderId="0" xfId="396" applyNumberFormat="1" applyFont="1" applyFill="1" applyAlignment="1">
      <alignment horizontal="right" vertical="top"/>
    </xf>
    <xf numFmtId="170" fontId="28" fillId="0" borderId="0" xfId="396" applyNumberFormat="1" applyFont="1" applyFill="1" applyBorder="1" applyAlignment="1">
      <alignment horizontal="right" vertical="top"/>
    </xf>
    <xf numFmtId="169" fontId="28" fillId="0" borderId="0" xfId="396" applyNumberFormat="1" applyFont="1" applyFill="1" applyBorder="1" applyAlignment="1">
      <alignment horizontal="right" vertical="top"/>
    </xf>
    <xf numFmtId="197" fontId="28" fillId="0" borderId="0" xfId="396" applyNumberFormat="1" applyFont="1" applyFill="1" applyBorder="1" applyAlignment="1">
      <alignment horizontal="right" vertical="top"/>
    </xf>
    <xf numFmtId="170" fontId="28" fillId="0" borderId="13" xfId="396" applyNumberFormat="1" applyFont="1" applyFill="1" applyBorder="1" applyAlignment="1">
      <alignment horizontal="right" vertical="top"/>
    </xf>
    <xf numFmtId="0" fontId="97" fillId="0" borderId="0" xfId="0" applyNumberFormat="1" applyFont="1" applyFill="1" applyBorder="1" applyAlignment="1">
      <alignment horizontal="center" vertical="center"/>
    </xf>
    <xf numFmtId="196" fontId="28" fillId="0" borderId="0" xfId="365" applyNumberFormat="1" applyFont="1" applyFill="1" applyBorder="1" applyAlignment="1">
      <alignment horizontal="right" vertical="center"/>
    </xf>
    <xf numFmtId="0" fontId="97" fillId="0" borderId="0" xfId="0" applyNumberFormat="1" applyFont="1" applyFill="1" applyAlignment="1">
      <alignment horizontal="left" vertical="center"/>
    </xf>
    <xf numFmtId="0" fontId="28" fillId="0" borderId="0" xfId="0" applyNumberFormat="1" applyFont="1" applyFill="1" applyAlignment="1">
      <alignment horizontal="center" vertical="center"/>
    </xf>
    <xf numFmtId="0" fontId="28" fillId="0" borderId="0" xfId="0" applyNumberFormat="1" applyFont="1" applyFill="1" applyAlignment="1">
      <alignment horizontal="centerContinuous" vertical="center"/>
    </xf>
    <xf numFmtId="168" fontId="28" fillId="0" borderId="0" xfId="343" applyNumberFormat="1" applyFont="1" applyFill="1" applyAlignment="1">
      <alignment horizontal="right" vertical="center"/>
    </xf>
    <xf numFmtId="169" fontId="28" fillId="0" borderId="0" xfId="343" applyNumberFormat="1" applyFont="1" applyFill="1" applyAlignment="1">
      <alignment horizontal="centerContinuous" vertical="center"/>
    </xf>
    <xf numFmtId="168" fontId="97" fillId="0" borderId="0" xfId="343" applyNumberFormat="1" applyFont="1" applyFill="1" applyAlignment="1">
      <alignment horizontal="right" vertical="center"/>
    </xf>
    <xf numFmtId="0" fontId="97" fillId="0" borderId="0" xfId="0" applyNumberFormat="1" applyFont="1" applyFill="1" applyAlignment="1">
      <alignment vertical="center"/>
    </xf>
    <xf numFmtId="0" fontId="97" fillId="0" borderId="13" xfId="0" applyNumberFormat="1" applyFont="1" applyFill="1" applyBorder="1" applyAlignment="1">
      <alignment horizontal="left" vertical="center"/>
    </xf>
    <xf numFmtId="0" fontId="28" fillId="0" borderId="13" xfId="0" applyNumberFormat="1" applyFont="1" applyFill="1" applyBorder="1" applyAlignment="1">
      <alignment horizontal="center" vertical="center"/>
    </xf>
    <xf numFmtId="0" fontId="28" fillId="0" borderId="13" xfId="0" applyNumberFormat="1" applyFont="1" applyFill="1" applyBorder="1" applyAlignment="1">
      <alignment horizontal="centerContinuous" vertical="center"/>
    </xf>
    <xf numFmtId="168" fontId="28" fillId="0" borderId="13" xfId="343" applyNumberFormat="1" applyFont="1" applyFill="1" applyBorder="1" applyAlignment="1">
      <alignment horizontal="right" vertical="center"/>
    </xf>
    <xf numFmtId="169" fontId="28" fillId="0" borderId="13" xfId="343" applyNumberFormat="1" applyFont="1" applyFill="1" applyBorder="1" applyAlignment="1">
      <alignment horizontal="centerContinuous" vertical="center"/>
    </xf>
    <xf numFmtId="0" fontId="97" fillId="0" borderId="0" xfId="0" applyNumberFormat="1" applyFont="1" applyFill="1" applyBorder="1" applyAlignment="1">
      <alignment horizontal="left" vertical="center"/>
    </xf>
    <xf numFmtId="0" fontId="28" fillId="0" borderId="0" xfId="0" applyNumberFormat="1" applyFont="1" applyFill="1" applyBorder="1" applyAlignment="1">
      <alignment horizontal="center" vertical="center"/>
    </xf>
    <xf numFmtId="0" fontId="28" fillId="0" borderId="0" xfId="0" applyNumberFormat="1" applyFont="1" applyFill="1" applyBorder="1" applyAlignment="1">
      <alignment horizontal="centerContinuous" vertical="center"/>
    </xf>
    <xf numFmtId="0" fontId="28" fillId="0" borderId="0" xfId="0" applyNumberFormat="1" applyFont="1" applyFill="1" applyAlignment="1">
      <alignment vertical="center"/>
    </xf>
    <xf numFmtId="169" fontId="28" fillId="0" borderId="0" xfId="343" applyNumberFormat="1" applyFont="1" applyFill="1" applyBorder="1" applyAlignment="1">
      <alignment horizontal="center" vertical="center"/>
    </xf>
    <xf numFmtId="193" fontId="28" fillId="0" borderId="0" xfId="343" applyNumberFormat="1" applyFont="1" applyFill="1" applyBorder="1" applyAlignment="1">
      <alignment horizontal="center" vertical="center"/>
    </xf>
    <xf numFmtId="0" fontId="28" fillId="0" borderId="0" xfId="0" quotePrefix="1" applyNumberFormat="1" applyFont="1" applyFill="1" applyAlignment="1">
      <alignment horizontal="center" vertical="center"/>
    </xf>
    <xf numFmtId="193" fontId="28" fillId="0" borderId="0" xfId="0" applyNumberFormat="1" applyFont="1" applyFill="1" applyAlignment="1">
      <alignment vertical="center"/>
    </xf>
    <xf numFmtId="0" fontId="28" fillId="0" borderId="0" xfId="0" quotePrefix="1" applyNumberFormat="1" applyFont="1" applyFill="1" applyAlignment="1" applyProtection="1">
      <alignment horizontal="left" vertical="center"/>
    </xf>
    <xf numFmtId="0" fontId="101" fillId="0" borderId="0" xfId="0" applyFont="1" applyFill="1" applyAlignment="1">
      <alignment vertical="center"/>
    </xf>
    <xf numFmtId="193" fontId="28" fillId="0" borderId="0" xfId="343" applyNumberFormat="1" applyFont="1" applyFill="1" applyAlignment="1">
      <alignment horizontal="center" vertical="center"/>
    </xf>
    <xf numFmtId="169" fontId="28" fillId="0" borderId="0" xfId="343" applyNumberFormat="1" applyFont="1" applyFill="1" applyAlignment="1">
      <alignment horizontal="center" vertical="center"/>
    </xf>
    <xf numFmtId="193" fontId="28" fillId="0" borderId="0" xfId="343" applyNumberFormat="1" applyFont="1" applyFill="1" applyAlignment="1">
      <alignment horizontal="right" vertical="center"/>
    </xf>
    <xf numFmtId="193" fontId="28" fillId="0" borderId="0" xfId="343" applyNumberFormat="1" applyFont="1" applyFill="1" applyBorder="1" applyAlignment="1">
      <alignment vertical="center"/>
    </xf>
    <xf numFmtId="0" fontId="28" fillId="0" borderId="0" xfId="0" applyNumberFormat="1" applyFont="1" applyFill="1" applyAlignment="1">
      <alignment horizontal="justify" vertical="center" wrapText="1"/>
    </xf>
    <xf numFmtId="0" fontId="28" fillId="0" borderId="0" xfId="0" applyNumberFormat="1" applyFont="1" applyFill="1" applyAlignment="1">
      <alignment horizontal="left" vertical="center"/>
    </xf>
    <xf numFmtId="169" fontId="28" fillId="0" borderId="0" xfId="343" applyNumberFormat="1" applyFont="1" applyFill="1" applyAlignment="1">
      <alignment vertical="center"/>
    </xf>
    <xf numFmtId="0" fontId="97" fillId="0" borderId="0" xfId="615" applyNumberFormat="1" applyFont="1" applyFill="1" applyAlignment="1">
      <alignment vertical="center"/>
    </xf>
    <xf numFmtId="194" fontId="28" fillId="0" borderId="0" xfId="615" applyNumberFormat="1" applyFont="1" applyFill="1" applyBorder="1" applyAlignment="1">
      <alignment horizontal="center" vertical="center"/>
    </xf>
    <xf numFmtId="0" fontId="28" fillId="0" borderId="13" xfId="701" applyFont="1" applyFill="1" applyBorder="1" applyAlignment="1">
      <alignment vertical="center"/>
    </xf>
    <xf numFmtId="193" fontId="28" fillId="0" borderId="13" xfId="701" applyNumberFormat="1" applyFont="1" applyFill="1" applyBorder="1" applyAlignment="1">
      <alignment horizontal="right" vertical="center"/>
    </xf>
    <xf numFmtId="193" fontId="28" fillId="0" borderId="13" xfId="701" applyNumberFormat="1" applyFont="1" applyFill="1" applyBorder="1" applyAlignment="1">
      <alignment vertical="center"/>
    </xf>
    <xf numFmtId="169" fontId="28" fillId="0" borderId="0" xfId="615" applyNumberFormat="1" applyFont="1" applyFill="1" applyBorder="1" applyAlignment="1">
      <alignment vertical="center"/>
    </xf>
    <xf numFmtId="169" fontId="28" fillId="0" borderId="0" xfId="615" applyNumberFormat="1" applyFont="1" applyFill="1" applyAlignment="1">
      <alignment vertical="center"/>
    </xf>
    <xf numFmtId="169" fontId="28" fillId="0" borderId="0" xfId="615" applyNumberFormat="1" applyFont="1" applyFill="1" applyBorder="1" applyAlignment="1">
      <alignment horizontal="center" vertical="center"/>
    </xf>
    <xf numFmtId="167" fontId="28" fillId="0" borderId="13" xfId="365" applyFont="1" applyFill="1" applyBorder="1" applyAlignment="1">
      <alignment vertical="center"/>
    </xf>
    <xf numFmtId="0" fontId="97" fillId="0" borderId="0" xfId="701" applyFont="1" applyFill="1" applyAlignment="1">
      <alignment horizontal="right" vertical="center"/>
    </xf>
    <xf numFmtId="192" fontId="97" fillId="67" borderId="0" xfId="343" applyNumberFormat="1" applyFont="1" applyFill="1" applyBorder="1" applyAlignment="1">
      <alignment horizontal="center" vertical="center"/>
    </xf>
    <xf numFmtId="192" fontId="28" fillId="67" borderId="0" xfId="343" applyNumberFormat="1" applyFont="1" applyFill="1" applyBorder="1" applyAlignment="1">
      <alignment horizontal="center" vertical="center"/>
    </xf>
    <xf numFmtId="170" fontId="28" fillId="67" borderId="0" xfId="396" applyNumberFormat="1" applyFont="1" applyFill="1" applyAlignment="1">
      <alignment horizontal="right" vertical="top"/>
    </xf>
    <xf numFmtId="170" fontId="28" fillId="67" borderId="0" xfId="396" applyNumberFormat="1" applyFont="1" applyFill="1" applyBorder="1" applyAlignment="1">
      <alignment horizontal="right" vertical="top"/>
    </xf>
    <xf numFmtId="170" fontId="28" fillId="67" borderId="13" xfId="396" applyNumberFormat="1" applyFont="1" applyFill="1" applyBorder="1" applyAlignment="1">
      <alignment horizontal="right" vertical="top"/>
    </xf>
    <xf numFmtId="192" fontId="28" fillId="67" borderId="13" xfId="343" applyNumberFormat="1" applyFont="1" applyFill="1" applyBorder="1" applyAlignment="1">
      <alignment horizontal="right" vertical="center"/>
    </xf>
    <xf numFmtId="170" fontId="28" fillId="67" borderId="0" xfId="365" applyNumberFormat="1" applyFont="1" applyFill="1" applyAlignment="1">
      <alignment horizontal="right" vertical="center"/>
    </xf>
    <xf numFmtId="170" fontId="28" fillId="67" borderId="0" xfId="372" applyNumberFormat="1" applyFont="1" applyFill="1" applyBorder="1" applyAlignment="1">
      <alignment horizontal="right" vertical="center"/>
    </xf>
    <xf numFmtId="170" fontId="100" fillId="67" borderId="0" xfId="396" applyNumberFormat="1" applyFont="1" applyFill="1" applyAlignment="1">
      <alignment horizontal="right" vertical="center"/>
    </xf>
    <xf numFmtId="170" fontId="28" fillId="67" borderId="13" xfId="365" applyNumberFormat="1" applyFont="1" applyFill="1" applyBorder="1" applyAlignment="1">
      <alignment horizontal="right" vertical="center"/>
    </xf>
    <xf numFmtId="192" fontId="28" fillId="67" borderId="22" xfId="343" applyNumberFormat="1" applyFont="1" applyFill="1" applyBorder="1" applyAlignment="1">
      <alignment horizontal="right" vertical="center"/>
    </xf>
    <xf numFmtId="192" fontId="97" fillId="67" borderId="0" xfId="343" applyNumberFormat="1" applyFont="1" applyFill="1" applyBorder="1" applyAlignment="1">
      <alignment horizontal="right" vertical="center"/>
    </xf>
    <xf numFmtId="192" fontId="28" fillId="67" borderId="0" xfId="343" applyNumberFormat="1" applyFont="1" applyFill="1" applyAlignment="1">
      <alignment horizontal="right" vertical="center"/>
    </xf>
    <xf numFmtId="192" fontId="28" fillId="67" borderId="0" xfId="343" applyNumberFormat="1" applyFont="1" applyFill="1" applyAlignment="1">
      <alignment vertical="center"/>
    </xf>
    <xf numFmtId="170" fontId="28" fillId="67" borderId="0" xfId="372" applyNumberFormat="1" applyFont="1" applyFill="1" applyAlignment="1">
      <alignment horizontal="right" vertical="center"/>
    </xf>
    <xf numFmtId="170" fontId="28" fillId="67" borderId="13" xfId="372" applyNumberFormat="1" applyFont="1" applyFill="1" applyBorder="1" applyAlignment="1">
      <alignment horizontal="right" vertical="center"/>
    </xf>
    <xf numFmtId="168" fontId="97" fillId="67" borderId="0" xfId="606" quotePrefix="1" applyNumberFormat="1" applyFont="1" applyFill="1" applyBorder="1" applyAlignment="1">
      <alignment horizontal="right" vertical="center" wrapText="1"/>
    </xf>
    <xf numFmtId="0" fontId="28" fillId="67" borderId="0" xfId="0" applyFont="1" applyFill="1" applyBorder="1" applyAlignment="1">
      <alignment horizontal="center" vertical="center"/>
    </xf>
    <xf numFmtId="170" fontId="28" fillId="67" borderId="0" xfId="365" applyNumberFormat="1" applyFont="1" applyFill="1" applyBorder="1" applyAlignment="1">
      <alignment horizontal="right" vertical="center"/>
    </xf>
    <xf numFmtId="193" fontId="28" fillId="67" borderId="0" xfId="372" applyNumberFormat="1" applyFont="1" applyFill="1" applyAlignment="1">
      <alignment horizontal="right" vertical="center"/>
    </xf>
    <xf numFmtId="193" fontId="28" fillId="67" borderId="0" xfId="372" applyNumberFormat="1" applyFont="1" applyFill="1" applyBorder="1" applyAlignment="1">
      <alignment horizontal="right" vertical="center"/>
    </xf>
    <xf numFmtId="193" fontId="28" fillId="67" borderId="13" xfId="372" applyNumberFormat="1" applyFont="1" applyFill="1" applyBorder="1" applyAlignment="1">
      <alignment horizontal="right" vertical="center"/>
    </xf>
    <xf numFmtId="192" fontId="28" fillId="67" borderId="0" xfId="343" applyNumberFormat="1" applyFont="1" applyFill="1" applyBorder="1" applyAlignment="1">
      <alignment horizontal="right" vertical="center"/>
    </xf>
    <xf numFmtId="0" fontId="28" fillId="67" borderId="0" xfId="0" applyFont="1" applyFill="1" applyBorder="1" applyAlignment="1">
      <alignment vertical="center"/>
    </xf>
    <xf numFmtId="192" fontId="98" fillId="67" borderId="0" xfId="343" applyNumberFormat="1" applyFont="1" applyFill="1" applyBorder="1" applyAlignment="1">
      <alignment horizontal="center" vertical="center"/>
    </xf>
    <xf numFmtId="170" fontId="28" fillId="67" borderId="23" xfId="615" applyNumberFormat="1" applyFont="1" applyFill="1" applyBorder="1" applyAlignment="1">
      <alignment horizontal="right" vertical="center"/>
    </xf>
    <xf numFmtId="170" fontId="28" fillId="67" borderId="0" xfId="0" applyNumberFormat="1" applyFont="1" applyFill="1" applyAlignment="1">
      <alignment horizontal="right" vertical="center"/>
    </xf>
    <xf numFmtId="170" fontId="28" fillId="67" borderId="0" xfId="606" applyNumberFormat="1" applyFont="1" applyFill="1" applyBorder="1" applyAlignment="1">
      <alignment horizontal="right" vertical="center"/>
    </xf>
    <xf numFmtId="170" fontId="28" fillId="67" borderId="13" xfId="606" applyNumberFormat="1" applyFont="1" applyFill="1" applyBorder="1" applyAlignment="1">
      <alignment horizontal="right" vertical="center"/>
    </xf>
    <xf numFmtId="192" fontId="28" fillId="67" borderId="0" xfId="343" applyNumberFormat="1" applyFont="1" applyFill="1" applyBorder="1" applyAlignment="1">
      <alignment vertical="center"/>
    </xf>
    <xf numFmtId="192" fontId="28" fillId="67" borderId="0" xfId="0" applyNumberFormat="1" applyFont="1" applyFill="1" applyBorder="1" applyAlignment="1">
      <alignment horizontal="right" vertical="center"/>
    </xf>
    <xf numFmtId="170" fontId="28" fillId="67" borderId="0" xfId="615" applyNumberFormat="1" applyFont="1" applyFill="1" applyAlignment="1">
      <alignment horizontal="right" vertical="center"/>
    </xf>
    <xf numFmtId="170" fontId="28" fillId="67" borderId="0" xfId="615" applyNumberFormat="1" applyFont="1" applyFill="1" applyBorder="1" applyAlignment="1">
      <alignment horizontal="right" vertical="center"/>
    </xf>
    <xf numFmtId="170" fontId="28" fillId="67" borderId="13" xfId="615" applyNumberFormat="1" applyFont="1" applyFill="1" applyBorder="1" applyAlignment="1">
      <alignment horizontal="right" vertical="center"/>
    </xf>
    <xf numFmtId="192" fontId="97" fillId="67" borderId="0" xfId="606" quotePrefix="1" applyNumberFormat="1" applyFont="1" applyFill="1" applyBorder="1" applyAlignment="1">
      <alignment horizontal="right" vertical="center" wrapText="1"/>
    </xf>
    <xf numFmtId="196" fontId="28" fillId="67" borderId="22" xfId="365" applyNumberFormat="1" applyFont="1" applyFill="1" applyBorder="1" applyAlignment="1">
      <alignment horizontal="right" vertical="center"/>
    </xf>
    <xf numFmtId="193" fontId="28" fillId="67" borderId="0" xfId="615" applyNumberFormat="1" applyFont="1" applyFill="1" applyAlignment="1">
      <alignment horizontal="right" vertical="center"/>
    </xf>
    <xf numFmtId="193" fontId="28" fillId="67" borderId="13" xfId="615" applyNumberFormat="1" applyFont="1" applyFill="1" applyBorder="1" applyAlignment="1">
      <alignment horizontal="right" vertical="center"/>
    </xf>
    <xf numFmtId="193" fontId="28" fillId="67" borderId="0" xfId="615" applyNumberFormat="1" applyFont="1" applyFill="1" applyBorder="1" applyAlignment="1">
      <alignment horizontal="right" vertical="center"/>
    </xf>
    <xf numFmtId="193" fontId="28" fillId="67" borderId="22" xfId="615" applyNumberFormat="1" applyFont="1" applyFill="1" applyBorder="1" applyAlignment="1">
      <alignment horizontal="right" vertical="center"/>
    </xf>
    <xf numFmtId="168" fontId="28" fillId="67" borderId="0" xfId="615" applyNumberFormat="1" applyFont="1" applyFill="1" applyAlignment="1">
      <alignment horizontal="right" vertical="center"/>
    </xf>
    <xf numFmtId="1" fontId="28" fillId="67" borderId="13" xfId="615" applyNumberFormat="1" applyFont="1" applyFill="1" applyBorder="1" applyAlignment="1">
      <alignment horizontal="right" vertical="center"/>
    </xf>
    <xf numFmtId="168" fontId="28" fillId="67" borderId="0" xfId="615" applyNumberFormat="1" applyFont="1" applyFill="1" applyBorder="1" applyAlignment="1">
      <alignment horizontal="right" vertical="center"/>
    </xf>
    <xf numFmtId="168" fontId="28" fillId="67" borderId="22" xfId="615" applyNumberFormat="1" applyFont="1" applyFill="1" applyBorder="1" applyAlignment="1">
      <alignment horizontal="right" vertical="center"/>
    </xf>
    <xf numFmtId="168" fontId="28" fillId="67" borderId="13" xfId="615" applyNumberFormat="1" applyFont="1" applyFill="1" applyBorder="1" applyAlignment="1">
      <alignment horizontal="right" vertical="center"/>
    </xf>
    <xf numFmtId="0" fontId="28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68" fontId="97" fillId="67" borderId="0" xfId="606" quotePrefix="1" applyNumberFormat="1" applyFont="1" applyFill="1" applyBorder="1" applyAlignment="1">
      <alignment horizontal="right" vertical="center"/>
    </xf>
    <xf numFmtId="168" fontId="28" fillId="67" borderId="0" xfId="343" applyNumberFormat="1" applyFont="1" applyFill="1" applyBorder="1" applyAlignment="1">
      <alignment horizontal="right" vertical="center"/>
    </xf>
    <xf numFmtId="193" fontId="28" fillId="67" borderId="0" xfId="343" applyNumberFormat="1" applyFont="1" applyFill="1" applyBorder="1" applyAlignment="1">
      <alignment horizontal="right" vertical="center"/>
    </xf>
    <xf numFmtId="193" fontId="28" fillId="67" borderId="13" xfId="343" applyNumberFormat="1" applyFont="1" applyFill="1" applyBorder="1" applyAlignment="1">
      <alignment horizontal="right" vertical="center"/>
    </xf>
    <xf numFmtId="168" fontId="28" fillId="67" borderId="0" xfId="343" applyNumberFormat="1" applyFont="1" applyFill="1" applyAlignment="1">
      <alignment horizontal="right" vertical="center"/>
    </xf>
    <xf numFmtId="193" fontId="28" fillId="67" borderId="0" xfId="343" applyNumberFormat="1" applyFont="1" applyFill="1" applyAlignment="1">
      <alignment horizontal="right" vertical="center"/>
    </xf>
    <xf numFmtId="0" fontId="28" fillId="67" borderId="0" xfId="0" applyNumberFormat="1" applyFont="1" applyFill="1" applyAlignment="1">
      <alignment vertical="center"/>
    </xf>
    <xf numFmtId="193" fontId="28" fillId="67" borderId="22" xfId="343" applyNumberFormat="1" applyFont="1" applyFill="1" applyBorder="1" applyAlignment="1">
      <alignment horizontal="right" vertical="center"/>
    </xf>
    <xf numFmtId="168" fontId="28" fillId="0" borderId="0" xfId="682" applyNumberFormat="1" applyFont="1" applyFill="1" applyBorder="1" applyAlignment="1">
      <alignment vertical="center"/>
    </xf>
    <xf numFmtId="0" fontId="28" fillId="0" borderId="0" xfId="0" applyFont="1" applyFill="1" applyAlignment="1">
      <alignment horizontal="center" vertical="center"/>
    </xf>
    <xf numFmtId="168" fontId="28" fillId="67" borderId="0" xfId="0" quotePrefix="1" applyNumberFormat="1" applyFont="1" applyFill="1" applyAlignment="1">
      <alignment horizontal="right"/>
    </xf>
    <xf numFmtId="0" fontId="28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69" fontId="97" fillId="0" borderId="13" xfId="343" applyNumberFormat="1" applyFont="1" applyFill="1" applyBorder="1" applyAlignment="1">
      <alignment horizontal="center" vertical="center"/>
    </xf>
    <xf numFmtId="169" fontId="97" fillId="0" borderId="0" xfId="343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92" fontId="97" fillId="0" borderId="0" xfId="343" applyNumberFormat="1" applyFont="1" applyFill="1" applyBorder="1" applyAlignment="1">
      <alignment horizontal="center" vertical="center"/>
    </xf>
    <xf numFmtId="192" fontId="97" fillId="0" borderId="13" xfId="343" applyNumberFormat="1" applyFont="1" applyFill="1" applyBorder="1" applyAlignment="1">
      <alignment horizontal="center" vertical="center"/>
    </xf>
    <xf numFmtId="0" fontId="97" fillId="0" borderId="0" xfId="701" applyFont="1" applyFill="1" applyAlignment="1">
      <alignment horizontal="left" vertical="center"/>
    </xf>
    <xf numFmtId="37" fontId="97" fillId="0" borderId="13" xfId="701" applyNumberFormat="1" applyFont="1" applyFill="1" applyBorder="1" applyAlignment="1">
      <alignment horizontal="left" vertical="center"/>
    </xf>
    <xf numFmtId="193" fontId="97" fillId="0" borderId="13" xfId="701" applyNumberFormat="1" applyFont="1" applyFill="1" applyBorder="1" applyAlignment="1">
      <alignment horizontal="center" vertical="center"/>
    </xf>
    <xf numFmtId="193" fontId="97" fillId="0" borderId="13" xfId="615" applyNumberFormat="1" applyFont="1" applyFill="1" applyBorder="1" applyAlignment="1">
      <alignment horizontal="center" vertical="center" wrapText="1"/>
    </xf>
    <xf numFmtId="193" fontId="97" fillId="0" borderId="13" xfId="615" applyNumberFormat="1" applyFont="1" applyFill="1" applyBorder="1" applyAlignment="1">
      <alignment horizontal="center" vertical="center"/>
    </xf>
    <xf numFmtId="193" fontId="97" fillId="0" borderId="7" xfId="615" applyNumberFormat="1" applyFont="1" applyFill="1" applyBorder="1" applyAlignment="1">
      <alignment horizontal="center" vertical="center"/>
    </xf>
    <xf numFmtId="0" fontId="97" fillId="0" borderId="13" xfId="701" applyFont="1" applyFill="1" applyBorder="1" applyAlignment="1">
      <alignment horizontal="center" vertical="center"/>
    </xf>
    <xf numFmtId="0" fontId="97" fillId="0" borderId="7" xfId="615" applyFont="1" applyFill="1" applyBorder="1" applyAlignment="1">
      <alignment horizontal="center" vertical="center"/>
    </xf>
    <xf numFmtId="0" fontId="28" fillId="0" borderId="13" xfId="0" applyNumberFormat="1" applyFont="1" applyFill="1" applyBorder="1" applyAlignment="1">
      <alignment horizontal="justify" vertical="center"/>
    </xf>
    <xf numFmtId="0" fontId="28" fillId="0" borderId="13" xfId="0" applyFont="1" applyFill="1" applyBorder="1" applyAlignment="1">
      <alignment vertical="center"/>
    </xf>
  </cellXfs>
  <cellStyles count="829">
    <cellStyle name=" 3]_x000d__x000a_Zoomed=1_x000d__x000a_Row=104_x000d__x000a_Column=107_x000d__x000a_Height=302_x000d__x000a_Width=300_x000d__x000a_FontName=MS Sans Serif_x000d__x000a_FontStyle=0_x000d__x000a_FontSize=8_x000d__x000a_Prt" xfId="1"/>
    <cellStyle name="_Acap Asset 12-51" xfId="2"/>
    <cellStyle name="_Acap Asset 6-51" xfId="3"/>
    <cellStyle name="_ACAP CF 09. 2008_client" xfId="4"/>
    <cellStyle name="_Acap conso  Q2  2008" xfId="5"/>
    <cellStyle name="_Acap conso  Q3  2008_29-10-08" xfId="6"/>
    <cellStyle name="_Acap conso  Q3  2008_30-10-08" xfId="7"/>
    <cellStyle name="_Acap conso  Q3  2008_30-10-08_15.55" xfId="8"/>
    <cellStyle name="_Acap conso  Q3  2008_31-10-08" xfId="9"/>
    <cellStyle name="_Acap conso  Q4  2008" xfId="10"/>
    <cellStyle name="_Acap conso  Q4  2008 30-1-08" xfId="11"/>
    <cellStyle name="_Acap conso  Q4  2008_040209_18.00" xfId="12"/>
    <cellStyle name="_Acap conso  Q4  2008_210209" xfId="13"/>
    <cellStyle name="_ACAP.CF.09. 2008" xfId="14"/>
    <cellStyle name="_Acap-npl. bspl. 12. 51" xfId="15"/>
    <cellStyle name="_Acap-npl. bspl. 6. 51" xfId="16"/>
    <cellStyle name="_Acap-npl. bspl. 9. 51" xfId="17"/>
    <cellStyle name="_Acon. bspl. 12.51" xfId="18"/>
    <cellStyle name="_Acon. bspl. 6.51" xfId="19"/>
    <cellStyle name="_Addition and Disposal Q3 08" xfId="20"/>
    <cellStyle name="_AIP. bspl. 12. 2551" xfId="21"/>
    <cellStyle name="_ASC_Y09(Estimated)" xfId="22"/>
    <cellStyle name="_ASO Y09" xfId="23"/>
    <cellStyle name="_ASO_Y09(Estimated)" xfId="24"/>
    <cellStyle name="_Book3" xfId="25"/>
    <cellStyle name="_CapitalOK_fmv36Mths-IRRTable (2)" xfId="26"/>
    <cellStyle name="_Cap-Pay-Pro S4- IRR Table" xfId="27"/>
    <cellStyle name="_Cap-Pay-Pro S4- IRR Table (3)" xfId="28"/>
    <cellStyle name="_CF support (2)" xfId="29"/>
    <cellStyle name="_Conso Q4'08_14-2-09_update" xfId="30"/>
    <cellStyle name="_conso0809_After Adjust Provision (Final)_COK" xfId="31"/>
    <cellStyle name="_conso0812 non deferred tax" xfId="32"/>
    <cellStyle name="_detail 092008" xfId="33"/>
    <cellStyle name="_detail 122008" xfId="34"/>
    <cellStyle name="_EVR-leasing" xfId="35"/>
    <cellStyle name="_IS" xfId="36"/>
    <cellStyle name="_Lead - AMC - FINAL updated on 13.2.09" xfId="37"/>
    <cellStyle name="_lead ACAP final 2008_04-2-09" xfId="38"/>
    <cellStyle name="_lead ACAP Q3 2008_27-10-08" xfId="39"/>
    <cellStyle name="_Lead PPE_PCOL 12-2008" xfId="40"/>
    <cellStyle name="_Lead Services - Final 08 - 12.02.09" xfId="41"/>
    <cellStyle name="_Leasing PC  Server" xfId="42"/>
    <cellStyle name="_Payment 20 Unit install report - S2 (2)" xfId="43"/>
    <cellStyle name="_Pmt Solution_36mth_May17-05_final" xfId="44"/>
    <cellStyle name="_PPE Q3 08" xfId="45"/>
    <cellStyle name="_Rentle Branch" xfId="46"/>
    <cellStyle name="_Services. bspl. 12. 2008.new" xfId="47"/>
    <cellStyle name="_Services.cashflow.6.2551" xfId="48"/>
    <cellStyle name="_Star.bspl.6,2008  P1+2,3,4(PWC)" xfId="49"/>
    <cellStyle name="_Star.bspl.9,2008  P1+2,3,4(PWC)" xfId="50"/>
    <cellStyle name="_Tax calculation 1208 Advisory" xfId="51"/>
    <cellStyle name="_TB Acap NPL-Acon" xfId="52"/>
    <cellStyle name="_งบทดลอง Q3" xfId="53"/>
    <cellStyle name="0,0_x000d__x000a_NA_x000d__x000a_" xfId="54"/>
    <cellStyle name="0,0_x000d__x000a_NA_x000d__x000a_ 2" xfId="55"/>
    <cellStyle name="0,0_x000d__x000a_NA_x000d__x000a_ 3" xfId="56"/>
    <cellStyle name="20% - Accent1 2" xfId="57"/>
    <cellStyle name="20% - Accent1 2 2" xfId="58"/>
    <cellStyle name="20% - Accent1 2 3" xfId="59"/>
    <cellStyle name="20% - Accent1 3" xfId="60"/>
    <cellStyle name="20% - Accent1 3 2" xfId="61"/>
    <cellStyle name="20% - Accent1 3 3" xfId="62"/>
    <cellStyle name="20% - Accent1 4" xfId="63"/>
    <cellStyle name="20% - Accent1 4 2" xfId="64"/>
    <cellStyle name="20% - Accent1 4 3" xfId="65"/>
    <cellStyle name="20% - Accent2 2" xfId="66"/>
    <cellStyle name="20% - Accent2 2 2" xfId="67"/>
    <cellStyle name="20% - Accent2 2 3" xfId="68"/>
    <cellStyle name="20% - Accent2 3" xfId="69"/>
    <cellStyle name="20% - Accent2 3 2" xfId="70"/>
    <cellStyle name="20% - Accent2 3 3" xfId="71"/>
    <cellStyle name="20% - Accent2 4" xfId="72"/>
    <cellStyle name="20% - Accent2 4 2" xfId="73"/>
    <cellStyle name="20% - Accent2 4 3" xfId="74"/>
    <cellStyle name="20% - Accent3 2" xfId="75"/>
    <cellStyle name="20% - Accent3 2 2" xfId="76"/>
    <cellStyle name="20% - Accent3 2 3" xfId="77"/>
    <cellStyle name="20% - Accent3 3" xfId="78"/>
    <cellStyle name="20% - Accent3 3 2" xfId="79"/>
    <cellStyle name="20% - Accent3 3 3" xfId="80"/>
    <cellStyle name="20% - Accent3 4" xfId="81"/>
    <cellStyle name="20% - Accent3 4 2" xfId="82"/>
    <cellStyle name="20% - Accent3 4 3" xfId="83"/>
    <cellStyle name="20% - Accent4 2" xfId="84"/>
    <cellStyle name="20% - Accent4 2 2" xfId="85"/>
    <cellStyle name="20% - Accent4 2 3" xfId="86"/>
    <cellStyle name="20% - Accent4 3" xfId="87"/>
    <cellStyle name="20% - Accent4 3 2" xfId="88"/>
    <cellStyle name="20% - Accent4 3 3" xfId="89"/>
    <cellStyle name="20% - Accent4 4" xfId="90"/>
    <cellStyle name="20% - Accent4 4 2" xfId="91"/>
    <cellStyle name="20% - Accent4 4 3" xfId="92"/>
    <cellStyle name="20% - Accent5 2" xfId="93"/>
    <cellStyle name="20% - Accent5 2 2" xfId="94"/>
    <cellStyle name="20% - Accent5 2 3" xfId="95"/>
    <cellStyle name="20% - Accent5 3" xfId="96"/>
    <cellStyle name="20% - Accent5 3 2" xfId="97"/>
    <cellStyle name="20% - Accent5 3 3" xfId="98"/>
    <cellStyle name="20% - Accent5 4" xfId="99"/>
    <cellStyle name="20% - Accent5 4 2" xfId="100"/>
    <cellStyle name="20% - Accent5 4 3" xfId="101"/>
    <cellStyle name="20% - Accent6 2" xfId="102"/>
    <cellStyle name="20% - Accent6 2 2" xfId="103"/>
    <cellStyle name="20% - Accent6 2 3" xfId="104"/>
    <cellStyle name="20% - Accent6 3" xfId="105"/>
    <cellStyle name="20% - Accent6 3 2" xfId="106"/>
    <cellStyle name="20% - Accent6 3 3" xfId="107"/>
    <cellStyle name="20% - Accent6 4" xfId="108"/>
    <cellStyle name="20% - Accent6 4 2" xfId="109"/>
    <cellStyle name="20% - Accent6 4 3" xfId="110"/>
    <cellStyle name="40% - Accent1 2" xfId="111"/>
    <cellStyle name="40% - Accent1 2 2" xfId="112"/>
    <cellStyle name="40% - Accent1 2 3" xfId="113"/>
    <cellStyle name="40% - Accent1 3" xfId="114"/>
    <cellStyle name="40% - Accent1 3 2" xfId="115"/>
    <cellStyle name="40% - Accent1 3 3" xfId="116"/>
    <cellStyle name="40% - Accent1 4" xfId="117"/>
    <cellStyle name="40% - Accent1 4 2" xfId="118"/>
    <cellStyle name="40% - Accent1 4 3" xfId="119"/>
    <cellStyle name="40% - Accent2 2" xfId="120"/>
    <cellStyle name="40% - Accent2 2 2" xfId="121"/>
    <cellStyle name="40% - Accent2 2 3" xfId="122"/>
    <cellStyle name="40% - Accent2 3" xfId="123"/>
    <cellStyle name="40% - Accent2 3 2" xfId="124"/>
    <cellStyle name="40% - Accent2 3 3" xfId="125"/>
    <cellStyle name="40% - Accent2 4" xfId="126"/>
    <cellStyle name="40% - Accent2 4 2" xfId="127"/>
    <cellStyle name="40% - Accent2 4 3" xfId="128"/>
    <cellStyle name="40% - Accent3 2" xfId="129"/>
    <cellStyle name="40% - Accent3 2 2" xfId="130"/>
    <cellStyle name="40% - Accent3 2 3" xfId="131"/>
    <cellStyle name="40% - Accent3 3" xfId="132"/>
    <cellStyle name="40% - Accent3 3 2" xfId="133"/>
    <cellStyle name="40% - Accent3 3 3" xfId="134"/>
    <cellStyle name="40% - Accent3 4" xfId="135"/>
    <cellStyle name="40% - Accent3 4 2" xfId="136"/>
    <cellStyle name="40% - Accent3 4 3" xfId="137"/>
    <cellStyle name="40% - Accent4 2" xfId="138"/>
    <cellStyle name="40% - Accent4 2 2" xfId="139"/>
    <cellStyle name="40% - Accent4 2 3" xfId="140"/>
    <cellStyle name="40% - Accent4 3" xfId="141"/>
    <cellStyle name="40% - Accent4 3 2" xfId="142"/>
    <cellStyle name="40% - Accent4 3 3" xfId="143"/>
    <cellStyle name="40% - Accent4 4" xfId="144"/>
    <cellStyle name="40% - Accent4 4 2" xfId="145"/>
    <cellStyle name="40% - Accent4 4 3" xfId="146"/>
    <cellStyle name="40% - Accent5 2" xfId="147"/>
    <cellStyle name="40% - Accent5 2 2" xfId="148"/>
    <cellStyle name="40% - Accent5 2 3" xfId="149"/>
    <cellStyle name="40% - Accent5 3" xfId="150"/>
    <cellStyle name="40% - Accent5 3 2" xfId="151"/>
    <cellStyle name="40% - Accent5 3 3" xfId="152"/>
    <cellStyle name="40% - Accent5 4" xfId="153"/>
    <cellStyle name="40% - Accent5 4 2" xfId="154"/>
    <cellStyle name="40% - Accent5 4 3" xfId="155"/>
    <cellStyle name="40% - Accent6 2" xfId="156"/>
    <cellStyle name="40% - Accent6 2 2" xfId="157"/>
    <cellStyle name="40% - Accent6 2 3" xfId="158"/>
    <cellStyle name="40% - Accent6 3" xfId="159"/>
    <cellStyle name="40% - Accent6 3 2" xfId="160"/>
    <cellStyle name="40% - Accent6 3 3" xfId="161"/>
    <cellStyle name="40% - Accent6 4" xfId="162"/>
    <cellStyle name="40% - Accent6 4 2" xfId="163"/>
    <cellStyle name="40% - Accent6 4 3" xfId="164"/>
    <cellStyle name="60% - Accent1 2" xfId="165"/>
    <cellStyle name="60% - Accent1 2 2" xfId="166"/>
    <cellStyle name="60% - Accent1 2 3" xfId="167"/>
    <cellStyle name="60% - Accent1 3" xfId="168"/>
    <cellStyle name="60% - Accent1 3 2" xfId="169"/>
    <cellStyle name="60% - Accent1 3 3" xfId="170"/>
    <cellStyle name="60% - Accent1 4" xfId="171"/>
    <cellStyle name="60% - Accent1 4 2" xfId="172"/>
    <cellStyle name="60% - Accent1 4 3" xfId="173"/>
    <cellStyle name="60% - Accent2 2" xfId="174"/>
    <cellStyle name="60% - Accent2 2 2" xfId="175"/>
    <cellStyle name="60% - Accent2 2 3" xfId="176"/>
    <cellStyle name="60% - Accent2 3" xfId="177"/>
    <cellStyle name="60% - Accent2 3 2" xfId="178"/>
    <cellStyle name="60% - Accent2 3 3" xfId="179"/>
    <cellStyle name="60% - Accent2 4" xfId="180"/>
    <cellStyle name="60% - Accent2 4 2" xfId="181"/>
    <cellStyle name="60% - Accent2 4 3" xfId="182"/>
    <cellStyle name="60% - Accent3 2" xfId="183"/>
    <cellStyle name="60% - Accent3 2 2" xfId="184"/>
    <cellStyle name="60% - Accent3 2 3" xfId="185"/>
    <cellStyle name="60% - Accent3 3" xfId="186"/>
    <cellStyle name="60% - Accent3 3 2" xfId="187"/>
    <cellStyle name="60% - Accent3 3 3" xfId="188"/>
    <cellStyle name="60% - Accent3 4" xfId="189"/>
    <cellStyle name="60% - Accent3 4 2" xfId="190"/>
    <cellStyle name="60% - Accent3 4 3" xfId="191"/>
    <cellStyle name="60% - Accent4 2" xfId="192"/>
    <cellStyle name="60% - Accent4 2 2" xfId="193"/>
    <cellStyle name="60% - Accent4 2 3" xfId="194"/>
    <cellStyle name="60% - Accent4 3" xfId="195"/>
    <cellStyle name="60% - Accent4 3 2" xfId="196"/>
    <cellStyle name="60% - Accent4 3 3" xfId="197"/>
    <cellStyle name="60% - Accent4 4" xfId="198"/>
    <cellStyle name="60% - Accent4 4 2" xfId="199"/>
    <cellStyle name="60% - Accent4 4 3" xfId="200"/>
    <cellStyle name="60% - Accent5 2" xfId="201"/>
    <cellStyle name="60% - Accent5 2 2" xfId="202"/>
    <cellStyle name="60% - Accent5 2 3" xfId="203"/>
    <cellStyle name="60% - Accent5 3" xfId="204"/>
    <cellStyle name="60% - Accent5 3 2" xfId="205"/>
    <cellStyle name="60% - Accent5 3 3" xfId="206"/>
    <cellStyle name="60% - Accent5 4" xfId="207"/>
    <cellStyle name="60% - Accent5 4 2" xfId="208"/>
    <cellStyle name="60% - Accent5 4 3" xfId="209"/>
    <cellStyle name="60% - Accent6 2" xfId="210"/>
    <cellStyle name="60% - Accent6 2 2" xfId="211"/>
    <cellStyle name="60% - Accent6 2 3" xfId="212"/>
    <cellStyle name="60% - Accent6 3" xfId="213"/>
    <cellStyle name="60% - Accent6 3 2" xfId="214"/>
    <cellStyle name="60% - Accent6 3 3" xfId="215"/>
    <cellStyle name="60% - Accent6 4" xfId="216"/>
    <cellStyle name="60% - Accent6 4 2" xfId="217"/>
    <cellStyle name="60% - Accent6 4 3" xfId="218"/>
    <cellStyle name="75" xfId="219"/>
    <cellStyle name="Accent1 2" xfId="220"/>
    <cellStyle name="Accent1 2 2" xfId="221"/>
    <cellStyle name="Accent1 2 3" xfId="222"/>
    <cellStyle name="Accent1 3" xfId="223"/>
    <cellStyle name="Accent1 3 2" xfId="224"/>
    <cellStyle name="Accent1 3 3" xfId="225"/>
    <cellStyle name="Accent1 4" xfId="226"/>
    <cellStyle name="Accent1 4 2" xfId="227"/>
    <cellStyle name="Accent1 4 3" xfId="228"/>
    <cellStyle name="Accent2 2" xfId="229"/>
    <cellStyle name="Accent2 2 2" xfId="230"/>
    <cellStyle name="Accent2 2 3" xfId="231"/>
    <cellStyle name="Accent2 3" xfId="232"/>
    <cellStyle name="Accent2 3 2" xfId="233"/>
    <cellStyle name="Accent2 3 3" xfId="234"/>
    <cellStyle name="Accent2 4" xfId="235"/>
    <cellStyle name="Accent2 4 2" xfId="236"/>
    <cellStyle name="Accent2 4 3" xfId="237"/>
    <cellStyle name="Accent3 2" xfId="238"/>
    <cellStyle name="Accent3 2 2" xfId="239"/>
    <cellStyle name="Accent3 2 3" xfId="240"/>
    <cellStyle name="Accent3 3" xfId="241"/>
    <cellStyle name="Accent3 3 2" xfId="242"/>
    <cellStyle name="Accent3 3 3" xfId="243"/>
    <cellStyle name="Accent3 4" xfId="244"/>
    <cellStyle name="Accent3 4 2" xfId="245"/>
    <cellStyle name="Accent3 4 3" xfId="246"/>
    <cellStyle name="Accent4 2" xfId="247"/>
    <cellStyle name="Accent4 2 2" xfId="248"/>
    <cellStyle name="Accent4 2 3" xfId="249"/>
    <cellStyle name="Accent4 3" xfId="250"/>
    <cellStyle name="Accent4 3 2" xfId="251"/>
    <cellStyle name="Accent4 3 3" xfId="252"/>
    <cellStyle name="Accent4 4" xfId="253"/>
    <cellStyle name="Accent4 4 2" xfId="254"/>
    <cellStyle name="Accent4 4 3" xfId="255"/>
    <cellStyle name="Accent5 2" xfId="256"/>
    <cellStyle name="Accent5 2 2" xfId="257"/>
    <cellStyle name="Accent5 2 3" xfId="258"/>
    <cellStyle name="Accent5 3" xfId="259"/>
    <cellStyle name="Accent5 3 2" xfId="260"/>
    <cellStyle name="Accent5 3 3" xfId="261"/>
    <cellStyle name="Accent5 4" xfId="262"/>
    <cellStyle name="Accent5 4 2" xfId="263"/>
    <cellStyle name="Accent5 4 3" xfId="264"/>
    <cellStyle name="Accent6 2" xfId="265"/>
    <cellStyle name="Accent6 2 2" xfId="266"/>
    <cellStyle name="Accent6 2 3" xfId="267"/>
    <cellStyle name="Accent6 3" xfId="268"/>
    <cellStyle name="Accent6 3 2" xfId="269"/>
    <cellStyle name="Accent6 3 3" xfId="270"/>
    <cellStyle name="Accent6 4" xfId="271"/>
    <cellStyle name="Accent6 4 2" xfId="272"/>
    <cellStyle name="Accent6 4 3" xfId="273"/>
    <cellStyle name="Bad 2" xfId="274"/>
    <cellStyle name="Bad 2 2" xfId="275"/>
    <cellStyle name="Bad 2 3" xfId="276"/>
    <cellStyle name="Bad 3" xfId="277"/>
    <cellStyle name="Bad 3 2" xfId="278"/>
    <cellStyle name="Bad 3 3" xfId="279"/>
    <cellStyle name="Bad 4" xfId="280"/>
    <cellStyle name="Bad 4 2" xfId="281"/>
    <cellStyle name="Bad 4 3" xfId="282"/>
    <cellStyle name="Body" xfId="283"/>
    <cellStyle name="Body 2" xfId="284"/>
    <cellStyle name="Body 3" xfId="285"/>
    <cellStyle name="Border" xfId="286"/>
    <cellStyle name="Brand Align Left Text" xfId="287"/>
    <cellStyle name="Brand Default" xfId="288"/>
    <cellStyle name="Brand Percent" xfId="289"/>
    <cellStyle name="Brand Source" xfId="290"/>
    <cellStyle name="Brand Subtitle with Underline" xfId="291"/>
    <cellStyle name="Brand Subtitle without Underline" xfId="292"/>
    <cellStyle name="Brand Title" xfId="293"/>
    <cellStyle name="C00A" xfId="294"/>
    <cellStyle name="C00B" xfId="295"/>
    <cellStyle name="C00L" xfId="296"/>
    <cellStyle name="C01A" xfId="297"/>
    <cellStyle name="C01B" xfId="298"/>
    <cellStyle name="C01H" xfId="299"/>
    <cellStyle name="C01L" xfId="300"/>
    <cellStyle name="C02A" xfId="301"/>
    <cellStyle name="C02B" xfId="302"/>
    <cellStyle name="C02H" xfId="303"/>
    <cellStyle name="C02L" xfId="304"/>
    <cellStyle name="C03A" xfId="305"/>
    <cellStyle name="C03B" xfId="306"/>
    <cellStyle name="C03H" xfId="307"/>
    <cellStyle name="C03L" xfId="308"/>
    <cellStyle name="C04A" xfId="309"/>
    <cellStyle name="C04B" xfId="310"/>
    <cellStyle name="C04H" xfId="311"/>
    <cellStyle name="C04L" xfId="312"/>
    <cellStyle name="C05A" xfId="313"/>
    <cellStyle name="C05B" xfId="314"/>
    <cellStyle name="C05H" xfId="315"/>
    <cellStyle name="C05L" xfId="316"/>
    <cellStyle name="C06A" xfId="317"/>
    <cellStyle name="C06B" xfId="318"/>
    <cellStyle name="C06H" xfId="319"/>
    <cellStyle name="C06L" xfId="320"/>
    <cellStyle name="C07A" xfId="321"/>
    <cellStyle name="C07B" xfId="322"/>
    <cellStyle name="C07H" xfId="323"/>
    <cellStyle name="C07L" xfId="324"/>
    <cellStyle name="Calculation 2" xfId="325"/>
    <cellStyle name="Calculation 2 2" xfId="326"/>
    <cellStyle name="Calculation 2 3" xfId="327"/>
    <cellStyle name="Calculation 3" xfId="328"/>
    <cellStyle name="Calculation 3 2" xfId="329"/>
    <cellStyle name="Calculation 3 3" xfId="330"/>
    <cellStyle name="Calculation 4" xfId="331"/>
    <cellStyle name="Calculation 4 2" xfId="332"/>
    <cellStyle name="Calculation 4 3" xfId="333"/>
    <cellStyle name="Check Cell 2" xfId="334"/>
    <cellStyle name="Check Cell 2 2" xfId="335"/>
    <cellStyle name="Check Cell 2 3" xfId="336"/>
    <cellStyle name="Check Cell 3" xfId="337"/>
    <cellStyle name="Check Cell 3 2" xfId="338"/>
    <cellStyle name="Check Cell 3 3" xfId="339"/>
    <cellStyle name="Check Cell 4" xfId="340"/>
    <cellStyle name="Check Cell 4 2" xfId="341"/>
    <cellStyle name="Check Cell 4 3" xfId="342"/>
    <cellStyle name="Comma" xfId="343" builtinId="3"/>
    <cellStyle name="Comma [0] 2 2" xfId="344"/>
    <cellStyle name="Comma [0] 2 2 2" xfId="345"/>
    <cellStyle name="Comma [0] 2 2 3" xfId="346"/>
    <cellStyle name="Comma 10" xfId="347"/>
    <cellStyle name="Comma 10 2" xfId="348"/>
    <cellStyle name="Comma 10 3" xfId="349"/>
    <cellStyle name="Comma 10 4" xfId="350"/>
    <cellStyle name="Comma 11" xfId="351"/>
    <cellStyle name="Comma 11 2" xfId="352"/>
    <cellStyle name="Comma 11 3" xfId="353"/>
    <cellStyle name="Comma 11 4" xfId="354"/>
    <cellStyle name="Comma 12" xfId="355"/>
    <cellStyle name="Comma 12 2" xfId="356"/>
    <cellStyle name="Comma 12 3" xfId="357"/>
    <cellStyle name="Comma 12 4" xfId="358"/>
    <cellStyle name="Comma 13" xfId="359"/>
    <cellStyle name="Comma 13 2" xfId="360"/>
    <cellStyle name="Comma 13 3" xfId="361"/>
    <cellStyle name="Comma 14" xfId="362"/>
    <cellStyle name="Comma 15" xfId="363"/>
    <cellStyle name="Comma 15 2" xfId="364"/>
    <cellStyle name="Comma 16" xfId="365"/>
    <cellStyle name="Comma 16 2" xfId="366"/>
    <cellStyle name="Comma 16 2 2" xfId="367"/>
    <cellStyle name="Comma 16 3" xfId="368"/>
    <cellStyle name="Comma 17" xfId="369"/>
    <cellStyle name="Comma 18" xfId="370"/>
    <cellStyle name="Comma 19" xfId="371"/>
    <cellStyle name="Comma 2" xfId="372"/>
    <cellStyle name="Comma 2 2" xfId="373"/>
    <cellStyle name="Comma 2 2 2" xfId="374"/>
    <cellStyle name="Comma 2 2 2 2" xfId="375"/>
    <cellStyle name="Comma 2 2 2 3" xfId="376"/>
    <cellStyle name="Comma 2 2 3" xfId="377"/>
    <cellStyle name="Comma 2 3" xfId="378"/>
    <cellStyle name="Comma 2 3 2" xfId="379"/>
    <cellStyle name="Comma 2 3 3" xfId="380"/>
    <cellStyle name="Comma 2 3 4" xfId="381"/>
    <cellStyle name="Comma 2 4" xfId="382"/>
    <cellStyle name="Comma 2 4 2" xfId="383"/>
    <cellStyle name="Comma 2 4 3" xfId="384"/>
    <cellStyle name="Comma 2 5" xfId="385"/>
    <cellStyle name="Comma 2 6" xfId="386"/>
    <cellStyle name="Comma 2 7" xfId="387"/>
    <cellStyle name="Comma 2 7 2" xfId="388"/>
    <cellStyle name="Comma 2 7 3" xfId="389"/>
    <cellStyle name="Comma 2 8" xfId="390"/>
    <cellStyle name="Comma 2_50-09_AP_OP_CHQ-1" xfId="391"/>
    <cellStyle name="Comma 20" xfId="392"/>
    <cellStyle name="Comma 21" xfId="393"/>
    <cellStyle name="Comma 22" xfId="394"/>
    <cellStyle name="Comma 23" xfId="395"/>
    <cellStyle name="Comma 3" xfId="396"/>
    <cellStyle name="Comma 3 2" xfId="397"/>
    <cellStyle name="Comma 3 2 2" xfId="398"/>
    <cellStyle name="Comma 3 2 3" xfId="399"/>
    <cellStyle name="Comma 3 3" xfId="400"/>
    <cellStyle name="Comma 3 4" xfId="401"/>
    <cellStyle name="Comma 3 5" xfId="402"/>
    <cellStyle name="Comma 3 6" xfId="403"/>
    <cellStyle name="Comma 4" xfId="404"/>
    <cellStyle name="Comma 4 2" xfId="405"/>
    <cellStyle name="Comma 4 2 2" xfId="406"/>
    <cellStyle name="Comma 4 2 3" xfId="407"/>
    <cellStyle name="Comma 4 3" xfId="408"/>
    <cellStyle name="Comma 4 3 2" xfId="409"/>
    <cellStyle name="Comma 4 3 3" xfId="410"/>
    <cellStyle name="Comma 4 4" xfId="411"/>
    <cellStyle name="Comma 4 5" xfId="412"/>
    <cellStyle name="Comma 4 6" xfId="413"/>
    <cellStyle name="Comma 5" xfId="414"/>
    <cellStyle name="Comma 5 2" xfId="415"/>
    <cellStyle name="Comma 5 2 2" xfId="416"/>
    <cellStyle name="Comma 5 2 3" xfId="417"/>
    <cellStyle name="Comma 5 3" xfId="418"/>
    <cellStyle name="Comma 5 3 2" xfId="419"/>
    <cellStyle name="Comma 5 3 3" xfId="420"/>
    <cellStyle name="Comma 5 4" xfId="421"/>
    <cellStyle name="Comma 5 4 2" xfId="422"/>
    <cellStyle name="Comma 5 4 3" xfId="423"/>
    <cellStyle name="Comma 5 5" xfId="424"/>
    <cellStyle name="Comma 6" xfId="425"/>
    <cellStyle name="Comma 6 2" xfId="426"/>
    <cellStyle name="Comma 6 2 2" xfId="427"/>
    <cellStyle name="Comma 6 2 3" xfId="428"/>
    <cellStyle name="Comma 6 3" xfId="429"/>
    <cellStyle name="Comma 6 4" xfId="430"/>
    <cellStyle name="Comma 6 5" xfId="431"/>
    <cellStyle name="Comma 7" xfId="432"/>
    <cellStyle name="Comma 7 2" xfId="433"/>
    <cellStyle name="Comma 7 3" xfId="434"/>
    <cellStyle name="Comma 7 3 2" xfId="435"/>
    <cellStyle name="Comma 8" xfId="436"/>
    <cellStyle name="Comma 8 2" xfId="437"/>
    <cellStyle name="Comma 8 3" xfId="438"/>
    <cellStyle name="Comma 9" xfId="439"/>
    <cellStyle name="Comma 9 2" xfId="440"/>
    <cellStyle name="Comma 9 3" xfId="441"/>
    <cellStyle name="Comma 9 4" xfId="442"/>
    <cellStyle name="Comma 9 5" xfId="443"/>
    <cellStyle name="comma zerodec" xfId="444"/>
    <cellStyle name="Currency 2" xfId="445"/>
    <cellStyle name="Currency 2 2" xfId="446"/>
    <cellStyle name="Currency 2 3" xfId="447"/>
    <cellStyle name="Currency1" xfId="448"/>
    <cellStyle name="Currency1 2" xfId="449"/>
    <cellStyle name="Dollar (zero dec)" xfId="450"/>
    <cellStyle name="Dollar (zero dec) 2" xfId="451"/>
    <cellStyle name="E&amp;Y House" xfId="452"/>
    <cellStyle name="earc_x0015_l_Interᕃ" xfId="453"/>
    <cellStyle name="Euro" xfId="454"/>
    <cellStyle name="Euro 2" xfId="455"/>
    <cellStyle name="Explanatory Text 2" xfId="456"/>
    <cellStyle name="Explanatory Text 2 2" xfId="457"/>
    <cellStyle name="Explanatory Text 2 3" xfId="458"/>
    <cellStyle name="Explanatory Text 3" xfId="459"/>
    <cellStyle name="Explanatory Text 3 2" xfId="460"/>
    <cellStyle name="Explanatory Text 3 3" xfId="461"/>
    <cellStyle name="Explanatory Text 4" xfId="462"/>
    <cellStyle name="Explanatory Text 4 2" xfId="463"/>
    <cellStyle name="Explanatory Text 4 3" xfId="464"/>
    <cellStyle name="Followed Hyperlink 2" xfId="465"/>
    <cellStyle name="Good 2" xfId="466"/>
    <cellStyle name="Good 2 2" xfId="467"/>
    <cellStyle name="Good 2 3" xfId="468"/>
    <cellStyle name="Good 3" xfId="469"/>
    <cellStyle name="Good 3 2" xfId="470"/>
    <cellStyle name="Good 3 3" xfId="471"/>
    <cellStyle name="Good 4" xfId="472"/>
    <cellStyle name="Good 4 2" xfId="473"/>
    <cellStyle name="Good 4 3" xfId="474"/>
    <cellStyle name="Grey" xfId="475"/>
    <cellStyle name="Header1" xfId="476"/>
    <cellStyle name="Header1 2" xfId="477"/>
    <cellStyle name="Header1 3" xfId="478"/>
    <cellStyle name="Header2" xfId="479"/>
    <cellStyle name="Header2 2" xfId="480"/>
    <cellStyle name="Header2 3" xfId="481"/>
    <cellStyle name="Heading 1 2" xfId="482"/>
    <cellStyle name="Heading 1 2 2" xfId="483"/>
    <cellStyle name="Heading 1 2 3" xfId="484"/>
    <cellStyle name="Heading 1 3" xfId="485"/>
    <cellStyle name="Heading 1 3 2" xfId="486"/>
    <cellStyle name="Heading 1 3 3" xfId="487"/>
    <cellStyle name="Heading 1 4" xfId="488"/>
    <cellStyle name="Heading 1 4 2" xfId="489"/>
    <cellStyle name="Heading 1 4 3" xfId="490"/>
    <cellStyle name="Heading 2 2" xfId="491"/>
    <cellStyle name="Heading 2 2 2" xfId="492"/>
    <cellStyle name="Heading 2 2 3" xfId="493"/>
    <cellStyle name="Heading 2 3" xfId="494"/>
    <cellStyle name="Heading 2 3 2" xfId="495"/>
    <cellStyle name="Heading 2 3 3" xfId="496"/>
    <cellStyle name="Heading 2 4" xfId="497"/>
    <cellStyle name="Heading 2 4 2" xfId="498"/>
    <cellStyle name="Heading 2 4 3" xfId="499"/>
    <cellStyle name="Heading 3 2" xfId="500"/>
    <cellStyle name="Heading 3 2 2" xfId="501"/>
    <cellStyle name="Heading 3 2 3" xfId="502"/>
    <cellStyle name="Heading 3 3" xfId="503"/>
    <cellStyle name="Heading 3 3 2" xfId="504"/>
    <cellStyle name="Heading 3 3 3" xfId="505"/>
    <cellStyle name="Heading 3 4" xfId="506"/>
    <cellStyle name="Heading 3 4 2" xfId="507"/>
    <cellStyle name="Heading 3 4 3" xfId="508"/>
    <cellStyle name="Heading 4 2" xfId="509"/>
    <cellStyle name="Heading 4 2 2" xfId="510"/>
    <cellStyle name="Heading 4 2 3" xfId="511"/>
    <cellStyle name="Heading 4 3" xfId="512"/>
    <cellStyle name="Heading 4 3 2" xfId="513"/>
    <cellStyle name="Heading 4 3 3" xfId="514"/>
    <cellStyle name="Heading 4 4" xfId="515"/>
    <cellStyle name="Heading 4 4 2" xfId="516"/>
    <cellStyle name="Heading 4 4 3" xfId="517"/>
    <cellStyle name="Hyperlink" xfId="518" builtinId="8"/>
    <cellStyle name="Hyperlink 2" xfId="519"/>
    <cellStyle name="Hyperlink 2 2" xfId="520"/>
    <cellStyle name="Hyperlink 2 3" xfId="521"/>
    <cellStyle name="Hyperlink 3" xfId="522"/>
    <cellStyle name="Hyperlink 3 2" xfId="523"/>
    <cellStyle name="Input [yellow]" xfId="524"/>
    <cellStyle name="Input 2" xfId="525"/>
    <cellStyle name="Input 2 2" xfId="526"/>
    <cellStyle name="Input 2 3" xfId="527"/>
    <cellStyle name="Input 3" xfId="528"/>
    <cellStyle name="Input 4" xfId="529"/>
    <cellStyle name="Input 4 2" xfId="530"/>
    <cellStyle name="Input 4 3" xfId="531"/>
    <cellStyle name="Input 5" xfId="532"/>
    <cellStyle name="Input 6" xfId="533"/>
    <cellStyle name="Input 7" xfId="534"/>
    <cellStyle name="Linked Cell 2" xfId="535"/>
    <cellStyle name="Linked Cell 2 2" xfId="536"/>
    <cellStyle name="Linked Cell 2 3" xfId="537"/>
    <cellStyle name="Linked Cell 3" xfId="538"/>
    <cellStyle name="Linked Cell 3 2" xfId="539"/>
    <cellStyle name="Linked Cell 3 3" xfId="540"/>
    <cellStyle name="Linked Cell 4" xfId="541"/>
    <cellStyle name="Linked Cell 4 2" xfId="542"/>
    <cellStyle name="Linked Cell 4 3" xfId="543"/>
    <cellStyle name="MainData" xfId="544"/>
    <cellStyle name="MajorTotal" xfId="545"/>
    <cellStyle name="Milliers_annexe7b_EN_final" xfId="546"/>
    <cellStyle name="Neutral 2" xfId="547"/>
    <cellStyle name="Neutral 2 2" xfId="548"/>
    <cellStyle name="Neutral 2 3" xfId="549"/>
    <cellStyle name="Neutral 3" xfId="550"/>
    <cellStyle name="Neutral 3 2" xfId="551"/>
    <cellStyle name="Neutral 3 3" xfId="552"/>
    <cellStyle name="Neutral 4" xfId="553"/>
    <cellStyle name="Neutral 4 2" xfId="554"/>
    <cellStyle name="Neutral 4 3" xfId="555"/>
    <cellStyle name="no dec" xfId="556"/>
    <cellStyle name="norma" xfId="557"/>
    <cellStyle name="Normal" xfId="0" builtinId="0"/>
    <cellStyle name="Normal - Style1" xfId="558"/>
    <cellStyle name="Normal - Style1 2" xfId="559"/>
    <cellStyle name="Normal - Style1 2 2" xfId="560"/>
    <cellStyle name="Normal - Style1 2 3" xfId="561"/>
    <cellStyle name="Normal - Style1 3" xfId="562"/>
    <cellStyle name="Normal - Style1 3 2" xfId="563"/>
    <cellStyle name="Normal - Style1 3 3" xfId="564"/>
    <cellStyle name="Normal - Style1 4" xfId="565"/>
    <cellStyle name="Normal - Style1 5" xfId="566"/>
    <cellStyle name="Normal - Style2" xfId="567"/>
    <cellStyle name="Normal - Style3" xfId="568"/>
    <cellStyle name="Normal - Style4" xfId="569"/>
    <cellStyle name="Normal - Style5" xfId="570"/>
    <cellStyle name="Normal - Style6" xfId="571"/>
    <cellStyle name="Normal - Style7" xfId="572"/>
    <cellStyle name="Normal - Style8" xfId="573"/>
    <cellStyle name="Normal 10" xfId="574"/>
    <cellStyle name="Normal 10 2" xfId="575"/>
    <cellStyle name="Normal 10 3" xfId="576"/>
    <cellStyle name="Normal 10 4" xfId="577"/>
    <cellStyle name="Normal 10 5" xfId="578"/>
    <cellStyle name="Normal 11" xfId="579"/>
    <cellStyle name="Normal 11 2" xfId="580"/>
    <cellStyle name="Normal 11 3" xfId="581"/>
    <cellStyle name="Normal 12" xfId="582"/>
    <cellStyle name="Normal 12 2" xfId="583"/>
    <cellStyle name="Normal 12 3" xfId="584"/>
    <cellStyle name="Normal 12 4" xfId="585"/>
    <cellStyle name="Normal 13" xfId="586"/>
    <cellStyle name="Normal 13 2" xfId="587"/>
    <cellStyle name="Normal 13 3" xfId="588"/>
    <cellStyle name="Normal 14" xfId="589"/>
    <cellStyle name="Normal 14 2" xfId="590"/>
    <cellStyle name="Normal 15" xfId="591"/>
    <cellStyle name="Normal 15 2" xfId="592"/>
    <cellStyle name="Normal 16" xfId="593"/>
    <cellStyle name="Normal 16 2" xfId="594"/>
    <cellStyle name="Normal 17" xfId="595"/>
    <cellStyle name="Normal 17 2" xfId="596"/>
    <cellStyle name="Normal 18" xfId="597"/>
    <cellStyle name="Normal 18 2" xfId="598"/>
    <cellStyle name="Normal 18 3" xfId="599"/>
    <cellStyle name="Normal 18 4" xfId="600"/>
    <cellStyle name="Normal 18 5" xfId="601"/>
    <cellStyle name="Normal 19" xfId="602"/>
    <cellStyle name="Normal 19 2" xfId="603"/>
    <cellStyle name="Normal 19 3" xfId="604"/>
    <cellStyle name="Normal 19 4" xfId="605"/>
    <cellStyle name="Normal 2" xfId="606"/>
    <cellStyle name="Normal 2 2" xfId="607"/>
    <cellStyle name="Normal 2 2 2" xfId="608"/>
    <cellStyle name="Normal 2 2 3" xfId="609"/>
    <cellStyle name="Normal 2 2 4" xfId="610"/>
    <cellStyle name="Normal 2 3" xfId="611"/>
    <cellStyle name="Normal 2 3 2" xfId="612"/>
    <cellStyle name="Normal 2 4" xfId="613"/>
    <cellStyle name="Normal 2 4 2" xfId="614"/>
    <cellStyle name="Normal 2 4 3" xfId="615"/>
    <cellStyle name="Normal 2 5" xfId="616"/>
    <cellStyle name="Normal 2 6" xfId="617"/>
    <cellStyle name="Normal 2 7" xfId="618"/>
    <cellStyle name="Normal 2_50-09_AP_OP_CHQ-1" xfId="619"/>
    <cellStyle name="Normal 20" xfId="620"/>
    <cellStyle name="Normal 20 2" xfId="621"/>
    <cellStyle name="Normal 20 3" xfId="622"/>
    <cellStyle name="Normal 21" xfId="623"/>
    <cellStyle name="Normal 21 2" xfId="624"/>
    <cellStyle name="Normal 21 3" xfId="625"/>
    <cellStyle name="Normal 22" xfId="626"/>
    <cellStyle name="Normal 22 2" xfId="627"/>
    <cellStyle name="Normal 22 3" xfId="628"/>
    <cellStyle name="Normal 23" xfId="629"/>
    <cellStyle name="Normal 23 2" xfId="630"/>
    <cellStyle name="Normal 23 3" xfId="631"/>
    <cellStyle name="Normal 24" xfId="632"/>
    <cellStyle name="Normal 24 2" xfId="633"/>
    <cellStyle name="Normal 24 3" xfId="634"/>
    <cellStyle name="Normal 25" xfId="635"/>
    <cellStyle name="Normal 26" xfId="636"/>
    <cellStyle name="Normal 27" xfId="637"/>
    <cellStyle name="Normal 28" xfId="638"/>
    <cellStyle name="Normal 29" xfId="639"/>
    <cellStyle name="Normal 3" xfId="640"/>
    <cellStyle name="Normal 3 2" xfId="641"/>
    <cellStyle name="Normal 3 2 2" xfId="642"/>
    <cellStyle name="Normal 3 2 3" xfId="643"/>
    <cellStyle name="Normal 3 2 4" xfId="644"/>
    <cellStyle name="Normal 3 3" xfId="645"/>
    <cellStyle name="Normal 3 3 2" xfId="646"/>
    <cellStyle name="Normal 3 3 3" xfId="647"/>
    <cellStyle name="Normal 3 4" xfId="648"/>
    <cellStyle name="Normal 3 4 2" xfId="649"/>
    <cellStyle name="Normal 3 5" xfId="650"/>
    <cellStyle name="Normal 3 6" xfId="651"/>
    <cellStyle name="Normal 3 7" xfId="652"/>
    <cellStyle name="Normal 3_CF MNR Q1 10" xfId="653"/>
    <cellStyle name="Normal 30" xfId="654"/>
    <cellStyle name="Normal 31" xfId="655"/>
    <cellStyle name="Normal 32" xfId="656"/>
    <cellStyle name="Normal 33" xfId="657"/>
    <cellStyle name="Normal 34" xfId="658"/>
    <cellStyle name="Normal 35" xfId="659"/>
    <cellStyle name="Normal 36" xfId="660"/>
    <cellStyle name="Normal 37" xfId="661"/>
    <cellStyle name="Normal 38" xfId="662"/>
    <cellStyle name="Normal 39" xfId="663"/>
    <cellStyle name="Normal 4" xfId="664"/>
    <cellStyle name="Normal 4 2" xfId="665"/>
    <cellStyle name="Normal 4 2 2" xfId="666"/>
    <cellStyle name="Normal 4 2 3" xfId="667"/>
    <cellStyle name="Normal 4 3" xfId="668"/>
    <cellStyle name="Normal 4 3 2" xfId="669"/>
    <cellStyle name="Normal 4 3 3" xfId="670"/>
    <cellStyle name="Normal 4 4" xfId="671"/>
    <cellStyle name="Normal 4 5" xfId="672"/>
    <cellStyle name="Normal 4 6" xfId="673"/>
    <cellStyle name="Normal 40" xfId="674"/>
    <cellStyle name="Normal 41" xfId="675"/>
    <cellStyle name="Normal 5" xfId="676"/>
    <cellStyle name="Normal 5 2" xfId="677"/>
    <cellStyle name="Normal 5 3" xfId="678"/>
    <cellStyle name="Normal 5 4" xfId="679"/>
    <cellStyle name="Normal 5 5" xfId="680"/>
    <cellStyle name="Normal 6" xfId="681"/>
    <cellStyle name="Normal 6 2" xfId="682"/>
    <cellStyle name="Normal 6 2 2" xfId="683"/>
    <cellStyle name="Normal 6 2 3" xfId="684"/>
    <cellStyle name="Normal 6 3" xfId="685"/>
    <cellStyle name="Normal 6 4" xfId="686"/>
    <cellStyle name="Normal 7" xfId="687"/>
    <cellStyle name="Normal 7 2" xfId="688"/>
    <cellStyle name="Normal 7 3" xfId="689"/>
    <cellStyle name="Normal 7 4" xfId="690"/>
    <cellStyle name="Normal 8" xfId="691"/>
    <cellStyle name="Normal 8 2" xfId="692"/>
    <cellStyle name="Normal 8 3" xfId="693"/>
    <cellStyle name="Normal 8 4" xfId="694"/>
    <cellStyle name="Normal 8 5" xfId="695"/>
    <cellStyle name="Normal 9" xfId="696"/>
    <cellStyle name="Normal 9 2" xfId="697"/>
    <cellStyle name="Normal 9 3" xfId="698"/>
    <cellStyle name="Normal 9 4" xfId="699"/>
    <cellStyle name="Normal 9 5" xfId="700"/>
    <cellStyle name="Normal_BS&amp;PLT Q1'2006" xfId="701"/>
    <cellStyle name="Note 2" xfId="702"/>
    <cellStyle name="Note 2 2" xfId="703"/>
    <cellStyle name="Note 2 3" xfId="704"/>
    <cellStyle name="Note 3" xfId="705"/>
    <cellStyle name="Note 4" xfId="706"/>
    <cellStyle name="Output 2" xfId="707"/>
    <cellStyle name="Output 2 2" xfId="708"/>
    <cellStyle name="Output 2 3" xfId="709"/>
    <cellStyle name="Output 3" xfId="710"/>
    <cellStyle name="Output 3 2" xfId="711"/>
    <cellStyle name="Output 3 3" xfId="712"/>
    <cellStyle name="Output 4" xfId="713"/>
    <cellStyle name="Output 4 2" xfId="714"/>
    <cellStyle name="Output 4 3" xfId="715"/>
    <cellStyle name="Output Line Items" xfId="716"/>
    <cellStyle name="Percent [2]" xfId="717"/>
    <cellStyle name="Percent 2" xfId="718"/>
    <cellStyle name="Percent 2 2" xfId="719"/>
    <cellStyle name="Percent 2 3" xfId="720"/>
    <cellStyle name="Percent 2 4" xfId="721"/>
    <cellStyle name="Percent 2 5" xfId="722"/>
    <cellStyle name="Percent 3" xfId="723"/>
    <cellStyle name="Percent 3 2" xfId="724"/>
    <cellStyle name="Percent 3 3" xfId="725"/>
    <cellStyle name="Percent 4" xfId="726"/>
    <cellStyle name="Percent 4 2" xfId="727"/>
    <cellStyle name="Percent 4 3" xfId="728"/>
    <cellStyle name="Percent 5" xfId="729"/>
    <cellStyle name="Percent 5 2" xfId="730"/>
    <cellStyle name="Percent 6" xfId="731"/>
    <cellStyle name="Percent 6 2" xfId="732"/>
    <cellStyle name="Percent 7" xfId="733"/>
    <cellStyle name="Percent 8" xfId="734"/>
    <cellStyle name="Percent 9" xfId="735"/>
    <cellStyle name="PSChar" xfId="736"/>
    <cellStyle name="PSInt" xfId="737"/>
    <cellStyle name="pwstyle" xfId="738"/>
    <cellStyle name="Quantity" xfId="739"/>
    <cellStyle name="R00A" xfId="740"/>
    <cellStyle name="R00B" xfId="741"/>
    <cellStyle name="R00L" xfId="742"/>
    <cellStyle name="R01A" xfId="743"/>
    <cellStyle name="R01B" xfId="744"/>
    <cellStyle name="R01H" xfId="745"/>
    <cellStyle name="R01L" xfId="746"/>
    <cellStyle name="R02A" xfId="747"/>
    <cellStyle name="R02B" xfId="748"/>
    <cellStyle name="R02H" xfId="749"/>
    <cellStyle name="R02L" xfId="750"/>
    <cellStyle name="R03A" xfId="751"/>
    <cellStyle name="R03B" xfId="752"/>
    <cellStyle name="R03H" xfId="753"/>
    <cellStyle name="R03L" xfId="754"/>
    <cellStyle name="R04A" xfId="755"/>
    <cellStyle name="R04B" xfId="756"/>
    <cellStyle name="R04H" xfId="757"/>
    <cellStyle name="R04L" xfId="758"/>
    <cellStyle name="R05A" xfId="759"/>
    <cellStyle name="R05B" xfId="760"/>
    <cellStyle name="R05H" xfId="761"/>
    <cellStyle name="R05L" xfId="762"/>
    <cellStyle name="R06A" xfId="763"/>
    <cellStyle name="R06B" xfId="764"/>
    <cellStyle name="R06H" xfId="765"/>
    <cellStyle name="R06L" xfId="766"/>
    <cellStyle name="R07A" xfId="767"/>
    <cellStyle name="R07B" xfId="768"/>
    <cellStyle name="R07H" xfId="769"/>
    <cellStyle name="R07L" xfId="770"/>
    <cellStyle name="SAPBEXchaText" xfId="771"/>
    <cellStyle name="SAPBEXfilterDrill" xfId="772"/>
    <cellStyle name="SAPBEXheaderItem" xfId="773"/>
    <cellStyle name="SAPBEXheaderText" xfId="774"/>
    <cellStyle name="SAPBEXstdData" xfId="775"/>
    <cellStyle name="SAPBEXstdDataEmph" xfId="776"/>
    <cellStyle name="SAPBEXstdItem" xfId="777"/>
    <cellStyle name="SAPBEXstdItemX" xfId="778"/>
    <cellStyle name="SAPBEXtitle" xfId="779"/>
    <cellStyle name="SAPBEXundefined" xfId="780"/>
    <cellStyle name="Standard_B11" xfId="781"/>
    <cellStyle name="Style 1" xfId="782"/>
    <cellStyle name="Style 1 2" xfId="783"/>
    <cellStyle name="Style 1 3" xfId="784"/>
    <cellStyle name="SubTotal" xfId="785"/>
    <cellStyle name="thaif1" xfId="786"/>
    <cellStyle name="Title 2" xfId="787"/>
    <cellStyle name="Title 2 2" xfId="788"/>
    <cellStyle name="Title 2 3" xfId="789"/>
    <cellStyle name="Title 3" xfId="790"/>
    <cellStyle name="Title 4" xfId="791"/>
    <cellStyle name="Total 2" xfId="792"/>
    <cellStyle name="Total 2 2" xfId="793"/>
    <cellStyle name="Total 2 3" xfId="794"/>
    <cellStyle name="Total 3" xfId="795"/>
    <cellStyle name="Total 3 2" xfId="796"/>
    <cellStyle name="Total 3 3" xfId="797"/>
    <cellStyle name="Total 4" xfId="798"/>
    <cellStyle name="Total 4 2" xfId="799"/>
    <cellStyle name="Total 4 3" xfId="800"/>
    <cellStyle name="Total 5" xfId="801"/>
    <cellStyle name="Warning Text 2" xfId="802"/>
    <cellStyle name="Warning Text 2 2" xfId="803"/>
    <cellStyle name="Warning Text 2 3" xfId="804"/>
    <cellStyle name="Warning Text 3" xfId="805"/>
    <cellStyle name="Warning Text 3 2" xfId="806"/>
    <cellStyle name="Warning Text 3 3" xfId="807"/>
    <cellStyle name="Warning Text 4" xfId="808"/>
    <cellStyle name="Warning Text 4 2" xfId="809"/>
    <cellStyle name="Warning Text 4 3" xfId="810"/>
    <cellStyle name="เครื่องหมายจุลภาค [0]_Excel_MD97DL" xfId="811"/>
    <cellStyle name="เครื่องหมายจุลภาค_Action_Plan_UOBที่บ้าน" xfId="812"/>
    <cellStyle name="เครื่องหมายสกุลเงิน [0]_1" xfId="813"/>
    <cellStyle name="เครื่องหมายสกุลเงิน_1" xfId="814"/>
    <cellStyle name="เชื่อมโยงหลายมิติ" xfId="815"/>
    <cellStyle name="ตามการเชื่อมโยงหลายมิติ" xfId="816"/>
    <cellStyle name="น้บะภฒ_95" xfId="817"/>
    <cellStyle name="ปกติ 2" xfId="818"/>
    <cellStyle name="ปกติ_1" xfId="819"/>
    <cellStyle name="ฤธถ [0]_95" xfId="820"/>
    <cellStyle name="ฤธถ_95" xfId="821"/>
    <cellStyle name="ล๋ศญ [0]_95" xfId="822"/>
    <cellStyle name="ล๋ศญ_95" xfId="823"/>
    <cellStyle name="วฅมุ_4ฟ๙ฝวภ๛" xfId="824"/>
    <cellStyle name="_x001d_๐'&amp;O—&amp;H_x000b__x0008_4_x0018__x0005__x0019__x000f__x0001__x0001_" xfId="825"/>
    <cellStyle name="쉼표_MapleSEA_RoyaltyReport_Sep2005_Sample1" xfId="826"/>
    <cellStyle name="표준_MapleSEA_RoyaltyReport_Sep2005_Sample1" xfId="827"/>
    <cellStyle name="標準_Book1 グラフ 1" xfId="828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21"/>
  <sheetViews>
    <sheetView zoomScaleNormal="100" zoomScaleSheetLayoutView="107" workbookViewId="0"/>
  </sheetViews>
  <sheetFormatPr defaultColWidth="9.140625" defaultRowHeight="16.5" customHeight="1"/>
  <cols>
    <col min="1" max="1" width="1.7109375" style="10" customWidth="1"/>
    <col min="2" max="2" width="30.28515625" style="10" customWidth="1"/>
    <col min="3" max="3" width="5.5703125" style="10" customWidth="1"/>
    <col min="4" max="4" width="0.85546875" style="47" customWidth="1"/>
    <col min="5" max="5" width="14.28515625" style="47" customWidth="1"/>
    <col min="6" max="6" width="0.85546875" style="47" customWidth="1"/>
    <col min="7" max="7" width="14.28515625" style="49" customWidth="1"/>
    <col min="8" max="8" width="0.85546875" style="49" customWidth="1"/>
    <col min="9" max="9" width="14.28515625" style="49" customWidth="1"/>
    <col min="10" max="10" width="0.85546875" style="49" customWidth="1"/>
    <col min="11" max="11" width="14.28515625" style="35" customWidth="1"/>
    <col min="12" max="16384" width="9.140625" style="10"/>
  </cols>
  <sheetData>
    <row r="1" spans="1:11" ht="16.5" customHeight="1">
      <c r="A1" s="5" t="s">
        <v>61</v>
      </c>
      <c r="B1" s="6"/>
      <c r="C1" s="7"/>
      <c r="D1" s="8"/>
      <c r="E1" s="8"/>
      <c r="F1" s="8"/>
      <c r="G1" s="9"/>
      <c r="H1" s="9"/>
      <c r="I1" s="9"/>
      <c r="J1" s="9"/>
      <c r="K1" s="9"/>
    </row>
    <row r="2" spans="1:11" ht="16.5" customHeight="1">
      <c r="A2" s="11" t="s">
        <v>21</v>
      </c>
      <c r="B2" s="5"/>
      <c r="C2" s="7"/>
      <c r="D2" s="8"/>
      <c r="E2" s="8"/>
      <c r="F2" s="8"/>
      <c r="G2" s="9"/>
      <c r="H2" s="9"/>
      <c r="I2" s="9"/>
      <c r="J2" s="9"/>
      <c r="K2" s="12"/>
    </row>
    <row r="3" spans="1:11" ht="16.5" customHeight="1">
      <c r="A3" s="13" t="s">
        <v>147</v>
      </c>
      <c r="B3" s="13"/>
      <c r="C3" s="14"/>
      <c r="D3" s="14"/>
      <c r="E3" s="14"/>
      <c r="F3" s="14"/>
      <c r="G3" s="15"/>
      <c r="H3" s="15"/>
      <c r="I3" s="15"/>
      <c r="J3" s="15"/>
      <c r="K3" s="15"/>
    </row>
    <row r="4" spans="1:11" ht="16.5" customHeight="1">
      <c r="A4" s="17"/>
      <c r="B4" s="17"/>
      <c r="C4" s="8"/>
      <c r="D4" s="8"/>
      <c r="E4" s="8"/>
      <c r="F4" s="8"/>
      <c r="G4" s="9"/>
      <c r="H4" s="9"/>
      <c r="I4" s="9"/>
      <c r="J4" s="9"/>
      <c r="K4" s="9"/>
    </row>
    <row r="5" spans="1:11" ht="16.5" customHeight="1">
      <c r="A5" s="16"/>
      <c r="B5" s="17"/>
      <c r="C5" s="8"/>
      <c r="D5" s="8"/>
      <c r="E5" s="8"/>
      <c r="F5" s="8"/>
      <c r="G5" s="9"/>
      <c r="H5" s="9"/>
      <c r="I5" s="9"/>
      <c r="J5" s="9"/>
      <c r="K5" s="9"/>
    </row>
    <row r="6" spans="1:11" ht="16.5" customHeight="1">
      <c r="A6" s="16"/>
      <c r="B6" s="16"/>
      <c r="C6" s="8"/>
      <c r="D6" s="8"/>
      <c r="E6" s="280" t="s">
        <v>23</v>
      </c>
      <c r="F6" s="280"/>
      <c r="G6" s="280"/>
      <c r="H6" s="1"/>
      <c r="I6" s="280" t="s">
        <v>48</v>
      </c>
      <c r="J6" s="280"/>
      <c r="K6" s="280"/>
    </row>
    <row r="7" spans="1:11" ht="16.5" customHeight="1">
      <c r="A7" s="16"/>
      <c r="B7" s="16"/>
      <c r="C7" s="8"/>
      <c r="D7" s="8"/>
      <c r="E7" s="279" t="s">
        <v>46</v>
      </c>
      <c r="F7" s="279"/>
      <c r="G7" s="279"/>
      <c r="H7" s="1"/>
      <c r="I7" s="279" t="s">
        <v>46</v>
      </c>
      <c r="J7" s="279"/>
      <c r="K7" s="279"/>
    </row>
    <row r="8" spans="1:11" s="119" customFormat="1" ht="16.5" customHeight="1">
      <c r="A8" s="87"/>
      <c r="B8" s="87"/>
      <c r="C8" s="117"/>
      <c r="D8" s="117"/>
      <c r="E8" s="82" t="s">
        <v>50</v>
      </c>
      <c r="F8" s="118"/>
      <c r="G8" s="82" t="s">
        <v>82</v>
      </c>
      <c r="H8" s="64"/>
      <c r="I8" s="82" t="s">
        <v>50</v>
      </c>
      <c r="J8" s="118"/>
      <c r="K8" s="82" t="s">
        <v>82</v>
      </c>
    </row>
    <row r="9" spans="1:11" s="21" customFormat="1" ht="16.5" customHeight="1">
      <c r="D9" s="18"/>
      <c r="E9" s="56" t="s">
        <v>148</v>
      </c>
      <c r="F9" s="3"/>
      <c r="G9" s="2" t="s">
        <v>0</v>
      </c>
      <c r="H9" s="4"/>
      <c r="I9" s="56" t="s">
        <v>148</v>
      </c>
      <c r="J9" s="3"/>
      <c r="K9" s="2" t="s">
        <v>0</v>
      </c>
    </row>
    <row r="10" spans="1:11" s="21" customFormat="1" ht="16.5" customHeight="1">
      <c r="D10" s="18"/>
      <c r="E10" s="22" t="s">
        <v>91</v>
      </c>
      <c r="F10" s="18"/>
      <c r="G10" s="23" t="s">
        <v>62</v>
      </c>
      <c r="H10" s="24"/>
      <c r="I10" s="22" t="s">
        <v>91</v>
      </c>
      <c r="J10" s="18"/>
      <c r="K10" s="23" t="s">
        <v>62</v>
      </c>
    </row>
    <row r="11" spans="1:11" s="21" customFormat="1" ht="16.5" customHeight="1">
      <c r="C11" s="26" t="s">
        <v>1</v>
      </c>
      <c r="D11" s="18"/>
      <c r="E11" s="137" t="s">
        <v>105</v>
      </c>
      <c r="F11" s="176"/>
      <c r="G11" s="137" t="s">
        <v>105</v>
      </c>
      <c r="H11" s="83"/>
      <c r="I11" s="137" t="s">
        <v>105</v>
      </c>
      <c r="J11" s="82"/>
      <c r="K11" s="137" t="s">
        <v>105</v>
      </c>
    </row>
    <row r="12" spans="1:11" s="6" customFormat="1" ht="16.5" customHeight="1">
      <c r="C12" s="29"/>
      <c r="D12" s="29"/>
      <c r="E12" s="217"/>
      <c r="F12" s="29"/>
      <c r="G12" s="30"/>
      <c r="H12" s="30"/>
      <c r="I12" s="228"/>
      <c r="J12" s="24"/>
      <c r="K12" s="24"/>
    </row>
    <row r="13" spans="1:11" ht="16.5" customHeight="1">
      <c r="A13" s="6" t="s">
        <v>2</v>
      </c>
      <c r="B13" s="6"/>
      <c r="C13" s="21"/>
      <c r="D13" s="18"/>
      <c r="E13" s="218"/>
      <c r="F13" s="18"/>
      <c r="G13" s="31"/>
      <c r="H13" s="31"/>
      <c r="I13" s="229"/>
      <c r="J13" s="32"/>
      <c r="K13" s="32"/>
    </row>
    <row r="14" spans="1:11" ht="16.5" customHeight="1">
      <c r="A14" s="6"/>
      <c r="B14" s="6"/>
      <c r="C14" s="21"/>
      <c r="D14" s="18"/>
      <c r="E14" s="218"/>
      <c r="F14" s="18"/>
      <c r="G14" s="31"/>
      <c r="H14" s="31"/>
      <c r="I14" s="229"/>
      <c r="J14" s="32"/>
      <c r="K14" s="32"/>
    </row>
    <row r="15" spans="1:11" ht="16.5" customHeight="1">
      <c r="A15" s="6" t="s">
        <v>3</v>
      </c>
      <c r="B15" s="6"/>
      <c r="C15" s="21"/>
      <c r="D15" s="18"/>
      <c r="E15" s="218"/>
      <c r="F15" s="18"/>
      <c r="G15" s="31"/>
      <c r="H15" s="31"/>
      <c r="I15" s="229"/>
      <c r="J15" s="32"/>
      <c r="K15" s="32"/>
    </row>
    <row r="16" spans="1:11" ht="16.5" customHeight="1">
      <c r="A16" s="33"/>
      <c r="B16" s="6"/>
      <c r="C16" s="21"/>
      <c r="D16" s="18"/>
      <c r="E16" s="218"/>
      <c r="F16" s="18"/>
      <c r="G16" s="31"/>
      <c r="H16" s="31"/>
      <c r="I16" s="229"/>
      <c r="J16" s="32"/>
      <c r="K16" s="32"/>
    </row>
    <row r="17" spans="1:11" ht="16.5" customHeight="1">
      <c r="A17" s="33" t="s">
        <v>4</v>
      </c>
      <c r="C17" s="21"/>
      <c r="D17" s="18"/>
      <c r="E17" s="219">
        <v>5660</v>
      </c>
      <c r="F17" s="170"/>
      <c r="G17" s="169">
        <v>17916</v>
      </c>
      <c r="H17" s="171"/>
      <c r="I17" s="219">
        <v>4458</v>
      </c>
      <c r="J17" s="171"/>
      <c r="K17" s="169">
        <v>16706</v>
      </c>
    </row>
    <row r="18" spans="1:11" ht="16.5" customHeight="1">
      <c r="A18" s="33" t="s">
        <v>71</v>
      </c>
      <c r="C18" s="21"/>
      <c r="D18" s="18"/>
      <c r="E18" s="219">
        <v>24150</v>
      </c>
      <c r="F18" s="170"/>
      <c r="G18" s="169">
        <v>24212</v>
      </c>
      <c r="H18" s="171"/>
      <c r="I18" s="219">
        <v>403923</v>
      </c>
      <c r="J18" s="171"/>
      <c r="K18" s="169">
        <v>347930</v>
      </c>
    </row>
    <row r="19" spans="1:11" ht="16.5" customHeight="1">
      <c r="A19" s="33" t="s">
        <v>138</v>
      </c>
      <c r="C19" s="21">
        <v>12.4</v>
      </c>
      <c r="D19" s="18"/>
      <c r="E19" s="220">
        <v>0</v>
      </c>
      <c r="F19" s="173"/>
      <c r="G19" s="172">
        <v>0</v>
      </c>
      <c r="H19" s="174"/>
      <c r="I19" s="220">
        <v>1234992</v>
      </c>
      <c r="J19" s="174"/>
      <c r="K19" s="172">
        <v>1189992</v>
      </c>
    </row>
    <row r="20" spans="1:11" ht="16.5" customHeight="1">
      <c r="A20" s="10" t="s">
        <v>5</v>
      </c>
      <c r="C20" s="18"/>
      <c r="D20" s="18"/>
      <c r="E20" s="221">
        <v>19744</v>
      </c>
      <c r="F20" s="173"/>
      <c r="G20" s="175">
        <v>17982</v>
      </c>
      <c r="H20" s="174"/>
      <c r="I20" s="221">
        <v>19744</v>
      </c>
      <c r="J20" s="174"/>
      <c r="K20" s="175">
        <v>17982</v>
      </c>
    </row>
    <row r="21" spans="1:11" ht="16.5" customHeight="1">
      <c r="A21" s="6"/>
      <c r="B21" s="6"/>
      <c r="C21" s="21"/>
      <c r="D21" s="18"/>
      <c r="E21" s="218"/>
      <c r="F21" s="18"/>
      <c r="G21" s="31"/>
      <c r="H21" s="31"/>
      <c r="I21" s="229"/>
      <c r="J21" s="32"/>
      <c r="K21" s="32"/>
    </row>
    <row r="22" spans="1:11" ht="16.5" customHeight="1">
      <c r="A22" s="5" t="s">
        <v>6</v>
      </c>
      <c r="B22" s="5"/>
      <c r="C22" s="21"/>
      <c r="D22" s="18"/>
      <c r="E22" s="222">
        <f>SUM(E17:E21)</f>
        <v>49554</v>
      </c>
      <c r="F22" s="18"/>
      <c r="G22" s="34">
        <f>SUM(G17:G21)</f>
        <v>60110</v>
      </c>
      <c r="H22" s="31"/>
      <c r="I22" s="222">
        <f>SUM(I17:I21)</f>
        <v>1663117</v>
      </c>
      <c r="J22" s="31"/>
      <c r="K22" s="34">
        <f>SUM(K17:K21)</f>
        <v>1572610</v>
      </c>
    </row>
    <row r="23" spans="1:11" ht="16.5" customHeight="1">
      <c r="A23" s="33"/>
      <c r="B23" s="33"/>
      <c r="C23" s="21"/>
      <c r="D23" s="18"/>
      <c r="E23" s="218"/>
      <c r="F23" s="18"/>
      <c r="G23" s="31"/>
      <c r="H23" s="31"/>
      <c r="I23" s="230"/>
      <c r="J23" s="31"/>
    </row>
    <row r="24" spans="1:11" ht="16.5" customHeight="1">
      <c r="A24" s="5" t="s">
        <v>7</v>
      </c>
      <c r="B24" s="5"/>
      <c r="C24" s="21"/>
      <c r="D24" s="18"/>
      <c r="E24" s="218"/>
      <c r="F24" s="18"/>
      <c r="G24" s="31"/>
      <c r="H24" s="31"/>
      <c r="I24" s="230"/>
      <c r="J24" s="35"/>
    </row>
    <row r="25" spans="1:11" ht="16.5" customHeight="1">
      <c r="A25" s="5"/>
      <c r="B25" s="5"/>
      <c r="C25" s="21"/>
      <c r="D25" s="18"/>
      <c r="E25" s="218"/>
      <c r="F25" s="18"/>
      <c r="G25" s="31"/>
      <c r="H25" s="31"/>
      <c r="I25" s="230"/>
      <c r="J25" s="35"/>
    </row>
    <row r="26" spans="1:11" ht="16.5" customHeight="1">
      <c r="A26" s="10" t="s">
        <v>72</v>
      </c>
      <c r="C26" s="21"/>
      <c r="D26" s="18"/>
      <c r="E26" s="223">
        <v>0</v>
      </c>
      <c r="F26" s="18"/>
      <c r="G26" s="90">
        <v>0</v>
      </c>
      <c r="H26" s="90"/>
      <c r="I26" s="231">
        <v>514500</v>
      </c>
      <c r="J26" s="90"/>
      <c r="K26" s="90">
        <v>514500</v>
      </c>
    </row>
    <row r="27" spans="1:11" ht="16.5" customHeight="1">
      <c r="A27" s="10" t="s">
        <v>73</v>
      </c>
      <c r="C27" s="21">
        <v>8</v>
      </c>
      <c r="D27" s="18"/>
      <c r="E27" s="224">
        <v>0</v>
      </c>
      <c r="F27" s="18"/>
      <c r="G27" s="90">
        <v>0</v>
      </c>
      <c r="H27" s="90"/>
      <c r="I27" s="231">
        <v>50000</v>
      </c>
      <c r="J27" s="90"/>
      <c r="K27" s="90">
        <v>50000</v>
      </c>
    </row>
    <row r="28" spans="1:11" ht="16.5" customHeight="1">
      <c r="A28" s="33" t="s">
        <v>139</v>
      </c>
      <c r="C28" s="21">
        <v>12.5</v>
      </c>
      <c r="D28" s="18"/>
      <c r="E28" s="223">
        <v>273563</v>
      </c>
      <c r="F28" s="18"/>
      <c r="G28" s="88">
        <v>282076</v>
      </c>
      <c r="H28" s="90"/>
      <c r="I28" s="231">
        <v>475000</v>
      </c>
      <c r="J28" s="90"/>
      <c r="K28" s="90">
        <v>405000</v>
      </c>
    </row>
    <row r="29" spans="1:11" ht="16.5" customHeight="1">
      <c r="A29" s="10" t="s">
        <v>126</v>
      </c>
      <c r="C29" s="18">
        <v>9</v>
      </c>
      <c r="D29" s="18"/>
      <c r="E29" s="225">
        <v>1431337</v>
      </c>
      <c r="F29" s="18"/>
      <c r="G29" s="90">
        <v>1449280</v>
      </c>
      <c r="H29" s="90"/>
      <c r="I29" s="225">
        <v>583828</v>
      </c>
      <c r="J29" s="90"/>
      <c r="K29" s="90">
        <v>601771</v>
      </c>
    </row>
    <row r="30" spans="1:11" ht="16.5" customHeight="1">
      <c r="A30" s="33" t="s">
        <v>85</v>
      </c>
      <c r="C30" s="21"/>
      <c r="D30" s="18"/>
      <c r="E30" s="223">
        <v>793441</v>
      </c>
      <c r="F30" s="18"/>
      <c r="G30" s="88">
        <v>818067</v>
      </c>
      <c r="H30" s="90"/>
      <c r="I30" s="231">
        <v>93778</v>
      </c>
      <c r="J30" s="90"/>
      <c r="K30" s="88">
        <v>96554</v>
      </c>
    </row>
    <row r="31" spans="1:11" ht="16.5" customHeight="1">
      <c r="A31" s="33" t="s">
        <v>145</v>
      </c>
      <c r="C31" s="262"/>
      <c r="D31" s="18"/>
      <c r="E31" s="223"/>
      <c r="F31" s="18"/>
      <c r="G31" s="88"/>
      <c r="H31" s="90"/>
      <c r="I31" s="231"/>
      <c r="J31" s="90"/>
      <c r="K31" s="88"/>
    </row>
    <row r="32" spans="1:11" ht="16.5" customHeight="1">
      <c r="B32" s="10" t="s">
        <v>146</v>
      </c>
      <c r="C32" s="21"/>
      <c r="D32" s="18"/>
      <c r="E32" s="223">
        <v>1140</v>
      </c>
      <c r="F32" s="18"/>
      <c r="G32" s="90">
        <v>934</v>
      </c>
      <c r="H32" s="90"/>
      <c r="I32" s="231">
        <v>1140</v>
      </c>
      <c r="J32" s="90"/>
      <c r="K32" s="90">
        <v>934</v>
      </c>
    </row>
    <row r="33" spans="1:11" ht="16.5" customHeight="1">
      <c r="A33" s="10" t="s">
        <v>74</v>
      </c>
      <c r="C33" s="21"/>
      <c r="D33" s="18"/>
      <c r="E33" s="225">
        <v>41685</v>
      </c>
      <c r="F33" s="18"/>
      <c r="G33" s="90">
        <v>40399</v>
      </c>
      <c r="H33" s="88"/>
      <c r="I33" s="225">
        <v>7545</v>
      </c>
      <c r="J33" s="88"/>
      <c r="K33" s="90">
        <v>6259</v>
      </c>
    </row>
    <row r="34" spans="1:11" ht="16.5" customHeight="1">
      <c r="A34" s="33" t="s">
        <v>8</v>
      </c>
      <c r="C34" s="21"/>
      <c r="D34" s="18"/>
      <c r="E34" s="226">
        <v>2210</v>
      </c>
      <c r="F34" s="18"/>
      <c r="G34" s="91">
        <v>1570</v>
      </c>
      <c r="H34" s="90"/>
      <c r="I34" s="232">
        <v>2144</v>
      </c>
      <c r="J34" s="90"/>
      <c r="K34" s="91">
        <v>1504</v>
      </c>
    </row>
    <row r="35" spans="1:11" ht="16.5" customHeight="1">
      <c r="A35" s="6"/>
      <c r="B35" s="6"/>
      <c r="C35" s="21"/>
      <c r="D35" s="18"/>
      <c r="E35" s="218"/>
      <c r="F35" s="18"/>
      <c r="G35" s="31"/>
      <c r="H35" s="31"/>
      <c r="I35" s="229"/>
      <c r="J35" s="32"/>
      <c r="K35" s="32"/>
    </row>
    <row r="36" spans="1:11" ht="16.5" customHeight="1">
      <c r="A36" s="6" t="s">
        <v>9</v>
      </c>
      <c r="B36" s="6"/>
      <c r="C36" s="21"/>
      <c r="D36" s="18"/>
      <c r="E36" s="222">
        <f>SUM(E26:E35)</f>
        <v>2543376</v>
      </c>
      <c r="F36" s="18"/>
      <c r="G36" s="34">
        <f>SUM(G26:G35)</f>
        <v>2592326</v>
      </c>
      <c r="H36" s="31"/>
      <c r="I36" s="222">
        <f>SUM(I26:I35)</f>
        <v>1727935</v>
      </c>
      <c r="J36" s="31"/>
      <c r="K36" s="34">
        <f>SUM(K26:K35)</f>
        <v>1676522</v>
      </c>
    </row>
    <row r="37" spans="1:11" ht="16.5" customHeight="1">
      <c r="A37" s="6"/>
      <c r="B37" s="6"/>
      <c r="C37" s="21"/>
      <c r="D37" s="18"/>
      <c r="E37" s="218"/>
      <c r="F37" s="18"/>
      <c r="G37" s="31"/>
      <c r="H37" s="31"/>
      <c r="I37" s="229"/>
      <c r="J37" s="32"/>
      <c r="K37" s="32"/>
    </row>
    <row r="38" spans="1:11" ht="16.5" customHeight="1" thickBot="1">
      <c r="A38" s="6" t="s">
        <v>10</v>
      </c>
      <c r="B38" s="6"/>
      <c r="C38" s="21"/>
      <c r="D38" s="18"/>
      <c r="E38" s="227">
        <f>SUM(E36,E22)</f>
        <v>2592930</v>
      </c>
      <c r="F38" s="18"/>
      <c r="G38" s="37">
        <f>SUM(G36,G22)</f>
        <v>2652436</v>
      </c>
      <c r="H38" s="31"/>
      <c r="I38" s="227">
        <f>SUM(I36,I22)</f>
        <v>3391052</v>
      </c>
      <c r="J38" s="31"/>
      <c r="K38" s="37">
        <f>SUM(K36,K22)</f>
        <v>3249132</v>
      </c>
    </row>
    <row r="39" spans="1:11" ht="16.5" customHeight="1" thickTop="1">
      <c r="A39" s="6"/>
      <c r="B39" s="6"/>
      <c r="C39" s="21"/>
      <c r="D39" s="18"/>
      <c r="E39" s="18"/>
      <c r="F39" s="18"/>
      <c r="G39" s="38"/>
      <c r="H39" s="31"/>
      <c r="I39" s="31"/>
      <c r="J39" s="31"/>
      <c r="K39" s="38"/>
    </row>
    <row r="40" spans="1:11" ht="16.5" customHeight="1">
      <c r="A40" s="6"/>
      <c r="B40" s="6"/>
      <c r="C40" s="274"/>
      <c r="D40" s="18"/>
      <c r="E40" s="18"/>
      <c r="F40" s="18"/>
      <c r="G40" s="38"/>
      <c r="H40" s="31"/>
      <c r="I40" s="31"/>
      <c r="J40" s="31"/>
      <c r="K40" s="38"/>
    </row>
    <row r="41" spans="1:11" ht="16.5" customHeight="1">
      <c r="A41" s="6"/>
      <c r="B41" s="6"/>
      <c r="C41" s="277"/>
      <c r="D41" s="18"/>
      <c r="E41" s="18"/>
      <c r="F41" s="18"/>
      <c r="G41" s="38"/>
      <c r="H41" s="31"/>
      <c r="I41" s="31"/>
      <c r="J41" s="31"/>
      <c r="K41" s="38"/>
    </row>
    <row r="42" spans="1:11" ht="16.5" customHeight="1">
      <c r="A42" s="6"/>
      <c r="B42" s="6"/>
      <c r="C42" s="277"/>
      <c r="D42" s="18"/>
      <c r="E42" s="18"/>
      <c r="F42" s="18"/>
      <c r="G42" s="38"/>
      <c r="H42" s="31"/>
      <c r="I42" s="31"/>
      <c r="J42" s="31"/>
      <c r="K42" s="38"/>
    </row>
    <row r="43" spans="1:11" ht="16.5" customHeight="1">
      <c r="A43" s="6"/>
      <c r="B43" s="6"/>
      <c r="C43" s="21"/>
      <c r="D43" s="18"/>
      <c r="E43" s="89"/>
      <c r="F43" s="18"/>
      <c r="G43" s="88"/>
      <c r="H43" s="90"/>
      <c r="I43" s="88"/>
      <c r="J43" s="90"/>
      <c r="K43" s="88"/>
    </row>
    <row r="44" spans="1:11" ht="16.5" customHeight="1">
      <c r="A44" s="6"/>
      <c r="B44" s="6"/>
      <c r="C44" s="21"/>
      <c r="D44" s="18"/>
      <c r="E44" s="18"/>
      <c r="F44" s="18"/>
      <c r="G44" s="31"/>
      <c r="H44" s="31"/>
      <c r="I44" s="31"/>
      <c r="J44" s="31"/>
      <c r="K44" s="38"/>
    </row>
    <row r="45" spans="1:11" ht="16.5" customHeight="1">
      <c r="A45" s="281" t="s">
        <v>36</v>
      </c>
      <c r="B45" s="281"/>
      <c r="C45" s="281"/>
      <c r="D45" s="281"/>
      <c r="E45" s="281"/>
      <c r="F45" s="281"/>
      <c r="G45" s="281"/>
      <c r="H45" s="281"/>
      <c r="I45" s="281"/>
      <c r="J45" s="281"/>
      <c r="K45" s="281"/>
    </row>
    <row r="46" spans="1:11" ht="16.5" customHeight="1">
      <c r="A46" s="274"/>
      <c r="B46" s="274"/>
      <c r="C46" s="274"/>
      <c r="D46" s="274"/>
      <c r="E46" s="274"/>
      <c r="F46" s="274"/>
      <c r="G46" s="274"/>
      <c r="H46" s="274"/>
      <c r="I46" s="274"/>
      <c r="J46" s="274"/>
      <c r="K46" s="274"/>
    </row>
    <row r="47" spans="1:11" ht="16.5" customHeight="1">
      <c r="A47" s="274"/>
      <c r="B47" s="274"/>
      <c r="C47" s="274"/>
      <c r="D47" s="274"/>
      <c r="E47" s="274"/>
      <c r="F47" s="274"/>
      <c r="G47" s="274"/>
      <c r="H47" s="274"/>
      <c r="I47" s="274"/>
      <c r="J47" s="274"/>
      <c r="K47" s="274"/>
    </row>
    <row r="48" spans="1:11" ht="16.5" customHeight="1">
      <c r="A48" s="21"/>
      <c r="B48" s="21"/>
      <c r="C48" s="21"/>
      <c r="D48" s="21"/>
      <c r="E48" s="21"/>
      <c r="F48" s="21"/>
      <c r="G48" s="39"/>
      <c r="H48" s="39"/>
      <c r="I48" s="39"/>
      <c r="J48" s="39"/>
      <c r="K48" s="39"/>
    </row>
    <row r="49" spans="1:11" ht="22.15" customHeight="1">
      <c r="A49" s="40" t="s">
        <v>40</v>
      </c>
      <c r="B49" s="40"/>
      <c r="C49" s="40"/>
      <c r="D49" s="40"/>
      <c r="E49" s="40"/>
      <c r="F49" s="40"/>
      <c r="G49" s="41"/>
      <c r="H49" s="41"/>
      <c r="I49" s="41"/>
      <c r="J49" s="41"/>
      <c r="K49" s="41"/>
    </row>
    <row r="50" spans="1:11" ht="16.5" customHeight="1">
      <c r="A50" s="5" t="s">
        <v>61</v>
      </c>
      <c r="B50" s="5"/>
      <c r="C50" s="7"/>
      <c r="D50" s="8"/>
      <c r="E50" s="8"/>
      <c r="F50" s="8"/>
      <c r="G50" s="9"/>
      <c r="H50" s="9"/>
      <c r="I50" s="9"/>
      <c r="J50" s="9"/>
      <c r="K50" s="42"/>
    </row>
    <row r="51" spans="1:11" ht="16.5" customHeight="1">
      <c r="A51" s="5" t="s">
        <v>45</v>
      </c>
      <c r="B51" s="5"/>
      <c r="C51" s="21"/>
      <c r="D51" s="18"/>
      <c r="E51" s="18"/>
      <c r="F51" s="18"/>
      <c r="G51" s="31"/>
      <c r="H51" s="31"/>
      <c r="I51" s="31"/>
      <c r="J51" s="31"/>
      <c r="K51" s="39"/>
    </row>
    <row r="52" spans="1:11" ht="16.5" customHeight="1">
      <c r="A52" s="13" t="str">
        <f>+A3</f>
        <v>As at 30 September 2019</v>
      </c>
      <c r="B52" s="13"/>
      <c r="C52" s="19"/>
      <c r="D52" s="19"/>
      <c r="E52" s="19"/>
      <c r="F52" s="19"/>
      <c r="G52" s="20"/>
      <c r="H52" s="20"/>
      <c r="I52" s="20"/>
      <c r="J52" s="20"/>
      <c r="K52" s="20"/>
    </row>
    <row r="53" spans="1:11" ht="16.5" customHeight="1">
      <c r="A53" s="17"/>
      <c r="B53" s="17"/>
      <c r="C53" s="18"/>
      <c r="D53" s="18"/>
      <c r="E53" s="18"/>
      <c r="F53" s="18"/>
      <c r="G53" s="31"/>
      <c r="H53" s="31"/>
      <c r="I53" s="31"/>
      <c r="J53" s="31"/>
      <c r="K53" s="31"/>
    </row>
    <row r="54" spans="1:11" ht="16.5" customHeight="1">
      <c r="A54" s="17"/>
      <c r="B54" s="17"/>
      <c r="C54" s="18"/>
      <c r="D54" s="18"/>
      <c r="E54" s="18"/>
      <c r="F54" s="18"/>
      <c r="G54" s="31"/>
      <c r="H54" s="31"/>
      <c r="I54" s="31"/>
      <c r="J54" s="31"/>
      <c r="K54" s="31"/>
    </row>
    <row r="55" spans="1:11" ht="16.5" customHeight="1">
      <c r="A55" s="16"/>
      <c r="B55" s="16"/>
      <c r="C55" s="8"/>
      <c r="D55" s="8"/>
      <c r="E55" s="280" t="s">
        <v>23</v>
      </c>
      <c r="F55" s="280"/>
      <c r="G55" s="280"/>
      <c r="H55" s="1"/>
      <c r="I55" s="280" t="s">
        <v>48</v>
      </c>
      <c r="J55" s="280"/>
      <c r="K55" s="280"/>
    </row>
    <row r="56" spans="1:11" ht="16.5" customHeight="1">
      <c r="A56" s="16"/>
      <c r="B56" s="16"/>
      <c r="C56" s="8"/>
      <c r="D56" s="8"/>
      <c r="E56" s="279" t="s">
        <v>46</v>
      </c>
      <c r="F56" s="279"/>
      <c r="G56" s="279"/>
      <c r="H56" s="1"/>
      <c r="I56" s="279" t="s">
        <v>46</v>
      </c>
      <c r="J56" s="279"/>
      <c r="K56" s="279"/>
    </row>
    <row r="57" spans="1:11" ht="16.5" customHeight="1">
      <c r="A57" s="16"/>
      <c r="B57" s="16"/>
      <c r="C57" s="8"/>
      <c r="D57" s="8"/>
      <c r="E57" s="82" t="s">
        <v>50</v>
      </c>
      <c r="F57" s="118"/>
      <c r="G57" s="82" t="s">
        <v>82</v>
      </c>
      <c r="H57" s="64"/>
      <c r="I57" s="82" t="s">
        <v>50</v>
      </c>
      <c r="J57" s="118"/>
      <c r="K57" s="82" t="s">
        <v>82</v>
      </c>
    </row>
    <row r="58" spans="1:11" ht="16.5" customHeight="1">
      <c r="A58" s="16"/>
      <c r="B58" s="16"/>
      <c r="C58" s="21"/>
      <c r="D58" s="18"/>
      <c r="E58" s="56" t="s">
        <v>148</v>
      </c>
      <c r="F58" s="3"/>
      <c r="G58" s="2" t="s">
        <v>0</v>
      </c>
      <c r="H58" s="4"/>
      <c r="I58" s="56" t="s">
        <v>148</v>
      </c>
      <c r="J58" s="3"/>
      <c r="K58" s="2" t="s">
        <v>0</v>
      </c>
    </row>
    <row r="59" spans="1:11" ht="16.5" customHeight="1">
      <c r="A59" s="16"/>
      <c r="B59" s="16"/>
      <c r="C59" s="21"/>
      <c r="D59" s="18"/>
      <c r="E59" s="22" t="s">
        <v>91</v>
      </c>
      <c r="F59" s="18"/>
      <c r="G59" s="23" t="s">
        <v>62</v>
      </c>
      <c r="H59" s="24"/>
      <c r="I59" s="22" t="s">
        <v>91</v>
      </c>
      <c r="J59" s="18"/>
      <c r="K59" s="23" t="s">
        <v>62</v>
      </c>
    </row>
    <row r="60" spans="1:11" ht="16.5" customHeight="1">
      <c r="A60" s="16"/>
      <c r="B60" s="16"/>
      <c r="C60" s="26" t="s">
        <v>1</v>
      </c>
      <c r="D60" s="18"/>
      <c r="E60" s="137" t="s">
        <v>105</v>
      </c>
      <c r="F60" s="176"/>
      <c r="G60" s="137" t="s">
        <v>105</v>
      </c>
      <c r="H60" s="83"/>
      <c r="I60" s="137" t="s">
        <v>105</v>
      </c>
      <c r="J60" s="82"/>
      <c r="K60" s="137" t="s">
        <v>105</v>
      </c>
    </row>
    <row r="61" spans="1:11" ht="16.5" customHeight="1">
      <c r="A61" s="16"/>
      <c r="B61" s="16"/>
      <c r="C61" s="29"/>
      <c r="D61" s="25"/>
      <c r="E61" s="233"/>
      <c r="F61" s="27"/>
      <c r="G61" s="120"/>
      <c r="H61" s="28"/>
      <c r="I61" s="233"/>
      <c r="J61" s="27"/>
      <c r="K61" s="120"/>
    </row>
    <row r="62" spans="1:11" ht="16.5" customHeight="1">
      <c r="A62" s="5" t="s">
        <v>41</v>
      </c>
      <c r="B62" s="5"/>
      <c r="C62" s="5"/>
      <c r="D62" s="18"/>
      <c r="E62" s="234"/>
      <c r="F62" s="18"/>
      <c r="G62" s="31"/>
      <c r="H62" s="31"/>
      <c r="I62" s="218"/>
      <c r="J62" s="31"/>
      <c r="K62" s="38"/>
    </row>
    <row r="63" spans="1:11" ht="16.5" customHeight="1">
      <c r="A63" s="6"/>
      <c r="B63" s="6"/>
      <c r="C63" s="6"/>
      <c r="D63" s="18"/>
      <c r="E63" s="234"/>
      <c r="F63" s="18"/>
      <c r="G63" s="31"/>
      <c r="H63" s="31"/>
      <c r="I63" s="218"/>
      <c r="J63" s="31"/>
      <c r="K63" s="32"/>
    </row>
    <row r="64" spans="1:11" ht="16.5" customHeight="1">
      <c r="A64" s="6" t="s">
        <v>11</v>
      </c>
      <c r="B64" s="6"/>
      <c r="C64" s="6"/>
      <c r="D64" s="18"/>
      <c r="E64" s="234"/>
      <c r="F64" s="18"/>
      <c r="G64" s="31"/>
      <c r="H64" s="31"/>
      <c r="I64" s="218"/>
      <c r="J64" s="31"/>
      <c r="K64" s="32"/>
    </row>
    <row r="65" spans="1:11" ht="16.5" customHeight="1">
      <c r="A65" s="6"/>
      <c r="B65" s="6"/>
      <c r="C65" s="6"/>
      <c r="D65" s="18"/>
      <c r="E65" s="234"/>
      <c r="F65" s="18"/>
      <c r="G65" s="31"/>
      <c r="H65" s="31"/>
      <c r="I65" s="218"/>
      <c r="J65" s="31"/>
      <c r="K65" s="32"/>
    </row>
    <row r="66" spans="1:11" ht="16.5" customHeight="1">
      <c r="A66" s="10" t="s">
        <v>32</v>
      </c>
      <c r="B66" s="33"/>
      <c r="C66" s="21"/>
      <c r="D66" s="18"/>
      <c r="E66" s="223">
        <v>70754</v>
      </c>
      <c r="F66" s="18"/>
      <c r="G66" s="92">
        <v>52659</v>
      </c>
      <c r="H66" s="93"/>
      <c r="I66" s="236">
        <v>70581</v>
      </c>
      <c r="J66" s="93"/>
      <c r="K66" s="92">
        <v>52455</v>
      </c>
    </row>
    <row r="67" spans="1:11" ht="16.5" customHeight="1">
      <c r="A67" s="10" t="s">
        <v>154</v>
      </c>
      <c r="B67" s="33"/>
      <c r="C67" s="274"/>
      <c r="D67" s="18"/>
      <c r="E67" s="223"/>
      <c r="F67" s="18"/>
      <c r="G67" s="92"/>
      <c r="H67" s="93"/>
      <c r="I67" s="236"/>
      <c r="J67" s="93"/>
      <c r="K67" s="92"/>
    </row>
    <row r="68" spans="1:11" ht="16.5" customHeight="1">
      <c r="B68" s="10" t="s">
        <v>153</v>
      </c>
      <c r="C68" s="264">
        <v>12.6</v>
      </c>
      <c r="D68" s="18"/>
      <c r="E68" s="223">
        <v>10000</v>
      </c>
      <c r="F68" s="18"/>
      <c r="G68" s="92">
        <v>0</v>
      </c>
      <c r="H68" s="93"/>
      <c r="I68" s="236">
        <v>10000</v>
      </c>
      <c r="J68" s="93"/>
      <c r="K68" s="92">
        <v>0</v>
      </c>
    </row>
    <row r="69" spans="1:11" ht="16.5" customHeight="1">
      <c r="A69" s="10" t="s">
        <v>63</v>
      </c>
      <c r="B69" s="33"/>
      <c r="C69" s="21"/>
      <c r="D69" s="18"/>
      <c r="E69" s="223">
        <v>6812</v>
      </c>
      <c r="F69" s="18"/>
      <c r="G69" s="92">
        <v>6812</v>
      </c>
      <c r="H69" s="93"/>
      <c r="I69" s="236">
        <v>6812</v>
      </c>
      <c r="J69" s="93"/>
      <c r="K69" s="92">
        <v>6812</v>
      </c>
    </row>
    <row r="70" spans="1:11" ht="16.5" customHeight="1">
      <c r="A70" s="10" t="s">
        <v>64</v>
      </c>
      <c r="B70" s="33"/>
      <c r="C70" s="21"/>
      <c r="D70" s="18"/>
      <c r="E70" s="223">
        <v>9570</v>
      </c>
      <c r="F70" s="18"/>
      <c r="G70" s="92">
        <v>11209</v>
      </c>
      <c r="H70" s="93"/>
      <c r="I70" s="236">
        <v>9510</v>
      </c>
      <c r="J70" s="93"/>
      <c r="K70" s="92">
        <v>11209</v>
      </c>
    </row>
    <row r="71" spans="1:11" ht="16.5" customHeight="1">
      <c r="A71" s="10" t="s">
        <v>65</v>
      </c>
      <c r="B71" s="33"/>
      <c r="C71" s="21"/>
      <c r="D71" s="18"/>
      <c r="E71" s="235">
        <v>559</v>
      </c>
      <c r="F71" s="18"/>
      <c r="G71" s="92">
        <v>2009</v>
      </c>
      <c r="H71" s="94"/>
      <c r="I71" s="237">
        <v>559</v>
      </c>
      <c r="J71" s="94"/>
      <c r="K71" s="92">
        <v>2009</v>
      </c>
    </row>
    <row r="72" spans="1:11" ht="16.5" customHeight="1">
      <c r="A72" s="10" t="s">
        <v>27</v>
      </c>
      <c r="B72" s="33"/>
      <c r="C72" s="21"/>
      <c r="D72" s="18"/>
      <c r="E72" s="226">
        <v>827</v>
      </c>
      <c r="F72" s="18"/>
      <c r="G72" s="163">
        <v>1554</v>
      </c>
      <c r="H72" s="94"/>
      <c r="I72" s="238">
        <v>818</v>
      </c>
      <c r="J72" s="94"/>
      <c r="K72" s="163">
        <v>1231</v>
      </c>
    </row>
    <row r="73" spans="1:11" ht="16.5" customHeight="1">
      <c r="A73" s="6"/>
      <c r="B73" s="6"/>
      <c r="C73" s="21"/>
      <c r="D73" s="18"/>
      <c r="E73" s="218"/>
      <c r="F73" s="18"/>
      <c r="G73" s="31"/>
      <c r="H73" s="31"/>
      <c r="I73" s="229"/>
      <c r="J73" s="31"/>
      <c r="K73" s="32"/>
    </row>
    <row r="74" spans="1:11" ht="16.5" customHeight="1">
      <c r="A74" s="6" t="s">
        <v>12</v>
      </c>
      <c r="B74" s="6"/>
      <c r="C74" s="21"/>
      <c r="D74" s="18"/>
      <c r="E74" s="222">
        <f>SUM(E66:E73)</f>
        <v>98522</v>
      </c>
      <c r="F74" s="18"/>
      <c r="G74" s="34">
        <f>SUM(G66:G73)</f>
        <v>74243</v>
      </c>
      <c r="H74" s="31"/>
      <c r="I74" s="222">
        <f>SUM(I66:I73)</f>
        <v>98280</v>
      </c>
      <c r="J74" s="31"/>
      <c r="K74" s="34">
        <f>SUM(K66:K73)</f>
        <v>73716</v>
      </c>
    </row>
    <row r="75" spans="1:11" ht="16.5" customHeight="1">
      <c r="A75" s="6"/>
      <c r="B75" s="6"/>
      <c r="C75" s="21"/>
      <c r="D75" s="18"/>
      <c r="E75" s="218"/>
      <c r="F75" s="18"/>
      <c r="G75" s="31"/>
      <c r="H75" s="31"/>
      <c r="I75" s="229"/>
      <c r="J75" s="31"/>
      <c r="K75" s="32"/>
    </row>
    <row r="76" spans="1:11" ht="16.5" customHeight="1">
      <c r="A76" s="6" t="s">
        <v>13</v>
      </c>
      <c r="B76" s="5"/>
      <c r="C76" s="21"/>
      <c r="D76" s="18"/>
      <c r="E76" s="218"/>
      <c r="F76" s="18"/>
      <c r="G76" s="31"/>
      <c r="H76" s="31"/>
      <c r="I76" s="239"/>
      <c r="J76" s="31"/>
      <c r="K76" s="38"/>
    </row>
    <row r="77" spans="1:11" ht="16.5" customHeight="1">
      <c r="A77" s="6"/>
      <c r="B77" s="5"/>
      <c r="C77" s="21"/>
      <c r="D77" s="18"/>
      <c r="E77" s="218"/>
      <c r="F77" s="18"/>
      <c r="G77" s="31"/>
      <c r="H77" s="31"/>
      <c r="I77" s="239"/>
      <c r="J77" s="31"/>
      <c r="K77" s="38"/>
    </row>
    <row r="78" spans="1:11" ht="16.5" customHeight="1">
      <c r="A78" s="10" t="s">
        <v>144</v>
      </c>
      <c r="B78" s="33"/>
      <c r="C78" s="21">
        <v>12.7</v>
      </c>
      <c r="D78" s="18"/>
      <c r="E78" s="223">
        <v>470000</v>
      </c>
      <c r="F78" s="18"/>
      <c r="G78" s="94">
        <v>356500</v>
      </c>
      <c r="H78" s="94"/>
      <c r="I78" s="236">
        <v>470000</v>
      </c>
      <c r="J78" s="94"/>
      <c r="K78" s="94">
        <v>356500</v>
      </c>
    </row>
    <row r="79" spans="1:11" ht="16.5" customHeight="1">
      <c r="A79" s="10" t="s">
        <v>66</v>
      </c>
      <c r="B79" s="33"/>
      <c r="C79" s="21"/>
      <c r="D79" s="18"/>
      <c r="E79" s="223">
        <v>195370</v>
      </c>
      <c r="F79" s="18"/>
      <c r="G79" s="94">
        <v>189041</v>
      </c>
      <c r="H79" s="94"/>
      <c r="I79" s="236">
        <v>12318</v>
      </c>
      <c r="J79" s="94"/>
      <c r="K79" s="94">
        <v>11515</v>
      </c>
    </row>
    <row r="80" spans="1:11" ht="16.5" customHeight="1">
      <c r="A80" s="10" t="s">
        <v>29</v>
      </c>
      <c r="B80" s="33"/>
      <c r="C80" s="21"/>
      <c r="D80" s="18"/>
      <c r="E80" s="226">
        <v>3273</v>
      </c>
      <c r="F80" s="18"/>
      <c r="G80" s="95">
        <v>2633</v>
      </c>
      <c r="H80" s="94"/>
      <c r="I80" s="238">
        <v>3174</v>
      </c>
      <c r="J80" s="94"/>
      <c r="K80" s="95">
        <v>2534</v>
      </c>
    </row>
    <row r="81" spans="1:11" ht="16.5" customHeight="1">
      <c r="A81" s="6"/>
      <c r="B81" s="6"/>
      <c r="C81" s="21"/>
      <c r="D81" s="18"/>
      <c r="E81" s="218"/>
      <c r="F81" s="18"/>
      <c r="G81" s="31"/>
      <c r="H81" s="31"/>
      <c r="I81" s="229"/>
      <c r="J81" s="31"/>
      <c r="K81" s="32"/>
    </row>
    <row r="82" spans="1:11" ht="16.5" customHeight="1">
      <c r="A82" s="6" t="s">
        <v>14</v>
      </c>
      <c r="B82" s="6"/>
      <c r="C82" s="21"/>
      <c r="D82" s="18"/>
      <c r="E82" s="222">
        <f>SUM(E78:E80)</f>
        <v>668643</v>
      </c>
      <c r="F82" s="18"/>
      <c r="G82" s="34">
        <f>SUM(G78:G80)</f>
        <v>548174</v>
      </c>
      <c r="H82" s="31"/>
      <c r="I82" s="222">
        <f>SUM(I78:I80)</f>
        <v>485492</v>
      </c>
      <c r="J82" s="31"/>
      <c r="K82" s="34">
        <f>SUM(K78:K80)</f>
        <v>370549</v>
      </c>
    </row>
    <row r="83" spans="1:11" ht="16.5" customHeight="1">
      <c r="A83" s="6"/>
      <c r="B83" s="6"/>
      <c r="C83" s="21"/>
      <c r="D83" s="18"/>
      <c r="E83" s="218"/>
      <c r="F83" s="18"/>
      <c r="G83" s="31"/>
      <c r="H83" s="31"/>
      <c r="I83" s="229"/>
      <c r="J83" s="31"/>
      <c r="K83" s="32"/>
    </row>
    <row r="84" spans="1:11" ht="16.5" customHeight="1">
      <c r="A84" s="6" t="s">
        <v>15</v>
      </c>
      <c r="B84" s="6"/>
      <c r="C84" s="43"/>
      <c r="D84" s="44"/>
      <c r="E84" s="222">
        <f>SUM(E82,E74)</f>
        <v>767165</v>
      </c>
      <c r="F84" s="44"/>
      <c r="G84" s="34">
        <f>SUM(G82,G74)</f>
        <v>622417</v>
      </c>
      <c r="H84" s="45"/>
      <c r="I84" s="222">
        <f>SUM(I82,I74)</f>
        <v>583772</v>
      </c>
      <c r="J84" s="45"/>
      <c r="K84" s="34">
        <f>SUM(K82,K74)</f>
        <v>444265</v>
      </c>
    </row>
    <row r="85" spans="1:11" ht="16.5" customHeight="1">
      <c r="A85" s="6"/>
      <c r="B85" s="6"/>
      <c r="C85" s="43"/>
      <c r="D85" s="44"/>
      <c r="E85" s="38"/>
      <c r="F85" s="44"/>
      <c r="G85" s="38"/>
      <c r="H85" s="45"/>
      <c r="I85" s="38"/>
      <c r="J85" s="45"/>
      <c r="K85" s="38"/>
    </row>
    <row r="86" spans="1:11" ht="16.5" customHeight="1">
      <c r="A86" s="6"/>
      <c r="B86" s="6"/>
      <c r="C86" s="43"/>
      <c r="D86" s="44"/>
      <c r="E86" s="38"/>
      <c r="F86" s="44"/>
      <c r="G86" s="38"/>
      <c r="H86" s="45"/>
      <c r="I86" s="38"/>
      <c r="J86" s="45"/>
      <c r="K86" s="38"/>
    </row>
    <row r="87" spans="1:11" ht="16.5" customHeight="1">
      <c r="A87" s="6"/>
      <c r="B87" s="6"/>
      <c r="C87" s="43"/>
      <c r="D87" s="44"/>
      <c r="E87" s="38"/>
      <c r="F87" s="44"/>
      <c r="G87" s="38"/>
      <c r="H87" s="45"/>
      <c r="I87" s="38"/>
      <c r="J87" s="45"/>
      <c r="K87" s="38"/>
    </row>
    <row r="88" spans="1:11" ht="16.5" customHeight="1">
      <c r="A88" s="6"/>
      <c r="B88" s="6"/>
      <c r="C88" s="43"/>
      <c r="D88" s="44"/>
      <c r="E88" s="38"/>
      <c r="F88" s="44"/>
      <c r="G88" s="38"/>
      <c r="H88" s="45"/>
      <c r="I88" s="38"/>
      <c r="J88" s="45"/>
      <c r="K88" s="38"/>
    </row>
    <row r="89" spans="1:11" ht="16.5" customHeight="1">
      <c r="A89" s="6"/>
      <c r="B89" s="6"/>
      <c r="C89" s="43"/>
      <c r="D89" s="44"/>
      <c r="E89" s="38"/>
      <c r="F89" s="44"/>
      <c r="G89" s="38"/>
      <c r="H89" s="45"/>
      <c r="I89" s="38"/>
      <c r="J89" s="45"/>
      <c r="K89" s="38"/>
    </row>
    <row r="90" spans="1:11" ht="16.5" customHeight="1">
      <c r="A90" s="6"/>
      <c r="B90" s="6"/>
      <c r="C90" s="43"/>
      <c r="D90" s="44"/>
      <c r="E90" s="38"/>
      <c r="F90" s="44"/>
      <c r="G90" s="38"/>
      <c r="H90" s="45"/>
      <c r="I90" s="38"/>
      <c r="J90" s="45"/>
      <c r="K90" s="38"/>
    </row>
    <row r="91" spans="1:11" ht="16.5" customHeight="1">
      <c r="A91" s="6"/>
      <c r="B91" s="6"/>
      <c r="C91" s="43"/>
      <c r="D91" s="44"/>
      <c r="E91" s="38"/>
      <c r="F91" s="44"/>
      <c r="G91" s="38"/>
      <c r="H91" s="45"/>
      <c r="I91" s="38"/>
      <c r="J91" s="45"/>
      <c r="K91" s="38"/>
    </row>
    <row r="92" spans="1:11" ht="16.5" customHeight="1">
      <c r="A92" s="6"/>
      <c r="B92" s="6"/>
      <c r="C92" s="43"/>
      <c r="D92" s="44"/>
      <c r="E92" s="38"/>
      <c r="F92" s="44"/>
      <c r="G92" s="38"/>
      <c r="H92" s="45"/>
      <c r="I92" s="38"/>
      <c r="J92" s="45"/>
      <c r="K92" s="38"/>
    </row>
    <row r="93" spans="1:11" ht="16.5" customHeight="1">
      <c r="A93" s="6"/>
      <c r="B93" s="6"/>
      <c r="C93" s="43"/>
      <c r="D93" s="44"/>
      <c r="E93" s="38"/>
      <c r="F93" s="44"/>
      <c r="G93" s="38"/>
      <c r="H93" s="45"/>
      <c r="I93" s="38"/>
      <c r="J93" s="45"/>
      <c r="K93" s="38"/>
    </row>
    <row r="94" spans="1:11" ht="16.5" customHeight="1">
      <c r="A94" s="6"/>
      <c r="B94" s="6"/>
      <c r="C94" s="43"/>
      <c r="D94" s="44"/>
      <c r="E94" s="38"/>
      <c r="F94" s="44"/>
      <c r="G94" s="38"/>
      <c r="H94" s="45"/>
      <c r="I94" s="38"/>
      <c r="J94" s="45"/>
      <c r="K94" s="38"/>
    </row>
    <row r="95" spans="1:11" ht="16.5" customHeight="1">
      <c r="A95" s="6"/>
      <c r="B95" s="6"/>
      <c r="C95" s="43"/>
      <c r="D95" s="44"/>
      <c r="E95" s="38"/>
      <c r="F95" s="44"/>
      <c r="G95" s="38"/>
      <c r="H95" s="45"/>
      <c r="I95" s="38"/>
      <c r="J95" s="45"/>
      <c r="K95" s="38"/>
    </row>
    <row r="96" spans="1:11" ht="16.5" customHeight="1">
      <c r="A96" s="6"/>
      <c r="B96" s="6"/>
      <c r="C96" s="43"/>
      <c r="D96" s="44"/>
      <c r="E96" s="38"/>
      <c r="F96" s="44"/>
      <c r="G96" s="38"/>
      <c r="H96" s="45"/>
      <c r="I96" s="38"/>
      <c r="J96" s="45"/>
      <c r="K96" s="38"/>
    </row>
    <row r="97" spans="1:11" ht="16.5" customHeight="1">
      <c r="A97" s="6"/>
      <c r="B97" s="6"/>
      <c r="C97" s="43"/>
      <c r="D97" s="44"/>
      <c r="E97" s="38"/>
      <c r="F97" s="44"/>
      <c r="G97" s="38"/>
      <c r="H97" s="45"/>
      <c r="I97" s="38"/>
      <c r="J97" s="45"/>
      <c r="K97" s="38"/>
    </row>
    <row r="98" spans="1:11" ht="21.95" customHeight="1">
      <c r="A98" s="40" t="s">
        <v>40</v>
      </c>
      <c r="B98" s="13"/>
      <c r="C98" s="19"/>
      <c r="D98" s="19"/>
      <c r="E98" s="19"/>
      <c r="F98" s="19"/>
      <c r="G98" s="20"/>
      <c r="H98" s="20"/>
      <c r="I98" s="20"/>
      <c r="J98" s="20"/>
      <c r="K98" s="34"/>
    </row>
    <row r="99" spans="1:11" ht="16.5" customHeight="1">
      <c r="A99" s="5" t="s">
        <v>61</v>
      </c>
      <c r="B99" s="5"/>
      <c r="C99" s="7"/>
      <c r="D99" s="8"/>
      <c r="E99" s="8"/>
      <c r="F99" s="8"/>
      <c r="G99" s="9"/>
      <c r="H99" s="9"/>
      <c r="I99" s="9"/>
      <c r="J99" s="9"/>
      <c r="K99" s="42"/>
    </row>
    <row r="100" spans="1:11" ht="16.5" customHeight="1">
      <c r="A100" s="5" t="s">
        <v>45</v>
      </c>
      <c r="B100" s="5"/>
      <c r="C100" s="21"/>
      <c r="D100" s="18"/>
      <c r="E100" s="18"/>
      <c r="F100" s="18"/>
      <c r="G100" s="31"/>
      <c r="H100" s="31"/>
      <c r="I100" s="31"/>
      <c r="J100" s="31"/>
      <c r="K100" s="39"/>
    </row>
    <row r="101" spans="1:11" ht="16.5" customHeight="1">
      <c r="A101" s="13" t="str">
        <f>+A3</f>
        <v>As at 30 September 2019</v>
      </c>
      <c r="B101" s="13"/>
      <c r="C101" s="19"/>
      <c r="D101" s="19"/>
      <c r="E101" s="19"/>
      <c r="F101" s="19"/>
      <c r="G101" s="20"/>
      <c r="H101" s="20"/>
      <c r="I101" s="20"/>
      <c r="J101" s="20"/>
      <c r="K101" s="20"/>
    </row>
    <row r="102" spans="1:11" ht="16.5" customHeight="1">
      <c r="A102" s="17"/>
      <c r="B102" s="17"/>
      <c r="C102" s="18"/>
      <c r="D102" s="18"/>
      <c r="E102" s="18"/>
      <c r="F102" s="18"/>
      <c r="G102" s="31"/>
      <c r="H102" s="31"/>
      <c r="I102" s="31"/>
      <c r="J102" s="31"/>
      <c r="K102" s="31"/>
    </row>
    <row r="103" spans="1:11" ht="16.5" customHeight="1">
      <c r="A103" s="17"/>
      <c r="B103" s="17"/>
      <c r="C103" s="18"/>
      <c r="D103" s="18"/>
      <c r="E103" s="18"/>
      <c r="F103" s="18"/>
      <c r="G103" s="31"/>
      <c r="H103" s="31"/>
      <c r="I103" s="31"/>
      <c r="J103" s="31"/>
      <c r="K103" s="31"/>
    </row>
    <row r="104" spans="1:11" ht="16.5" customHeight="1">
      <c r="A104" s="16"/>
      <c r="B104" s="16"/>
      <c r="C104" s="8"/>
      <c r="D104" s="8"/>
      <c r="E104" s="280" t="s">
        <v>23</v>
      </c>
      <c r="F104" s="280"/>
      <c r="G104" s="280"/>
      <c r="H104" s="1"/>
      <c r="I104" s="280" t="s">
        <v>48</v>
      </c>
      <c r="J104" s="280"/>
      <c r="K104" s="280"/>
    </row>
    <row r="105" spans="1:11" ht="16.5" customHeight="1">
      <c r="A105" s="16"/>
      <c r="B105" s="16"/>
      <c r="C105" s="8"/>
      <c r="D105" s="8"/>
      <c r="E105" s="279" t="s">
        <v>46</v>
      </c>
      <c r="F105" s="279"/>
      <c r="G105" s="279"/>
      <c r="H105" s="1"/>
      <c r="I105" s="279" t="s">
        <v>46</v>
      </c>
      <c r="J105" s="279"/>
      <c r="K105" s="279"/>
    </row>
    <row r="106" spans="1:11" ht="16.5" customHeight="1">
      <c r="A106" s="16"/>
      <c r="B106" s="16"/>
      <c r="C106" s="8"/>
      <c r="D106" s="8"/>
      <c r="E106" s="2" t="s">
        <v>50</v>
      </c>
      <c r="F106" s="3"/>
      <c r="G106" s="2" t="s">
        <v>82</v>
      </c>
      <c r="H106" s="4"/>
      <c r="I106" s="2" t="s">
        <v>50</v>
      </c>
      <c r="J106" s="3"/>
      <c r="K106" s="2" t="s">
        <v>82</v>
      </c>
    </row>
    <row r="107" spans="1:11" ht="16.5" customHeight="1">
      <c r="A107" s="16"/>
      <c r="B107" s="16"/>
      <c r="C107" s="21"/>
      <c r="D107" s="18"/>
      <c r="E107" s="56" t="s">
        <v>148</v>
      </c>
      <c r="F107" s="3"/>
      <c r="G107" s="2" t="s">
        <v>0</v>
      </c>
      <c r="H107" s="4"/>
      <c r="I107" s="56" t="s">
        <v>148</v>
      </c>
      <c r="J107" s="3"/>
      <c r="K107" s="2" t="s">
        <v>0</v>
      </c>
    </row>
    <row r="108" spans="1:11" ht="16.5" customHeight="1">
      <c r="A108" s="16"/>
      <c r="B108" s="16"/>
      <c r="C108" s="21"/>
      <c r="D108" s="18"/>
      <c r="E108" s="22" t="s">
        <v>91</v>
      </c>
      <c r="F108" s="18"/>
      <c r="G108" s="23" t="s">
        <v>62</v>
      </c>
      <c r="H108" s="24"/>
      <c r="I108" s="22" t="s">
        <v>91</v>
      </c>
      <c r="J108" s="22"/>
      <c r="K108" s="23" t="s">
        <v>62</v>
      </c>
    </row>
    <row r="109" spans="1:11" ht="16.5" customHeight="1">
      <c r="A109" s="16"/>
      <c r="B109" s="16"/>
      <c r="C109" s="21"/>
      <c r="D109" s="18"/>
      <c r="E109" s="137" t="s">
        <v>105</v>
      </c>
      <c r="F109" s="176"/>
      <c r="G109" s="137" t="s">
        <v>105</v>
      </c>
      <c r="H109" s="83"/>
      <c r="I109" s="137" t="s">
        <v>105</v>
      </c>
      <c r="J109" s="82"/>
      <c r="K109" s="137" t="s">
        <v>105</v>
      </c>
    </row>
    <row r="110" spans="1:11" ht="16.5" customHeight="1">
      <c r="E110" s="240"/>
      <c r="I110" s="246"/>
    </row>
    <row r="111" spans="1:11" ht="16.5" customHeight="1">
      <c r="A111" s="5" t="s">
        <v>86</v>
      </c>
      <c r="E111" s="240"/>
      <c r="I111" s="246"/>
    </row>
    <row r="112" spans="1:11" ht="16.5" customHeight="1">
      <c r="E112" s="240"/>
      <c r="I112" s="246"/>
    </row>
    <row r="113" spans="1:11" ht="16.5" customHeight="1">
      <c r="A113" s="6" t="s">
        <v>42</v>
      </c>
      <c r="B113" s="6"/>
      <c r="C113" s="43"/>
      <c r="D113" s="44"/>
      <c r="E113" s="241"/>
      <c r="F113" s="44"/>
      <c r="G113" s="45"/>
      <c r="H113" s="45"/>
      <c r="I113" s="218"/>
      <c r="J113" s="45"/>
      <c r="K113" s="31"/>
    </row>
    <row r="114" spans="1:11" ht="16.5" customHeight="1">
      <c r="A114" s="6"/>
      <c r="B114" s="6"/>
      <c r="C114" s="43"/>
      <c r="D114" s="44"/>
      <c r="E114" s="241"/>
      <c r="F114" s="44"/>
      <c r="G114" s="45"/>
      <c r="H114" s="45"/>
      <c r="I114" s="218"/>
      <c r="J114" s="45"/>
      <c r="K114" s="31"/>
    </row>
    <row r="115" spans="1:11" ht="16.5" customHeight="1">
      <c r="A115" s="10" t="s">
        <v>16</v>
      </c>
      <c r="C115" s="21"/>
      <c r="D115" s="44"/>
      <c r="E115" s="241"/>
      <c r="F115" s="44"/>
      <c r="G115" s="45"/>
      <c r="H115" s="45"/>
      <c r="I115" s="218"/>
      <c r="J115" s="45"/>
      <c r="K115" s="31"/>
    </row>
    <row r="116" spans="1:11" ht="16.5" customHeight="1">
      <c r="B116" s="10" t="s">
        <v>17</v>
      </c>
      <c r="C116" s="46"/>
      <c r="D116" s="44"/>
      <c r="E116" s="241"/>
      <c r="F116" s="44"/>
      <c r="G116" s="45"/>
      <c r="H116" s="45"/>
      <c r="I116" s="218"/>
      <c r="J116" s="45"/>
      <c r="K116" s="31"/>
    </row>
    <row r="117" spans="1:11" ht="16.5" customHeight="1">
      <c r="B117" s="46" t="s">
        <v>87</v>
      </c>
      <c r="C117" s="21"/>
      <c r="D117" s="44"/>
      <c r="E117" s="218"/>
      <c r="F117" s="44"/>
      <c r="G117" s="31"/>
      <c r="H117" s="31"/>
      <c r="I117" s="230"/>
      <c r="J117" s="31"/>
    </row>
    <row r="118" spans="1:11" ht="16.5" customHeight="1" thickBot="1">
      <c r="B118" s="46" t="s">
        <v>67</v>
      </c>
      <c r="C118" s="21"/>
      <c r="D118" s="44"/>
      <c r="E118" s="242">
        <v>4761825</v>
      </c>
      <c r="F118" s="90"/>
      <c r="G118" s="96">
        <v>4761825</v>
      </c>
      <c r="H118" s="97"/>
      <c r="I118" s="242">
        <v>4761825</v>
      </c>
      <c r="J118" s="97"/>
      <c r="K118" s="96">
        <v>4761825</v>
      </c>
    </row>
    <row r="119" spans="1:11" ht="16.5" customHeight="1" thickTop="1">
      <c r="A119" s="47"/>
      <c r="B119" s="47"/>
      <c r="D119" s="18"/>
      <c r="E119" s="239"/>
      <c r="F119" s="18"/>
      <c r="G119" s="38"/>
      <c r="H119" s="45"/>
      <c r="I119" s="247"/>
      <c r="J119" s="45"/>
      <c r="K119" s="102"/>
    </row>
    <row r="120" spans="1:11" ht="16.5" customHeight="1">
      <c r="B120" s="10" t="s">
        <v>24</v>
      </c>
      <c r="C120" s="21"/>
      <c r="D120" s="44"/>
      <c r="E120" s="241"/>
      <c r="F120" s="44"/>
      <c r="G120" s="45"/>
      <c r="H120" s="45"/>
      <c r="I120" s="218"/>
      <c r="J120" s="45"/>
      <c r="K120" s="31"/>
    </row>
    <row r="121" spans="1:11" ht="16.5" customHeight="1">
      <c r="B121" s="46" t="s">
        <v>88</v>
      </c>
      <c r="C121" s="21"/>
      <c r="D121" s="44"/>
      <c r="E121" s="241"/>
      <c r="F121" s="44"/>
      <c r="G121" s="45"/>
      <c r="H121" s="45"/>
      <c r="I121" s="230"/>
      <c r="J121" s="45"/>
    </row>
    <row r="122" spans="1:11" ht="16.5" customHeight="1">
      <c r="B122" s="46" t="s">
        <v>68</v>
      </c>
      <c r="C122" s="21"/>
      <c r="D122" s="44"/>
      <c r="E122" s="223">
        <f>'7'!B28</f>
        <v>2615114</v>
      </c>
      <c r="F122" s="44"/>
      <c r="G122" s="98">
        <f>'7'!B22</f>
        <v>2615114</v>
      </c>
      <c r="H122" s="90"/>
      <c r="I122" s="231">
        <f>'8'!B28</f>
        <v>2615114</v>
      </c>
      <c r="J122" s="90"/>
      <c r="K122" s="98">
        <f>'8'!B22</f>
        <v>2615114</v>
      </c>
    </row>
    <row r="123" spans="1:11" ht="16.5" customHeight="1">
      <c r="A123" s="10" t="s">
        <v>56</v>
      </c>
      <c r="B123" s="46"/>
      <c r="C123" s="21"/>
      <c r="D123" s="44"/>
      <c r="E123" s="243">
        <f>'7'!D28</f>
        <v>61152</v>
      </c>
      <c r="F123" s="44"/>
      <c r="G123" s="99">
        <f>'7'!D22</f>
        <v>61152</v>
      </c>
      <c r="H123" s="100"/>
      <c r="I123" s="248">
        <f>'8'!D28</f>
        <v>61152</v>
      </c>
      <c r="J123" s="100"/>
      <c r="K123" s="99">
        <f>'8'!D22</f>
        <v>61152</v>
      </c>
    </row>
    <row r="124" spans="1:11" ht="16.5" customHeight="1">
      <c r="A124" s="10" t="s">
        <v>89</v>
      </c>
      <c r="B124" s="46"/>
      <c r="C124" s="21"/>
      <c r="D124" s="44"/>
      <c r="E124" s="243"/>
      <c r="F124" s="44"/>
      <c r="H124" s="100"/>
      <c r="I124" s="248"/>
      <c r="J124" s="100"/>
    </row>
    <row r="125" spans="1:11" ht="16.5" customHeight="1">
      <c r="B125" s="10" t="s">
        <v>90</v>
      </c>
      <c r="C125" s="21"/>
      <c r="D125" s="44"/>
      <c r="E125" s="243">
        <f>'7'!F28</f>
        <v>65335</v>
      </c>
      <c r="F125" s="44"/>
      <c r="G125" s="99">
        <f>'7'!F22</f>
        <v>65335</v>
      </c>
      <c r="H125" s="100"/>
      <c r="I125" s="248">
        <v>0</v>
      </c>
      <c r="J125" s="100"/>
      <c r="K125" s="99">
        <v>0</v>
      </c>
    </row>
    <row r="126" spans="1:11" ht="16.5" customHeight="1">
      <c r="A126" s="47" t="s">
        <v>37</v>
      </c>
      <c r="B126" s="47"/>
      <c r="D126" s="18"/>
      <c r="E126" s="235"/>
      <c r="F126" s="18"/>
      <c r="H126" s="90"/>
      <c r="I126" s="224"/>
      <c r="J126" s="90"/>
    </row>
    <row r="127" spans="1:11" ht="16.5" customHeight="1">
      <c r="A127" s="47"/>
      <c r="B127" s="47" t="s">
        <v>38</v>
      </c>
      <c r="C127" s="21"/>
      <c r="D127" s="18"/>
      <c r="E127" s="243">
        <f>'7'!H28</f>
        <v>6520</v>
      </c>
      <c r="F127" s="18"/>
      <c r="G127" s="90">
        <f>'7'!H22</f>
        <v>6520</v>
      </c>
      <c r="H127" s="100"/>
      <c r="I127" s="248">
        <f>'8'!F28</f>
        <v>6520</v>
      </c>
      <c r="J127" s="100"/>
      <c r="K127" s="90">
        <f>'8'!F22</f>
        <v>6520</v>
      </c>
    </row>
    <row r="128" spans="1:11" ht="16.5" customHeight="1">
      <c r="A128" s="47"/>
      <c r="B128" s="47" t="s">
        <v>30</v>
      </c>
      <c r="C128" s="21"/>
      <c r="D128" s="18"/>
      <c r="E128" s="244">
        <f>'7'!J28</f>
        <v>-923117</v>
      </c>
      <c r="F128" s="18"/>
      <c r="G128" s="99">
        <f>'7'!J22</f>
        <v>-718863</v>
      </c>
      <c r="H128" s="90"/>
      <c r="I128" s="249">
        <f>'8'!H28</f>
        <v>123733</v>
      </c>
      <c r="J128" s="90"/>
      <c r="K128" s="99">
        <f>'8'!H22</f>
        <v>121320</v>
      </c>
    </row>
    <row r="129" spans="1:11" ht="16.5" customHeight="1">
      <c r="A129" s="47" t="s">
        <v>93</v>
      </c>
      <c r="B129" s="47"/>
      <c r="C129" s="21"/>
      <c r="D129" s="18"/>
      <c r="E129" s="245">
        <f>'7'!N28</f>
        <v>761</v>
      </c>
      <c r="F129" s="18"/>
      <c r="G129" s="101">
        <f>'7'!N22</f>
        <v>761</v>
      </c>
      <c r="H129" s="90"/>
      <c r="I129" s="250">
        <f>'8'!L28</f>
        <v>761</v>
      </c>
      <c r="J129" s="90"/>
      <c r="K129" s="101">
        <f>'8'!L22</f>
        <v>761</v>
      </c>
    </row>
    <row r="130" spans="1:11" ht="16.5" customHeight="1">
      <c r="A130" s="47"/>
      <c r="B130" s="47"/>
      <c r="D130" s="18"/>
      <c r="E130" s="239"/>
      <c r="F130" s="18"/>
      <c r="G130" s="38"/>
      <c r="H130" s="45"/>
      <c r="I130" s="247"/>
      <c r="J130" s="45"/>
      <c r="K130" s="102"/>
    </row>
    <row r="131" spans="1:11" ht="16.5" customHeight="1">
      <c r="A131" s="5" t="s">
        <v>43</v>
      </c>
      <c r="B131" s="48"/>
      <c r="C131" s="21"/>
      <c r="D131" s="44"/>
      <c r="E131" s="222">
        <f>SUM(E122:E130)</f>
        <v>1825765</v>
      </c>
      <c r="F131" s="44"/>
      <c r="G131" s="34">
        <f>SUM(G122:G130)</f>
        <v>2030019</v>
      </c>
      <c r="H131" s="45"/>
      <c r="I131" s="222">
        <f>SUM(I122:I130)</f>
        <v>2807280</v>
      </c>
      <c r="J131" s="45"/>
      <c r="K131" s="34">
        <f>SUM(K122:K130)</f>
        <v>2804867</v>
      </c>
    </row>
    <row r="132" spans="1:11" ht="16.5" customHeight="1">
      <c r="A132" s="6"/>
      <c r="B132" s="6"/>
      <c r="C132" s="21"/>
      <c r="D132" s="18"/>
      <c r="E132" s="218"/>
      <c r="F132" s="18"/>
      <c r="G132" s="31"/>
      <c r="H132" s="31"/>
      <c r="I132" s="229"/>
      <c r="J132" s="31"/>
      <c r="K132" s="32"/>
    </row>
    <row r="133" spans="1:11" ht="16.5" customHeight="1" thickBot="1">
      <c r="A133" s="5" t="s">
        <v>44</v>
      </c>
      <c r="B133" s="6"/>
      <c r="C133" s="21"/>
      <c r="D133" s="18"/>
      <c r="E133" s="227">
        <f>SUM(E131,E84)</f>
        <v>2592930</v>
      </c>
      <c r="F133" s="18"/>
      <c r="G133" s="37">
        <f>SUM(G131,G84)</f>
        <v>2652436</v>
      </c>
      <c r="H133" s="31"/>
      <c r="I133" s="227">
        <f>SUM(I131,I84)</f>
        <v>3391052</v>
      </c>
      <c r="J133" s="31"/>
      <c r="K133" s="37">
        <f>SUM(K131,K84)</f>
        <v>3249132</v>
      </c>
    </row>
    <row r="134" spans="1:11" ht="16.5" customHeight="1" thickTop="1"/>
    <row r="135" spans="1:11" ht="16.5" customHeight="1">
      <c r="E135" s="49"/>
      <c r="K135" s="49"/>
    </row>
    <row r="147" spans="1:11" ht="21.95" customHeight="1">
      <c r="A147" s="40" t="s">
        <v>40</v>
      </c>
      <c r="B147" s="40"/>
      <c r="C147" s="40"/>
      <c r="D147" s="40"/>
      <c r="E147" s="40"/>
      <c r="F147" s="40"/>
      <c r="G147" s="41"/>
      <c r="H147" s="41"/>
      <c r="I147" s="41"/>
      <c r="J147" s="41"/>
      <c r="K147" s="41"/>
    </row>
    <row r="221" ht="17.25" customHeight="1"/>
  </sheetData>
  <mergeCells count="13">
    <mergeCell ref="E6:G6"/>
    <mergeCell ref="I6:K6"/>
    <mergeCell ref="E7:G7"/>
    <mergeCell ref="I7:K7"/>
    <mergeCell ref="A45:K45"/>
    <mergeCell ref="E105:G105"/>
    <mergeCell ref="I105:K105"/>
    <mergeCell ref="E55:G55"/>
    <mergeCell ref="I55:K55"/>
    <mergeCell ref="E56:G56"/>
    <mergeCell ref="I56:K56"/>
    <mergeCell ref="E104:G104"/>
    <mergeCell ref="I104:K10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4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50"/>
  <sheetViews>
    <sheetView topLeftCell="A10" zoomScaleNormal="100" zoomScaleSheetLayoutView="89" workbookViewId="0">
      <selection activeCell="C10" sqref="C10"/>
    </sheetView>
  </sheetViews>
  <sheetFormatPr defaultColWidth="9.140625" defaultRowHeight="16.5" customHeight="1"/>
  <cols>
    <col min="1" max="1" width="37.42578125" style="10" customWidth="1"/>
    <col min="2" max="2" width="5.28515625" style="10" customWidth="1"/>
    <col min="3" max="3" width="0.85546875" style="28" customWidth="1"/>
    <col min="4" max="4" width="12.85546875" style="110" customWidth="1"/>
    <col min="5" max="5" width="0.85546875" style="110" customWidth="1"/>
    <col min="6" max="6" width="13.28515625" style="110" customWidth="1"/>
    <col min="7" max="7" width="0.85546875" style="110" customWidth="1"/>
    <col min="8" max="8" width="12.42578125" style="36" customWidth="1"/>
    <col min="9" max="9" width="0.85546875" style="36" customWidth="1"/>
    <col min="10" max="10" width="13.28515625" style="36" customWidth="1"/>
    <col min="11" max="16384" width="9.140625" style="10"/>
  </cols>
  <sheetData>
    <row r="1" spans="1:10" ht="16.5" customHeight="1">
      <c r="A1" s="5" t="s">
        <v>61</v>
      </c>
      <c r="B1" s="7"/>
      <c r="C1" s="50"/>
      <c r="D1" s="103"/>
      <c r="E1" s="103"/>
      <c r="F1" s="103"/>
      <c r="G1" s="103"/>
      <c r="H1" s="104"/>
      <c r="J1" s="104"/>
    </row>
    <row r="2" spans="1:10" ht="16.5" customHeight="1">
      <c r="A2" s="48" t="s">
        <v>51</v>
      </c>
      <c r="B2" s="7"/>
      <c r="C2" s="51"/>
      <c r="D2" s="105"/>
      <c r="E2" s="105"/>
      <c r="F2" s="105"/>
      <c r="G2" s="105"/>
      <c r="H2" s="104"/>
      <c r="J2" s="104"/>
    </row>
    <row r="3" spans="1:10" ht="16.5" customHeight="1">
      <c r="A3" s="52" t="s">
        <v>149</v>
      </c>
      <c r="B3" s="14"/>
      <c r="C3" s="53"/>
      <c r="D3" s="106"/>
      <c r="E3" s="106"/>
      <c r="F3" s="106"/>
      <c r="G3" s="106"/>
      <c r="H3" s="106"/>
      <c r="I3" s="107"/>
      <c r="J3" s="106"/>
    </row>
    <row r="4" spans="1:10" ht="16.5" customHeight="1">
      <c r="B4" s="21"/>
      <c r="C4" s="54"/>
      <c r="D4" s="102"/>
      <c r="E4" s="102"/>
      <c r="F4" s="102"/>
      <c r="G4" s="102"/>
      <c r="H4" s="102"/>
      <c r="J4" s="102"/>
    </row>
    <row r="5" spans="1:10" ht="16.5" customHeight="1">
      <c r="B5" s="21"/>
      <c r="C5" s="54"/>
      <c r="D5" s="102"/>
      <c r="E5" s="102"/>
      <c r="F5" s="102"/>
      <c r="G5" s="102"/>
      <c r="H5" s="102"/>
      <c r="J5" s="102"/>
    </row>
    <row r="6" spans="1:10" ht="16.149999999999999" customHeight="1">
      <c r="B6" s="21"/>
      <c r="C6" s="54"/>
      <c r="D6" s="282" t="s">
        <v>23</v>
      </c>
      <c r="E6" s="282"/>
      <c r="F6" s="282"/>
      <c r="G6" s="9"/>
      <c r="H6" s="282" t="s">
        <v>48</v>
      </c>
      <c r="I6" s="282"/>
      <c r="J6" s="282"/>
    </row>
    <row r="7" spans="1:10" ht="16.149999999999999" customHeight="1">
      <c r="B7" s="21"/>
      <c r="C7" s="54"/>
      <c r="D7" s="283" t="s">
        <v>46</v>
      </c>
      <c r="E7" s="283"/>
      <c r="F7" s="283"/>
      <c r="G7" s="9"/>
      <c r="H7" s="283" t="s">
        <v>46</v>
      </c>
      <c r="I7" s="283"/>
      <c r="J7" s="283"/>
    </row>
    <row r="8" spans="1:10" ht="16.149999999999999" customHeight="1">
      <c r="B8" s="21"/>
      <c r="C8" s="54"/>
      <c r="D8" s="23" t="s">
        <v>50</v>
      </c>
      <c r="E8" s="108"/>
      <c r="F8" s="23" t="s">
        <v>50</v>
      </c>
      <c r="G8" s="102"/>
      <c r="H8" s="23" t="s">
        <v>50</v>
      </c>
      <c r="I8" s="108"/>
      <c r="J8" s="23" t="s">
        <v>50</v>
      </c>
    </row>
    <row r="9" spans="1:10" ht="16.149999999999999" customHeight="1">
      <c r="B9" s="21"/>
      <c r="C9" s="54"/>
      <c r="D9" s="23" t="s">
        <v>91</v>
      </c>
      <c r="E9" s="108"/>
      <c r="F9" s="23" t="s">
        <v>62</v>
      </c>
      <c r="G9" s="102"/>
      <c r="H9" s="23" t="s">
        <v>91</v>
      </c>
      <c r="I9" s="108"/>
      <c r="J9" s="23" t="s">
        <v>62</v>
      </c>
    </row>
    <row r="10" spans="1:10" ht="16.149999999999999" customHeight="1">
      <c r="B10" s="26" t="s">
        <v>1</v>
      </c>
      <c r="C10" s="18"/>
      <c r="D10" s="137" t="s">
        <v>105</v>
      </c>
      <c r="E10" s="176"/>
      <c r="F10" s="137" t="s">
        <v>105</v>
      </c>
      <c r="G10" s="83"/>
      <c r="H10" s="137" t="s">
        <v>105</v>
      </c>
      <c r="I10" s="82"/>
      <c r="J10" s="137" t="s">
        <v>105</v>
      </c>
    </row>
    <row r="11" spans="1:10" ht="16.149999999999999" customHeight="1">
      <c r="B11" s="29"/>
      <c r="D11" s="251"/>
      <c r="E11" s="109"/>
      <c r="F11" s="116"/>
      <c r="H11" s="251"/>
      <c r="I11" s="109"/>
      <c r="J11" s="116"/>
    </row>
    <row r="12" spans="1:10" ht="16.149999999999999" customHeight="1">
      <c r="A12" s="5" t="s">
        <v>107</v>
      </c>
      <c r="B12" s="21"/>
      <c r="C12" s="57"/>
      <c r="D12" s="239"/>
      <c r="E12" s="38"/>
      <c r="F12" s="38"/>
      <c r="G12" s="38"/>
      <c r="H12" s="230"/>
      <c r="J12" s="35"/>
    </row>
    <row r="13" spans="1:10" ht="16.149999999999999" customHeight="1">
      <c r="A13" s="5"/>
      <c r="B13" s="21"/>
      <c r="C13" s="57"/>
      <c r="D13" s="239"/>
      <c r="E13" s="38"/>
      <c r="F13" s="38"/>
      <c r="G13" s="38"/>
      <c r="H13" s="230"/>
      <c r="J13" s="35"/>
    </row>
    <row r="14" spans="1:10" ht="16.149999999999999" customHeight="1">
      <c r="A14" s="33" t="s">
        <v>114</v>
      </c>
      <c r="B14" s="18"/>
      <c r="C14" s="59"/>
      <c r="D14" s="229">
        <v>5711</v>
      </c>
      <c r="E14" s="111"/>
      <c r="F14" s="32">
        <v>6659</v>
      </c>
      <c r="G14" s="111"/>
      <c r="H14" s="229">
        <v>5711</v>
      </c>
      <c r="J14" s="32">
        <v>6659</v>
      </c>
    </row>
    <row r="15" spans="1:10" ht="16.149999999999999" customHeight="1">
      <c r="A15" s="33" t="s">
        <v>158</v>
      </c>
      <c r="B15" s="18">
        <v>12.2</v>
      </c>
      <c r="C15" s="59"/>
      <c r="D15" s="222">
        <v>0</v>
      </c>
      <c r="E15" s="111"/>
      <c r="F15" s="34">
        <v>7462</v>
      </c>
      <c r="G15" s="111"/>
      <c r="H15" s="222">
        <v>0</v>
      </c>
      <c r="J15" s="34">
        <v>7462</v>
      </c>
    </row>
    <row r="16" spans="1:10" ht="16.149999999999999" customHeight="1">
      <c r="A16" s="33"/>
      <c r="B16" s="21"/>
      <c r="C16" s="4"/>
      <c r="D16" s="239"/>
      <c r="E16" s="49"/>
      <c r="F16" s="38"/>
      <c r="G16" s="49"/>
      <c r="H16" s="239"/>
      <c r="J16" s="38"/>
    </row>
    <row r="17" spans="1:10" ht="16.149999999999999" customHeight="1">
      <c r="A17" s="6" t="s">
        <v>113</v>
      </c>
      <c r="B17" s="29"/>
      <c r="C17" s="59"/>
      <c r="D17" s="239">
        <f t="shared" ref="D17:J17" si="0">SUM(D14:D15)</f>
        <v>5711</v>
      </c>
      <c r="E17" s="102"/>
      <c r="F17" s="38">
        <f t="shared" si="0"/>
        <v>14121</v>
      </c>
      <c r="G17" s="102"/>
      <c r="H17" s="239">
        <f t="shared" si="0"/>
        <v>5711</v>
      </c>
      <c r="I17" s="102"/>
      <c r="J17" s="38">
        <f t="shared" si="0"/>
        <v>14121</v>
      </c>
    </row>
    <row r="18" spans="1:10" ht="16.149999999999999" customHeight="1">
      <c r="A18" s="6"/>
      <c r="B18" s="29"/>
      <c r="C18" s="59"/>
      <c r="D18" s="228"/>
      <c r="E18" s="111"/>
      <c r="F18" s="24"/>
      <c r="G18" s="111"/>
      <c r="H18" s="228"/>
      <c r="J18" s="24"/>
    </row>
    <row r="19" spans="1:10" ht="16.149999999999999" customHeight="1">
      <c r="A19" s="164" t="s">
        <v>115</v>
      </c>
      <c r="B19" s="29"/>
      <c r="C19" s="57"/>
      <c r="D19" s="239"/>
      <c r="E19" s="38"/>
      <c r="F19" s="38"/>
      <c r="G19" s="38"/>
      <c r="H19" s="239"/>
      <c r="I19" s="110"/>
      <c r="J19" s="38"/>
    </row>
    <row r="20" spans="1:10" ht="16.149999999999999" customHeight="1">
      <c r="A20" s="164"/>
      <c r="B20" s="29"/>
      <c r="C20" s="57"/>
      <c r="D20" s="239"/>
      <c r="E20" s="38"/>
      <c r="F20" s="38"/>
      <c r="G20" s="38"/>
      <c r="H20" s="239"/>
      <c r="I20" s="110"/>
      <c r="J20" s="38"/>
    </row>
    <row r="21" spans="1:10" ht="16.149999999999999" customHeight="1">
      <c r="A21" s="33" t="s">
        <v>109</v>
      </c>
      <c r="B21" s="18"/>
      <c r="C21" s="59"/>
      <c r="D21" s="229">
        <v>-15302</v>
      </c>
      <c r="E21" s="111"/>
      <c r="F21" s="32">
        <v>-12193</v>
      </c>
      <c r="G21" s="111"/>
      <c r="H21" s="229">
        <v>-15302</v>
      </c>
      <c r="J21" s="32">
        <v>-12193</v>
      </c>
    </row>
    <row r="22" spans="1:10" ht="16.149999999999999" customHeight="1">
      <c r="A22" s="33" t="s">
        <v>128</v>
      </c>
      <c r="B22" s="18"/>
      <c r="C22" s="59"/>
      <c r="D22" s="222">
        <v>0</v>
      </c>
      <c r="E22" s="111"/>
      <c r="F22" s="34">
        <v>-1485</v>
      </c>
      <c r="G22" s="111"/>
      <c r="H22" s="222">
        <v>0</v>
      </c>
      <c r="J22" s="34">
        <v>-1485</v>
      </c>
    </row>
    <row r="23" spans="1:10" ht="16.149999999999999" customHeight="1">
      <c r="A23" s="33"/>
      <c r="B23" s="21"/>
      <c r="C23" s="4"/>
      <c r="D23" s="239"/>
      <c r="E23" s="49"/>
      <c r="F23" s="38"/>
      <c r="G23" s="49"/>
      <c r="H23" s="239"/>
      <c r="J23" s="38"/>
    </row>
    <row r="24" spans="1:10" ht="16.149999999999999" customHeight="1">
      <c r="A24" s="6" t="s">
        <v>116</v>
      </c>
      <c r="B24" s="29"/>
      <c r="C24" s="59"/>
      <c r="D24" s="239">
        <f t="shared" ref="D24:J24" si="1">SUM(D21:D22)</f>
        <v>-15302</v>
      </c>
      <c r="E24" s="102"/>
      <c r="F24" s="38">
        <f t="shared" si="1"/>
        <v>-13678</v>
      </c>
      <c r="G24" s="102"/>
      <c r="H24" s="239">
        <f t="shared" si="1"/>
        <v>-15302</v>
      </c>
      <c r="I24" s="102"/>
      <c r="J24" s="38">
        <f t="shared" si="1"/>
        <v>-13678</v>
      </c>
    </row>
    <row r="25" spans="1:10" ht="16.149999999999999" customHeight="1">
      <c r="A25" s="6"/>
      <c r="B25" s="29"/>
      <c r="C25" s="59"/>
      <c r="D25" s="239"/>
      <c r="E25" s="102"/>
      <c r="F25" s="38"/>
      <c r="G25" s="102"/>
      <c r="H25" s="239"/>
      <c r="I25" s="102"/>
      <c r="J25" s="38"/>
    </row>
    <row r="26" spans="1:10" ht="16.149999999999999" customHeight="1">
      <c r="A26" s="6" t="s">
        <v>136</v>
      </c>
      <c r="B26" s="29"/>
      <c r="C26" s="59"/>
      <c r="D26" s="239">
        <f>+D17+D24</f>
        <v>-9591</v>
      </c>
      <c r="E26" s="102"/>
      <c r="F26" s="38">
        <f>F17+F24</f>
        <v>443</v>
      </c>
      <c r="G26" s="102"/>
      <c r="H26" s="239">
        <f>H17+H24</f>
        <v>-9591</v>
      </c>
      <c r="I26" s="102"/>
      <c r="J26" s="38">
        <f>J17+J24</f>
        <v>443</v>
      </c>
    </row>
    <row r="27" spans="1:10" ht="16.149999999999999" customHeight="1">
      <c r="A27" s="33" t="s">
        <v>70</v>
      </c>
      <c r="B27" s="18"/>
      <c r="C27" s="59"/>
      <c r="D27" s="229">
        <v>7435</v>
      </c>
      <c r="E27" s="111"/>
      <c r="F27" s="32">
        <v>5500</v>
      </c>
      <c r="G27" s="111"/>
      <c r="H27" s="229">
        <v>26553</v>
      </c>
      <c r="J27" s="32">
        <v>23007</v>
      </c>
    </row>
    <row r="28" spans="1:10" ht="16.149999999999999" customHeight="1">
      <c r="A28" s="33" t="s">
        <v>108</v>
      </c>
      <c r="B28" s="21"/>
      <c r="C28" s="4"/>
      <c r="D28" s="239">
        <v>56</v>
      </c>
      <c r="E28" s="49"/>
      <c r="F28" s="38">
        <v>55</v>
      </c>
      <c r="G28" s="49"/>
      <c r="H28" s="239">
        <v>15</v>
      </c>
      <c r="I28" s="110"/>
      <c r="J28" s="38">
        <v>11</v>
      </c>
    </row>
    <row r="29" spans="1:10" ht="16.149999999999999" customHeight="1">
      <c r="A29" s="33" t="s">
        <v>110</v>
      </c>
      <c r="B29" s="18"/>
      <c r="C29" s="57"/>
      <c r="D29" s="229">
        <v>-194</v>
      </c>
      <c r="E29" s="38"/>
      <c r="F29" s="32">
        <v>-147</v>
      </c>
      <c r="G29" s="38"/>
      <c r="H29" s="229">
        <v>-194</v>
      </c>
      <c r="I29" s="38"/>
      <c r="J29" s="32">
        <v>-147</v>
      </c>
    </row>
    <row r="30" spans="1:10" ht="16.149999999999999" customHeight="1">
      <c r="A30" s="33" t="s">
        <v>111</v>
      </c>
      <c r="B30" s="18"/>
      <c r="C30" s="57"/>
      <c r="D30" s="229">
        <v>-30965</v>
      </c>
      <c r="E30" s="38"/>
      <c r="F30" s="32">
        <v>-33194</v>
      </c>
      <c r="G30" s="38"/>
      <c r="H30" s="229">
        <v>-6904</v>
      </c>
      <c r="I30" s="38"/>
      <c r="J30" s="32">
        <v>-9131</v>
      </c>
    </row>
    <row r="31" spans="1:10" ht="16.149999999999999" customHeight="1">
      <c r="A31" s="33" t="s">
        <v>112</v>
      </c>
      <c r="B31" s="18"/>
      <c r="C31" s="57"/>
      <c r="D31" s="239">
        <v>-6983</v>
      </c>
      <c r="E31" s="38"/>
      <c r="F31" s="38">
        <v>-4391</v>
      </c>
      <c r="G31" s="38"/>
      <c r="H31" s="239">
        <v>-6983</v>
      </c>
      <c r="I31" s="38"/>
      <c r="J31" s="38">
        <v>-4391</v>
      </c>
    </row>
    <row r="32" spans="1:10" ht="16.149999999999999" customHeight="1">
      <c r="A32" s="33" t="s">
        <v>155</v>
      </c>
      <c r="B32" s="18"/>
      <c r="C32" s="57"/>
      <c r="D32" s="239"/>
      <c r="E32" s="38"/>
      <c r="F32" s="38"/>
      <c r="G32" s="38"/>
      <c r="H32" s="239"/>
      <c r="I32" s="38"/>
      <c r="J32" s="38"/>
    </row>
    <row r="33" spans="1:10" ht="16.149999999999999" customHeight="1">
      <c r="A33" s="33" t="s">
        <v>156</v>
      </c>
      <c r="B33" s="18"/>
      <c r="C33" s="57"/>
      <c r="D33" s="222">
        <v>-25857</v>
      </c>
      <c r="E33" s="38"/>
      <c r="F33" s="34">
        <v>-30284</v>
      </c>
      <c r="G33" s="38"/>
      <c r="H33" s="222">
        <v>0</v>
      </c>
      <c r="I33" s="38"/>
      <c r="J33" s="34">
        <v>0</v>
      </c>
    </row>
    <row r="34" spans="1:10" ht="16.149999999999999" customHeight="1">
      <c r="A34" s="33"/>
      <c r="B34" s="18"/>
      <c r="C34" s="57"/>
      <c r="D34" s="239"/>
      <c r="E34" s="38"/>
      <c r="F34" s="38"/>
      <c r="G34" s="38"/>
      <c r="H34" s="239"/>
      <c r="I34" s="38"/>
      <c r="J34" s="38"/>
    </row>
    <row r="35" spans="1:10" ht="16.149999999999999" customHeight="1">
      <c r="A35" s="60" t="s">
        <v>129</v>
      </c>
      <c r="B35" s="29"/>
      <c r="C35" s="57"/>
      <c r="D35" s="239">
        <f>SUM(D26:D33)</f>
        <v>-66099</v>
      </c>
      <c r="E35" s="38"/>
      <c r="F35" s="38">
        <f>SUM(F26:F33)</f>
        <v>-62018</v>
      </c>
      <c r="G35" s="38"/>
      <c r="H35" s="239">
        <f>SUM(H26:H33)</f>
        <v>2896</v>
      </c>
      <c r="I35" s="38"/>
      <c r="J35" s="38">
        <f>SUM(J26:J33)</f>
        <v>9792</v>
      </c>
    </row>
    <row r="36" spans="1:10" ht="16.149999999999999" customHeight="1">
      <c r="A36" s="61" t="s">
        <v>130</v>
      </c>
      <c r="B36" s="18">
        <v>10</v>
      </c>
      <c r="C36" s="57"/>
      <c r="D36" s="222">
        <v>-818</v>
      </c>
      <c r="E36" s="38"/>
      <c r="F36" s="34">
        <v>-4376</v>
      </c>
      <c r="G36" s="38"/>
      <c r="H36" s="222">
        <v>-818</v>
      </c>
      <c r="I36" s="110"/>
      <c r="J36" s="34">
        <v>-4376</v>
      </c>
    </row>
    <row r="37" spans="1:10" ht="16.149999999999999" customHeight="1">
      <c r="A37" s="60"/>
      <c r="B37" s="29"/>
      <c r="C37" s="57"/>
      <c r="D37" s="239"/>
      <c r="E37" s="38"/>
      <c r="F37" s="38"/>
      <c r="G37" s="38"/>
      <c r="H37" s="239"/>
      <c r="I37" s="110"/>
      <c r="J37" s="38"/>
    </row>
    <row r="38" spans="1:10" ht="16.149999999999999" customHeight="1" thickBot="1">
      <c r="A38" s="60" t="s">
        <v>122</v>
      </c>
      <c r="D38" s="227">
        <f>SUM(D35:D36)</f>
        <v>-66917</v>
      </c>
      <c r="E38" s="38"/>
      <c r="F38" s="37">
        <f>SUM(F35:F36)</f>
        <v>-66394</v>
      </c>
      <c r="G38" s="38"/>
      <c r="H38" s="227">
        <f>SUM(H35:H36)</f>
        <v>2078</v>
      </c>
      <c r="I38" s="38"/>
      <c r="J38" s="37">
        <f>SUM(J35:J36)</f>
        <v>5416</v>
      </c>
    </row>
    <row r="39" spans="1:10" ht="16.149999999999999" customHeight="1" thickTop="1">
      <c r="A39" s="60"/>
      <c r="D39" s="239"/>
      <c r="E39" s="38"/>
      <c r="F39" s="38"/>
      <c r="G39" s="38"/>
      <c r="H39" s="239"/>
      <c r="I39" s="38"/>
      <c r="J39" s="38"/>
    </row>
    <row r="40" spans="1:10" ht="16.149999999999999" customHeight="1">
      <c r="A40" s="5" t="s">
        <v>57</v>
      </c>
      <c r="B40" s="21"/>
      <c r="C40" s="62"/>
      <c r="D40" s="239"/>
      <c r="E40" s="38"/>
      <c r="F40" s="38"/>
      <c r="G40" s="38"/>
      <c r="H40" s="239"/>
      <c r="I40" s="38"/>
      <c r="J40" s="38"/>
    </row>
    <row r="41" spans="1:10" ht="16.149999999999999" customHeight="1" thickBot="1">
      <c r="A41" s="5" t="s">
        <v>34</v>
      </c>
      <c r="B41" s="21"/>
      <c r="C41" s="62"/>
      <c r="D41" s="227">
        <f>D38</f>
        <v>-66917</v>
      </c>
      <c r="E41" s="38"/>
      <c r="F41" s="37">
        <f>F38</f>
        <v>-66394</v>
      </c>
      <c r="G41" s="38"/>
      <c r="H41" s="227">
        <f>H38</f>
        <v>2078</v>
      </c>
      <c r="J41" s="37">
        <f>J38</f>
        <v>5416</v>
      </c>
    </row>
    <row r="42" spans="1:10" ht="16.149999999999999" customHeight="1" thickTop="1">
      <c r="A42" s="5"/>
      <c r="B42" s="274"/>
      <c r="C42" s="62"/>
      <c r="D42" s="239"/>
      <c r="E42" s="38"/>
      <c r="F42" s="38"/>
      <c r="G42" s="38"/>
      <c r="H42" s="239"/>
      <c r="J42" s="38"/>
    </row>
    <row r="43" spans="1:10" ht="16.149999999999999" customHeight="1">
      <c r="A43" s="5" t="s">
        <v>58</v>
      </c>
      <c r="C43" s="62"/>
      <c r="D43" s="239"/>
      <c r="E43" s="38"/>
      <c r="F43" s="38"/>
      <c r="G43" s="38"/>
      <c r="H43" s="239"/>
      <c r="I43" s="38"/>
      <c r="J43" s="38"/>
    </row>
    <row r="44" spans="1:10" ht="16.149999999999999" customHeight="1">
      <c r="A44" s="33"/>
      <c r="B44" s="21"/>
      <c r="C44" s="62"/>
      <c r="D44" s="239"/>
      <c r="E44" s="38"/>
      <c r="F44" s="38"/>
      <c r="G44" s="38"/>
      <c r="H44" s="239"/>
      <c r="J44" s="38"/>
    </row>
    <row r="45" spans="1:10" ht="16.149999999999999" customHeight="1" thickBot="1">
      <c r="A45" s="10" t="s">
        <v>127</v>
      </c>
      <c r="B45" s="21"/>
      <c r="C45" s="62"/>
      <c r="D45" s="252">
        <f>D38/2490585084*1000</f>
        <v>-2.6867983924696144E-2</v>
      </c>
      <c r="E45" s="114"/>
      <c r="F45" s="113">
        <f>F38/2490585084*1000</f>
        <v>-2.665799310632987E-2</v>
      </c>
      <c r="G45" s="114"/>
      <c r="H45" s="252">
        <f>H38/2490585084*1000</f>
        <v>8.343421043310159E-4</v>
      </c>
      <c r="I45" s="115"/>
      <c r="J45" s="113">
        <f>J38/2490585084*1000</f>
        <v>2.1745894307299242E-3</v>
      </c>
    </row>
    <row r="46" spans="1:10" ht="16.149999999999999" customHeight="1" thickTop="1">
      <c r="B46" s="277"/>
      <c r="C46" s="62"/>
      <c r="D46" s="177"/>
      <c r="E46" s="114"/>
      <c r="F46" s="177"/>
      <c r="G46" s="114"/>
      <c r="H46" s="177"/>
      <c r="I46" s="115"/>
      <c r="J46" s="177"/>
    </row>
    <row r="47" spans="1:10" ht="16.149999999999999" customHeight="1">
      <c r="B47" s="277"/>
      <c r="C47" s="62"/>
      <c r="D47" s="177"/>
      <c r="E47" s="114"/>
      <c r="F47" s="177"/>
      <c r="G47" s="114"/>
      <c r="H47" s="177"/>
      <c r="I47" s="115"/>
      <c r="J47" s="177"/>
    </row>
    <row r="48" spans="1:10" ht="16.149999999999999" customHeight="1">
      <c r="B48" s="274"/>
      <c r="C48" s="62"/>
      <c r="D48" s="177"/>
      <c r="E48" s="114"/>
      <c r="F48" s="177"/>
      <c r="G48" s="114"/>
      <c r="H48" s="177"/>
      <c r="I48" s="115"/>
      <c r="J48" s="177"/>
    </row>
    <row r="49" spans="1:10" ht="16.149999999999999" customHeight="1">
      <c r="B49" s="274"/>
      <c r="C49" s="62"/>
      <c r="D49" s="177"/>
      <c r="E49" s="114"/>
      <c r="F49" s="177"/>
      <c r="G49" s="114"/>
      <c r="H49" s="177"/>
      <c r="I49" s="115"/>
      <c r="J49" s="177"/>
    </row>
    <row r="50" spans="1:10" ht="22.15" customHeight="1">
      <c r="A50" s="40" t="s">
        <v>40</v>
      </c>
      <c r="B50" s="13"/>
      <c r="C50" s="19"/>
      <c r="D50" s="112"/>
      <c r="E50" s="112"/>
      <c r="F50" s="112"/>
      <c r="G50" s="20"/>
      <c r="H50" s="20"/>
      <c r="I50" s="20"/>
      <c r="J50" s="20"/>
    </row>
  </sheetData>
  <mergeCells count="4">
    <mergeCell ref="D6:F6"/>
    <mergeCell ref="H6:J6"/>
    <mergeCell ref="D7:F7"/>
    <mergeCell ref="H7:J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51"/>
  <sheetViews>
    <sheetView zoomScaleNormal="100" zoomScaleSheetLayoutView="90" workbookViewId="0"/>
  </sheetViews>
  <sheetFormatPr defaultColWidth="9.140625" defaultRowHeight="16.5" customHeight="1"/>
  <cols>
    <col min="1" max="1" width="37.5703125" style="10" customWidth="1"/>
    <col min="2" max="2" width="6.140625" style="10" customWidth="1"/>
    <col min="3" max="3" width="0.85546875" style="28" customWidth="1"/>
    <col min="4" max="4" width="12.7109375" style="110" customWidth="1"/>
    <col min="5" max="5" width="0.85546875" style="110" customWidth="1"/>
    <col min="6" max="6" width="12.7109375" style="110" customWidth="1"/>
    <col min="7" max="7" width="0.85546875" style="110" customWidth="1"/>
    <col min="8" max="8" width="12.7109375" style="36" customWidth="1"/>
    <col min="9" max="9" width="0.85546875" style="36" customWidth="1"/>
    <col min="10" max="10" width="12.7109375" style="36" customWidth="1"/>
    <col min="11" max="16384" width="9.140625" style="10"/>
  </cols>
  <sheetData>
    <row r="1" spans="1:10" ht="16.5" customHeight="1">
      <c r="A1" s="5" t="s">
        <v>61</v>
      </c>
      <c r="B1" s="7"/>
      <c r="C1" s="50"/>
      <c r="D1" s="103"/>
      <c r="E1" s="103"/>
      <c r="F1" s="103"/>
      <c r="G1" s="103"/>
      <c r="H1" s="104"/>
      <c r="J1" s="104"/>
    </row>
    <row r="2" spans="1:10" ht="16.5" customHeight="1">
      <c r="A2" s="48" t="s">
        <v>51</v>
      </c>
      <c r="B2" s="7"/>
      <c r="C2" s="51"/>
      <c r="D2" s="105"/>
      <c r="E2" s="105"/>
      <c r="F2" s="105"/>
      <c r="G2" s="105"/>
      <c r="H2" s="104"/>
      <c r="J2" s="104"/>
    </row>
    <row r="3" spans="1:10" ht="16.5" customHeight="1">
      <c r="A3" s="52" t="s">
        <v>152</v>
      </c>
      <c r="B3" s="14"/>
      <c r="C3" s="53"/>
      <c r="D3" s="106"/>
      <c r="E3" s="106"/>
      <c r="F3" s="106"/>
      <c r="G3" s="106"/>
      <c r="H3" s="106"/>
      <c r="I3" s="107"/>
      <c r="J3" s="106"/>
    </row>
    <row r="4" spans="1:10" ht="16.5" customHeight="1">
      <c r="B4" s="21"/>
      <c r="C4" s="54"/>
      <c r="D4" s="102"/>
      <c r="E4" s="102"/>
      <c r="F4" s="102"/>
      <c r="G4" s="102"/>
      <c r="H4" s="102"/>
      <c r="J4" s="102"/>
    </row>
    <row r="5" spans="1:10" ht="16.5" customHeight="1">
      <c r="B5" s="21"/>
      <c r="C5" s="54"/>
      <c r="D5" s="102"/>
      <c r="E5" s="102"/>
      <c r="F5" s="102"/>
      <c r="G5" s="102"/>
      <c r="H5" s="102"/>
      <c r="J5" s="102"/>
    </row>
    <row r="6" spans="1:10" ht="16.149999999999999" customHeight="1">
      <c r="B6" s="21"/>
      <c r="C6" s="54"/>
      <c r="D6" s="282" t="s">
        <v>23</v>
      </c>
      <c r="E6" s="282"/>
      <c r="F6" s="282"/>
      <c r="G6" s="9"/>
      <c r="H6" s="282" t="s">
        <v>48</v>
      </c>
      <c r="I6" s="282"/>
      <c r="J6" s="282"/>
    </row>
    <row r="7" spans="1:10" ht="16.149999999999999" customHeight="1">
      <c r="B7" s="21"/>
      <c r="C7" s="54"/>
      <c r="D7" s="283" t="s">
        <v>46</v>
      </c>
      <c r="E7" s="283"/>
      <c r="F7" s="283"/>
      <c r="G7" s="9"/>
      <c r="H7" s="283" t="s">
        <v>46</v>
      </c>
      <c r="I7" s="283"/>
      <c r="J7" s="283"/>
    </row>
    <row r="8" spans="1:10" ht="16.149999999999999" customHeight="1">
      <c r="B8" s="21"/>
      <c r="C8" s="54"/>
      <c r="D8" s="23" t="s">
        <v>50</v>
      </c>
      <c r="E8" s="108"/>
      <c r="F8" s="23" t="s">
        <v>50</v>
      </c>
      <c r="G8" s="102"/>
      <c r="H8" s="23" t="s">
        <v>50</v>
      </c>
      <c r="I8" s="108"/>
      <c r="J8" s="23" t="s">
        <v>50</v>
      </c>
    </row>
    <row r="9" spans="1:10" ht="16.149999999999999" customHeight="1">
      <c r="B9" s="21"/>
      <c r="C9" s="54"/>
      <c r="D9" s="23" t="s">
        <v>91</v>
      </c>
      <c r="E9" s="108"/>
      <c r="F9" s="23" t="s">
        <v>62</v>
      </c>
      <c r="G9" s="102"/>
      <c r="H9" s="23" t="s">
        <v>91</v>
      </c>
      <c r="I9" s="108"/>
      <c r="J9" s="23" t="s">
        <v>62</v>
      </c>
    </row>
    <row r="10" spans="1:10" ht="16.149999999999999" customHeight="1">
      <c r="B10" s="26" t="s">
        <v>1</v>
      </c>
      <c r="C10" s="18"/>
      <c r="D10" s="137" t="s">
        <v>105</v>
      </c>
      <c r="E10" s="176"/>
      <c r="F10" s="137" t="s">
        <v>105</v>
      </c>
      <c r="G10" s="83"/>
      <c r="H10" s="137" t="s">
        <v>105</v>
      </c>
      <c r="I10" s="82"/>
      <c r="J10" s="137" t="s">
        <v>105</v>
      </c>
    </row>
    <row r="11" spans="1:10" ht="16.149999999999999" customHeight="1">
      <c r="B11" s="29"/>
      <c r="D11" s="251"/>
      <c r="E11" s="109"/>
      <c r="F11" s="116"/>
      <c r="H11" s="251"/>
      <c r="I11" s="109"/>
      <c r="J11" s="116"/>
    </row>
    <row r="12" spans="1:10" ht="12">
      <c r="A12" s="5" t="s">
        <v>107</v>
      </c>
      <c r="B12" s="21"/>
      <c r="C12" s="57"/>
      <c r="D12" s="239"/>
      <c r="E12" s="38"/>
      <c r="F12" s="38"/>
      <c r="G12" s="38"/>
      <c r="H12" s="230"/>
      <c r="J12" s="35"/>
    </row>
    <row r="13" spans="1:10" ht="16.149999999999999" customHeight="1">
      <c r="A13" s="5"/>
      <c r="B13" s="21"/>
      <c r="C13" s="57"/>
      <c r="D13" s="239"/>
      <c r="E13" s="38"/>
      <c r="F13" s="38"/>
      <c r="G13" s="38"/>
      <c r="H13" s="230"/>
      <c r="J13" s="35"/>
    </row>
    <row r="14" spans="1:10" ht="16.149999999999999" customHeight="1">
      <c r="A14" s="33" t="s">
        <v>114</v>
      </c>
      <c r="B14" s="18"/>
      <c r="C14" s="59"/>
      <c r="D14" s="229">
        <v>17463</v>
      </c>
      <c r="E14" s="111"/>
      <c r="F14" s="32">
        <v>19903</v>
      </c>
      <c r="G14" s="111"/>
      <c r="H14" s="229">
        <v>17463</v>
      </c>
      <c r="J14" s="32">
        <v>19903</v>
      </c>
    </row>
    <row r="15" spans="1:10" ht="16.149999999999999" customHeight="1">
      <c r="A15" s="33" t="s">
        <v>158</v>
      </c>
      <c r="B15" s="18">
        <v>12.2</v>
      </c>
      <c r="C15" s="59"/>
      <c r="D15" s="222">
        <v>2330</v>
      </c>
      <c r="E15" s="111"/>
      <c r="F15" s="34">
        <v>22845</v>
      </c>
      <c r="G15" s="111"/>
      <c r="H15" s="222">
        <v>2330</v>
      </c>
      <c r="J15" s="34">
        <v>22845</v>
      </c>
    </row>
    <row r="16" spans="1:10" ht="16.149999999999999" customHeight="1">
      <c r="A16" s="33"/>
      <c r="B16" s="21"/>
      <c r="C16" s="4"/>
      <c r="D16" s="239"/>
      <c r="E16" s="49"/>
      <c r="F16" s="38"/>
      <c r="G16" s="49"/>
      <c r="H16" s="239"/>
      <c r="J16" s="38"/>
    </row>
    <row r="17" spans="1:10" ht="16.149999999999999" customHeight="1">
      <c r="A17" s="6" t="s">
        <v>113</v>
      </c>
      <c r="B17" s="29"/>
      <c r="C17" s="59"/>
      <c r="D17" s="239">
        <f t="shared" ref="D17:J17" si="0">SUM(D14:D15)</f>
        <v>19793</v>
      </c>
      <c r="E17" s="102"/>
      <c r="F17" s="38">
        <f t="shared" si="0"/>
        <v>42748</v>
      </c>
      <c r="G17" s="102"/>
      <c r="H17" s="239">
        <f t="shared" si="0"/>
        <v>19793</v>
      </c>
      <c r="I17" s="102"/>
      <c r="J17" s="38">
        <f t="shared" si="0"/>
        <v>42748</v>
      </c>
    </row>
    <row r="18" spans="1:10" ht="16.149999999999999" customHeight="1">
      <c r="A18" s="6"/>
      <c r="B18" s="29"/>
      <c r="C18" s="59"/>
      <c r="D18" s="228"/>
      <c r="E18" s="111"/>
      <c r="F18" s="24"/>
      <c r="G18" s="111"/>
      <c r="H18" s="228"/>
      <c r="J18" s="24"/>
    </row>
    <row r="19" spans="1:10" ht="16.149999999999999" customHeight="1">
      <c r="A19" s="164" t="s">
        <v>115</v>
      </c>
      <c r="B19" s="29"/>
      <c r="C19" s="57"/>
      <c r="D19" s="239"/>
      <c r="E19" s="38"/>
      <c r="F19" s="38"/>
      <c r="G19" s="38"/>
      <c r="H19" s="239"/>
      <c r="I19" s="110"/>
      <c r="J19" s="38"/>
    </row>
    <row r="20" spans="1:10" ht="16.149999999999999" customHeight="1">
      <c r="A20" s="164"/>
      <c r="B20" s="29"/>
      <c r="C20" s="57"/>
      <c r="D20" s="239"/>
      <c r="E20" s="38"/>
      <c r="F20" s="38"/>
      <c r="G20" s="38"/>
      <c r="H20" s="239"/>
      <c r="I20" s="110"/>
      <c r="J20" s="38"/>
    </row>
    <row r="21" spans="1:10" ht="16.149999999999999" customHeight="1">
      <c r="A21" s="33" t="s">
        <v>109</v>
      </c>
      <c r="B21" s="18"/>
      <c r="C21" s="59"/>
      <c r="D21" s="229">
        <v>-43266</v>
      </c>
      <c r="E21" s="111"/>
      <c r="F21" s="32">
        <v>-37832</v>
      </c>
      <c r="G21" s="111"/>
      <c r="H21" s="229">
        <v>-43266</v>
      </c>
      <c r="J21" s="32">
        <v>-37832</v>
      </c>
    </row>
    <row r="22" spans="1:10" ht="16.149999999999999" customHeight="1">
      <c r="A22" s="33" t="s">
        <v>128</v>
      </c>
      <c r="B22" s="18"/>
      <c r="C22" s="59"/>
      <c r="D22" s="222">
        <v>-961</v>
      </c>
      <c r="E22" s="111"/>
      <c r="F22" s="34">
        <v>-4816</v>
      </c>
      <c r="G22" s="111"/>
      <c r="H22" s="222">
        <v>-961</v>
      </c>
      <c r="J22" s="34">
        <v>-4816</v>
      </c>
    </row>
    <row r="23" spans="1:10" ht="16.149999999999999" customHeight="1">
      <c r="A23" s="33"/>
      <c r="B23" s="21"/>
      <c r="C23" s="4"/>
      <c r="D23" s="239"/>
      <c r="E23" s="49"/>
      <c r="F23" s="38"/>
      <c r="G23" s="49"/>
      <c r="H23" s="239"/>
      <c r="J23" s="38"/>
    </row>
    <row r="24" spans="1:10" ht="16.149999999999999" customHeight="1">
      <c r="A24" s="6" t="s">
        <v>116</v>
      </c>
      <c r="B24" s="29"/>
      <c r="C24" s="59"/>
      <c r="D24" s="239">
        <f t="shared" ref="D24:J24" si="1">SUM(D21:D22)</f>
        <v>-44227</v>
      </c>
      <c r="E24" s="102"/>
      <c r="F24" s="38">
        <f t="shared" si="1"/>
        <v>-42648</v>
      </c>
      <c r="G24" s="102"/>
      <c r="H24" s="239">
        <f t="shared" si="1"/>
        <v>-44227</v>
      </c>
      <c r="I24" s="102"/>
      <c r="J24" s="38">
        <f t="shared" si="1"/>
        <v>-42648</v>
      </c>
    </row>
    <row r="25" spans="1:10" ht="16.149999999999999" customHeight="1">
      <c r="A25" s="6"/>
      <c r="B25" s="29"/>
      <c r="C25" s="59"/>
      <c r="D25" s="239"/>
      <c r="E25" s="102"/>
      <c r="F25" s="38"/>
      <c r="G25" s="102"/>
      <c r="H25" s="239"/>
      <c r="I25" s="102"/>
      <c r="J25" s="38"/>
    </row>
    <row r="26" spans="1:10" ht="16.149999999999999" customHeight="1">
      <c r="A26" s="6" t="s">
        <v>136</v>
      </c>
      <c r="B26" s="29"/>
      <c r="C26" s="59"/>
      <c r="D26" s="239">
        <f>+D17+D24</f>
        <v>-24434</v>
      </c>
      <c r="E26" s="102"/>
      <c r="F26" s="38">
        <f>F17+F24</f>
        <v>100</v>
      </c>
      <c r="G26" s="102"/>
      <c r="H26" s="239">
        <f>+H17+H24</f>
        <v>-24434</v>
      </c>
      <c r="I26" s="102"/>
      <c r="J26" s="38">
        <f>J17+J24</f>
        <v>100</v>
      </c>
    </row>
    <row r="27" spans="1:10" ht="16.149999999999999" customHeight="1">
      <c r="A27" s="33" t="s">
        <v>70</v>
      </c>
      <c r="B27" s="18"/>
      <c r="C27" s="59"/>
      <c r="D27" s="229">
        <v>21856</v>
      </c>
      <c r="E27" s="111"/>
      <c r="F27" s="32">
        <v>15171</v>
      </c>
      <c r="G27" s="111"/>
      <c r="H27" s="229">
        <v>77912</v>
      </c>
      <c r="J27" s="32">
        <v>66403</v>
      </c>
    </row>
    <row r="28" spans="1:10" ht="16.149999999999999" customHeight="1">
      <c r="A28" s="33" t="s">
        <v>108</v>
      </c>
      <c r="B28" s="21"/>
      <c r="C28" s="4"/>
      <c r="D28" s="239">
        <v>134</v>
      </c>
      <c r="E28" s="49"/>
      <c r="F28" s="38">
        <v>37534</v>
      </c>
      <c r="G28" s="49"/>
      <c r="H28" s="239">
        <v>66</v>
      </c>
      <c r="I28" s="110"/>
      <c r="J28" s="38">
        <v>37452</v>
      </c>
    </row>
    <row r="29" spans="1:10" ht="16.149999999999999" customHeight="1">
      <c r="A29" s="33" t="s">
        <v>110</v>
      </c>
      <c r="B29" s="18"/>
      <c r="C29" s="57"/>
      <c r="D29" s="229">
        <v>-807</v>
      </c>
      <c r="E29" s="38"/>
      <c r="F29" s="32">
        <v>-2811</v>
      </c>
      <c r="G29" s="38"/>
      <c r="H29" s="229">
        <v>-807</v>
      </c>
      <c r="I29" s="38"/>
      <c r="J29" s="32">
        <v>-2811</v>
      </c>
    </row>
    <row r="30" spans="1:10" ht="16.149999999999999" customHeight="1">
      <c r="A30" s="33" t="s">
        <v>111</v>
      </c>
      <c r="B30" s="18"/>
      <c r="C30" s="57"/>
      <c r="D30" s="229">
        <v>-100173</v>
      </c>
      <c r="E30" s="38"/>
      <c r="F30" s="32">
        <v>-99617</v>
      </c>
      <c r="G30" s="38"/>
      <c r="H30" s="229">
        <v>-28007</v>
      </c>
      <c r="I30" s="38"/>
      <c r="J30" s="32">
        <v>-28041</v>
      </c>
    </row>
    <row r="31" spans="1:10" ht="16.149999999999999" customHeight="1">
      <c r="A31" s="33" t="s">
        <v>112</v>
      </c>
      <c r="B31" s="18"/>
      <c r="C31" s="57"/>
      <c r="D31" s="239">
        <v>-20954</v>
      </c>
      <c r="E31" s="38"/>
      <c r="F31" s="38">
        <v>-12238</v>
      </c>
      <c r="G31" s="38"/>
      <c r="H31" s="239">
        <v>-20954</v>
      </c>
      <c r="I31" s="38"/>
      <c r="J31" s="38">
        <v>-12238</v>
      </c>
    </row>
    <row r="32" spans="1:10" ht="16.149999999999999" customHeight="1">
      <c r="A32" s="33" t="s">
        <v>155</v>
      </c>
      <c r="B32" s="18"/>
      <c r="C32" s="57"/>
      <c r="D32" s="239"/>
      <c r="E32" s="38"/>
      <c r="F32" s="38"/>
      <c r="G32" s="38"/>
      <c r="H32" s="239"/>
      <c r="I32" s="38"/>
      <c r="J32" s="38"/>
    </row>
    <row r="33" spans="1:10" ht="16.149999999999999" customHeight="1">
      <c r="A33" s="33" t="s">
        <v>156</v>
      </c>
      <c r="B33" s="18">
        <v>8</v>
      </c>
      <c r="C33" s="57"/>
      <c r="D33" s="222">
        <v>-78513</v>
      </c>
      <c r="E33" s="38"/>
      <c r="F33" s="34">
        <v>-63734</v>
      </c>
      <c r="G33" s="38"/>
      <c r="H33" s="222">
        <v>0</v>
      </c>
      <c r="I33" s="38"/>
      <c r="J33" s="34">
        <v>0</v>
      </c>
    </row>
    <row r="34" spans="1:10" ht="16.149999999999999" customHeight="1">
      <c r="A34" s="33"/>
      <c r="B34" s="18"/>
      <c r="C34" s="57"/>
      <c r="D34" s="239"/>
      <c r="E34" s="38"/>
      <c r="F34" s="38"/>
      <c r="G34" s="38"/>
      <c r="H34" s="239"/>
      <c r="I34" s="38"/>
      <c r="J34" s="38"/>
    </row>
    <row r="35" spans="1:10" ht="16.149999999999999" customHeight="1">
      <c r="A35" s="60" t="s">
        <v>129</v>
      </c>
      <c r="B35" s="29"/>
      <c r="C35" s="57"/>
      <c r="D35" s="239">
        <f>SUM(D26:D33)</f>
        <v>-202891</v>
      </c>
      <c r="E35" s="38"/>
      <c r="F35" s="38">
        <f>SUM(F26:F33)</f>
        <v>-125595</v>
      </c>
      <c r="G35" s="38"/>
      <c r="H35" s="239">
        <f>SUM(H26:H33)</f>
        <v>3776</v>
      </c>
      <c r="I35" s="38"/>
      <c r="J35" s="38">
        <f>SUM(J26:J33)</f>
        <v>60865</v>
      </c>
    </row>
    <row r="36" spans="1:10" ht="16.149999999999999" customHeight="1">
      <c r="A36" s="61" t="s">
        <v>130</v>
      </c>
      <c r="B36" s="18">
        <v>10</v>
      </c>
      <c r="C36" s="57"/>
      <c r="D36" s="222">
        <v>-1363</v>
      </c>
      <c r="E36" s="38"/>
      <c r="F36" s="34">
        <v>-16619</v>
      </c>
      <c r="G36" s="38"/>
      <c r="H36" s="222">
        <v>-1363</v>
      </c>
      <c r="I36" s="110"/>
      <c r="J36" s="34">
        <v>-16619</v>
      </c>
    </row>
    <row r="37" spans="1:10" ht="16.149999999999999" customHeight="1">
      <c r="A37" s="60"/>
      <c r="B37" s="29"/>
      <c r="C37" s="57"/>
      <c r="D37" s="239"/>
      <c r="E37" s="38"/>
      <c r="F37" s="38"/>
      <c r="G37" s="38"/>
      <c r="H37" s="239"/>
      <c r="I37" s="110"/>
      <c r="J37" s="38"/>
    </row>
    <row r="38" spans="1:10" ht="16.149999999999999" customHeight="1" thickBot="1">
      <c r="A38" s="60" t="s">
        <v>122</v>
      </c>
      <c r="D38" s="227">
        <f>SUM(D35:D36)</f>
        <v>-204254</v>
      </c>
      <c r="E38" s="38"/>
      <c r="F38" s="37">
        <f>SUM(F35:F36)</f>
        <v>-142214</v>
      </c>
      <c r="G38" s="38"/>
      <c r="H38" s="227">
        <f>SUM(H35:H36)</f>
        <v>2413</v>
      </c>
      <c r="I38" s="38"/>
      <c r="J38" s="37">
        <f>SUM(J35:J36)</f>
        <v>44246</v>
      </c>
    </row>
    <row r="39" spans="1:10" ht="16.149999999999999" customHeight="1" thickTop="1">
      <c r="A39" s="60"/>
      <c r="D39" s="239"/>
      <c r="E39" s="38"/>
      <c r="F39" s="38"/>
      <c r="G39" s="38"/>
      <c r="H39" s="239"/>
      <c r="I39" s="38"/>
      <c r="J39" s="38"/>
    </row>
    <row r="40" spans="1:10" ht="16.149999999999999" customHeight="1">
      <c r="A40" s="5" t="s">
        <v>57</v>
      </c>
      <c r="B40" s="21"/>
      <c r="C40" s="62"/>
      <c r="D40" s="239"/>
      <c r="E40" s="38"/>
      <c r="F40" s="38"/>
      <c r="G40" s="38"/>
      <c r="H40" s="239"/>
      <c r="I40" s="38"/>
      <c r="J40" s="38"/>
    </row>
    <row r="41" spans="1:10" ht="16.149999999999999" customHeight="1" thickBot="1">
      <c r="A41" s="5" t="s">
        <v>34</v>
      </c>
      <c r="B41" s="21"/>
      <c r="C41" s="62"/>
      <c r="D41" s="227">
        <f>D38</f>
        <v>-204254</v>
      </c>
      <c r="E41" s="38"/>
      <c r="F41" s="37">
        <f>F38</f>
        <v>-142214</v>
      </c>
      <c r="G41" s="38"/>
      <c r="H41" s="227">
        <f>H38</f>
        <v>2413</v>
      </c>
      <c r="J41" s="37">
        <f>J38</f>
        <v>44246</v>
      </c>
    </row>
    <row r="42" spans="1:10" ht="16.149999999999999" customHeight="1" thickTop="1">
      <c r="A42" s="5"/>
      <c r="B42" s="274"/>
      <c r="C42" s="62"/>
      <c r="D42" s="239"/>
      <c r="E42" s="38"/>
      <c r="F42" s="38"/>
      <c r="G42" s="38"/>
      <c r="H42" s="239"/>
      <c r="J42" s="38"/>
    </row>
    <row r="43" spans="1:10" ht="16.149999999999999" customHeight="1">
      <c r="A43" s="5" t="s">
        <v>58</v>
      </c>
      <c r="C43" s="62"/>
      <c r="D43" s="239"/>
      <c r="E43" s="38"/>
      <c r="F43" s="38"/>
      <c r="G43" s="38"/>
      <c r="H43" s="239"/>
      <c r="I43" s="38"/>
      <c r="J43" s="38"/>
    </row>
    <row r="44" spans="1:10" ht="16.149999999999999" customHeight="1">
      <c r="A44" s="33"/>
      <c r="B44" s="21"/>
      <c r="C44" s="62"/>
      <c r="D44" s="239"/>
      <c r="E44" s="38"/>
      <c r="F44" s="38"/>
      <c r="G44" s="38"/>
      <c r="H44" s="239"/>
      <c r="J44" s="38"/>
    </row>
    <row r="45" spans="1:10" ht="16.149999999999999" customHeight="1" thickBot="1">
      <c r="A45" s="10" t="s">
        <v>127</v>
      </c>
      <c r="B45" s="21"/>
      <c r="C45" s="62"/>
      <c r="D45" s="252">
        <f>D38/2490585084*1000</f>
        <v>-8.2010448593853383E-2</v>
      </c>
      <c r="E45" s="114"/>
      <c r="F45" s="113">
        <f>F38/2490585084*1000</f>
        <v>-5.7100639088224783E-2</v>
      </c>
      <c r="G45" s="114"/>
      <c r="H45" s="252">
        <f>H38/2490585084*1000</f>
        <v>9.6884865146811417E-4</v>
      </c>
      <c r="I45" s="115"/>
      <c r="J45" s="113">
        <f>J38/2490585084*1000</f>
        <v>1.7765303536203141E-2</v>
      </c>
    </row>
    <row r="46" spans="1:10" ht="16.149999999999999" customHeight="1" thickTop="1">
      <c r="B46" s="274"/>
      <c r="C46" s="62"/>
      <c r="D46" s="177"/>
      <c r="E46" s="114"/>
      <c r="F46" s="177"/>
      <c r="G46" s="114"/>
      <c r="H46" s="177"/>
      <c r="I46" s="115"/>
      <c r="J46" s="177"/>
    </row>
    <row r="47" spans="1:10" ht="16.149999999999999" customHeight="1">
      <c r="B47" s="277"/>
      <c r="C47" s="62"/>
      <c r="D47" s="177"/>
      <c r="E47" s="114"/>
      <c r="F47" s="177"/>
      <c r="G47" s="114"/>
      <c r="H47" s="177"/>
      <c r="I47" s="115"/>
      <c r="J47" s="177"/>
    </row>
    <row r="48" spans="1:10" ht="16.149999999999999" customHeight="1">
      <c r="B48" s="278"/>
      <c r="C48" s="62"/>
      <c r="D48" s="177"/>
      <c r="E48" s="114"/>
      <c r="F48" s="177"/>
      <c r="G48" s="114"/>
      <c r="H48" s="177"/>
      <c r="I48" s="115"/>
      <c r="J48" s="177"/>
    </row>
    <row r="49" spans="1:10" ht="16.149999999999999" customHeight="1">
      <c r="B49" s="276"/>
      <c r="C49" s="62"/>
      <c r="D49" s="177"/>
      <c r="E49" s="114"/>
      <c r="F49" s="177"/>
      <c r="G49" s="114"/>
      <c r="H49" s="177"/>
      <c r="I49" s="115"/>
      <c r="J49" s="177"/>
    </row>
    <row r="50" spans="1:10" ht="4.5" customHeight="1">
      <c r="B50" s="276"/>
      <c r="C50" s="62"/>
      <c r="D50" s="177"/>
      <c r="E50" s="114"/>
      <c r="F50" s="177"/>
      <c r="G50" s="114"/>
      <c r="H50" s="177"/>
      <c r="I50" s="115"/>
      <c r="J50" s="177"/>
    </row>
    <row r="51" spans="1:10" ht="21.95" customHeight="1">
      <c r="A51" s="40" t="s">
        <v>40</v>
      </c>
      <c r="B51" s="13"/>
      <c r="C51" s="19"/>
      <c r="D51" s="112"/>
      <c r="E51" s="112"/>
      <c r="F51" s="112"/>
      <c r="G51" s="20"/>
      <c r="H51" s="20"/>
      <c r="I51" s="20"/>
      <c r="J51" s="20"/>
    </row>
  </sheetData>
  <mergeCells count="4">
    <mergeCell ref="D6:F6"/>
    <mergeCell ref="H6:J6"/>
    <mergeCell ref="D7:F7"/>
    <mergeCell ref="H7:J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6"/>
  <sheetViews>
    <sheetView zoomScale="91" zoomScaleNormal="91" zoomScaleSheetLayoutView="82" workbookViewId="0">
      <selection sqref="A1:P1"/>
    </sheetView>
  </sheetViews>
  <sheetFormatPr defaultColWidth="9" defaultRowHeight="16.5" customHeight="1"/>
  <cols>
    <col min="1" max="1" width="33.28515625" style="121" customWidth="1"/>
    <col min="2" max="2" width="13.7109375" style="148" customWidth="1"/>
    <col min="3" max="3" width="0.7109375" style="147" customWidth="1"/>
    <col min="4" max="4" width="13.7109375" style="148" customWidth="1"/>
    <col min="5" max="5" width="0.7109375" style="147" customWidth="1"/>
    <col min="6" max="6" width="16.7109375" style="147" customWidth="1"/>
    <col min="7" max="7" width="0.7109375" style="147" customWidth="1"/>
    <col min="8" max="8" width="13.7109375" style="148" customWidth="1"/>
    <col min="9" max="9" width="1" style="147" customWidth="1"/>
    <col min="10" max="10" width="14.7109375" style="148" customWidth="1"/>
    <col min="11" max="11" width="1" style="148" customWidth="1"/>
    <col min="12" max="12" width="18.7109375" style="148" customWidth="1"/>
    <col min="13" max="13" width="0.7109375" style="148" customWidth="1"/>
    <col min="14" max="14" width="14.7109375" style="148" customWidth="1"/>
    <col min="15" max="15" width="0.7109375" style="147" customWidth="1"/>
    <col min="16" max="16" width="13.7109375" style="148" customWidth="1"/>
    <col min="17" max="16384" width="9" style="121"/>
  </cols>
  <sheetData>
    <row r="1" spans="1:16" ht="16.5" customHeight="1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</row>
    <row r="2" spans="1:16" ht="16.5" customHeight="1">
      <c r="A2" s="284" t="s">
        <v>52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</row>
    <row r="3" spans="1:16" ht="16.5" customHeight="1">
      <c r="A3" s="285" t="s">
        <v>152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</row>
    <row r="4" spans="1:16" ht="16.5" customHeight="1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</row>
    <row r="5" spans="1:16" s="125" customFormat="1" ht="16.5" customHeight="1">
      <c r="A5" s="122"/>
      <c r="B5" s="124"/>
      <c r="C5" s="123"/>
      <c r="D5" s="124"/>
      <c r="E5" s="123"/>
      <c r="F5" s="123"/>
      <c r="G5" s="123"/>
      <c r="H5" s="124"/>
      <c r="I5" s="123"/>
      <c r="J5" s="124"/>
      <c r="K5" s="124"/>
      <c r="L5" s="124"/>
      <c r="M5" s="124"/>
      <c r="N5" s="124"/>
      <c r="O5" s="123"/>
      <c r="P5" s="124"/>
    </row>
    <row r="6" spans="1:16" ht="16.5" customHeight="1">
      <c r="B6" s="286" t="s">
        <v>47</v>
      </c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</row>
    <row r="7" spans="1:16" s="128" customFormat="1" ht="16.5" customHeight="1">
      <c r="A7" s="126"/>
      <c r="B7" s="134"/>
      <c r="C7" s="127"/>
      <c r="D7" s="127"/>
      <c r="E7" s="127"/>
      <c r="G7" s="127"/>
      <c r="H7" s="287" t="s">
        <v>123</v>
      </c>
      <c r="I7" s="288"/>
      <c r="J7" s="288"/>
      <c r="K7" s="129"/>
      <c r="L7" s="289" t="s">
        <v>93</v>
      </c>
      <c r="M7" s="289"/>
      <c r="N7" s="289"/>
      <c r="O7" s="130"/>
      <c r="P7" s="127"/>
    </row>
    <row r="8" spans="1:16" s="128" customFormat="1" ht="16.5" customHeight="1">
      <c r="A8" s="126"/>
      <c r="B8" s="131" t="s">
        <v>59</v>
      </c>
      <c r="C8" s="127"/>
      <c r="D8" s="127" t="s">
        <v>131</v>
      </c>
      <c r="E8" s="127"/>
      <c r="F8" s="131" t="s">
        <v>117</v>
      </c>
      <c r="G8" s="127"/>
      <c r="H8" s="127"/>
      <c r="I8" s="132"/>
      <c r="J8" s="132"/>
      <c r="K8" s="132"/>
      <c r="L8" s="133" t="s">
        <v>94</v>
      </c>
      <c r="M8" s="132"/>
      <c r="N8" s="133" t="s">
        <v>95</v>
      </c>
      <c r="O8" s="134"/>
      <c r="P8" s="127"/>
    </row>
    <row r="9" spans="1:16" s="128" customFormat="1" ht="16.5" customHeight="1">
      <c r="A9" s="126"/>
      <c r="B9" s="131" t="s">
        <v>31</v>
      </c>
      <c r="C9" s="127"/>
      <c r="D9" s="216" t="s">
        <v>31</v>
      </c>
      <c r="E9" s="127"/>
      <c r="F9" s="131" t="s">
        <v>96</v>
      </c>
      <c r="G9" s="127"/>
      <c r="H9" s="135" t="s">
        <v>39</v>
      </c>
      <c r="I9" s="136"/>
      <c r="J9" s="131"/>
      <c r="K9" s="131"/>
      <c r="L9" s="137" t="s">
        <v>97</v>
      </c>
      <c r="M9" s="131"/>
      <c r="N9" s="131" t="s">
        <v>98</v>
      </c>
      <c r="O9" s="134"/>
    </row>
    <row r="10" spans="1:16" s="128" customFormat="1" ht="16.5" customHeight="1">
      <c r="A10" s="126"/>
      <c r="B10" s="135" t="s">
        <v>18</v>
      </c>
      <c r="C10" s="127"/>
      <c r="D10" s="135" t="s">
        <v>132</v>
      </c>
      <c r="E10" s="127"/>
      <c r="F10" s="131" t="s">
        <v>99</v>
      </c>
      <c r="G10" s="127"/>
      <c r="H10" s="135" t="s">
        <v>60</v>
      </c>
      <c r="I10" s="138"/>
      <c r="J10" s="135" t="s">
        <v>30</v>
      </c>
      <c r="K10" s="135"/>
      <c r="L10" s="135" t="s">
        <v>100</v>
      </c>
      <c r="M10" s="135"/>
      <c r="N10" s="135" t="s">
        <v>101</v>
      </c>
      <c r="O10" s="127"/>
      <c r="P10" s="134" t="s">
        <v>43</v>
      </c>
    </row>
    <row r="11" spans="1:16" s="128" customFormat="1" ht="16.5" customHeight="1">
      <c r="A11" s="126"/>
      <c r="B11" s="137" t="s">
        <v>105</v>
      </c>
      <c r="C11" s="127"/>
      <c r="D11" s="137" t="s">
        <v>105</v>
      </c>
      <c r="E11" s="127"/>
      <c r="F11" s="137" t="s">
        <v>105</v>
      </c>
      <c r="G11" s="127"/>
      <c r="H11" s="137" t="s">
        <v>105</v>
      </c>
      <c r="I11" s="138"/>
      <c r="J11" s="137" t="s">
        <v>105</v>
      </c>
      <c r="K11" s="135"/>
      <c r="L11" s="137" t="s">
        <v>105</v>
      </c>
      <c r="M11" s="135"/>
      <c r="N11" s="137" t="s">
        <v>105</v>
      </c>
      <c r="O11" s="127"/>
      <c r="P11" s="137" t="s">
        <v>105</v>
      </c>
    </row>
    <row r="12" spans="1:16" s="128" customFormat="1" ht="16.5" customHeight="1">
      <c r="A12" s="126"/>
      <c r="B12" s="127"/>
      <c r="C12" s="127"/>
      <c r="D12" s="127"/>
      <c r="E12" s="127"/>
      <c r="F12" s="127"/>
      <c r="G12" s="127"/>
      <c r="H12" s="127"/>
      <c r="I12" s="139"/>
      <c r="J12" s="124"/>
      <c r="K12" s="124"/>
      <c r="L12" s="124"/>
      <c r="M12" s="124"/>
      <c r="N12" s="124"/>
      <c r="O12" s="140"/>
      <c r="P12" s="127"/>
    </row>
    <row r="13" spans="1:16" s="213" customFormat="1" ht="16.5" customHeight="1">
      <c r="A13" s="141" t="s">
        <v>69</v>
      </c>
      <c r="B13" s="142">
        <v>2615114</v>
      </c>
      <c r="C13" s="208"/>
      <c r="D13" s="142">
        <v>61152</v>
      </c>
      <c r="E13" s="142"/>
      <c r="F13" s="142">
        <v>65335</v>
      </c>
      <c r="G13" s="142"/>
      <c r="H13" s="142">
        <v>4310</v>
      </c>
      <c r="I13" s="142"/>
      <c r="J13" s="142">
        <v>-501906</v>
      </c>
      <c r="K13" s="142"/>
      <c r="L13" s="142">
        <v>761</v>
      </c>
      <c r="M13" s="142"/>
      <c r="N13" s="142">
        <f>L13</f>
        <v>761</v>
      </c>
      <c r="O13" s="142"/>
      <c r="P13" s="142">
        <f>SUM(B13:J13)+N13</f>
        <v>2244766</v>
      </c>
    </row>
    <row r="14" spans="1:16" s="213" customFormat="1" ht="8.1" customHeight="1">
      <c r="A14" s="207"/>
      <c r="B14" s="142"/>
      <c r="C14" s="208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</row>
    <row r="15" spans="1:16" s="213" customFormat="1" ht="16.5" customHeight="1">
      <c r="A15" s="141" t="s">
        <v>103</v>
      </c>
      <c r="B15" s="142"/>
      <c r="C15" s="208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</row>
    <row r="16" spans="1:16" s="213" customFormat="1" ht="16.5" customHeight="1">
      <c r="A16" s="162" t="s">
        <v>104</v>
      </c>
      <c r="B16" s="142"/>
      <c r="C16" s="208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</row>
    <row r="17" spans="1:16" s="213" customFormat="1" ht="16.5" customHeight="1">
      <c r="A17" s="143" t="s">
        <v>34</v>
      </c>
      <c r="B17" s="144">
        <v>0</v>
      </c>
      <c r="C17" s="208"/>
      <c r="D17" s="144">
        <v>0</v>
      </c>
      <c r="E17" s="142"/>
      <c r="F17" s="144">
        <v>0</v>
      </c>
      <c r="G17" s="142"/>
      <c r="H17" s="144">
        <v>0</v>
      </c>
      <c r="I17" s="142"/>
      <c r="J17" s="144">
        <f>'6'!F38</f>
        <v>-142214</v>
      </c>
      <c r="K17" s="145"/>
      <c r="L17" s="144">
        <v>0</v>
      </c>
      <c r="M17" s="145"/>
      <c r="N17" s="144">
        <f>L17</f>
        <v>0</v>
      </c>
      <c r="O17" s="142"/>
      <c r="P17" s="144">
        <f>SUM(B17:J17)+N17</f>
        <v>-142214</v>
      </c>
    </row>
    <row r="18" spans="1:16" s="213" customFormat="1" ht="16.5" customHeight="1">
      <c r="A18" s="143"/>
      <c r="B18" s="145"/>
      <c r="C18" s="208"/>
      <c r="D18" s="145"/>
      <c r="E18" s="142"/>
      <c r="F18" s="145"/>
      <c r="G18" s="142"/>
      <c r="H18" s="145"/>
      <c r="I18" s="142"/>
      <c r="J18" s="145"/>
      <c r="K18" s="145"/>
      <c r="L18" s="145"/>
      <c r="M18" s="145"/>
      <c r="N18" s="145"/>
      <c r="O18" s="142"/>
      <c r="P18" s="145"/>
    </row>
    <row r="19" spans="1:16" s="214" customFormat="1" ht="16.5" customHeight="1" thickBot="1">
      <c r="A19" s="141" t="s">
        <v>150</v>
      </c>
      <c r="B19" s="146">
        <f>SUM(B13:B17)</f>
        <v>2615114</v>
      </c>
      <c r="C19" s="208"/>
      <c r="D19" s="146">
        <f>SUM(D13:D17)</f>
        <v>61152</v>
      </c>
      <c r="E19" s="145"/>
      <c r="F19" s="146">
        <f>SUM(F13:F17)</f>
        <v>65335</v>
      </c>
      <c r="G19" s="145"/>
      <c r="H19" s="146">
        <f>SUM(H13:H17)</f>
        <v>4310</v>
      </c>
      <c r="I19" s="145"/>
      <c r="J19" s="146">
        <f>SUM(J13:J17)</f>
        <v>-644120</v>
      </c>
      <c r="K19" s="145"/>
      <c r="L19" s="146">
        <f>SUM(L13:L17)</f>
        <v>761</v>
      </c>
      <c r="M19" s="145"/>
      <c r="N19" s="146">
        <f>SUM(N13:N17)</f>
        <v>761</v>
      </c>
      <c r="O19" s="145"/>
      <c r="P19" s="146">
        <f>SUM(P13:P17)</f>
        <v>2102552</v>
      </c>
    </row>
    <row r="20" spans="1:16" s="214" customFormat="1" ht="16.5" customHeight="1" thickTop="1">
      <c r="A20" s="141"/>
      <c r="B20" s="145"/>
      <c r="C20" s="208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</row>
    <row r="21" spans="1:16" s="214" customFormat="1" ht="16.5" customHeight="1">
      <c r="A21" s="141"/>
      <c r="B21" s="145"/>
      <c r="C21" s="208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</row>
    <row r="22" spans="1:16" s="213" customFormat="1" ht="16.5" customHeight="1">
      <c r="A22" s="141" t="s">
        <v>92</v>
      </c>
      <c r="B22" s="249">
        <v>2615114</v>
      </c>
      <c r="C22" s="208"/>
      <c r="D22" s="248">
        <v>61152</v>
      </c>
      <c r="E22" s="142"/>
      <c r="F22" s="248">
        <v>65335</v>
      </c>
      <c r="G22" s="142"/>
      <c r="H22" s="224">
        <v>6520</v>
      </c>
      <c r="I22" s="142"/>
      <c r="J22" s="248">
        <v>-718863</v>
      </c>
      <c r="K22" s="142"/>
      <c r="L22" s="249">
        <v>761</v>
      </c>
      <c r="M22" s="142"/>
      <c r="N22" s="253">
        <v>761</v>
      </c>
      <c r="O22" s="142"/>
      <c r="P22" s="253">
        <f>SUM(B22:J22)+N22</f>
        <v>2030019</v>
      </c>
    </row>
    <row r="23" spans="1:16" s="213" customFormat="1" ht="8.1" customHeight="1">
      <c r="A23" s="207"/>
      <c r="B23" s="253"/>
      <c r="C23" s="208"/>
      <c r="D23" s="253"/>
      <c r="E23" s="142"/>
      <c r="F23" s="253"/>
      <c r="G23" s="142"/>
      <c r="H23" s="253"/>
      <c r="I23" s="142"/>
      <c r="J23" s="253"/>
      <c r="K23" s="142"/>
      <c r="L23" s="253"/>
      <c r="M23" s="142"/>
      <c r="N23" s="253"/>
      <c r="O23" s="142"/>
      <c r="P23" s="253"/>
    </row>
    <row r="24" spans="1:16" s="213" customFormat="1" ht="16.5" customHeight="1">
      <c r="A24" s="141" t="s">
        <v>103</v>
      </c>
      <c r="B24" s="253"/>
      <c r="C24" s="208"/>
      <c r="D24" s="253"/>
      <c r="E24" s="142"/>
      <c r="F24" s="253"/>
      <c r="G24" s="142"/>
      <c r="H24" s="253"/>
      <c r="I24" s="142"/>
      <c r="J24" s="253"/>
      <c r="K24" s="142"/>
      <c r="L24" s="253"/>
      <c r="M24" s="142"/>
      <c r="N24" s="253"/>
      <c r="O24" s="142"/>
      <c r="P24" s="253"/>
    </row>
    <row r="25" spans="1:16" s="213" customFormat="1" ht="16.5" customHeight="1">
      <c r="A25" s="162" t="s">
        <v>104</v>
      </c>
      <c r="B25" s="253"/>
      <c r="C25" s="208"/>
      <c r="D25" s="253"/>
      <c r="E25" s="142"/>
      <c r="F25" s="253"/>
      <c r="G25" s="142"/>
      <c r="H25" s="253"/>
      <c r="I25" s="142"/>
      <c r="J25" s="253"/>
      <c r="K25" s="142"/>
      <c r="L25" s="253"/>
      <c r="M25" s="142"/>
      <c r="N25" s="253"/>
      <c r="O25" s="142"/>
      <c r="P25" s="253"/>
    </row>
    <row r="26" spans="1:16" s="213" customFormat="1" ht="16.5" customHeight="1">
      <c r="A26" s="143" t="s">
        <v>34</v>
      </c>
      <c r="B26" s="254">
        <v>0</v>
      </c>
      <c r="C26" s="208"/>
      <c r="D26" s="254">
        <v>0</v>
      </c>
      <c r="E26" s="142"/>
      <c r="F26" s="254">
        <v>0</v>
      </c>
      <c r="G26" s="142"/>
      <c r="H26" s="254">
        <v>0</v>
      </c>
      <c r="I26" s="142"/>
      <c r="J26" s="254">
        <f>'6'!D38</f>
        <v>-204254</v>
      </c>
      <c r="K26" s="145"/>
      <c r="L26" s="254">
        <v>0</v>
      </c>
      <c r="M26" s="145"/>
      <c r="N26" s="254">
        <f>L26</f>
        <v>0</v>
      </c>
      <c r="O26" s="142"/>
      <c r="P26" s="254">
        <f>SUM(B26:J26)+N26</f>
        <v>-204254</v>
      </c>
    </row>
    <row r="27" spans="1:16" s="213" customFormat="1" ht="16.5" customHeight="1">
      <c r="A27" s="143"/>
      <c r="B27" s="255"/>
      <c r="C27" s="208"/>
      <c r="D27" s="255"/>
      <c r="E27" s="142"/>
      <c r="F27" s="255"/>
      <c r="G27" s="142"/>
      <c r="H27" s="255"/>
      <c r="I27" s="142"/>
      <c r="J27" s="255"/>
      <c r="K27" s="145"/>
      <c r="L27" s="255"/>
      <c r="M27" s="145"/>
      <c r="N27" s="255"/>
      <c r="O27" s="142"/>
      <c r="P27" s="255"/>
    </row>
    <row r="28" spans="1:16" s="214" customFormat="1" ht="16.5" customHeight="1" thickBot="1">
      <c r="A28" s="141" t="s">
        <v>151</v>
      </c>
      <c r="B28" s="256">
        <f>SUM(B22:B26)</f>
        <v>2615114</v>
      </c>
      <c r="C28" s="208"/>
      <c r="D28" s="256">
        <f>SUM(D22:D26)</f>
        <v>61152</v>
      </c>
      <c r="E28" s="145"/>
      <c r="F28" s="256">
        <f>SUM(F22:F26)</f>
        <v>65335</v>
      </c>
      <c r="G28" s="145"/>
      <c r="H28" s="256">
        <f>SUM(H22:H26)</f>
        <v>6520</v>
      </c>
      <c r="I28" s="145"/>
      <c r="J28" s="256">
        <f>SUM(J22:J26)</f>
        <v>-923117</v>
      </c>
      <c r="K28" s="145"/>
      <c r="L28" s="256">
        <f>SUM(L22:L26)</f>
        <v>761</v>
      </c>
      <c r="M28" s="145"/>
      <c r="N28" s="256">
        <f>SUM(N22:N26)</f>
        <v>761</v>
      </c>
      <c r="O28" s="145"/>
      <c r="P28" s="256">
        <f>SUM(P22:P26)</f>
        <v>1825765</v>
      </c>
    </row>
    <row r="29" spans="1:16" s="213" customFormat="1" ht="16.5" customHeight="1" thickTop="1">
      <c r="A29" s="143"/>
      <c r="B29" s="212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</row>
    <row r="30" spans="1:16" s="214" customFormat="1" ht="16.5" customHeight="1">
      <c r="A30" s="141"/>
      <c r="B30" s="145"/>
      <c r="C30" s="208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</row>
    <row r="31" spans="1:16" s="214" customFormat="1" ht="16.5" customHeight="1">
      <c r="A31" s="141"/>
      <c r="B31" s="145"/>
      <c r="C31" s="208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</row>
    <row r="32" spans="1:16" s="214" customFormat="1" ht="16.5" customHeight="1">
      <c r="A32" s="141"/>
      <c r="B32" s="145"/>
      <c r="C32" s="208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</row>
    <row r="33" spans="1:16" s="214" customFormat="1" ht="16.5" customHeight="1">
      <c r="A33" s="141"/>
      <c r="B33" s="145"/>
      <c r="C33" s="208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</row>
    <row r="34" spans="1:16" s="214" customFormat="1" ht="16.5" customHeight="1">
      <c r="A34" s="141"/>
      <c r="B34" s="145"/>
      <c r="C34" s="208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</row>
    <row r="35" spans="1:16" s="214" customFormat="1" ht="13.5" customHeight="1">
      <c r="A35" s="141"/>
      <c r="B35" s="145"/>
      <c r="C35" s="208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</row>
    <row r="36" spans="1:16" s="125" customFormat="1" ht="21.95" customHeight="1">
      <c r="A36" s="209" t="str">
        <f>+'5'!A50</f>
        <v>The accompanying notes are an integral part of this interim financial information.</v>
      </c>
      <c r="B36" s="209"/>
      <c r="C36" s="209"/>
      <c r="D36" s="210"/>
      <c r="E36" s="211"/>
      <c r="F36" s="210"/>
      <c r="G36" s="211"/>
      <c r="H36" s="210"/>
      <c r="I36" s="211"/>
      <c r="J36" s="210"/>
      <c r="K36" s="210"/>
      <c r="L36" s="210"/>
      <c r="M36" s="210"/>
      <c r="N36" s="210"/>
      <c r="O36" s="215"/>
      <c r="P36" s="209"/>
    </row>
  </sheetData>
  <mergeCells count="6">
    <mergeCell ref="A1:P1"/>
    <mergeCell ref="A2:P2"/>
    <mergeCell ref="A3:P3"/>
    <mergeCell ref="B6:P6"/>
    <mergeCell ref="H7:J7"/>
    <mergeCell ref="L7:N7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6"/>
  <sheetViews>
    <sheetView zoomScaleNormal="100" zoomScaleSheetLayoutView="100" workbookViewId="0">
      <selection sqref="A1:N1"/>
    </sheetView>
  </sheetViews>
  <sheetFormatPr defaultColWidth="9" defaultRowHeight="16.5" customHeight="1"/>
  <cols>
    <col min="1" max="1" width="37.7109375" style="121" customWidth="1"/>
    <col min="2" max="2" width="14.42578125" style="161" bestFit="1" customWidth="1"/>
    <col min="3" max="3" width="1" style="121" customWidth="1"/>
    <col min="4" max="4" width="14.42578125" style="161" bestFit="1" customWidth="1"/>
    <col min="5" max="5" width="1" style="121" customWidth="1"/>
    <col min="6" max="6" width="14" style="161" customWidth="1"/>
    <col min="7" max="7" width="1" style="121" customWidth="1"/>
    <col min="8" max="8" width="14.85546875" style="161" bestFit="1" customWidth="1"/>
    <col min="9" max="9" width="1" style="121" customWidth="1"/>
    <col min="10" max="10" width="20.42578125" style="121" bestFit="1" customWidth="1"/>
    <col min="11" max="11" width="1" style="121" customWidth="1"/>
    <col min="12" max="12" width="14.42578125" style="121" customWidth="1"/>
    <col min="13" max="13" width="1" style="121" customWidth="1"/>
    <col min="14" max="14" width="14.42578125" style="161" bestFit="1" customWidth="1"/>
    <col min="15" max="16384" width="9" style="121"/>
  </cols>
  <sheetData>
    <row r="1" spans="1:14" ht="16.5" customHeight="1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</row>
    <row r="2" spans="1:14" ht="16.5" customHeight="1">
      <c r="A2" s="284" t="s">
        <v>53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</row>
    <row r="3" spans="1:14" ht="16.5" customHeight="1">
      <c r="A3" s="285" t="str">
        <f>+'7'!A3:P3</f>
        <v>For the nine-month period ended 30 September 2019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</row>
    <row r="4" spans="1:14" s="125" customFormat="1" ht="16.5" customHeight="1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</row>
    <row r="5" spans="1:14" s="125" customFormat="1" ht="16.5" customHeight="1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</row>
    <row r="6" spans="1:14" ht="16.5" customHeight="1">
      <c r="B6" s="290" t="s">
        <v>49</v>
      </c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</row>
    <row r="7" spans="1:14" ht="16.5" customHeight="1">
      <c r="B7" s="131"/>
      <c r="C7" s="149"/>
      <c r="D7" s="149"/>
      <c r="E7" s="149"/>
      <c r="F7" s="291" t="s">
        <v>102</v>
      </c>
      <c r="G7" s="291"/>
      <c r="H7" s="291"/>
      <c r="I7" s="149"/>
      <c r="J7" s="289" t="s">
        <v>93</v>
      </c>
      <c r="K7" s="289"/>
      <c r="L7" s="289"/>
      <c r="M7" s="149"/>
      <c r="N7" s="149"/>
    </row>
    <row r="8" spans="1:14" ht="16.5" customHeight="1">
      <c r="B8" s="131" t="s">
        <v>59</v>
      </c>
      <c r="C8" s="149"/>
      <c r="D8" s="127" t="s">
        <v>131</v>
      </c>
      <c r="E8" s="149"/>
      <c r="F8" s="150"/>
      <c r="G8" s="150"/>
      <c r="H8" s="150"/>
      <c r="I8" s="149"/>
      <c r="J8" s="133" t="s">
        <v>94</v>
      </c>
      <c r="K8" s="132"/>
      <c r="L8" s="133" t="s">
        <v>95</v>
      </c>
      <c r="M8" s="149"/>
      <c r="N8" s="149"/>
    </row>
    <row r="9" spans="1:14" s="128" customFormat="1" ht="16.5" customHeight="1">
      <c r="A9" s="126"/>
      <c r="B9" s="131" t="s">
        <v>31</v>
      </c>
      <c r="C9" s="151"/>
      <c r="D9" s="216" t="s">
        <v>31</v>
      </c>
      <c r="E9" s="151"/>
      <c r="F9" s="135" t="s">
        <v>39</v>
      </c>
      <c r="G9" s="136"/>
      <c r="H9" s="131"/>
      <c r="I9" s="153"/>
      <c r="J9" s="137" t="s">
        <v>97</v>
      </c>
      <c r="K9" s="131"/>
      <c r="L9" s="131" t="s">
        <v>98</v>
      </c>
      <c r="M9" s="153"/>
      <c r="N9" s="152"/>
    </row>
    <row r="10" spans="1:14" s="128" customFormat="1" ht="16.5" customHeight="1">
      <c r="A10" s="126"/>
      <c r="B10" s="135" t="s">
        <v>18</v>
      </c>
      <c r="C10" s="151"/>
      <c r="D10" s="135" t="s">
        <v>132</v>
      </c>
      <c r="E10" s="151"/>
      <c r="F10" s="135" t="s">
        <v>60</v>
      </c>
      <c r="G10" s="138"/>
      <c r="H10" s="135" t="s">
        <v>30</v>
      </c>
      <c r="I10" s="151"/>
      <c r="J10" s="135" t="s">
        <v>100</v>
      </c>
      <c r="K10" s="135"/>
      <c r="L10" s="135" t="s">
        <v>101</v>
      </c>
      <c r="M10" s="151"/>
      <c r="N10" s="134" t="s">
        <v>43</v>
      </c>
    </row>
    <row r="11" spans="1:14" s="128" customFormat="1" ht="16.5" customHeight="1">
      <c r="A11" s="126"/>
      <c r="B11" s="137" t="s">
        <v>105</v>
      </c>
      <c r="C11" s="151"/>
      <c r="D11" s="137" t="s">
        <v>105</v>
      </c>
      <c r="E11" s="151"/>
      <c r="F11" s="137" t="s">
        <v>105</v>
      </c>
      <c r="G11" s="138"/>
      <c r="H11" s="137" t="s">
        <v>105</v>
      </c>
      <c r="I11" s="151"/>
      <c r="J11" s="137" t="s">
        <v>105</v>
      </c>
      <c r="K11" s="135"/>
      <c r="L11" s="137" t="s">
        <v>105</v>
      </c>
      <c r="M11" s="151"/>
      <c r="N11" s="137" t="s">
        <v>105</v>
      </c>
    </row>
    <row r="12" spans="1:14" s="128" customFormat="1" ht="16.5" customHeight="1">
      <c r="A12" s="126"/>
      <c r="B12" s="154"/>
      <c r="C12" s="151"/>
      <c r="D12" s="154"/>
      <c r="E12" s="151"/>
      <c r="F12" s="154"/>
      <c r="G12" s="155"/>
      <c r="H12" s="154"/>
      <c r="I12" s="156"/>
      <c r="J12" s="156"/>
      <c r="K12" s="156"/>
      <c r="L12" s="156"/>
      <c r="M12" s="156"/>
      <c r="N12" s="154"/>
    </row>
    <row r="13" spans="1:14" s="128" customFormat="1" ht="16.5" customHeight="1">
      <c r="A13" s="141" t="s">
        <v>69</v>
      </c>
      <c r="B13" s="157">
        <v>2615114</v>
      </c>
      <c r="C13" s="157"/>
      <c r="D13" s="157">
        <v>61152</v>
      </c>
      <c r="E13" s="157"/>
      <c r="F13" s="157">
        <v>4310</v>
      </c>
      <c r="G13" s="157"/>
      <c r="H13" s="157">
        <v>79443</v>
      </c>
      <c r="I13" s="157"/>
      <c r="J13" s="142">
        <v>761</v>
      </c>
      <c r="K13" s="142"/>
      <c r="L13" s="142">
        <f>SUM(J13)</f>
        <v>761</v>
      </c>
      <c r="M13" s="157"/>
      <c r="N13" s="157">
        <f>SUM(B13:H13)+L13</f>
        <v>2760780</v>
      </c>
    </row>
    <row r="14" spans="1:14" s="128" customFormat="1" ht="8.1" customHeight="1">
      <c r="A14" s="207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</row>
    <row r="15" spans="1:14" s="128" customFormat="1" ht="16.5" customHeight="1">
      <c r="A15" s="141" t="s">
        <v>103</v>
      </c>
      <c r="B15" s="157"/>
      <c r="C15" s="208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</row>
    <row r="16" spans="1:14" s="128" customFormat="1" ht="16.5" customHeight="1">
      <c r="A16" s="162" t="s">
        <v>133</v>
      </c>
      <c r="B16" s="157"/>
      <c r="C16" s="208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</row>
    <row r="17" spans="1:14" s="128" customFormat="1" ht="16.5" customHeight="1">
      <c r="A17" s="143" t="s">
        <v>34</v>
      </c>
      <c r="B17" s="144">
        <v>0</v>
      </c>
      <c r="C17" s="157"/>
      <c r="D17" s="144">
        <v>0</v>
      </c>
      <c r="E17" s="157"/>
      <c r="F17" s="144">
        <v>0</v>
      </c>
      <c r="G17" s="157"/>
      <c r="H17" s="158">
        <f>'6'!J38</f>
        <v>44246</v>
      </c>
      <c r="I17" s="157"/>
      <c r="J17" s="144">
        <v>0</v>
      </c>
      <c r="K17" s="142"/>
      <c r="L17" s="144">
        <f>J17</f>
        <v>0</v>
      </c>
      <c r="M17" s="157"/>
      <c r="N17" s="144">
        <f>SUM(B17:H17)+L17</f>
        <v>44246</v>
      </c>
    </row>
    <row r="18" spans="1:14" s="128" customFormat="1" ht="16.5" customHeight="1">
      <c r="A18" s="143"/>
      <c r="B18" s="159"/>
      <c r="C18" s="157"/>
      <c r="D18" s="159"/>
      <c r="E18" s="157"/>
      <c r="F18" s="159"/>
      <c r="G18" s="157"/>
      <c r="H18" s="159"/>
      <c r="I18" s="157"/>
      <c r="J18" s="157"/>
      <c r="K18" s="157"/>
      <c r="L18" s="157"/>
      <c r="M18" s="157"/>
      <c r="N18" s="159"/>
    </row>
    <row r="19" spans="1:14" ht="16.5" customHeight="1" thickBot="1">
      <c r="A19" s="141" t="s">
        <v>150</v>
      </c>
      <c r="B19" s="160">
        <f>SUM(B13:B17)</f>
        <v>2615114</v>
      </c>
      <c r="C19" s="159"/>
      <c r="D19" s="160">
        <f>SUM(D13:D17)</f>
        <v>61152</v>
      </c>
      <c r="E19" s="159"/>
      <c r="F19" s="160">
        <f>SUM(F13:F17)</f>
        <v>4310</v>
      </c>
      <c r="G19" s="159"/>
      <c r="H19" s="160">
        <f>SUM(H13:H17)</f>
        <v>123689</v>
      </c>
      <c r="I19" s="159"/>
      <c r="J19" s="146">
        <f>SUM(J13:J17)</f>
        <v>761</v>
      </c>
      <c r="K19" s="145"/>
      <c r="L19" s="146">
        <f>SUM(L13:L17)</f>
        <v>761</v>
      </c>
      <c r="M19" s="159"/>
      <c r="N19" s="160">
        <f>SUM(N13:N17)</f>
        <v>2805026</v>
      </c>
    </row>
    <row r="20" spans="1:14" ht="16.5" customHeight="1" thickTop="1">
      <c r="A20" s="141"/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</row>
    <row r="21" spans="1:14" ht="16.5" customHeight="1">
      <c r="A21" s="141"/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</row>
    <row r="22" spans="1:14" s="128" customFormat="1" ht="16.5" customHeight="1">
      <c r="A22" s="141" t="s">
        <v>92</v>
      </c>
      <c r="B22" s="249">
        <v>2615114</v>
      </c>
      <c r="C22" s="208"/>
      <c r="D22" s="248">
        <v>61152</v>
      </c>
      <c r="E22" s="157"/>
      <c r="F22" s="224">
        <v>6520</v>
      </c>
      <c r="G22" s="157"/>
      <c r="H22" s="248">
        <v>121320</v>
      </c>
      <c r="I22" s="157"/>
      <c r="J22" s="253">
        <v>761</v>
      </c>
      <c r="K22" s="142"/>
      <c r="L22" s="249">
        <v>761</v>
      </c>
      <c r="M22" s="157"/>
      <c r="N22" s="257">
        <f>SUM(B22:H22)+L22</f>
        <v>2804867</v>
      </c>
    </row>
    <row r="23" spans="1:14" s="128" customFormat="1" ht="8.1" customHeight="1">
      <c r="A23" s="207"/>
      <c r="B23" s="257"/>
      <c r="C23" s="208"/>
      <c r="D23" s="257"/>
      <c r="E23" s="157"/>
      <c r="F23" s="257"/>
      <c r="G23" s="157"/>
      <c r="H23" s="257"/>
      <c r="I23" s="157"/>
      <c r="J23" s="257"/>
      <c r="K23" s="157"/>
      <c r="L23" s="257"/>
      <c r="M23" s="157"/>
      <c r="N23" s="257"/>
    </row>
    <row r="24" spans="1:14" s="128" customFormat="1" ht="16.5" customHeight="1">
      <c r="A24" s="141" t="s">
        <v>103</v>
      </c>
      <c r="B24" s="257"/>
      <c r="C24" s="208"/>
      <c r="D24" s="257"/>
      <c r="E24" s="157"/>
      <c r="F24" s="257"/>
      <c r="G24" s="157"/>
      <c r="H24" s="257"/>
      <c r="I24" s="157"/>
      <c r="J24" s="257"/>
      <c r="K24" s="157"/>
      <c r="L24" s="257"/>
      <c r="M24" s="157"/>
      <c r="N24" s="257"/>
    </row>
    <row r="25" spans="1:14" s="128" customFormat="1" ht="16.5" customHeight="1">
      <c r="A25" s="162" t="s">
        <v>133</v>
      </c>
      <c r="B25" s="257"/>
      <c r="C25" s="208"/>
      <c r="D25" s="257"/>
      <c r="E25" s="157"/>
      <c r="F25" s="257"/>
      <c r="G25" s="157"/>
      <c r="H25" s="257"/>
      <c r="I25" s="157"/>
      <c r="J25" s="253"/>
      <c r="K25" s="142"/>
      <c r="L25" s="253"/>
      <c r="M25" s="157"/>
      <c r="N25" s="253"/>
    </row>
    <row r="26" spans="1:14" s="128" customFormat="1" ht="16.5" customHeight="1">
      <c r="A26" s="143" t="s">
        <v>34</v>
      </c>
      <c r="B26" s="258" t="s">
        <v>135</v>
      </c>
      <c r="C26" s="208"/>
      <c r="D26" s="261" t="s">
        <v>135</v>
      </c>
      <c r="E26" s="158"/>
      <c r="F26" s="261" t="s">
        <v>135</v>
      </c>
      <c r="G26" s="158"/>
      <c r="H26" s="254">
        <f>'6'!H38</f>
        <v>2413</v>
      </c>
      <c r="I26" s="145"/>
      <c r="J26" s="254">
        <v>0</v>
      </c>
      <c r="K26" s="142"/>
      <c r="L26" s="254">
        <f>J26</f>
        <v>0</v>
      </c>
      <c r="M26" s="145"/>
      <c r="N26" s="254">
        <f>SUM(B26:H26)+L26</f>
        <v>2413</v>
      </c>
    </row>
    <row r="27" spans="1:14" s="128" customFormat="1" ht="16.5" customHeight="1">
      <c r="A27" s="143"/>
      <c r="B27" s="259"/>
      <c r="C27" s="208"/>
      <c r="D27" s="259"/>
      <c r="E27" s="159"/>
      <c r="F27" s="259"/>
      <c r="G27" s="159"/>
      <c r="H27" s="259"/>
      <c r="I27" s="159"/>
      <c r="J27" s="259"/>
      <c r="K27" s="159"/>
      <c r="L27" s="259"/>
      <c r="M27" s="159"/>
      <c r="N27" s="259"/>
    </row>
    <row r="28" spans="1:14" s="128" customFormat="1" ht="16.5" customHeight="1" thickBot="1">
      <c r="A28" s="141" t="s">
        <v>151</v>
      </c>
      <c r="B28" s="260">
        <f>SUM(B22:B26)</f>
        <v>2615114</v>
      </c>
      <c r="C28" s="208"/>
      <c r="D28" s="260">
        <f>SUM(D22:D26)</f>
        <v>61152</v>
      </c>
      <c r="E28" s="159"/>
      <c r="F28" s="260">
        <f>SUM(F22:F26)</f>
        <v>6520</v>
      </c>
      <c r="G28" s="159"/>
      <c r="H28" s="260">
        <f>SUM(H22:H26)</f>
        <v>123733</v>
      </c>
      <c r="I28" s="159"/>
      <c r="J28" s="260">
        <f>SUM(J22:J26)</f>
        <v>761</v>
      </c>
      <c r="K28" s="159"/>
      <c r="L28" s="260">
        <f>SUM(L22:L26)</f>
        <v>761</v>
      </c>
      <c r="M28" s="159"/>
      <c r="N28" s="260">
        <f>SUM(N22:N26)</f>
        <v>2807280</v>
      </c>
    </row>
    <row r="29" spans="1:14" s="128" customFormat="1" ht="16.5" customHeight="1" thickTop="1">
      <c r="A29" s="143"/>
      <c r="B29" s="154"/>
      <c r="C29" s="151"/>
      <c r="D29" s="154"/>
      <c r="E29" s="151"/>
      <c r="F29" s="154"/>
      <c r="G29" s="155"/>
      <c r="H29" s="154"/>
      <c r="I29" s="156"/>
      <c r="J29" s="156"/>
      <c r="K29" s="156"/>
      <c r="L29" s="156"/>
      <c r="M29" s="156"/>
      <c r="N29" s="154"/>
    </row>
    <row r="30" spans="1:14" s="128" customFormat="1" ht="16.5" customHeight="1">
      <c r="A30" s="143"/>
      <c r="B30" s="154"/>
      <c r="C30" s="151"/>
      <c r="D30" s="154"/>
      <c r="E30" s="151"/>
      <c r="F30" s="154"/>
      <c r="G30" s="155"/>
      <c r="H30" s="154"/>
      <c r="I30" s="156"/>
      <c r="J30" s="156"/>
      <c r="K30" s="156"/>
      <c r="L30" s="156"/>
      <c r="M30" s="156"/>
      <c r="N30" s="154"/>
    </row>
    <row r="31" spans="1:14" s="128" customFormat="1" ht="16.5" customHeight="1">
      <c r="A31" s="143"/>
      <c r="B31" s="154"/>
      <c r="C31" s="151"/>
      <c r="D31" s="154"/>
      <c r="E31" s="151"/>
      <c r="F31" s="154"/>
      <c r="G31" s="155"/>
      <c r="H31" s="154"/>
      <c r="I31" s="156"/>
      <c r="J31" s="156"/>
      <c r="K31" s="156"/>
      <c r="L31" s="156"/>
      <c r="M31" s="156"/>
      <c r="N31" s="154"/>
    </row>
    <row r="32" spans="1:14" s="128" customFormat="1" ht="16.5" customHeight="1">
      <c r="A32" s="143"/>
      <c r="B32" s="154"/>
      <c r="C32" s="151"/>
      <c r="D32" s="154"/>
      <c r="E32" s="151"/>
      <c r="F32" s="154"/>
      <c r="G32" s="155"/>
      <c r="H32" s="154"/>
      <c r="I32" s="156"/>
      <c r="J32" s="156"/>
      <c r="K32" s="156"/>
      <c r="L32" s="156"/>
      <c r="M32" s="156"/>
      <c r="N32" s="154"/>
    </row>
    <row r="33" spans="1:14" s="128" customFormat="1" ht="16.5" customHeight="1">
      <c r="A33" s="143"/>
      <c r="B33" s="154"/>
      <c r="C33" s="151"/>
      <c r="D33" s="154"/>
      <c r="E33" s="151"/>
      <c r="F33" s="154"/>
      <c r="G33" s="155"/>
      <c r="H33" s="154"/>
      <c r="I33" s="156"/>
      <c r="J33" s="156"/>
      <c r="K33" s="156"/>
      <c r="L33" s="156"/>
      <c r="M33" s="156"/>
      <c r="N33" s="154"/>
    </row>
    <row r="34" spans="1:14" s="128" customFormat="1" ht="21.95" customHeight="1">
      <c r="A34" s="209" t="s">
        <v>106</v>
      </c>
      <c r="B34" s="209"/>
      <c r="C34" s="209"/>
      <c r="D34" s="210"/>
      <c r="E34" s="211"/>
      <c r="F34" s="210"/>
      <c r="G34" s="211"/>
      <c r="H34" s="210"/>
      <c r="I34" s="211"/>
      <c r="J34" s="211"/>
      <c r="K34" s="211"/>
      <c r="L34" s="211"/>
      <c r="M34" s="211"/>
      <c r="N34" s="210"/>
    </row>
    <row r="35" spans="1:14" s="128" customFormat="1" ht="16.5" customHeight="1">
      <c r="A35" s="126"/>
      <c r="B35" s="154"/>
      <c r="C35" s="151"/>
      <c r="D35" s="154"/>
      <c r="E35" s="151"/>
      <c r="F35" s="154"/>
      <c r="G35" s="155"/>
      <c r="H35" s="154"/>
      <c r="I35" s="156"/>
      <c r="J35" s="156"/>
      <c r="K35" s="156"/>
      <c r="L35" s="156"/>
      <c r="M35" s="156"/>
      <c r="N35" s="154"/>
    </row>
    <row r="36" spans="1:14" s="128" customFormat="1" ht="16.5" customHeight="1">
      <c r="A36" s="126"/>
      <c r="B36" s="154"/>
      <c r="C36" s="151"/>
      <c r="D36" s="154"/>
      <c r="E36" s="151"/>
      <c r="F36" s="154"/>
      <c r="G36" s="155"/>
      <c r="H36" s="154"/>
      <c r="I36" s="156"/>
      <c r="J36" s="156"/>
      <c r="K36" s="156"/>
      <c r="L36" s="156"/>
      <c r="M36" s="156"/>
      <c r="N36" s="154"/>
    </row>
  </sheetData>
  <mergeCells count="6">
    <mergeCell ref="A1:N1"/>
    <mergeCell ref="A2:N2"/>
    <mergeCell ref="A3:N3"/>
    <mergeCell ref="B6:N6"/>
    <mergeCell ref="F7:H7"/>
    <mergeCell ref="J7:L7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98"/>
  <sheetViews>
    <sheetView tabSelected="1" zoomScaleNormal="100" zoomScaleSheetLayoutView="107" workbookViewId="0"/>
  </sheetViews>
  <sheetFormatPr defaultColWidth="9.140625" defaultRowHeight="16.5" customHeight="1"/>
  <cols>
    <col min="1" max="2" width="1.7109375" style="193" customWidth="1"/>
    <col min="3" max="3" width="32.85546875" style="193" customWidth="1"/>
    <col min="4" max="4" width="7.42578125" style="179" customWidth="1"/>
    <col min="5" max="5" width="0.85546875" style="193" customWidth="1"/>
    <col min="6" max="6" width="12.7109375" style="181" customWidth="1"/>
    <col min="7" max="7" width="0.85546875" style="206" customWidth="1"/>
    <col min="8" max="8" width="12.7109375" style="181" customWidth="1"/>
    <col min="9" max="9" width="0.85546875" style="206" customWidth="1"/>
    <col min="10" max="10" width="12.7109375" style="181" customWidth="1"/>
    <col min="11" max="11" width="0.85546875" style="206" customWidth="1"/>
    <col min="12" max="12" width="12.7109375" style="181" customWidth="1"/>
    <col min="13" max="16384" width="9.140625" style="193"/>
  </cols>
  <sheetData>
    <row r="1" spans="1:12" s="184" customFormat="1" ht="16.5" customHeight="1">
      <c r="A1" s="5" t="s">
        <v>61</v>
      </c>
      <c r="B1" s="178"/>
      <c r="C1" s="178"/>
      <c r="D1" s="179"/>
      <c r="E1" s="180"/>
      <c r="F1" s="181"/>
      <c r="G1" s="182"/>
      <c r="H1" s="181"/>
      <c r="I1" s="182"/>
      <c r="J1" s="183"/>
      <c r="K1" s="182"/>
      <c r="L1" s="183"/>
    </row>
    <row r="2" spans="1:12" s="184" customFormat="1" ht="16.5" customHeight="1">
      <c r="A2" s="48" t="s">
        <v>54</v>
      </c>
      <c r="B2" s="178"/>
      <c r="C2" s="178"/>
      <c r="D2" s="179"/>
      <c r="E2" s="180"/>
      <c r="F2" s="181"/>
      <c r="G2" s="182"/>
      <c r="H2" s="181"/>
      <c r="I2" s="182"/>
      <c r="J2" s="181"/>
      <c r="K2" s="182"/>
      <c r="L2" s="181"/>
    </row>
    <row r="3" spans="1:12" s="184" customFormat="1" ht="16.5" customHeight="1">
      <c r="A3" s="52" t="s">
        <v>152</v>
      </c>
      <c r="B3" s="185"/>
      <c r="C3" s="185"/>
      <c r="D3" s="186"/>
      <c r="E3" s="187"/>
      <c r="F3" s="188"/>
      <c r="G3" s="189"/>
      <c r="H3" s="188"/>
      <c r="I3" s="189"/>
      <c r="J3" s="188"/>
      <c r="K3" s="189"/>
      <c r="L3" s="188"/>
    </row>
    <row r="4" spans="1:12" s="184" customFormat="1" ht="16.5" customHeight="1">
      <c r="A4" s="63"/>
      <c r="B4" s="190"/>
      <c r="C4" s="190"/>
      <c r="D4" s="191"/>
      <c r="E4" s="192"/>
      <c r="F4" s="58"/>
      <c r="G4" s="1"/>
      <c r="H4" s="58"/>
      <c r="I4" s="1"/>
      <c r="J4" s="58"/>
      <c r="K4" s="1"/>
      <c r="L4" s="58"/>
    </row>
    <row r="5" spans="1:12" s="184" customFormat="1" ht="16.5" customHeight="1">
      <c r="A5" s="63"/>
      <c r="B5" s="190"/>
      <c r="C5" s="190"/>
      <c r="D5" s="191"/>
      <c r="E5" s="192"/>
      <c r="F5" s="58"/>
      <c r="G5" s="1"/>
      <c r="H5" s="58"/>
      <c r="I5" s="1"/>
      <c r="J5" s="58"/>
      <c r="K5" s="1"/>
      <c r="L5" s="58"/>
    </row>
    <row r="6" spans="1:12" s="184" customFormat="1" ht="16.5" customHeight="1">
      <c r="A6" s="190"/>
      <c r="B6" s="190"/>
      <c r="C6" s="190"/>
      <c r="D6" s="191"/>
      <c r="E6" s="192"/>
      <c r="F6" s="280" t="s">
        <v>23</v>
      </c>
      <c r="G6" s="280"/>
      <c r="H6" s="280"/>
      <c r="I6" s="1"/>
      <c r="J6" s="280" t="s">
        <v>48</v>
      </c>
      <c r="K6" s="280"/>
      <c r="L6" s="280"/>
    </row>
    <row r="7" spans="1:12" s="184" customFormat="1" ht="16.5" customHeight="1">
      <c r="A7" s="190"/>
      <c r="B7" s="190"/>
      <c r="C7" s="190"/>
      <c r="D7" s="191"/>
      <c r="E7" s="192"/>
      <c r="F7" s="279" t="s">
        <v>46</v>
      </c>
      <c r="G7" s="279"/>
      <c r="H7" s="279"/>
      <c r="I7" s="1"/>
      <c r="J7" s="279" t="s">
        <v>46</v>
      </c>
      <c r="K7" s="279"/>
      <c r="L7" s="279"/>
    </row>
    <row r="8" spans="1:12" s="184" customFormat="1" ht="16.5" customHeight="1">
      <c r="A8" s="190"/>
      <c r="B8" s="190"/>
      <c r="C8" s="190"/>
      <c r="D8" s="191"/>
      <c r="E8" s="192"/>
      <c r="F8" s="56" t="s">
        <v>50</v>
      </c>
      <c r="G8" s="65"/>
      <c r="H8" s="56" t="s">
        <v>50</v>
      </c>
      <c r="I8" s="54"/>
      <c r="J8" s="56" t="s">
        <v>50</v>
      </c>
      <c r="K8" s="55"/>
      <c r="L8" s="56" t="s">
        <v>50</v>
      </c>
    </row>
    <row r="9" spans="1:12" ht="16.5" customHeight="1">
      <c r="A9" s="190"/>
      <c r="B9" s="190"/>
      <c r="C9" s="190"/>
      <c r="D9" s="191"/>
      <c r="E9" s="192"/>
      <c r="F9" s="56" t="s">
        <v>91</v>
      </c>
      <c r="G9" s="65"/>
      <c r="H9" s="56" t="s">
        <v>62</v>
      </c>
      <c r="I9" s="54"/>
      <c r="J9" s="56" t="s">
        <v>91</v>
      </c>
      <c r="K9" s="55"/>
      <c r="L9" s="56" t="s">
        <v>62</v>
      </c>
    </row>
    <row r="10" spans="1:12" ht="16.5" customHeight="1">
      <c r="A10" s="190"/>
      <c r="B10" s="190"/>
      <c r="C10" s="190"/>
      <c r="D10" s="26" t="s">
        <v>1</v>
      </c>
      <c r="E10" s="18"/>
      <c r="F10" s="137" t="s">
        <v>105</v>
      </c>
      <c r="G10" s="176"/>
      <c r="H10" s="137" t="s">
        <v>105</v>
      </c>
      <c r="I10" s="83"/>
      <c r="J10" s="137" t="s">
        <v>105</v>
      </c>
      <c r="K10" s="82"/>
      <c r="L10" s="137" t="s">
        <v>105</v>
      </c>
    </row>
    <row r="11" spans="1:12" ht="16.5" customHeight="1">
      <c r="D11" s="29"/>
      <c r="E11" s="28"/>
      <c r="F11" s="265"/>
      <c r="G11" s="27"/>
      <c r="H11" s="66"/>
      <c r="I11" s="28"/>
      <c r="J11" s="265"/>
      <c r="K11" s="27"/>
      <c r="L11" s="66"/>
    </row>
    <row r="12" spans="1:12" ht="16.5" customHeight="1">
      <c r="A12" s="48" t="s">
        <v>19</v>
      </c>
      <c r="B12" s="184"/>
      <c r="C12" s="184"/>
      <c r="E12" s="191"/>
      <c r="F12" s="266"/>
      <c r="G12" s="194"/>
      <c r="H12" s="58"/>
      <c r="I12" s="194"/>
      <c r="J12" s="265"/>
      <c r="K12" s="64"/>
      <c r="L12" s="58"/>
    </row>
    <row r="13" spans="1:12" ht="16.5" customHeight="1">
      <c r="A13" s="67" t="s">
        <v>129</v>
      </c>
      <c r="B13" s="84"/>
      <c r="C13" s="84"/>
      <c r="E13" s="191"/>
      <c r="F13" s="267">
        <f>'6'!D35</f>
        <v>-202891</v>
      </c>
      <c r="G13" s="195"/>
      <c r="H13" s="166">
        <f>'6'!F35</f>
        <v>-125595</v>
      </c>
      <c r="I13" s="195"/>
      <c r="J13" s="267">
        <f>'6'!H35</f>
        <v>3776</v>
      </c>
      <c r="K13" s="166"/>
      <c r="L13" s="166">
        <f>'6'!J35</f>
        <v>60865</v>
      </c>
    </row>
    <row r="14" spans="1:12" ht="16.5" customHeight="1">
      <c r="A14" s="67" t="s">
        <v>22</v>
      </c>
      <c r="B14" s="84"/>
      <c r="C14" s="84"/>
      <c r="E14" s="191"/>
      <c r="F14" s="267"/>
      <c r="G14" s="195"/>
      <c r="H14" s="166"/>
      <c r="I14" s="195"/>
      <c r="J14" s="267"/>
      <c r="K14" s="166"/>
      <c r="L14" s="166"/>
    </row>
    <row r="15" spans="1:12" ht="16.5" customHeight="1">
      <c r="A15" s="48"/>
      <c r="B15" s="84" t="s">
        <v>80</v>
      </c>
      <c r="C15" s="84"/>
      <c r="E15" s="191"/>
      <c r="F15" s="267">
        <v>-2671</v>
      </c>
      <c r="G15" s="195"/>
      <c r="H15" s="166">
        <v>-705</v>
      </c>
      <c r="I15" s="195"/>
      <c r="J15" s="267">
        <v>-2671</v>
      </c>
      <c r="K15" s="166"/>
      <c r="L15" s="166">
        <v>-705</v>
      </c>
    </row>
    <row r="16" spans="1:12" ht="16.5" customHeight="1">
      <c r="A16" s="48"/>
      <c r="B16" s="84" t="s">
        <v>124</v>
      </c>
      <c r="C16" s="84"/>
      <c r="D16" s="179">
        <v>7</v>
      </c>
      <c r="E16" s="191"/>
      <c r="F16" s="267">
        <v>2452</v>
      </c>
      <c r="G16" s="195"/>
      <c r="H16" s="166">
        <v>6129</v>
      </c>
      <c r="I16" s="195"/>
      <c r="J16" s="267">
        <v>2452</v>
      </c>
      <c r="K16" s="166"/>
      <c r="L16" s="166">
        <v>6129</v>
      </c>
    </row>
    <row r="17" spans="1:12" ht="16.5" customHeight="1">
      <c r="A17" s="48"/>
      <c r="B17" s="84" t="s">
        <v>79</v>
      </c>
      <c r="C17" s="84"/>
      <c r="D17" s="196"/>
      <c r="E17" s="191"/>
      <c r="F17" s="267">
        <v>13198</v>
      </c>
      <c r="G17" s="195"/>
      <c r="H17" s="166">
        <v>13140</v>
      </c>
      <c r="I17" s="195"/>
      <c r="J17" s="267">
        <v>13198</v>
      </c>
      <c r="K17" s="166"/>
      <c r="L17" s="166">
        <v>13140</v>
      </c>
    </row>
    <row r="18" spans="1:12" ht="16.5" customHeight="1">
      <c r="A18" s="48"/>
      <c r="B18" s="84" t="s">
        <v>83</v>
      </c>
      <c r="C18" s="84"/>
      <c r="D18" s="196"/>
      <c r="E18" s="191"/>
      <c r="F18" s="267">
        <v>24626</v>
      </c>
      <c r="G18" s="195"/>
      <c r="H18" s="166">
        <v>24626</v>
      </c>
      <c r="I18" s="195"/>
      <c r="J18" s="267">
        <v>2776</v>
      </c>
      <c r="K18" s="166"/>
      <c r="L18" s="166">
        <v>2776</v>
      </c>
    </row>
    <row r="19" spans="1:12" ht="16.5" customHeight="1">
      <c r="A19" s="48"/>
      <c r="B19" s="84" t="s">
        <v>159</v>
      </c>
      <c r="C19" s="84"/>
      <c r="D19" s="196">
        <v>9</v>
      </c>
      <c r="E19" s="191"/>
      <c r="F19" s="267">
        <v>5000</v>
      </c>
      <c r="G19" s="195"/>
      <c r="H19" s="166">
        <v>0</v>
      </c>
      <c r="I19" s="195"/>
      <c r="J19" s="267">
        <v>5000</v>
      </c>
      <c r="K19" s="166"/>
      <c r="L19" s="166">
        <v>0</v>
      </c>
    </row>
    <row r="20" spans="1:12" ht="16.5" customHeight="1">
      <c r="B20" s="67" t="s">
        <v>125</v>
      </c>
      <c r="C20" s="84"/>
      <c r="E20" s="191"/>
      <c r="F20" s="267">
        <v>0</v>
      </c>
      <c r="G20" s="195"/>
      <c r="H20" s="166">
        <v>-37376</v>
      </c>
      <c r="I20" s="195"/>
      <c r="J20" s="267">
        <v>0</v>
      </c>
      <c r="K20" s="166"/>
      <c r="L20" s="166">
        <v>-37376</v>
      </c>
    </row>
    <row r="21" spans="1:12" ht="16.5" customHeight="1">
      <c r="B21" s="67" t="s">
        <v>77</v>
      </c>
      <c r="C21" s="84"/>
      <c r="E21" s="191"/>
      <c r="F21" s="267">
        <v>6329</v>
      </c>
      <c r="G21" s="195"/>
      <c r="H21" s="166">
        <v>10190</v>
      </c>
      <c r="I21" s="195"/>
      <c r="J21" s="267">
        <v>803</v>
      </c>
      <c r="K21" s="166"/>
      <c r="L21" s="166">
        <v>815</v>
      </c>
    </row>
    <row r="22" spans="1:12" ht="16.5" customHeight="1">
      <c r="B22" s="67" t="s">
        <v>81</v>
      </c>
      <c r="C22" s="84"/>
      <c r="D22" s="193"/>
      <c r="F22" s="267">
        <v>640</v>
      </c>
      <c r="G22" s="197"/>
      <c r="H22" s="197">
        <v>297</v>
      </c>
      <c r="I22" s="197"/>
      <c r="J22" s="267">
        <v>640</v>
      </c>
      <c r="K22" s="197"/>
      <c r="L22" s="197">
        <v>297</v>
      </c>
    </row>
    <row r="23" spans="1:12" ht="16.5" customHeight="1">
      <c r="B23" s="198" t="s">
        <v>70</v>
      </c>
      <c r="C23" s="84"/>
      <c r="E23" s="191"/>
      <c r="F23" s="267">
        <v>-21856</v>
      </c>
      <c r="G23" s="195"/>
      <c r="H23" s="166">
        <v>-15171</v>
      </c>
      <c r="I23" s="195"/>
      <c r="J23" s="267">
        <v>-77912</v>
      </c>
      <c r="K23" s="166"/>
      <c r="L23" s="166">
        <v>-66403</v>
      </c>
    </row>
    <row r="24" spans="1:12" ht="16.5" customHeight="1">
      <c r="B24" s="198" t="s">
        <v>35</v>
      </c>
      <c r="C24" s="84"/>
      <c r="E24" s="191"/>
      <c r="F24" s="267">
        <v>20954</v>
      </c>
      <c r="G24" s="195"/>
      <c r="H24" s="166">
        <v>12238</v>
      </c>
      <c r="I24" s="195"/>
      <c r="J24" s="267">
        <v>20954</v>
      </c>
      <c r="K24" s="166"/>
      <c r="L24" s="166">
        <v>12238</v>
      </c>
    </row>
    <row r="25" spans="1:12" ht="16.5" customHeight="1">
      <c r="B25" s="84" t="s">
        <v>161</v>
      </c>
      <c r="C25" s="84"/>
      <c r="D25" s="193"/>
      <c r="F25" s="267"/>
      <c r="G25" s="193"/>
      <c r="H25" s="193"/>
      <c r="I25" s="193"/>
      <c r="J25" s="267"/>
      <c r="K25" s="193"/>
      <c r="L25" s="193"/>
    </row>
    <row r="26" spans="1:12" ht="16.5" customHeight="1">
      <c r="B26" s="84"/>
      <c r="C26" s="84" t="s">
        <v>162</v>
      </c>
      <c r="D26" s="179">
        <v>8</v>
      </c>
      <c r="F26" s="267">
        <v>78513</v>
      </c>
      <c r="G26" s="166"/>
      <c r="H26" s="166">
        <v>63734</v>
      </c>
      <c r="I26" s="166"/>
      <c r="J26" s="267">
        <v>0</v>
      </c>
      <c r="K26" s="166"/>
      <c r="L26" s="166">
        <v>0</v>
      </c>
    </row>
    <row r="27" spans="1:12" ht="16.5" customHeight="1">
      <c r="A27" s="67"/>
      <c r="B27" s="198"/>
      <c r="C27" s="84"/>
      <c r="E27" s="191"/>
      <c r="F27" s="267"/>
      <c r="G27" s="195"/>
      <c r="H27" s="166"/>
      <c r="I27" s="195"/>
      <c r="J27" s="267"/>
      <c r="K27" s="166"/>
      <c r="L27" s="166"/>
    </row>
    <row r="28" spans="1:12" ht="16.5" customHeight="1">
      <c r="A28" s="46" t="s">
        <v>26</v>
      </c>
      <c r="B28" s="68"/>
      <c r="C28" s="68"/>
      <c r="D28" s="191"/>
      <c r="E28" s="191"/>
      <c r="F28" s="267"/>
      <c r="G28" s="195"/>
      <c r="H28" s="166"/>
      <c r="I28" s="195"/>
      <c r="J28" s="267"/>
      <c r="K28" s="166"/>
      <c r="L28" s="197"/>
    </row>
    <row r="29" spans="1:12" s="184" customFormat="1" ht="16.5" customHeight="1">
      <c r="A29" s="193"/>
      <c r="B29" s="68" t="s">
        <v>25</v>
      </c>
      <c r="C29" s="68"/>
      <c r="D29" s="191"/>
      <c r="E29" s="191"/>
      <c r="F29" s="267">
        <v>3325</v>
      </c>
      <c r="G29" s="195"/>
      <c r="H29" s="166">
        <v>-4381</v>
      </c>
      <c r="I29" s="195"/>
      <c r="J29" s="267">
        <v>3330</v>
      </c>
      <c r="K29" s="166"/>
      <c r="L29" s="166">
        <v>-4394</v>
      </c>
    </row>
    <row r="30" spans="1:12" s="184" customFormat="1" ht="16.5" customHeight="1">
      <c r="A30" s="193"/>
      <c r="B30" s="69" t="s">
        <v>5</v>
      </c>
      <c r="C30" s="69"/>
      <c r="D30" s="191"/>
      <c r="E30" s="191"/>
      <c r="F30" s="267">
        <v>-1762</v>
      </c>
      <c r="G30" s="195"/>
      <c r="H30" s="166">
        <v>-2035</v>
      </c>
      <c r="I30" s="195"/>
      <c r="J30" s="267">
        <v>-1762</v>
      </c>
      <c r="K30" s="166"/>
      <c r="L30" s="166">
        <v>-2035</v>
      </c>
    </row>
    <row r="31" spans="1:12" s="184" customFormat="1" ht="16.5" customHeight="1">
      <c r="A31" s="193"/>
      <c r="B31" s="69" t="s">
        <v>8</v>
      </c>
      <c r="C31" s="69"/>
      <c r="D31" s="191"/>
      <c r="E31" s="191"/>
      <c r="F31" s="267">
        <v>-640</v>
      </c>
      <c r="G31" s="195"/>
      <c r="H31" s="166">
        <v>1014</v>
      </c>
      <c r="I31" s="195"/>
      <c r="J31" s="267">
        <v>-640</v>
      </c>
      <c r="K31" s="166"/>
      <c r="L31" s="166">
        <v>1014</v>
      </c>
    </row>
    <row r="32" spans="1:12" s="184" customFormat="1" ht="16.5" customHeight="1">
      <c r="A32" s="193"/>
      <c r="B32" s="69" t="s">
        <v>32</v>
      </c>
      <c r="C32" s="69"/>
      <c r="D32" s="191"/>
      <c r="E32" s="191"/>
      <c r="F32" s="267">
        <v>-2859</v>
      </c>
      <c r="G32" s="195"/>
      <c r="H32" s="166">
        <v>869</v>
      </c>
      <c r="I32" s="195"/>
      <c r="J32" s="267">
        <v>-2828</v>
      </c>
      <c r="K32" s="166"/>
      <c r="L32" s="166">
        <v>885</v>
      </c>
    </row>
    <row r="33" spans="1:12" s="184" customFormat="1" ht="16.5" customHeight="1">
      <c r="A33" s="193"/>
      <c r="B33" s="69" t="s">
        <v>64</v>
      </c>
      <c r="C33" s="69"/>
      <c r="D33" s="191"/>
      <c r="E33" s="191"/>
      <c r="F33" s="267">
        <v>-1639</v>
      </c>
      <c r="G33" s="195"/>
      <c r="H33" s="166">
        <v>-1974</v>
      </c>
      <c r="I33" s="195"/>
      <c r="J33" s="267">
        <v>-1699</v>
      </c>
      <c r="K33" s="166"/>
      <c r="L33" s="166">
        <v>-1974</v>
      </c>
    </row>
    <row r="34" spans="1:12" s="184" customFormat="1" ht="16.5" customHeight="1">
      <c r="A34" s="193"/>
      <c r="B34" s="69" t="s">
        <v>27</v>
      </c>
      <c r="C34" s="69"/>
      <c r="D34" s="191"/>
      <c r="E34" s="191"/>
      <c r="F34" s="268">
        <v>-727</v>
      </c>
      <c r="G34" s="195"/>
      <c r="H34" s="165">
        <v>-456</v>
      </c>
      <c r="I34" s="195"/>
      <c r="J34" s="268">
        <v>-413</v>
      </c>
      <c r="K34" s="166"/>
      <c r="L34" s="165">
        <v>-142</v>
      </c>
    </row>
    <row r="35" spans="1:12" s="184" customFormat="1" ht="16.5" customHeight="1">
      <c r="A35" s="193"/>
      <c r="D35" s="191"/>
      <c r="E35" s="191"/>
      <c r="F35" s="267"/>
      <c r="G35" s="195"/>
      <c r="H35" s="166"/>
      <c r="I35" s="195"/>
      <c r="J35" s="267"/>
      <c r="K35" s="166"/>
      <c r="L35" s="166"/>
    </row>
    <row r="36" spans="1:12" s="184" customFormat="1" ht="16.5" customHeight="1">
      <c r="A36" s="70" t="s">
        <v>137</v>
      </c>
      <c r="B36" s="70"/>
      <c r="C36" s="70"/>
      <c r="D36" s="191"/>
      <c r="E36" s="191"/>
      <c r="F36" s="267">
        <f>SUM(F13:F34)</f>
        <v>-80008</v>
      </c>
      <c r="G36" s="195"/>
      <c r="H36" s="166">
        <f>SUM(H13:H34)</f>
        <v>-55456</v>
      </c>
      <c r="I36" s="166"/>
      <c r="J36" s="267">
        <f>SUM(J13:J34)</f>
        <v>-34996</v>
      </c>
      <c r="K36" s="166"/>
      <c r="L36" s="166">
        <f>SUM(L13:L34)</f>
        <v>-14870</v>
      </c>
    </row>
    <row r="37" spans="1:12" s="184" customFormat="1" ht="16.5" customHeight="1">
      <c r="A37" s="70"/>
      <c r="B37" s="10" t="s">
        <v>33</v>
      </c>
      <c r="C37" s="70"/>
      <c r="D37" s="191"/>
      <c r="E37" s="191"/>
      <c r="F37" s="267">
        <v>-4100</v>
      </c>
      <c r="G37" s="195"/>
      <c r="H37" s="166">
        <v>-13670</v>
      </c>
      <c r="I37" s="166"/>
      <c r="J37" s="267">
        <v>-4100</v>
      </c>
      <c r="K37" s="166"/>
      <c r="L37" s="166">
        <v>-13670</v>
      </c>
    </row>
    <row r="38" spans="1:12" s="184" customFormat="1" ht="16.5" customHeight="1">
      <c r="B38" s="10" t="s">
        <v>70</v>
      </c>
      <c r="C38" s="199"/>
      <c r="D38" s="263"/>
      <c r="E38" s="191"/>
      <c r="F38" s="268">
        <v>18812</v>
      </c>
      <c r="G38" s="200"/>
      <c r="H38" s="165">
        <v>11368</v>
      </c>
      <c r="I38" s="200"/>
      <c r="J38" s="268">
        <v>18808</v>
      </c>
      <c r="K38" s="166"/>
      <c r="L38" s="165">
        <v>11366</v>
      </c>
    </row>
    <row r="39" spans="1:12" s="184" customFormat="1" ht="16.5" customHeight="1">
      <c r="A39" s="193"/>
      <c r="D39" s="191"/>
      <c r="E39" s="191"/>
      <c r="F39" s="267"/>
      <c r="G39" s="195"/>
      <c r="H39" s="166"/>
      <c r="I39" s="195"/>
      <c r="J39" s="267"/>
      <c r="K39" s="166"/>
      <c r="L39" s="166"/>
    </row>
    <row r="40" spans="1:12" s="184" customFormat="1" ht="16.5" customHeight="1">
      <c r="A40" s="71" t="s">
        <v>78</v>
      </c>
      <c r="D40" s="191"/>
      <c r="E40" s="191"/>
      <c r="F40" s="268">
        <f>SUM(F36:F38)</f>
        <v>-65296</v>
      </c>
      <c r="G40" s="200"/>
      <c r="H40" s="165">
        <f>SUM(H36:H38)</f>
        <v>-57758</v>
      </c>
      <c r="I40" s="200"/>
      <c r="J40" s="268">
        <f>SUM(J36:J38)</f>
        <v>-20288</v>
      </c>
      <c r="K40" s="166"/>
      <c r="L40" s="165">
        <f>SUM(L36:L38)</f>
        <v>-17174</v>
      </c>
    </row>
    <row r="41" spans="1:12" s="184" customFormat="1" ht="16.5" customHeight="1">
      <c r="A41" s="71"/>
      <c r="D41" s="191"/>
      <c r="E41" s="191"/>
      <c r="F41" s="58"/>
      <c r="G41" s="201"/>
      <c r="H41" s="58"/>
      <c r="I41" s="201"/>
      <c r="J41" s="58"/>
      <c r="K41" s="64"/>
      <c r="L41" s="58"/>
    </row>
    <row r="42" spans="1:12" s="184" customFormat="1" ht="16.5" customHeight="1">
      <c r="A42" s="71"/>
      <c r="D42" s="191"/>
      <c r="E42" s="191"/>
      <c r="F42" s="58"/>
      <c r="G42" s="201"/>
      <c r="H42" s="58"/>
      <c r="I42" s="201"/>
      <c r="J42" s="58"/>
      <c r="K42" s="64"/>
      <c r="L42" s="58"/>
    </row>
    <row r="43" spans="1:12" s="184" customFormat="1" ht="16.5" customHeight="1">
      <c r="A43" s="71"/>
      <c r="D43" s="191"/>
      <c r="E43" s="191"/>
      <c r="F43" s="58"/>
      <c r="G43" s="201"/>
      <c r="H43" s="58"/>
      <c r="I43" s="201"/>
      <c r="J43" s="58"/>
      <c r="K43" s="64"/>
      <c r="L43" s="58"/>
    </row>
    <row r="44" spans="1:12" s="184" customFormat="1" ht="16.5" customHeight="1">
      <c r="A44" s="71"/>
      <c r="D44" s="191"/>
      <c r="E44" s="191"/>
      <c r="F44" s="58"/>
      <c r="G44" s="201"/>
      <c r="H44" s="58"/>
      <c r="I44" s="201"/>
      <c r="J44" s="58"/>
      <c r="K44" s="64"/>
      <c r="L44" s="58"/>
    </row>
    <row r="45" spans="1:12" s="184" customFormat="1" ht="16.5" customHeight="1">
      <c r="A45" s="71"/>
      <c r="D45" s="191"/>
      <c r="E45" s="191"/>
      <c r="F45" s="58"/>
      <c r="G45" s="201"/>
      <c r="H45" s="58"/>
      <c r="I45" s="201"/>
      <c r="J45" s="58"/>
      <c r="K45" s="64"/>
      <c r="L45" s="58"/>
    </row>
    <row r="46" spans="1:12" s="184" customFormat="1" ht="16.5" customHeight="1">
      <c r="A46" s="71"/>
      <c r="D46" s="191"/>
      <c r="E46" s="191"/>
      <c r="F46" s="58"/>
      <c r="G46" s="201"/>
      <c r="H46" s="58"/>
      <c r="I46" s="201"/>
      <c r="J46" s="58"/>
      <c r="K46" s="64"/>
      <c r="L46" s="58"/>
    </row>
    <row r="47" spans="1:12" s="184" customFormat="1" ht="16.5" customHeight="1">
      <c r="A47" s="71"/>
      <c r="D47" s="191"/>
      <c r="E47" s="191"/>
      <c r="F47" s="58"/>
      <c r="G47" s="201"/>
      <c r="H47" s="58"/>
      <c r="I47" s="201"/>
      <c r="J47" s="58"/>
      <c r="K47" s="64"/>
      <c r="L47" s="58"/>
    </row>
    <row r="48" spans="1:12" s="184" customFormat="1" ht="16.5" customHeight="1">
      <c r="A48" s="71"/>
      <c r="D48" s="191"/>
      <c r="E48" s="191"/>
      <c r="F48" s="58"/>
      <c r="G48" s="201"/>
      <c r="H48" s="58"/>
      <c r="I48" s="201"/>
      <c r="J48" s="58"/>
      <c r="K48" s="64"/>
      <c r="L48" s="58"/>
    </row>
    <row r="49" spans="1:12" ht="21.95" customHeight="1">
      <c r="A49" s="292" t="s">
        <v>40</v>
      </c>
      <c r="B49" s="293"/>
      <c r="C49" s="293"/>
      <c r="D49" s="293"/>
      <c r="E49" s="293"/>
      <c r="F49" s="293"/>
      <c r="G49" s="293"/>
      <c r="H49" s="293"/>
      <c r="I49" s="293"/>
      <c r="J49" s="293"/>
      <c r="K49" s="293"/>
      <c r="L49" s="293"/>
    </row>
    <row r="50" spans="1:12" ht="16.5" customHeight="1">
      <c r="A50" s="5" t="s">
        <v>61</v>
      </c>
      <c r="B50" s="178"/>
      <c r="C50" s="178"/>
      <c r="E50" s="180"/>
      <c r="G50" s="182"/>
      <c r="I50" s="182"/>
      <c r="J50" s="183"/>
      <c r="K50" s="182"/>
      <c r="L50" s="183"/>
    </row>
    <row r="51" spans="1:12" ht="16.5" customHeight="1">
      <c r="A51" s="48" t="s">
        <v>55</v>
      </c>
      <c r="B51" s="178"/>
      <c r="C51" s="178"/>
      <c r="E51" s="180"/>
      <c r="G51" s="182"/>
      <c r="I51" s="182"/>
      <c r="K51" s="182"/>
    </row>
    <row r="52" spans="1:12" ht="16.5" customHeight="1">
      <c r="A52" s="52" t="s">
        <v>152</v>
      </c>
      <c r="B52" s="185"/>
      <c r="C52" s="185"/>
      <c r="D52" s="186"/>
      <c r="E52" s="187"/>
      <c r="F52" s="188"/>
      <c r="G52" s="189"/>
      <c r="H52" s="188"/>
      <c r="I52" s="189"/>
      <c r="J52" s="188"/>
      <c r="K52" s="189"/>
      <c r="L52" s="188"/>
    </row>
    <row r="53" spans="1:12" ht="16.5" customHeight="1">
      <c r="A53" s="190"/>
      <c r="B53" s="190"/>
      <c r="C53" s="190"/>
      <c r="D53" s="191"/>
      <c r="E53" s="192"/>
      <c r="F53" s="58"/>
      <c r="G53" s="1"/>
      <c r="H53" s="58"/>
      <c r="I53" s="1"/>
      <c r="J53" s="58"/>
      <c r="K53" s="1"/>
      <c r="L53" s="58"/>
    </row>
    <row r="54" spans="1:12" ht="16.5" customHeight="1">
      <c r="A54" s="190"/>
      <c r="B54" s="190"/>
      <c r="C54" s="190"/>
      <c r="D54" s="191"/>
      <c r="E54" s="192"/>
      <c r="F54" s="58"/>
      <c r="G54" s="1"/>
      <c r="H54" s="58"/>
      <c r="I54" s="1"/>
      <c r="J54" s="58"/>
      <c r="K54" s="1"/>
      <c r="L54" s="58"/>
    </row>
    <row r="55" spans="1:12" s="184" customFormat="1" ht="16.5" customHeight="1">
      <c r="A55" s="190"/>
      <c r="B55" s="190"/>
      <c r="C55" s="190"/>
      <c r="D55" s="191"/>
      <c r="E55" s="192"/>
      <c r="F55" s="280" t="s">
        <v>23</v>
      </c>
      <c r="G55" s="280"/>
      <c r="H55" s="280"/>
      <c r="I55" s="1"/>
      <c r="J55" s="280" t="s">
        <v>48</v>
      </c>
      <c r="K55" s="280"/>
      <c r="L55" s="280"/>
    </row>
    <row r="56" spans="1:12" s="184" customFormat="1" ht="16.5" customHeight="1">
      <c r="A56" s="190"/>
      <c r="B56" s="190"/>
      <c r="C56" s="190"/>
      <c r="D56" s="191"/>
      <c r="E56" s="192"/>
      <c r="F56" s="279" t="s">
        <v>46</v>
      </c>
      <c r="G56" s="279"/>
      <c r="H56" s="279"/>
      <c r="I56" s="1"/>
      <c r="J56" s="279" t="s">
        <v>46</v>
      </c>
      <c r="K56" s="279"/>
      <c r="L56" s="279"/>
    </row>
    <row r="57" spans="1:12" s="184" customFormat="1" ht="16.5" customHeight="1">
      <c r="A57" s="190"/>
      <c r="B57" s="190"/>
      <c r="C57" s="190"/>
      <c r="D57" s="191"/>
      <c r="E57" s="192"/>
      <c r="F57" s="56" t="s">
        <v>50</v>
      </c>
      <c r="G57" s="65"/>
      <c r="H57" s="56" t="s">
        <v>50</v>
      </c>
      <c r="I57" s="54"/>
      <c r="J57" s="56" t="s">
        <v>50</v>
      </c>
      <c r="K57" s="55"/>
      <c r="L57" s="56" t="s">
        <v>50</v>
      </c>
    </row>
    <row r="58" spans="1:12" ht="16.5" customHeight="1">
      <c r="A58" s="190"/>
      <c r="B58" s="190"/>
      <c r="C58" s="190"/>
      <c r="D58" s="191"/>
      <c r="E58" s="192"/>
      <c r="F58" s="56" t="s">
        <v>91</v>
      </c>
      <c r="G58" s="65"/>
      <c r="H58" s="56" t="s">
        <v>62</v>
      </c>
      <c r="I58" s="54"/>
      <c r="J58" s="56" t="s">
        <v>91</v>
      </c>
      <c r="K58" s="55"/>
      <c r="L58" s="56" t="s">
        <v>62</v>
      </c>
    </row>
    <row r="59" spans="1:12" ht="16.5" customHeight="1">
      <c r="A59" s="190"/>
      <c r="B59" s="190"/>
      <c r="C59" s="190"/>
      <c r="D59" s="26" t="s">
        <v>1</v>
      </c>
      <c r="E59" s="18"/>
      <c r="F59" s="137" t="s">
        <v>105</v>
      </c>
      <c r="G59" s="176"/>
      <c r="H59" s="137" t="s">
        <v>105</v>
      </c>
      <c r="I59" s="83"/>
      <c r="J59" s="137" t="s">
        <v>105</v>
      </c>
      <c r="K59" s="82"/>
      <c r="L59" s="137" t="s">
        <v>105</v>
      </c>
    </row>
    <row r="60" spans="1:12" ht="16.5" customHeight="1">
      <c r="D60" s="29"/>
      <c r="E60" s="28"/>
      <c r="F60" s="265"/>
      <c r="G60" s="27"/>
      <c r="H60" s="66"/>
      <c r="I60" s="28"/>
      <c r="J60" s="265"/>
      <c r="K60" s="27"/>
      <c r="L60" s="66"/>
    </row>
    <row r="61" spans="1:12" ht="16.5" customHeight="1">
      <c r="A61" s="72" t="s">
        <v>28</v>
      </c>
      <c r="B61" s="184"/>
      <c r="C61" s="184"/>
      <c r="E61" s="179"/>
      <c r="F61" s="269"/>
      <c r="G61" s="201"/>
      <c r="I61" s="201"/>
      <c r="J61" s="269"/>
      <c r="K61" s="64"/>
    </row>
    <row r="62" spans="1:12" ht="16.5" customHeight="1">
      <c r="A62" s="46" t="s">
        <v>75</v>
      </c>
      <c r="E62" s="179"/>
      <c r="F62" s="270">
        <v>0</v>
      </c>
      <c r="G62" s="200"/>
      <c r="H62" s="202">
        <v>120000</v>
      </c>
      <c r="I62" s="200"/>
      <c r="J62" s="270">
        <v>0</v>
      </c>
      <c r="K62" s="166"/>
      <c r="L62" s="202">
        <v>120000</v>
      </c>
    </row>
    <row r="63" spans="1:12" ht="16.5" customHeight="1">
      <c r="A63" s="85" t="s">
        <v>134</v>
      </c>
      <c r="B63" s="86"/>
      <c r="E63" s="179"/>
      <c r="F63" s="270"/>
      <c r="G63" s="200"/>
      <c r="H63" s="202"/>
      <c r="I63" s="200"/>
      <c r="J63" s="270"/>
      <c r="K63" s="168"/>
      <c r="L63" s="202"/>
    </row>
    <row r="64" spans="1:12" ht="16.5" customHeight="1">
      <c r="A64" s="85"/>
      <c r="B64" s="86" t="s">
        <v>76</v>
      </c>
      <c r="E64" s="179"/>
      <c r="F64" s="267">
        <v>-460</v>
      </c>
      <c r="G64" s="166"/>
      <c r="H64" s="166">
        <v>-221</v>
      </c>
      <c r="I64" s="166"/>
      <c r="J64" s="267">
        <v>-460</v>
      </c>
      <c r="K64" s="166"/>
      <c r="L64" s="166">
        <v>-221</v>
      </c>
    </row>
    <row r="65" spans="1:12" ht="16.5" customHeight="1">
      <c r="A65" s="193" t="s">
        <v>164</v>
      </c>
      <c r="B65" s="86"/>
      <c r="D65" s="193"/>
      <c r="F65" s="265"/>
      <c r="G65" s="193"/>
      <c r="H65" s="193"/>
      <c r="I65" s="193"/>
      <c r="J65" s="265"/>
      <c r="K65" s="193"/>
      <c r="L65" s="193"/>
    </row>
    <row r="66" spans="1:12" ht="16.5" customHeight="1">
      <c r="B66" s="86" t="s">
        <v>165</v>
      </c>
      <c r="D66" s="179">
        <v>12.4</v>
      </c>
      <c r="E66" s="179"/>
      <c r="F66" s="267">
        <v>0</v>
      </c>
      <c r="G66" s="166"/>
      <c r="H66" s="166">
        <v>0</v>
      </c>
      <c r="I66" s="166"/>
      <c r="J66" s="267">
        <v>-45000</v>
      </c>
      <c r="K66" s="166"/>
      <c r="L66" s="166">
        <v>-40000</v>
      </c>
    </row>
    <row r="67" spans="1:12" ht="16.5" customHeight="1">
      <c r="A67" s="193" t="s">
        <v>140</v>
      </c>
      <c r="B67" s="86"/>
      <c r="E67" s="179"/>
      <c r="F67" s="267">
        <v>0</v>
      </c>
      <c r="G67" s="195"/>
      <c r="H67" s="166">
        <v>-37500</v>
      </c>
      <c r="I67" s="195"/>
      <c r="J67" s="267">
        <v>0</v>
      </c>
      <c r="K67" s="203"/>
      <c r="L67" s="166">
        <v>-37500</v>
      </c>
    </row>
    <row r="68" spans="1:12" ht="16.5" customHeight="1">
      <c r="A68" s="193" t="s">
        <v>141</v>
      </c>
      <c r="B68" s="184"/>
      <c r="D68" s="179">
        <v>12.5</v>
      </c>
      <c r="E68" s="179"/>
      <c r="F68" s="268">
        <v>-70000</v>
      </c>
      <c r="G68" s="200"/>
      <c r="H68" s="165">
        <v>-140000</v>
      </c>
      <c r="I68" s="200"/>
      <c r="J68" s="268">
        <v>-70000</v>
      </c>
      <c r="K68" s="166"/>
      <c r="L68" s="165">
        <v>-140000</v>
      </c>
    </row>
    <row r="69" spans="1:12" ht="16.5" customHeight="1">
      <c r="A69" s="73"/>
      <c r="B69" s="73"/>
      <c r="C69" s="73"/>
      <c r="E69" s="179"/>
      <c r="F69" s="270"/>
      <c r="G69" s="200"/>
      <c r="H69" s="202"/>
      <c r="I69" s="200"/>
      <c r="J69" s="270"/>
      <c r="K69" s="168"/>
      <c r="L69" s="202"/>
    </row>
    <row r="70" spans="1:12" ht="16.5" customHeight="1">
      <c r="A70" s="74" t="s">
        <v>143</v>
      </c>
      <c r="B70" s="184"/>
      <c r="E70" s="179"/>
      <c r="F70" s="268">
        <f>SUM(F62:F68)</f>
        <v>-70460</v>
      </c>
      <c r="G70" s="200"/>
      <c r="H70" s="165">
        <f>SUM(H62:H68)</f>
        <v>-57721</v>
      </c>
      <c r="I70" s="200"/>
      <c r="J70" s="268">
        <f>SUM(J62:J68)</f>
        <v>-115460</v>
      </c>
      <c r="K70" s="166"/>
      <c r="L70" s="165">
        <f>SUM(L62:L68)</f>
        <v>-97721</v>
      </c>
    </row>
    <row r="71" spans="1:12" ht="16.5" customHeight="1">
      <c r="E71" s="179"/>
      <c r="F71" s="270"/>
      <c r="G71" s="200"/>
      <c r="H71" s="202"/>
      <c r="I71" s="200"/>
      <c r="J71" s="270"/>
      <c r="K71" s="166"/>
      <c r="L71" s="202"/>
    </row>
    <row r="72" spans="1:12" ht="16.5" customHeight="1">
      <c r="A72" s="75" t="s">
        <v>20</v>
      </c>
      <c r="E72" s="179"/>
      <c r="F72" s="270"/>
      <c r="G72" s="200"/>
      <c r="H72" s="202"/>
      <c r="I72" s="200"/>
      <c r="J72" s="270"/>
      <c r="K72" s="166"/>
      <c r="L72" s="202"/>
    </row>
    <row r="73" spans="1:12" ht="16.5" customHeight="1">
      <c r="A73" s="273" t="s">
        <v>157</v>
      </c>
      <c r="E73" s="179"/>
      <c r="F73" s="270"/>
      <c r="G73" s="200"/>
      <c r="H73" s="202"/>
      <c r="I73" s="200"/>
      <c r="J73" s="270"/>
      <c r="K73" s="166"/>
      <c r="L73" s="202"/>
    </row>
    <row r="74" spans="1:12" ht="16.5" customHeight="1">
      <c r="B74" s="273" t="s">
        <v>153</v>
      </c>
      <c r="D74" s="179">
        <v>12.6</v>
      </c>
      <c r="E74" s="179"/>
      <c r="F74" s="270">
        <v>10000</v>
      </c>
      <c r="G74" s="200"/>
      <c r="H74" s="202">
        <v>0</v>
      </c>
      <c r="I74" s="200"/>
      <c r="J74" s="270">
        <v>10000</v>
      </c>
      <c r="K74" s="166"/>
      <c r="L74" s="202">
        <v>0</v>
      </c>
    </row>
    <row r="75" spans="1:12" ht="16.5" customHeight="1">
      <c r="A75" s="193" t="s">
        <v>163</v>
      </c>
      <c r="D75" s="193"/>
      <c r="F75" s="270"/>
      <c r="G75" s="193"/>
      <c r="H75" s="193"/>
      <c r="I75" s="193"/>
      <c r="J75" s="270"/>
      <c r="K75" s="193"/>
      <c r="L75" s="193"/>
    </row>
    <row r="76" spans="1:12" ht="16.5" customHeight="1">
      <c r="B76" s="193" t="s">
        <v>153</v>
      </c>
      <c r="D76" s="179">
        <v>12.7</v>
      </c>
      <c r="E76" s="179"/>
      <c r="F76" s="268">
        <v>113500</v>
      </c>
      <c r="G76" s="200"/>
      <c r="H76" s="165">
        <v>110000</v>
      </c>
      <c r="I76" s="200"/>
      <c r="J76" s="268">
        <v>113500</v>
      </c>
      <c r="K76" s="166"/>
      <c r="L76" s="165">
        <v>110000</v>
      </c>
    </row>
    <row r="77" spans="1:12" ht="16.5" customHeight="1">
      <c r="A77" s="67"/>
      <c r="B77" s="204"/>
      <c r="C77" s="204"/>
      <c r="D77" s="204"/>
      <c r="E77" s="191"/>
      <c r="F77" s="267"/>
      <c r="G77" s="195"/>
      <c r="H77" s="166"/>
      <c r="I77" s="195"/>
      <c r="J77" s="267"/>
      <c r="K77" s="166"/>
      <c r="L77" s="166"/>
    </row>
    <row r="78" spans="1:12" ht="16.5" customHeight="1">
      <c r="A78" s="76" t="s">
        <v>84</v>
      </c>
      <c r="B78" s="205"/>
      <c r="C78" s="205"/>
      <c r="D78" s="178"/>
      <c r="E78" s="179"/>
      <c r="F78" s="268">
        <f>F74+F76</f>
        <v>123500</v>
      </c>
      <c r="G78" s="200"/>
      <c r="H78" s="165">
        <f>H74+H76</f>
        <v>110000</v>
      </c>
      <c r="I78" s="166"/>
      <c r="J78" s="268">
        <f>J74+J76</f>
        <v>123500</v>
      </c>
      <c r="K78" s="166"/>
      <c r="L78" s="165">
        <f>L74+L76</f>
        <v>110000</v>
      </c>
    </row>
    <row r="79" spans="1:12" ht="16.5" customHeight="1">
      <c r="A79" s="77"/>
      <c r="B79" s="205"/>
      <c r="C79" s="205"/>
      <c r="D79" s="178"/>
      <c r="E79" s="179"/>
      <c r="F79" s="267"/>
      <c r="G79" s="195"/>
      <c r="H79" s="166"/>
      <c r="I79" s="195"/>
      <c r="J79" s="267"/>
      <c r="K79" s="166"/>
      <c r="L79" s="166"/>
    </row>
    <row r="80" spans="1:12" ht="16.5" customHeight="1">
      <c r="A80" s="78" t="s">
        <v>166</v>
      </c>
      <c r="B80" s="178"/>
      <c r="C80" s="178"/>
      <c r="D80" s="178"/>
      <c r="E80" s="179"/>
      <c r="F80" s="270">
        <f>SUM(F78,F70,F40)</f>
        <v>-12256</v>
      </c>
      <c r="G80" s="200"/>
      <c r="H80" s="202">
        <f>SUM(H78,H70,H40)</f>
        <v>-5479</v>
      </c>
      <c r="I80" s="200"/>
      <c r="J80" s="270">
        <f>SUM(J78,J70,J40)</f>
        <v>-12248</v>
      </c>
      <c r="K80" s="166"/>
      <c r="L80" s="202">
        <f>SUM(L78,L70,L40)</f>
        <v>-4895</v>
      </c>
    </row>
    <row r="81" spans="1:12" ht="16.5" customHeight="1">
      <c r="A81" s="79" t="s">
        <v>118</v>
      </c>
      <c r="B81" s="178"/>
      <c r="C81" s="178"/>
      <c r="D81" s="178"/>
      <c r="E81" s="179"/>
      <c r="F81" s="271"/>
      <c r="G81" s="193"/>
      <c r="H81" s="193"/>
      <c r="I81" s="193"/>
      <c r="J81" s="271"/>
      <c r="K81" s="193"/>
      <c r="L81" s="193"/>
    </row>
    <row r="82" spans="1:12" ht="16.5" customHeight="1">
      <c r="A82" s="79"/>
      <c r="B82" s="205" t="s">
        <v>120</v>
      </c>
      <c r="C82" s="178"/>
      <c r="D82" s="178"/>
      <c r="E82" s="179"/>
      <c r="F82" s="268">
        <v>17916</v>
      </c>
      <c r="G82" s="195"/>
      <c r="H82" s="165">
        <v>23952</v>
      </c>
      <c r="I82" s="195"/>
      <c r="J82" s="268">
        <v>16706</v>
      </c>
      <c r="K82" s="166"/>
      <c r="L82" s="165">
        <v>22198</v>
      </c>
    </row>
    <row r="83" spans="1:12" ht="16.5" customHeight="1">
      <c r="A83" s="48"/>
      <c r="B83" s="178"/>
      <c r="C83" s="178"/>
      <c r="D83" s="178"/>
      <c r="E83" s="179"/>
      <c r="F83" s="270"/>
      <c r="G83" s="200"/>
      <c r="H83" s="202"/>
      <c r="I83" s="200"/>
      <c r="J83" s="270"/>
      <c r="K83" s="166"/>
      <c r="L83" s="202"/>
    </row>
    <row r="84" spans="1:12" ht="16.5" customHeight="1">
      <c r="A84" s="78" t="s">
        <v>119</v>
      </c>
      <c r="B84" s="178"/>
      <c r="C84" s="178"/>
      <c r="D84" s="178"/>
      <c r="E84" s="179"/>
      <c r="F84" s="271"/>
      <c r="G84" s="193"/>
      <c r="H84" s="193"/>
      <c r="I84" s="193"/>
      <c r="J84" s="271"/>
      <c r="K84" s="193"/>
      <c r="L84" s="193"/>
    </row>
    <row r="85" spans="1:12" ht="16.5" customHeight="1" thickBot="1">
      <c r="A85" s="48"/>
      <c r="B85" s="178" t="s">
        <v>120</v>
      </c>
      <c r="C85" s="178"/>
      <c r="D85" s="178"/>
      <c r="E85" s="179"/>
      <c r="F85" s="272">
        <f>SUM(F80:F82)</f>
        <v>5660</v>
      </c>
      <c r="G85" s="168"/>
      <c r="H85" s="167">
        <f>SUM(H80:H82)</f>
        <v>18473</v>
      </c>
      <c r="I85" s="168"/>
      <c r="J85" s="272">
        <f>SUM(J80:J82)</f>
        <v>4458</v>
      </c>
      <c r="K85" s="168"/>
      <c r="L85" s="167">
        <f>SUM(L80:L82)</f>
        <v>17303</v>
      </c>
    </row>
    <row r="86" spans="1:12" ht="16.5" customHeight="1" thickTop="1">
      <c r="A86" s="48"/>
      <c r="B86" s="178"/>
      <c r="C86" s="178"/>
      <c r="D86" s="178"/>
      <c r="E86" s="179"/>
      <c r="F86" s="267"/>
      <c r="G86" s="168"/>
      <c r="H86" s="166"/>
      <c r="I86" s="168"/>
      <c r="J86" s="267"/>
      <c r="K86" s="168"/>
      <c r="L86" s="166"/>
    </row>
    <row r="87" spans="1:12" ht="16.5" customHeight="1">
      <c r="A87" s="178"/>
      <c r="B87" s="205"/>
      <c r="C87" s="178"/>
      <c r="D87" s="178"/>
      <c r="E87" s="179"/>
      <c r="F87" s="269"/>
      <c r="G87" s="201"/>
      <c r="I87" s="201"/>
      <c r="J87" s="269"/>
      <c r="K87" s="64"/>
    </row>
    <row r="88" spans="1:12" s="73" customFormat="1" ht="16.5" customHeight="1">
      <c r="A88" s="178" t="s">
        <v>121</v>
      </c>
      <c r="B88" s="79"/>
      <c r="D88" s="80"/>
      <c r="E88" s="80"/>
      <c r="F88" s="275"/>
      <c r="G88" s="80"/>
      <c r="H88" s="81"/>
      <c r="I88" s="80"/>
      <c r="J88" s="275"/>
      <c r="K88" s="80"/>
      <c r="L88" s="81"/>
    </row>
    <row r="89" spans="1:12" s="73" customFormat="1" ht="16.5" customHeight="1">
      <c r="A89" s="205"/>
      <c r="B89" s="79"/>
      <c r="D89" s="80"/>
      <c r="E89" s="80"/>
      <c r="F89" s="275"/>
      <c r="G89" s="80"/>
      <c r="H89" s="81"/>
      <c r="I89" s="80"/>
      <c r="J89" s="275"/>
      <c r="K89" s="80"/>
      <c r="L89" s="81"/>
    </row>
    <row r="90" spans="1:12" ht="16.5" customHeight="1">
      <c r="A90" s="205" t="s">
        <v>160</v>
      </c>
      <c r="B90" s="178"/>
      <c r="D90" s="178"/>
      <c r="E90" s="179"/>
      <c r="F90" s="266"/>
      <c r="G90" s="201"/>
      <c r="H90" s="58"/>
      <c r="I90" s="201"/>
      <c r="J90" s="266"/>
      <c r="K90" s="64"/>
      <c r="L90" s="58"/>
    </row>
    <row r="91" spans="1:12" ht="16.5" customHeight="1">
      <c r="A91" s="205"/>
      <c r="B91" s="205" t="s">
        <v>142</v>
      </c>
      <c r="D91" s="178"/>
      <c r="E91" s="179"/>
      <c r="F91" s="266">
        <v>320000</v>
      </c>
      <c r="G91" s="201"/>
      <c r="H91" s="166">
        <v>180000</v>
      </c>
      <c r="I91" s="201"/>
      <c r="J91" s="266">
        <v>320000</v>
      </c>
      <c r="K91" s="64"/>
      <c r="L91" s="166">
        <v>180000</v>
      </c>
    </row>
    <row r="92" spans="1:12" ht="16.5" customHeight="1">
      <c r="A92" s="205"/>
      <c r="B92" s="178"/>
      <c r="D92" s="178"/>
      <c r="E92" s="179"/>
      <c r="F92" s="58"/>
      <c r="G92" s="201"/>
      <c r="H92" s="58"/>
      <c r="I92" s="201"/>
      <c r="J92" s="58"/>
      <c r="K92" s="64"/>
      <c r="L92" s="58"/>
    </row>
    <row r="93" spans="1:12" ht="16.5" customHeight="1">
      <c r="A93" s="205"/>
      <c r="B93" s="178"/>
      <c r="D93" s="178"/>
      <c r="E93" s="179"/>
      <c r="F93" s="58"/>
      <c r="G93" s="201"/>
      <c r="H93" s="58"/>
      <c r="I93" s="201"/>
      <c r="J93" s="58"/>
      <c r="K93" s="64"/>
      <c r="L93" s="58"/>
    </row>
    <row r="94" spans="1:12" ht="16.5" customHeight="1">
      <c r="A94" s="205"/>
      <c r="B94" s="178"/>
      <c r="D94" s="178"/>
      <c r="E94" s="179"/>
      <c r="F94" s="58"/>
      <c r="G94" s="201"/>
      <c r="H94" s="58"/>
      <c r="I94" s="201"/>
      <c r="J94" s="58"/>
      <c r="K94" s="64"/>
      <c r="L94" s="58"/>
    </row>
    <row r="95" spans="1:12" ht="16.5" customHeight="1">
      <c r="A95" s="205"/>
      <c r="B95" s="178"/>
      <c r="D95" s="178"/>
      <c r="E95" s="179"/>
      <c r="F95" s="58"/>
      <c r="G95" s="201"/>
      <c r="H95" s="58"/>
      <c r="I95" s="201"/>
      <c r="J95" s="58"/>
      <c r="K95" s="64"/>
      <c r="L95" s="58"/>
    </row>
    <row r="96" spans="1:12" ht="16.5" customHeight="1">
      <c r="A96" s="205"/>
      <c r="B96" s="178"/>
      <c r="D96" s="178"/>
      <c r="E96" s="179"/>
      <c r="F96" s="58"/>
      <c r="G96" s="201"/>
      <c r="H96" s="58"/>
      <c r="I96" s="201"/>
      <c r="J96" s="58"/>
      <c r="K96" s="64"/>
      <c r="L96" s="58"/>
    </row>
    <row r="97" spans="1:12" ht="16.5" customHeight="1">
      <c r="A97" s="205"/>
      <c r="B97" s="178"/>
      <c r="D97" s="178"/>
      <c r="E97" s="179"/>
      <c r="F97" s="58"/>
      <c r="G97" s="201"/>
      <c r="H97" s="58"/>
      <c r="I97" s="201"/>
      <c r="J97" s="58"/>
      <c r="K97" s="64"/>
      <c r="L97" s="58"/>
    </row>
    <row r="98" spans="1:12" ht="21.95" customHeight="1">
      <c r="A98" s="292" t="s">
        <v>40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</row>
  </sheetData>
  <mergeCells count="10">
    <mergeCell ref="A98:L98"/>
    <mergeCell ref="F6:H6"/>
    <mergeCell ref="J6:L6"/>
    <mergeCell ref="A49:L49"/>
    <mergeCell ref="F55:H55"/>
    <mergeCell ref="J55:L55"/>
    <mergeCell ref="F7:H7"/>
    <mergeCell ref="J7:L7"/>
    <mergeCell ref="F56:H56"/>
    <mergeCell ref="J56:L56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</vt:lpstr>
      <vt:lpstr>6</vt:lpstr>
      <vt:lpstr>7</vt:lpstr>
      <vt:lpstr>8</vt:lpstr>
      <vt:lpstr>9-10</vt:lpstr>
      <vt:lpstr>'5'!Print_Area</vt:lpstr>
      <vt:lpstr>'6'!Print_Area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</cp:lastModifiedBy>
  <cp:lastPrinted>2019-11-04T04:08:26Z</cp:lastPrinted>
  <dcterms:created xsi:type="dcterms:W3CDTF">2011-05-06T12:04:42Z</dcterms:created>
  <dcterms:modified xsi:type="dcterms:W3CDTF">2019-11-04T04:08:29Z</dcterms:modified>
</cp:coreProperties>
</file>